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1-64)\PPP (3065842)\"/>
    </mc:Choice>
  </mc:AlternateContent>
  <xr:revisionPtr revIDLastSave="0" documentId="13_ncr:1_{9458526E-D3BE-4840-9397-EAFA3A508DAB}" xr6:coauthVersionLast="45" xr6:coauthVersionMax="45" xr10:uidLastSave="{00000000-0000-0000-0000-000000000000}"/>
  <bookViews>
    <workbookView xWindow="-110" yWindow="-110" windowWidth="19420" windowHeight="10420" tabRatio="769" activeTab="1" xr2:uid="{00000000-000D-0000-FFFF-FFFF00000000}"/>
  </bookViews>
  <sheets>
    <sheet name="BS" sheetId="8" r:id="rId1"/>
    <sheet name="PL" sheetId="2" r:id="rId2"/>
    <sheet name="Consolidate" sheetId="3" r:id="rId3"/>
    <sheet name="The Company" sheetId="4" r:id="rId4"/>
    <sheet name="CF" sheetId="9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9" l="1"/>
  <c r="D23" i="9"/>
  <c r="T21" i="3" l="1"/>
  <c r="J21" i="3"/>
  <c r="P18" i="4" l="1"/>
  <c r="L16" i="4"/>
  <c r="J16" i="4"/>
  <c r="H16" i="4"/>
  <c r="F16" i="4"/>
  <c r="D16" i="4"/>
  <c r="P15" i="4"/>
  <c r="P16" i="4" s="1"/>
  <c r="N15" i="4"/>
  <c r="N16" i="4" s="1"/>
  <c r="V19" i="3"/>
  <c r="T22" i="3"/>
  <c r="P22" i="3"/>
  <c r="N22" i="3"/>
  <c r="L22" i="3"/>
  <c r="J22" i="3"/>
  <c r="H22" i="3"/>
  <c r="F22" i="3"/>
  <c r="D22" i="3"/>
  <c r="R21" i="3"/>
  <c r="V21" i="3" s="1"/>
  <c r="J53" i="2"/>
  <c r="R22" i="3" l="1"/>
  <c r="V20" i="3"/>
  <c r="V22" i="3" s="1"/>
  <c r="J75" i="9" l="1"/>
  <c r="H75" i="9"/>
  <c r="F75" i="9"/>
  <c r="D75" i="9"/>
  <c r="D65" i="9" l="1"/>
  <c r="F65" i="9"/>
  <c r="H65" i="9"/>
  <c r="J65" i="9"/>
  <c r="H32" i="8"/>
  <c r="H20" i="8"/>
  <c r="D62" i="8"/>
  <c r="D67" i="8"/>
  <c r="D32" i="8"/>
  <c r="D20" i="8"/>
  <c r="H33" i="8" l="1"/>
  <c r="D33" i="8"/>
  <c r="D68" i="8"/>
  <c r="J30" i="9" l="1"/>
  <c r="F30" i="9"/>
  <c r="F53" i="2" l="1"/>
  <c r="H62" i="8" l="1"/>
  <c r="P19" i="4" l="1"/>
  <c r="R16" i="3"/>
  <c r="V16" i="3" l="1"/>
  <c r="D53" i="2"/>
  <c r="H20" i="2" l="1"/>
  <c r="J20" i="2" l="1"/>
  <c r="D30" i="9" l="1"/>
  <c r="N20" i="4" l="1"/>
  <c r="F50" i="2" l="1"/>
  <c r="D50" i="2"/>
  <c r="F45" i="2"/>
  <c r="D45" i="2"/>
  <c r="N17" i="3" l="1"/>
  <c r="L17" i="3"/>
  <c r="J17" i="3"/>
  <c r="H17" i="3"/>
  <c r="F17" i="3"/>
  <c r="D17" i="3"/>
  <c r="T17" i="3"/>
  <c r="J41" i="9"/>
  <c r="J43" i="9" s="1"/>
  <c r="F41" i="9"/>
  <c r="J76" i="9" l="1"/>
  <c r="J78" i="9" s="1"/>
  <c r="F43" i="9"/>
  <c r="F76" i="9" s="1"/>
  <c r="F78" i="9" s="1"/>
  <c r="P17" i="3"/>
  <c r="R17" i="3"/>
  <c r="V17" i="3"/>
  <c r="F94" i="8" l="1"/>
  <c r="F96" i="8" s="1"/>
  <c r="H30" i="9" l="1"/>
  <c r="D41" i="9" l="1"/>
  <c r="D43" i="9" s="1"/>
  <c r="D76" i="9" s="1"/>
  <c r="D78" i="9" s="1"/>
  <c r="H41" i="9"/>
  <c r="H43" i="9" s="1"/>
  <c r="H76" i="9" s="1"/>
  <c r="H78" i="9" s="1"/>
  <c r="J94" i="8" l="1"/>
  <c r="J96" i="8" s="1"/>
  <c r="H94" i="8"/>
  <c r="H96" i="8" s="1"/>
  <c r="D94" i="8"/>
  <c r="D96" i="8" s="1"/>
  <c r="J67" i="8"/>
  <c r="H67" i="8"/>
  <c r="F67" i="8"/>
  <c r="J62" i="8"/>
  <c r="F62" i="8"/>
  <c r="J32" i="8"/>
  <c r="F32" i="8"/>
  <c r="J20" i="8"/>
  <c r="F20" i="8"/>
  <c r="J68" i="8" l="1"/>
  <c r="J97" i="8" s="1"/>
  <c r="F68" i="8"/>
  <c r="F97" i="8" s="1"/>
  <c r="F33" i="8"/>
  <c r="J33" i="8"/>
  <c r="H68" i="8"/>
  <c r="H97" i="8" s="1"/>
  <c r="D97" i="8"/>
  <c r="L21" i="4" l="1"/>
  <c r="H21" i="4"/>
  <c r="F21" i="4"/>
  <c r="D21" i="4"/>
  <c r="N21" i="4" l="1"/>
  <c r="J14" i="2" l="1"/>
  <c r="H14" i="2"/>
  <c r="F14" i="2"/>
  <c r="D14" i="2"/>
  <c r="D20" i="2" l="1"/>
  <c r="J22" i="2"/>
  <c r="F20" i="2"/>
  <c r="F22" i="2" s="1"/>
  <c r="F26" i="2" l="1"/>
  <c r="F28" i="2" s="1"/>
  <c r="F31" i="2" s="1"/>
  <c r="J26" i="2"/>
  <c r="J28" i="2" s="1"/>
  <c r="J31" i="2" l="1"/>
  <c r="J48" i="2" s="1"/>
  <c r="H22" i="2" l="1"/>
  <c r="D22" i="2"/>
  <c r="D26" i="2" s="1"/>
  <c r="H26" i="2" l="1"/>
  <c r="H28" i="2" s="1"/>
  <c r="D28" i="2"/>
  <c r="D31" i="2" s="1"/>
  <c r="H43" i="2" l="1"/>
  <c r="H31" i="2"/>
  <c r="H48" i="2" s="1"/>
  <c r="H53" i="2" l="1"/>
  <c r="J20" i="4"/>
  <c r="J21" i="4" l="1"/>
  <c r="P20" i="4"/>
  <c r="P21" i="4" s="1"/>
</calcChain>
</file>

<file path=xl/sharedStrings.xml><?xml version="1.0" encoding="utf-8"?>
<sst xmlns="http://schemas.openxmlformats.org/spreadsheetml/2006/main" count="319" uniqueCount="188">
  <si>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</si>
  <si>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</si>
  <si>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</si>
  <si>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</si>
  <si>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</si>
  <si>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</si>
  <si>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</si>
  <si>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</si>
  <si>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</si>
  <si>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</si>
  <si>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</si>
  <si>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</si>
  <si>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</si>
  <si>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</si>
  <si>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</si>
  <si>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</si>
  <si>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</si>
  <si>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</si>
  <si>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</si>
  <si>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</si>
  <si>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</si>
  <si>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300,000,000 ordinary shares of Baht 1 each</t>
  </si>
  <si>
    <t>Share premium</t>
  </si>
  <si>
    <t>Retained earnings</t>
  </si>
  <si>
    <t xml:space="preserve">   Unappropriated </t>
  </si>
  <si>
    <t>Revenues</t>
  </si>
  <si>
    <t>Sales and service income</t>
  </si>
  <si>
    <t>Sales - electricity tariff adders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</si>
  <si>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</si>
  <si>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</si>
  <si>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</si>
  <si>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</si>
  <si>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</si>
  <si>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</si>
  <si>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Total comprehensive income for the period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</si>
  <si>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</si>
  <si>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</si>
  <si>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</si>
  <si>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</si>
  <si>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</si>
  <si>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</si>
  <si>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</si>
  <si>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</si>
  <si>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Surplus on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</si>
  <si>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</si>
  <si>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</si>
  <si>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</si>
  <si>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</si>
  <si>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</si>
  <si>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</si>
  <si>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</si>
  <si>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</si>
  <si>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</si>
  <si>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</si>
  <si>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</si>
  <si>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</si>
  <si>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</si>
  <si>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</si>
  <si>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</si>
  <si>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</si>
  <si>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</si>
  <si>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</si>
  <si>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</si>
  <si>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</si>
  <si>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</si>
  <si>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Intangible asset</t>
  </si>
  <si>
    <t>fully paid-up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</si>
  <si>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</si>
  <si>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</si>
  <si>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</si>
  <si>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</si>
  <si>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</si>
  <si>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</si>
  <si>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</si>
  <si>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</si>
  <si>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</si>
  <si>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</si>
  <si>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</si>
  <si>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</si>
  <si>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</si>
  <si>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AND SHAREHOLDERS’ EQUITY</t>
  </si>
  <si>
    <t>financial institutions</t>
  </si>
  <si>
    <t>Shareholders’ equity</t>
  </si>
  <si>
    <t>Total liabilities and shareholders’ equity</t>
  </si>
  <si>
    <t>Total shareholders’ equity</t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</si>
  <si>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</si>
  <si>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</si>
  <si>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</si>
  <si>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</si>
  <si>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</si>
  <si>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</si>
  <si>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Cash paid for corporate income tax</t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</si>
  <si>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</si>
  <si>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</si>
  <si>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>Balance as at January 1, 2020</t>
  </si>
  <si>
    <t>3 and 6</t>
  </si>
  <si>
    <t>Right-of-use asset</t>
  </si>
  <si>
    <t>3 and 14</t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</si>
  <si>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</si>
  <si>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</si>
  <si>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</si>
  <si>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</si>
  <si>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</si>
  <si>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</si>
  <si>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</si>
  <si>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</si>
  <si>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Current portion of  lease liabilities</t>
  </si>
  <si>
    <t>Lease liabilities - net of current portion</t>
  </si>
  <si>
    <t>legal reserve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</si>
  <si>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</si>
  <si>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</si>
  <si>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</si>
  <si>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</si>
  <si>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</si>
  <si>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for the periods</t>
  </si>
  <si>
    <t>Profit (loss) attributable to</t>
  </si>
  <si>
    <t>shareholders’</t>
  </si>
  <si>
    <t>Net cash provided by (used in) investing activities</t>
  </si>
  <si>
    <t>Current portion of long-term borrowings from</t>
  </si>
  <si>
    <t xml:space="preserve">from financial institutions </t>
  </si>
  <si>
    <t>Total comprehensive income (loss) for the periods</t>
  </si>
  <si>
    <t>Total comprehensive income (loss) attributable to</t>
  </si>
  <si>
    <t>Cash received from sales of equipment</t>
  </si>
  <si>
    <t xml:space="preserve"> machinery and equipment</t>
  </si>
  <si>
    <t xml:space="preserve"> financial institution</t>
  </si>
  <si>
    <t>Reduction cost of inventory to net realizable value</t>
  </si>
  <si>
    <t>Profit (loss) from operating activities</t>
  </si>
  <si>
    <t>Finance income</t>
  </si>
  <si>
    <t>Finance costs</t>
  </si>
  <si>
    <t xml:space="preserve">Dividend paid </t>
  </si>
  <si>
    <t xml:space="preserve">Dividend paid to non-controlling interests </t>
  </si>
  <si>
    <t>Dividend paid</t>
  </si>
  <si>
    <t xml:space="preserve">   Dividend income</t>
  </si>
  <si>
    <t>Other current financial assets</t>
  </si>
  <si>
    <t>Owners of parent</t>
  </si>
  <si>
    <t>Non-controlling interests</t>
  </si>
  <si>
    <t>Distribution costs</t>
  </si>
  <si>
    <t>Owners of</t>
  </si>
  <si>
    <t>Non-controlling</t>
  </si>
  <si>
    <t xml:space="preserve"> interests</t>
  </si>
  <si>
    <t>Adjustments for:</t>
  </si>
  <si>
    <t>Income tax revenue</t>
  </si>
  <si>
    <t xml:space="preserve">Finance income   </t>
  </si>
  <si>
    <t>Total comprehensive loss for the period</t>
  </si>
  <si>
    <t xml:space="preserve">Profit (loss) from operating activities before changes </t>
  </si>
  <si>
    <t>Net cash provided by (used in) operating activities</t>
  </si>
  <si>
    <t>Dividend income</t>
  </si>
  <si>
    <t>Profit (loss) before income tax revenue</t>
  </si>
  <si>
    <t>Interest and finance costs paid</t>
  </si>
  <si>
    <t>Loss on sales of forward contract</t>
  </si>
  <si>
    <t>Unrealized loss on exchange rate</t>
  </si>
  <si>
    <t>Net increase (decrease) in cash and cash equivalents</t>
  </si>
  <si>
    <t>Earnings (loss) per share</t>
  </si>
  <si>
    <t>Impaiment loss determined in accordance with TFRS9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</si>
  <si>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31,  2021</t>
    </r>
  </si>
  <si>
    <t>March 31,</t>
  </si>
  <si>
    <r>
      <rPr>
        <b/>
        <sz val="10"/>
        <rFont val="Times New Roman"/>
        <family val="1"/>
      </rPr>
      <t>FOR  THE  THREE-MONTH  PERIOD  ENDED  MARCH</t>
    </r>
    <r>
      <rPr>
        <b/>
        <sz val="12"/>
        <rFont val="Times New Roman"/>
        <family val="1"/>
      </rPr>
      <t xml:space="preserve">  31,  2021</t>
    </r>
  </si>
  <si>
    <r>
      <t xml:space="preserve">FOR  THE  THREE-MONTH  PERIOD  ENDED  MARCH  </t>
    </r>
    <r>
      <rPr>
        <b/>
        <sz val="12"/>
        <rFont val="Times New Roman"/>
        <family val="1"/>
      </rPr>
      <t>31,  2021</t>
    </r>
  </si>
  <si>
    <t>Cash and cash equivalents as at March 31,</t>
  </si>
  <si>
    <t>Balance as at March 31, 2020</t>
  </si>
  <si>
    <t>Balance as at January 1, 2021</t>
  </si>
  <si>
    <t>Balance as at March 31, 2021</t>
  </si>
  <si>
    <t>Equity attributable to owners of the Company</t>
  </si>
  <si>
    <t>Issued and fully paid-up</t>
  </si>
  <si>
    <t>the Company</t>
  </si>
  <si>
    <t>other current financial assets</t>
  </si>
  <si>
    <t>Gain on sales of other current financial assets</t>
  </si>
  <si>
    <t>Loss on sales of assets</t>
  </si>
  <si>
    <t>Loss on retirement of assets</t>
  </si>
  <si>
    <t>Cash paid for purchasing of intangible assets</t>
  </si>
  <si>
    <t>Cash paid for purchasing of building improvements,</t>
  </si>
  <si>
    <t>Cash paid for lease liabilities</t>
  </si>
  <si>
    <t>Cash paid for long-term borrowings from financial institution</t>
  </si>
  <si>
    <t>Cash received (paid) from other current financial assets</t>
  </si>
  <si>
    <t>Bank overdraft and short-term borrowings from</t>
  </si>
  <si>
    <t>Total comprehensive income (loss) for the period</t>
  </si>
  <si>
    <t>Cash flows from (used in) operating activities</t>
  </si>
  <si>
    <t xml:space="preserve">Net cash used in financing activities </t>
  </si>
  <si>
    <t>(Increased) decreased in restricted bank deposits</t>
  </si>
  <si>
    <t>Cash paid for short-term borrowings</t>
  </si>
  <si>
    <t>Other comprehensive income for the periods - net of tax</t>
  </si>
  <si>
    <t>Gain on termination of leases</t>
  </si>
  <si>
    <t>3 and 12</t>
  </si>
  <si>
    <t>3 and 16</t>
  </si>
  <si>
    <t>Net increased in bank overdraft</t>
  </si>
  <si>
    <t>Basic earnings (loss) per share (Baht/Share)</t>
  </si>
  <si>
    <t xml:space="preserve">Unrealized (gain) loss on changes in value of 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</si>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</sst>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191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41" fontId="8" fillId="0" borderId="3" xfId="4" applyNumberFormat="1" applyFont="1" applyFill="1" applyBorder="1" applyAlignment="1">
      <alignment horizontal="center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horizontal="center" vertical="center"/>
    </xf>
    <xf numFmtId="0" fontId="10" fillId="0" borderId="0" xfId="5" applyFont="1" applyFill="1" applyAlignment="1">
      <alignment horizontal="left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18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5" xfId="5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41" fontId="8" fillId="0" borderId="1" xfId="5" applyNumberFormat="1" applyFont="1" applyBorder="1" applyAlignment="1">
      <alignment horizontal="right" vertical="center"/>
    </xf>
    <xf numFmtId="41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0" fontId="10" fillId="0" borderId="0" xfId="15" applyFont="1" applyFill="1" applyBorder="1" applyAlignment="1">
      <alignment horizontal="center"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171" fontId="8" fillId="0" borderId="1" xfId="23" applyNumberFormat="1" applyFont="1" applyFill="1" applyBorder="1" applyAlignment="1">
      <alignment horizontal="center" vertical="center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15" applyFont="1" applyFill="1" applyAlignment="1">
      <alignment vertical="center"/>
    </xf>
    <xf numFmtId="0" fontId="10" fillId="0" borderId="0" xfId="5" applyFont="1" applyFill="1" applyBorder="1" applyAlignment="1">
      <alignment horizontal="center" vertical="center"/>
    </xf>
    <xf numFmtId="0" fontId="10" fillId="0" borderId="0" xfId="23" applyFont="1" applyFill="1" applyBorder="1" applyAlignment="1">
      <alignment horizontal="center" vertical="center"/>
    </xf>
    <xf numFmtId="164" fontId="10" fillId="0" borderId="0" xfId="15" applyNumberFormat="1" applyFont="1" applyFill="1" applyAlignment="1">
      <alignment horizontal="center" vertical="center"/>
    </xf>
    <xf numFmtId="0" fontId="10" fillId="0" borderId="0" xfId="15" applyFont="1" applyFill="1" applyBorder="1" applyAlignment="1">
      <alignment vertical="center"/>
    </xf>
    <xf numFmtId="164" fontId="10" fillId="0" borderId="1" xfId="15" applyNumberFormat="1" applyFont="1" applyFill="1" applyBorder="1" applyAlignment="1">
      <alignment horizontal="center" vertical="center"/>
    </xf>
    <xf numFmtId="164" fontId="10" fillId="0" borderId="0" xfId="15" applyNumberFormat="1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center" vertical="center"/>
    </xf>
    <xf numFmtId="0" fontId="10" fillId="0" borderId="0" xfId="5" applyFont="1" applyFill="1" applyAlignment="1">
      <alignment horizontal="right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1" xfId="18" applyFont="1" applyFill="1" applyBorder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170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Alignment="1">
      <alignment horizontal="right" vertical="center"/>
    </xf>
    <xf numFmtId="171" fontId="8" fillId="0" borderId="0" xfId="5" applyNumberFormat="1" applyFont="1" applyFill="1" applyBorder="1" applyAlignment="1">
      <alignment horizontal="right" vertical="center"/>
    </xf>
    <xf numFmtId="170" fontId="8" fillId="0" borderId="0" xfId="23" applyNumberFormat="1" applyFont="1" applyFill="1" applyAlignment="1">
      <alignment horizontal="right" vertical="center"/>
    </xf>
    <xf numFmtId="170" fontId="8" fillId="0" borderId="0" xfId="23" applyNumberFormat="1" applyFont="1" applyFill="1" applyBorder="1" applyAlignment="1">
      <alignment horizontal="center"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4" applyNumberFormat="1" applyFont="1" applyFill="1" applyAlignment="1">
      <alignment horizontal="center"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10" fillId="0" borderId="0" xfId="4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0" fontId="10" fillId="0" borderId="0" xfId="5" applyFont="1" applyFill="1" applyAlignment="1">
      <alignment horizontal="center" vertical="center"/>
    </xf>
    <xf numFmtId="173" fontId="8" fillId="0" borderId="1" xfId="4" applyNumberFormat="1" applyFont="1" applyFill="1" applyBorder="1" applyAlignment="1">
      <alignment horizontal="center" vertical="center"/>
    </xf>
    <xf numFmtId="37" fontId="8" fillId="0" borderId="0" xfId="21" applyNumberFormat="1" applyFont="1" applyFill="1" applyAlignment="1">
      <alignment horizontal="left" vertical="center" indent="1"/>
    </xf>
    <xf numFmtId="174" fontId="8" fillId="0" borderId="0" xfId="5" applyNumberFormat="1" applyFont="1" applyFill="1" applyAlignment="1">
      <alignment horizontal="right" vertical="center"/>
    </xf>
    <xf numFmtId="174" fontId="8" fillId="0" borderId="0" xfId="5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horizontal="center" vertical="center"/>
    </xf>
    <xf numFmtId="0" fontId="8" fillId="0" borderId="0" xfId="5" applyNumberFormat="1" applyFont="1" applyFill="1" applyBorder="1" applyAlignment="1">
      <alignment horizontal="center" vertical="center"/>
    </xf>
    <xf numFmtId="37" fontId="8" fillId="0" borderId="0" xfId="4" quotePrefix="1" applyNumberFormat="1" applyFont="1" applyFill="1" applyAlignment="1">
      <alignment horizontal="left" vertical="center" indent="2"/>
    </xf>
    <xf numFmtId="173" fontId="8" fillId="0" borderId="0" xfId="4" applyNumberFormat="1" applyFont="1" applyFill="1" applyAlignment="1">
      <alignment horizontal="center" vertical="center"/>
    </xf>
    <xf numFmtId="43" fontId="8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0" fontId="8" fillId="0" borderId="0" xfId="21" applyFont="1" applyFill="1" applyAlignment="1">
      <alignment vertical="center"/>
    </xf>
    <xf numFmtId="172" fontId="12" fillId="0" borderId="0" xfId="28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Fill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1"/>
  <sheetViews>
    <sheetView zoomScaleNormal="100" zoomScaleSheetLayoutView="67" workbookViewId="0">
      <selection activeCell="F32" sqref="F32"/>
    </sheetView>
  </sheetViews>
  <sheetFormatPr defaultColWidth="10.90625" defaultRowHeight="24" customHeight="1"/>
  <cols>
    <col min="1" max="1" width="44.90625" style="41" customWidth="1"/>
    <col min="2" max="2" width="7.90625" style="41" customWidth="1"/>
    <col min="3" max="3" width="1.6328125" style="41" customWidth="1"/>
    <col min="4" max="4" width="15.08984375" style="41" customWidth="1"/>
    <col min="5" max="5" width="1.6328125" style="41" customWidth="1"/>
    <col min="6" max="6" width="15.08984375" style="41" customWidth="1"/>
    <col min="7" max="7" width="1.6328125" style="41" customWidth="1"/>
    <col min="8" max="8" width="15.08984375" style="41" customWidth="1"/>
    <col min="9" max="9" width="1.6328125" style="41" customWidth="1"/>
    <col min="10" max="10" width="15.08984375" style="41" customWidth="1"/>
    <col min="11" max="11" width="17.90625" style="41" customWidth="1"/>
    <col min="12" max="12" width="10.90625" style="41"/>
    <col min="13" max="13" width="11.90625" style="41" bestFit="1" customWidth="1"/>
    <col min="14" max="16384" width="10.90625" style="41"/>
  </cols>
  <sheetData>
    <row r="1" spans="1:10" s="40" customFormat="1" ht="24" customHeight="1">
      <c r="A1" s="179" t="s">
        <v>67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s="40" customFormat="1" ht="24" customHeight="1">
      <c r="A2" s="179" t="s">
        <v>68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s="40" customFormat="1" ht="24" customHeight="1">
      <c r="A3" s="180" t="s">
        <v>154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s="40" customFormat="1" ht="24" customHeight="1">
      <c r="A4" s="181" t="s">
        <v>109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s="40" customFormat="1" ht="6" customHeight="1">
      <c r="B5" s="41"/>
      <c r="C5" s="41"/>
      <c r="D5" s="41"/>
      <c r="E5" s="41"/>
      <c r="F5" s="41"/>
      <c r="G5" s="41"/>
      <c r="H5" s="41"/>
      <c r="I5" s="41"/>
      <c r="J5" s="80"/>
    </row>
    <row r="6" spans="1:10" ht="24" customHeight="1">
      <c r="B6" s="85" t="s">
        <v>73</v>
      </c>
      <c r="D6" s="178" t="s">
        <v>74</v>
      </c>
      <c r="E6" s="178"/>
      <c r="F6" s="178"/>
      <c r="H6" s="178" t="s">
        <v>75</v>
      </c>
      <c r="I6" s="178"/>
      <c r="J6" s="178"/>
    </row>
    <row r="7" spans="1:10" ht="24" customHeight="1">
      <c r="B7" s="87"/>
      <c r="D7" s="178" t="s">
        <v>76</v>
      </c>
      <c r="E7" s="178"/>
      <c r="F7" s="178"/>
      <c r="H7" s="178" t="s">
        <v>76</v>
      </c>
      <c r="I7" s="178"/>
      <c r="J7" s="178"/>
    </row>
    <row r="8" spans="1:10" ht="24" customHeight="1">
      <c r="B8" s="42"/>
      <c r="C8" s="42"/>
      <c r="D8" s="88" t="s">
        <v>70</v>
      </c>
      <c r="E8" s="88"/>
      <c r="F8" s="88" t="s">
        <v>71</v>
      </c>
      <c r="G8" s="77"/>
      <c r="H8" s="88" t="s">
        <v>70</v>
      </c>
      <c r="I8" s="88"/>
      <c r="J8" s="88" t="s">
        <v>71</v>
      </c>
    </row>
    <row r="9" spans="1:10" ht="24" customHeight="1">
      <c r="B9" s="42"/>
      <c r="C9" s="42"/>
      <c r="D9" s="88" t="s">
        <v>155</v>
      </c>
      <c r="E9" s="88"/>
      <c r="F9" s="88" t="s">
        <v>72</v>
      </c>
      <c r="G9" s="77"/>
      <c r="H9" s="88" t="s">
        <v>155</v>
      </c>
      <c r="I9" s="88"/>
      <c r="J9" s="88" t="s">
        <v>72</v>
      </c>
    </row>
    <row r="10" spans="1:10" ht="24" customHeight="1">
      <c r="B10" s="42"/>
      <c r="C10" s="42"/>
      <c r="D10" s="88">
        <v>2021</v>
      </c>
      <c r="E10" s="88"/>
      <c r="F10" s="88">
        <v>2020</v>
      </c>
      <c r="G10" s="88"/>
      <c r="H10" s="88">
        <v>2021</v>
      </c>
      <c r="I10" s="88"/>
      <c r="J10" s="88">
        <v>2020</v>
      </c>
    </row>
    <row r="11" spans="1:10" ht="24" customHeight="1">
      <c r="B11" s="42"/>
      <c r="C11" s="42"/>
      <c r="D11" s="88" t="s">
        <v>69</v>
      </c>
      <c r="E11" s="44"/>
      <c r="F11" s="43"/>
      <c r="G11" s="45"/>
      <c r="H11" s="88" t="s">
        <v>69</v>
      </c>
      <c r="I11" s="44"/>
      <c r="J11" s="43"/>
    </row>
    <row r="12" spans="1:10" ht="24" customHeight="1">
      <c r="A12" s="82" t="s">
        <v>77</v>
      </c>
    </row>
    <row r="13" spans="1:10" ht="24" customHeight="1">
      <c r="A13" s="46" t="s">
        <v>0</v>
      </c>
      <c r="B13" s="47"/>
      <c r="C13" s="47"/>
      <c r="D13" s="48"/>
      <c r="E13" s="48"/>
      <c r="F13" s="48"/>
      <c r="G13" s="48"/>
      <c r="H13" s="48"/>
      <c r="I13" s="48"/>
      <c r="J13" s="48"/>
    </row>
    <row r="14" spans="1:10" ht="24" customHeight="1">
      <c r="A14" s="83" t="s">
        <v>1</v>
      </c>
      <c r="B14" s="79">
        <v>4</v>
      </c>
      <c r="C14" s="47"/>
      <c r="D14" s="49">
        <v>9340</v>
      </c>
      <c r="E14" s="50"/>
      <c r="F14" s="49">
        <v>29530</v>
      </c>
      <c r="G14" s="51"/>
      <c r="H14" s="49">
        <v>9161</v>
      </c>
      <c r="I14" s="51"/>
      <c r="J14" s="49">
        <v>28686</v>
      </c>
    </row>
    <row r="15" spans="1:10" ht="24" customHeight="1">
      <c r="A15" s="83" t="s">
        <v>103</v>
      </c>
      <c r="B15" s="79" t="s">
        <v>95</v>
      </c>
      <c r="C15" s="47"/>
      <c r="D15" s="49">
        <v>135025</v>
      </c>
      <c r="E15" s="50"/>
      <c r="F15" s="49">
        <v>177746</v>
      </c>
      <c r="G15" s="51"/>
      <c r="H15" s="49">
        <v>99883</v>
      </c>
      <c r="I15" s="51"/>
      <c r="J15" s="49">
        <v>136224</v>
      </c>
    </row>
    <row r="16" spans="1:10" ht="24" customHeight="1">
      <c r="A16" s="83" t="s">
        <v>2</v>
      </c>
      <c r="B16" s="79">
        <v>7</v>
      </c>
      <c r="C16" s="47"/>
      <c r="D16" s="49">
        <v>113510</v>
      </c>
      <c r="E16" s="50"/>
      <c r="F16" s="49">
        <v>118384</v>
      </c>
      <c r="G16" s="51"/>
      <c r="H16" s="49">
        <v>113510</v>
      </c>
      <c r="I16" s="51"/>
      <c r="J16" s="49">
        <v>118384</v>
      </c>
    </row>
    <row r="17" spans="1:17" ht="24" customHeight="1">
      <c r="A17" s="83" t="s">
        <v>102</v>
      </c>
      <c r="B17" s="79"/>
      <c r="C17" s="47"/>
      <c r="D17" s="49">
        <v>1789</v>
      </c>
      <c r="E17" s="50"/>
      <c r="F17" s="49">
        <v>8031</v>
      </c>
      <c r="G17" s="51"/>
      <c r="H17" s="49">
        <v>1675</v>
      </c>
      <c r="I17" s="51"/>
      <c r="J17" s="49">
        <v>7656</v>
      </c>
    </row>
    <row r="18" spans="1:17" ht="24" customHeight="1">
      <c r="A18" s="83" t="s">
        <v>133</v>
      </c>
      <c r="B18" s="79">
        <v>5</v>
      </c>
      <c r="C18" s="47"/>
      <c r="D18" s="49">
        <v>79884</v>
      </c>
      <c r="E18" s="50"/>
      <c r="F18" s="49">
        <v>67644</v>
      </c>
      <c r="G18" s="51"/>
      <c r="H18" s="146">
        <v>0</v>
      </c>
      <c r="I18" s="51"/>
      <c r="J18" s="146">
        <v>0</v>
      </c>
    </row>
    <row r="19" spans="1:17" ht="24" customHeight="1">
      <c r="A19" s="83" t="s">
        <v>3</v>
      </c>
      <c r="B19" s="79"/>
      <c r="C19" s="47"/>
      <c r="D19" s="49">
        <v>11361</v>
      </c>
      <c r="E19" s="50"/>
      <c r="F19" s="49">
        <v>9800</v>
      </c>
      <c r="G19" s="51"/>
      <c r="H19" s="49">
        <v>9680</v>
      </c>
      <c r="I19" s="51"/>
      <c r="J19" s="49">
        <v>6865</v>
      </c>
    </row>
    <row r="20" spans="1:17" s="52" customFormat="1" ht="24" customHeight="1">
      <c r="A20" s="84" t="s">
        <v>4</v>
      </c>
      <c r="B20" s="79"/>
      <c r="C20" s="47"/>
      <c r="D20" s="53">
        <f>SUM(D14:D19)</f>
        <v>350909</v>
      </c>
      <c r="E20" s="54"/>
      <c r="F20" s="53">
        <f>SUM(F14:F19)</f>
        <v>411135</v>
      </c>
      <c r="G20" s="48"/>
      <c r="H20" s="53">
        <f>SUM(H14:H19)</f>
        <v>233909</v>
      </c>
      <c r="I20" s="54"/>
      <c r="J20" s="53">
        <f>SUM(J14:J19)</f>
        <v>297815</v>
      </c>
      <c r="M20" s="41"/>
      <c r="N20" s="41"/>
      <c r="O20" s="41"/>
      <c r="P20" s="41"/>
      <c r="Q20" s="41"/>
    </row>
    <row r="21" spans="1:17" ht="24" customHeight="1">
      <c r="A21" s="84"/>
      <c r="B21" s="79"/>
      <c r="C21" s="47"/>
      <c r="D21" s="54"/>
      <c r="E21" s="54"/>
      <c r="F21" s="54"/>
      <c r="G21" s="48"/>
      <c r="H21" s="54"/>
      <c r="I21" s="54"/>
      <c r="J21" s="54"/>
    </row>
    <row r="22" spans="1:17" ht="24" customHeight="1">
      <c r="A22" s="46" t="s">
        <v>5</v>
      </c>
      <c r="B22" s="79"/>
      <c r="C22" s="47"/>
      <c r="D22" s="54"/>
      <c r="E22" s="54"/>
      <c r="F22" s="54"/>
      <c r="G22" s="54"/>
      <c r="H22" s="55"/>
      <c r="I22" s="55"/>
      <c r="J22" s="55"/>
    </row>
    <row r="23" spans="1:17" ht="24" customHeight="1">
      <c r="A23" s="83" t="s">
        <v>6</v>
      </c>
      <c r="B23" s="81">
        <v>8</v>
      </c>
      <c r="C23" s="47"/>
      <c r="D23" s="49">
        <v>24076</v>
      </c>
      <c r="E23" s="50"/>
      <c r="F23" s="49">
        <v>25004</v>
      </c>
      <c r="G23" s="51"/>
      <c r="H23" s="49">
        <v>15376</v>
      </c>
      <c r="I23" s="51"/>
      <c r="J23" s="49">
        <v>16304</v>
      </c>
    </row>
    <row r="24" spans="1:17" ht="24" customHeight="1">
      <c r="A24" s="83" t="s">
        <v>64</v>
      </c>
      <c r="B24" s="79">
        <v>9</v>
      </c>
      <c r="C24" s="47"/>
      <c r="D24" s="146">
        <v>0</v>
      </c>
      <c r="E24" s="50"/>
      <c r="F24" s="146">
        <v>0</v>
      </c>
      <c r="G24" s="51"/>
      <c r="H24" s="49">
        <v>549473</v>
      </c>
      <c r="I24" s="51"/>
      <c r="J24" s="49">
        <v>549473</v>
      </c>
    </row>
    <row r="25" spans="1:17" ht="24" customHeight="1">
      <c r="A25" s="83" t="s">
        <v>7</v>
      </c>
      <c r="B25" s="79">
        <v>10</v>
      </c>
      <c r="C25" s="47"/>
      <c r="D25" s="49">
        <v>1107944</v>
      </c>
      <c r="E25" s="50"/>
      <c r="F25" s="49">
        <v>1127428</v>
      </c>
      <c r="G25" s="51"/>
      <c r="H25" s="49">
        <v>176386</v>
      </c>
      <c r="I25" s="51"/>
      <c r="J25" s="49">
        <v>180435</v>
      </c>
    </row>
    <row r="26" spans="1:17" ht="24" customHeight="1">
      <c r="A26" s="83" t="s">
        <v>8</v>
      </c>
      <c r="B26" s="79">
        <v>11</v>
      </c>
      <c r="C26" s="47"/>
      <c r="D26" s="49">
        <v>14347</v>
      </c>
      <c r="E26" s="50"/>
      <c r="F26" s="49">
        <v>14405</v>
      </c>
      <c r="G26" s="51"/>
      <c r="H26" s="49">
        <v>14347</v>
      </c>
      <c r="I26" s="51"/>
      <c r="J26" s="49">
        <v>14405</v>
      </c>
    </row>
    <row r="27" spans="1:17" ht="24" customHeight="1">
      <c r="A27" s="83" t="s">
        <v>96</v>
      </c>
      <c r="B27" s="79" t="s">
        <v>182</v>
      </c>
      <c r="C27" s="47"/>
      <c r="D27" s="49">
        <v>31868</v>
      </c>
      <c r="E27" s="50"/>
      <c r="F27" s="49">
        <v>37827</v>
      </c>
      <c r="G27" s="51"/>
      <c r="H27" s="49">
        <v>30907</v>
      </c>
      <c r="I27" s="51"/>
      <c r="J27" s="49">
        <v>36776</v>
      </c>
    </row>
    <row r="28" spans="1:17" ht="24" customHeight="1">
      <c r="A28" s="83" t="s">
        <v>65</v>
      </c>
      <c r="B28" s="47"/>
      <c r="C28" s="47"/>
      <c r="D28" s="49">
        <v>3622</v>
      </c>
      <c r="E28" s="50"/>
      <c r="F28" s="49">
        <v>3723</v>
      </c>
      <c r="G28" s="51"/>
      <c r="H28" s="49">
        <v>3480</v>
      </c>
      <c r="I28" s="51"/>
      <c r="J28" s="49">
        <v>3575</v>
      </c>
    </row>
    <row r="29" spans="1:17" ht="24" customHeight="1">
      <c r="A29" s="83" t="s">
        <v>63</v>
      </c>
      <c r="B29" s="47"/>
      <c r="C29" s="47"/>
      <c r="D29" s="49">
        <v>21695</v>
      </c>
      <c r="E29" s="50"/>
      <c r="F29" s="49">
        <v>16513</v>
      </c>
      <c r="G29" s="51"/>
      <c r="H29" s="49">
        <v>21694</v>
      </c>
      <c r="I29" s="51"/>
      <c r="J29" s="49">
        <v>16468</v>
      </c>
    </row>
    <row r="30" spans="1:17" ht="24" customHeight="1">
      <c r="A30" s="83" t="s">
        <v>9</v>
      </c>
      <c r="B30" s="47"/>
      <c r="C30" s="47"/>
      <c r="D30" s="49">
        <v>16700</v>
      </c>
      <c r="E30" s="50"/>
      <c r="F30" s="49">
        <v>19317</v>
      </c>
      <c r="G30" s="51"/>
      <c r="H30" s="49">
        <v>16700</v>
      </c>
      <c r="I30" s="51"/>
      <c r="J30" s="49">
        <v>19317</v>
      </c>
    </row>
    <row r="31" spans="1:17" ht="24" customHeight="1">
      <c r="A31" s="83" t="s">
        <v>10</v>
      </c>
      <c r="B31" s="47"/>
      <c r="C31" s="47"/>
      <c r="D31" s="56">
        <v>26809</v>
      </c>
      <c r="E31" s="50"/>
      <c r="F31" s="56">
        <v>19215</v>
      </c>
      <c r="G31" s="51"/>
      <c r="H31" s="56">
        <v>25703</v>
      </c>
      <c r="I31" s="51"/>
      <c r="J31" s="56">
        <v>18249</v>
      </c>
    </row>
    <row r="32" spans="1:17" ht="24" customHeight="1">
      <c r="A32" s="84" t="s">
        <v>11</v>
      </c>
      <c r="B32" s="47"/>
      <c r="C32" s="47"/>
      <c r="D32" s="57">
        <f>SUM(D23:D31)</f>
        <v>1247061</v>
      </c>
      <c r="E32" s="54"/>
      <c r="F32" s="57">
        <f>SUM(F23:F31)</f>
        <v>1263432</v>
      </c>
      <c r="G32" s="54"/>
      <c r="H32" s="57">
        <f>SUM(H23:H31)</f>
        <v>854066</v>
      </c>
      <c r="I32" s="54"/>
      <c r="J32" s="57">
        <f>SUM(J23:J31)</f>
        <v>855002</v>
      </c>
    </row>
    <row r="33" spans="1:10" ht="24" customHeight="1" thickBot="1">
      <c r="A33" s="46" t="s">
        <v>12</v>
      </c>
      <c r="D33" s="58">
        <f>D20+D32</f>
        <v>1597970</v>
      </c>
      <c r="E33" s="54"/>
      <c r="F33" s="58">
        <f>SUM(F20+F32)</f>
        <v>1674567</v>
      </c>
      <c r="G33" s="48"/>
      <c r="H33" s="58">
        <f>+H20+H32</f>
        <v>1087975</v>
      </c>
      <c r="I33" s="54"/>
      <c r="J33" s="58">
        <f>SUM(J20+J32)</f>
        <v>1152817</v>
      </c>
    </row>
    <row r="34" spans="1:10" ht="24" customHeight="1" thickTop="1"/>
    <row r="35" spans="1:10" ht="24" customHeight="1">
      <c r="D35" s="54"/>
      <c r="E35" s="54"/>
      <c r="F35" s="54"/>
      <c r="G35" s="48"/>
      <c r="H35" s="54"/>
      <c r="I35" s="54"/>
      <c r="J35" s="54"/>
    </row>
    <row r="36" spans="1:10" ht="24" customHeight="1">
      <c r="D36" s="54"/>
      <c r="E36" s="54"/>
      <c r="F36" s="54"/>
      <c r="G36" s="48"/>
      <c r="H36" s="54"/>
      <c r="I36" s="54"/>
      <c r="J36" s="54"/>
    </row>
    <row r="37" spans="1:10" ht="24" customHeight="1">
      <c r="D37" s="54"/>
      <c r="E37" s="54"/>
      <c r="F37" s="54"/>
      <c r="G37" s="48"/>
      <c r="H37" s="54"/>
      <c r="I37" s="54"/>
      <c r="J37" s="54"/>
    </row>
    <row r="38" spans="1:10" ht="24" customHeight="1">
      <c r="D38" s="54"/>
      <c r="E38" s="54"/>
      <c r="F38" s="54"/>
      <c r="G38" s="48"/>
      <c r="H38" s="54"/>
      <c r="I38" s="54"/>
      <c r="J38" s="54"/>
    </row>
    <row r="39" spans="1:10" ht="24" customHeight="1">
      <c r="D39" s="54"/>
      <c r="E39" s="54"/>
      <c r="F39" s="54"/>
      <c r="G39" s="48"/>
      <c r="H39" s="54"/>
      <c r="I39" s="54"/>
      <c r="J39" s="54"/>
    </row>
    <row r="40" spans="1:10" ht="24" customHeight="1">
      <c r="D40" s="54"/>
      <c r="E40" s="54"/>
      <c r="F40" s="54"/>
      <c r="G40" s="48"/>
      <c r="H40" s="54"/>
      <c r="I40" s="54"/>
      <c r="J40" s="54"/>
    </row>
    <row r="41" spans="1:10" ht="24" customHeight="1">
      <c r="A41" s="41" t="s">
        <v>78</v>
      </c>
      <c r="D41" s="54"/>
      <c r="E41" s="54"/>
      <c r="F41" s="54"/>
      <c r="G41" s="48"/>
      <c r="H41" s="54"/>
      <c r="I41" s="54"/>
      <c r="J41" s="54"/>
    </row>
    <row r="42" spans="1:10" ht="24" customHeight="1">
      <c r="A42" s="179" t="s">
        <v>67</v>
      </c>
      <c r="B42" s="179"/>
      <c r="C42" s="179"/>
      <c r="D42" s="179"/>
      <c r="E42" s="179"/>
      <c r="F42" s="179"/>
      <c r="G42" s="179"/>
      <c r="H42" s="179"/>
      <c r="I42" s="179"/>
      <c r="J42" s="179"/>
    </row>
    <row r="43" spans="1:10" ht="24" customHeight="1">
      <c r="A43" s="179" t="s">
        <v>79</v>
      </c>
      <c r="B43" s="179"/>
      <c r="C43" s="179"/>
      <c r="D43" s="179"/>
      <c r="E43" s="179"/>
      <c r="F43" s="179"/>
      <c r="G43" s="179"/>
      <c r="H43" s="179"/>
      <c r="I43" s="179"/>
      <c r="J43" s="179"/>
    </row>
    <row r="44" spans="1:10" ht="24" customHeight="1">
      <c r="A44" s="180" t="s">
        <v>154</v>
      </c>
      <c r="B44" s="180"/>
      <c r="C44" s="180"/>
      <c r="D44" s="180"/>
      <c r="E44" s="180"/>
      <c r="F44" s="180"/>
      <c r="G44" s="180"/>
      <c r="H44" s="180"/>
      <c r="I44" s="180"/>
      <c r="J44" s="180"/>
    </row>
    <row r="45" spans="1:10" ht="24" customHeight="1">
      <c r="A45" s="181" t="s">
        <v>109</v>
      </c>
      <c r="B45" s="181"/>
      <c r="C45" s="181"/>
      <c r="D45" s="181"/>
      <c r="E45" s="181"/>
      <c r="F45" s="181"/>
      <c r="G45" s="181"/>
      <c r="H45" s="181"/>
      <c r="I45" s="181"/>
      <c r="J45" s="181"/>
    </row>
    <row r="46" spans="1:10" ht="6" customHeight="1">
      <c r="A46" s="40"/>
      <c r="J46" s="80"/>
    </row>
    <row r="47" spans="1:10" ht="24" customHeight="1">
      <c r="B47" s="85" t="s">
        <v>73</v>
      </c>
      <c r="D47" s="178" t="s">
        <v>74</v>
      </c>
      <c r="E47" s="178"/>
      <c r="F47" s="178"/>
      <c r="H47" s="178" t="s">
        <v>75</v>
      </c>
      <c r="I47" s="178"/>
      <c r="J47" s="178"/>
    </row>
    <row r="48" spans="1:10" ht="24" customHeight="1">
      <c r="B48" s="87"/>
      <c r="D48" s="178" t="s">
        <v>76</v>
      </c>
      <c r="E48" s="178"/>
      <c r="F48" s="178"/>
      <c r="H48" s="178" t="s">
        <v>76</v>
      </c>
      <c r="I48" s="178"/>
      <c r="J48" s="178"/>
    </row>
    <row r="49" spans="1:10" ht="24" customHeight="1">
      <c r="B49" s="42"/>
      <c r="C49" s="42"/>
      <c r="D49" s="88" t="s">
        <v>70</v>
      </c>
      <c r="E49" s="88"/>
      <c r="F49" s="88" t="s">
        <v>71</v>
      </c>
      <c r="G49" s="77"/>
      <c r="H49" s="88" t="s">
        <v>70</v>
      </c>
      <c r="I49" s="88"/>
      <c r="J49" s="88" t="s">
        <v>71</v>
      </c>
    </row>
    <row r="50" spans="1:10" ht="24" customHeight="1">
      <c r="B50" s="42"/>
      <c r="C50" s="42"/>
      <c r="D50" s="88" t="s">
        <v>155</v>
      </c>
      <c r="E50" s="88"/>
      <c r="F50" s="88" t="s">
        <v>72</v>
      </c>
      <c r="G50" s="77"/>
      <c r="H50" s="88" t="s">
        <v>155</v>
      </c>
      <c r="I50" s="88"/>
      <c r="J50" s="88" t="s">
        <v>72</v>
      </c>
    </row>
    <row r="51" spans="1:10" ht="24" customHeight="1">
      <c r="B51" s="42"/>
      <c r="C51" s="42"/>
      <c r="D51" s="88">
        <v>2021</v>
      </c>
      <c r="E51" s="88"/>
      <c r="F51" s="88">
        <v>2020</v>
      </c>
      <c r="G51" s="88"/>
      <c r="H51" s="88">
        <v>2021</v>
      </c>
      <c r="I51" s="88"/>
      <c r="J51" s="88">
        <v>2020</v>
      </c>
    </row>
    <row r="52" spans="1:10" s="40" customFormat="1" ht="24" customHeight="1">
      <c r="A52" s="41"/>
      <c r="B52" s="42"/>
      <c r="C52" s="42"/>
      <c r="D52" s="88" t="s">
        <v>69</v>
      </c>
      <c r="E52" s="44"/>
      <c r="F52" s="43"/>
      <c r="G52" s="45"/>
      <c r="H52" s="88" t="s">
        <v>69</v>
      </c>
      <c r="I52" s="44"/>
      <c r="J52" s="43"/>
    </row>
    <row r="53" spans="1:10" ht="24" customHeight="1">
      <c r="A53" s="82" t="s">
        <v>80</v>
      </c>
      <c r="B53" s="42"/>
      <c r="C53" s="42"/>
      <c r="D53" s="59"/>
      <c r="E53" s="59"/>
      <c r="F53" s="59"/>
      <c r="G53" s="60"/>
      <c r="H53" s="59"/>
      <c r="I53" s="59"/>
      <c r="J53" s="59"/>
    </row>
    <row r="54" spans="1:10" ht="24" customHeight="1">
      <c r="A54" s="46" t="s">
        <v>13</v>
      </c>
    </row>
    <row r="55" spans="1:10" ht="24" customHeight="1">
      <c r="A55" s="83" t="s">
        <v>174</v>
      </c>
    </row>
    <row r="56" spans="1:10" ht="24" customHeight="1">
      <c r="A56" s="90" t="s">
        <v>124</v>
      </c>
      <c r="B56" s="79">
        <v>13</v>
      </c>
      <c r="D56" s="49">
        <v>99472</v>
      </c>
      <c r="E56" s="50"/>
      <c r="F56" s="49">
        <v>100000</v>
      </c>
      <c r="G56" s="51"/>
      <c r="H56" s="49">
        <v>99472</v>
      </c>
      <c r="I56" s="51"/>
      <c r="J56" s="49">
        <v>100000</v>
      </c>
    </row>
    <row r="57" spans="1:10" ht="24" customHeight="1">
      <c r="A57" s="83" t="s">
        <v>104</v>
      </c>
      <c r="B57" s="79" t="s">
        <v>97</v>
      </c>
      <c r="D57" s="49">
        <v>141880</v>
      </c>
      <c r="E57" s="50"/>
      <c r="F57" s="49">
        <v>164321</v>
      </c>
      <c r="G57" s="51"/>
      <c r="H57" s="49">
        <v>136958</v>
      </c>
      <c r="I57" s="51"/>
      <c r="J57" s="49">
        <v>159271</v>
      </c>
    </row>
    <row r="58" spans="1:10" ht="24" customHeight="1">
      <c r="A58" s="83" t="s">
        <v>118</v>
      </c>
      <c r="B58" s="79"/>
      <c r="D58" s="48"/>
      <c r="E58" s="48"/>
      <c r="F58" s="48"/>
      <c r="G58" s="48"/>
      <c r="H58" s="48"/>
      <c r="I58" s="48"/>
      <c r="J58" s="48"/>
    </row>
    <row r="59" spans="1:10" ht="24" customHeight="1">
      <c r="A59" s="90" t="s">
        <v>81</v>
      </c>
      <c r="B59" s="79">
        <v>15</v>
      </c>
      <c r="D59" s="61">
        <v>10714</v>
      </c>
      <c r="E59" s="50"/>
      <c r="F59" s="61">
        <v>43065</v>
      </c>
      <c r="G59" s="51"/>
      <c r="H59" s="147">
        <v>0</v>
      </c>
      <c r="I59" s="51"/>
      <c r="J59" s="147">
        <v>0</v>
      </c>
    </row>
    <row r="60" spans="1:10" ht="24" customHeight="1">
      <c r="A60" s="83" t="s">
        <v>106</v>
      </c>
      <c r="B60" s="79" t="s">
        <v>183</v>
      </c>
      <c r="D60" s="61">
        <v>11078</v>
      </c>
      <c r="E60" s="50"/>
      <c r="F60" s="61">
        <v>12644</v>
      </c>
      <c r="G60" s="51"/>
      <c r="H60" s="61">
        <v>10718</v>
      </c>
      <c r="I60" s="51"/>
      <c r="J60" s="49">
        <v>12289</v>
      </c>
    </row>
    <row r="61" spans="1:10" ht="24" customHeight="1">
      <c r="A61" s="83" t="s">
        <v>14</v>
      </c>
      <c r="B61" s="79"/>
      <c r="C61" s="47"/>
      <c r="D61" s="61">
        <v>24208</v>
      </c>
      <c r="E61" s="50"/>
      <c r="F61" s="61">
        <v>25395</v>
      </c>
      <c r="G61" s="51"/>
      <c r="H61" s="61">
        <v>20645</v>
      </c>
      <c r="I61" s="51"/>
      <c r="J61" s="61">
        <v>21543</v>
      </c>
    </row>
    <row r="62" spans="1:10" ht="24" customHeight="1">
      <c r="A62" s="84" t="s">
        <v>15</v>
      </c>
      <c r="B62" s="79"/>
      <c r="C62" s="47"/>
      <c r="D62" s="62">
        <f>SUM(D56:D61)</f>
        <v>287352</v>
      </c>
      <c r="E62" s="55"/>
      <c r="F62" s="62">
        <f>SUM(F56:F61)</f>
        <v>345425</v>
      </c>
      <c r="G62" s="55"/>
      <c r="H62" s="62">
        <f>SUM(H56:H61)</f>
        <v>267793</v>
      </c>
      <c r="I62" s="55"/>
      <c r="J62" s="62">
        <f>SUM(J56:J61)</f>
        <v>293103</v>
      </c>
    </row>
    <row r="63" spans="1:10" ht="24" customHeight="1">
      <c r="A63" s="84"/>
      <c r="B63" s="79"/>
      <c r="C63" s="47"/>
      <c r="D63" s="55"/>
      <c r="E63" s="55"/>
      <c r="F63" s="55"/>
      <c r="G63" s="55"/>
      <c r="H63" s="55"/>
      <c r="I63" s="55"/>
      <c r="J63" s="55"/>
    </row>
    <row r="64" spans="1:10" ht="24" customHeight="1">
      <c r="A64" s="46" t="s">
        <v>16</v>
      </c>
      <c r="B64" s="79"/>
      <c r="C64" s="47"/>
      <c r="D64" s="55"/>
      <c r="E64" s="55"/>
      <c r="F64" s="55"/>
      <c r="G64" s="55"/>
      <c r="H64" s="55"/>
      <c r="I64" s="55"/>
      <c r="J64" s="55"/>
    </row>
    <row r="65" spans="1:10" ht="24" customHeight="1">
      <c r="A65" s="83" t="s">
        <v>107</v>
      </c>
      <c r="B65" s="79" t="s">
        <v>183</v>
      </c>
      <c r="C65" s="47"/>
      <c r="D65" s="61">
        <v>21713</v>
      </c>
      <c r="E65" s="50"/>
      <c r="F65" s="61">
        <v>26053</v>
      </c>
      <c r="G65" s="51"/>
      <c r="H65" s="61">
        <v>21080</v>
      </c>
      <c r="I65" s="51"/>
      <c r="J65" s="49">
        <v>25328</v>
      </c>
    </row>
    <row r="66" spans="1:10" ht="24" customHeight="1">
      <c r="A66" s="83" t="s">
        <v>17</v>
      </c>
      <c r="B66" s="79">
        <v>17</v>
      </c>
      <c r="C66" s="47"/>
      <c r="D66" s="61">
        <v>68339</v>
      </c>
      <c r="E66" s="50"/>
      <c r="F66" s="61">
        <v>74501</v>
      </c>
      <c r="G66" s="51"/>
      <c r="H66" s="61">
        <v>66470</v>
      </c>
      <c r="I66" s="51"/>
      <c r="J66" s="61">
        <v>72693</v>
      </c>
    </row>
    <row r="67" spans="1:10" ht="24" customHeight="1">
      <c r="A67" s="84" t="s">
        <v>18</v>
      </c>
      <c r="B67" s="47"/>
      <c r="C67" s="47"/>
      <c r="D67" s="62">
        <f>SUM(D65:D66)</f>
        <v>90052</v>
      </c>
      <c r="E67" s="55"/>
      <c r="F67" s="62">
        <f>SUM(F65:F66)</f>
        <v>100554</v>
      </c>
      <c r="G67" s="55"/>
      <c r="H67" s="62">
        <f>SUM(H65:H66)</f>
        <v>87550</v>
      </c>
      <c r="I67" s="55"/>
      <c r="J67" s="62">
        <f>SUM(J65:J66)</f>
        <v>98021</v>
      </c>
    </row>
    <row r="68" spans="1:10" ht="24" customHeight="1">
      <c r="A68" s="46" t="s">
        <v>19</v>
      </c>
      <c r="B68" s="47"/>
      <c r="C68" s="47"/>
      <c r="D68" s="62">
        <f>SUM(D62,D67)</f>
        <v>377404</v>
      </c>
      <c r="E68" s="55"/>
      <c r="F68" s="62">
        <f>SUM(F62,F67)</f>
        <v>445979</v>
      </c>
      <c r="G68" s="55"/>
      <c r="H68" s="62">
        <f>SUM(H62,H67)</f>
        <v>355343</v>
      </c>
      <c r="I68" s="55"/>
      <c r="J68" s="62">
        <f>SUM(J62,J67)</f>
        <v>391124</v>
      </c>
    </row>
    <row r="69" spans="1:10" ht="24" customHeight="1">
      <c r="B69" s="47"/>
      <c r="C69" s="47"/>
      <c r="D69" s="64"/>
      <c r="E69" s="64"/>
      <c r="F69" s="64"/>
      <c r="G69" s="64"/>
      <c r="H69" s="64"/>
      <c r="I69" s="64"/>
      <c r="J69" s="64"/>
    </row>
    <row r="71" spans="1:10" s="40" customFormat="1" ht="24" customHeight="1">
      <c r="A71" s="179" t="s">
        <v>67</v>
      </c>
      <c r="B71" s="179"/>
      <c r="C71" s="179"/>
      <c r="D71" s="179"/>
      <c r="E71" s="179"/>
      <c r="F71" s="179"/>
      <c r="G71" s="179"/>
      <c r="H71" s="179"/>
      <c r="I71" s="179"/>
      <c r="J71" s="179"/>
    </row>
    <row r="72" spans="1:10" s="40" customFormat="1" ht="24" customHeight="1">
      <c r="A72" s="179" t="s">
        <v>79</v>
      </c>
      <c r="B72" s="179"/>
      <c r="C72" s="179"/>
      <c r="D72" s="179"/>
      <c r="E72" s="179"/>
      <c r="F72" s="179"/>
      <c r="G72" s="179"/>
      <c r="H72" s="179"/>
      <c r="I72" s="179"/>
      <c r="J72" s="179"/>
    </row>
    <row r="73" spans="1:10" s="40" customFormat="1" ht="24" customHeight="1">
      <c r="A73" s="180" t="s">
        <v>154</v>
      </c>
      <c r="B73" s="180"/>
      <c r="C73" s="180"/>
      <c r="D73" s="180"/>
      <c r="E73" s="180"/>
      <c r="F73" s="180"/>
      <c r="G73" s="180"/>
      <c r="H73" s="180"/>
      <c r="I73" s="180"/>
      <c r="J73" s="180"/>
    </row>
    <row r="74" spans="1:10" s="40" customFormat="1" ht="24" customHeight="1">
      <c r="A74" s="181" t="s">
        <v>109</v>
      </c>
      <c r="B74" s="181"/>
      <c r="C74" s="181"/>
      <c r="D74" s="181"/>
      <c r="E74" s="181"/>
      <c r="F74" s="181"/>
      <c r="G74" s="181"/>
      <c r="H74" s="181"/>
      <c r="I74" s="181"/>
      <c r="J74" s="181"/>
    </row>
    <row r="75" spans="1:10" ht="6" customHeight="1">
      <c r="A75" s="40"/>
      <c r="J75" s="80"/>
    </row>
    <row r="76" spans="1:10" s="40" customFormat="1" ht="24" customHeight="1">
      <c r="A76" s="41"/>
      <c r="B76" s="85"/>
      <c r="C76" s="41"/>
      <c r="D76" s="178" t="s">
        <v>74</v>
      </c>
      <c r="E76" s="178"/>
      <c r="F76" s="178"/>
      <c r="G76" s="41"/>
      <c r="H76" s="178" t="s">
        <v>75</v>
      </c>
      <c r="I76" s="178"/>
      <c r="J76" s="178"/>
    </row>
    <row r="77" spans="1:10" s="40" customFormat="1" ht="24" customHeight="1">
      <c r="A77" s="41"/>
      <c r="B77" s="87"/>
      <c r="C77" s="41"/>
      <c r="D77" s="178" t="s">
        <v>76</v>
      </c>
      <c r="E77" s="178"/>
      <c r="F77" s="178"/>
      <c r="G77" s="41"/>
      <c r="H77" s="178" t="s">
        <v>76</v>
      </c>
      <c r="I77" s="178"/>
      <c r="J77" s="178"/>
    </row>
    <row r="78" spans="1:10" s="40" customFormat="1" ht="24" customHeight="1">
      <c r="A78" s="41"/>
      <c r="B78" s="42"/>
      <c r="C78" s="42"/>
      <c r="D78" s="88" t="s">
        <v>70</v>
      </c>
      <c r="E78" s="88"/>
      <c r="F78" s="88" t="s">
        <v>71</v>
      </c>
      <c r="G78" s="77"/>
      <c r="H78" s="88" t="s">
        <v>70</v>
      </c>
      <c r="I78" s="88"/>
      <c r="J78" s="88" t="s">
        <v>71</v>
      </c>
    </row>
    <row r="79" spans="1:10" ht="24" customHeight="1">
      <c r="B79" s="42"/>
      <c r="C79" s="42"/>
      <c r="D79" s="88" t="s">
        <v>155</v>
      </c>
      <c r="E79" s="88"/>
      <c r="F79" s="88" t="s">
        <v>72</v>
      </c>
      <c r="G79" s="77"/>
      <c r="H79" s="88" t="s">
        <v>155</v>
      </c>
      <c r="I79" s="88"/>
      <c r="J79" s="88" t="s">
        <v>72</v>
      </c>
    </row>
    <row r="80" spans="1:10" ht="24" customHeight="1">
      <c r="B80" s="42"/>
      <c r="C80" s="42"/>
      <c r="D80" s="88">
        <v>2021</v>
      </c>
      <c r="E80" s="88"/>
      <c r="F80" s="88">
        <v>2020</v>
      </c>
      <c r="G80" s="88"/>
      <c r="H80" s="88">
        <v>2021</v>
      </c>
      <c r="I80" s="88"/>
      <c r="J80" s="88">
        <v>2020</v>
      </c>
    </row>
    <row r="81" spans="1:10" ht="24" customHeight="1">
      <c r="B81" s="42"/>
      <c r="C81" s="42"/>
      <c r="D81" s="88" t="s">
        <v>69</v>
      </c>
      <c r="E81" s="44"/>
      <c r="F81" s="43"/>
      <c r="G81" s="45"/>
      <c r="H81" s="88" t="s">
        <v>69</v>
      </c>
      <c r="I81" s="44"/>
      <c r="J81" s="43"/>
    </row>
    <row r="82" spans="1:10" ht="24" customHeight="1">
      <c r="A82" s="46" t="s">
        <v>82</v>
      </c>
      <c r="D82" s="65"/>
      <c r="E82" s="65"/>
      <c r="F82" s="65"/>
      <c r="G82" s="65"/>
      <c r="H82" s="65"/>
      <c r="I82" s="65"/>
      <c r="J82" s="65"/>
    </row>
    <row r="83" spans="1:10" ht="24" customHeight="1">
      <c r="A83" s="46" t="s">
        <v>20</v>
      </c>
      <c r="C83" s="47"/>
      <c r="D83" s="65"/>
      <c r="E83" s="65"/>
      <c r="F83" s="65"/>
      <c r="G83" s="65"/>
      <c r="H83" s="65"/>
      <c r="I83" s="65"/>
      <c r="J83" s="65"/>
    </row>
    <row r="84" spans="1:10" ht="24" customHeight="1">
      <c r="A84" s="83" t="s">
        <v>110</v>
      </c>
      <c r="D84" s="65"/>
      <c r="E84" s="65"/>
      <c r="F84" s="65"/>
      <c r="G84" s="65"/>
      <c r="H84" s="65"/>
      <c r="I84" s="65"/>
      <c r="J84" s="65"/>
    </row>
    <row r="85" spans="1:10" ht="24" customHeight="1" thickBot="1">
      <c r="A85" s="83" t="s">
        <v>21</v>
      </c>
      <c r="B85" s="47"/>
      <c r="D85" s="66">
        <v>300000</v>
      </c>
      <c r="E85" s="50"/>
      <c r="F85" s="66">
        <v>300000</v>
      </c>
      <c r="G85" s="51"/>
      <c r="H85" s="66">
        <v>300000</v>
      </c>
      <c r="I85" s="51"/>
      <c r="J85" s="66">
        <v>300000</v>
      </c>
    </row>
    <row r="86" spans="1:10" ht="24" customHeight="1" thickTop="1">
      <c r="A86" s="83" t="s">
        <v>163</v>
      </c>
      <c r="D86" s="67"/>
      <c r="E86" s="67"/>
      <c r="F86" s="67"/>
      <c r="G86" s="67"/>
      <c r="H86" s="67"/>
      <c r="I86" s="67"/>
      <c r="J86" s="67"/>
    </row>
    <row r="87" spans="1:10" ht="24" customHeight="1">
      <c r="A87" s="83" t="s">
        <v>21</v>
      </c>
      <c r="D87" s="49">
        <v>300000</v>
      </c>
      <c r="E87" s="67"/>
      <c r="F87" s="49">
        <v>300000</v>
      </c>
      <c r="G87" s="68"/>
      <c r="H87" s="49">
        <v>300000</v>
      </c>
      <c r="I87" s="69"/>
      <c r="J87" s="49">
        <v>300000</v>
      </c>
    </row>
    <row r="88" spans="1:10" ht="24" customHeight="1">
      <c r="A88" s="83" t="s">
        <v>22</v>
      </c>
      <c r="B88" s="47"/>
      <c r="C88" s="47"/>
      <c r="D88" s="49">
        <v>317618</v>
      </c>
      <c r="E88" s="49"/>
      <c r="F88" s="49">
        <v>317618</v>
      </c>
      <c r="G88" s="68"/>
      <c r="H88" s="49">
        <v>317618</v>
      </c>
      <c r="I88" s="69"/>
      <c r="J88" s="49">
        <v>317618</v>
      </c>
    </row>
    <row r="89" spans="1:10" ht="24" customHeight="1">
      <c r="A89" s="83" t="s">
        <v>23</v>
      </c>
      <c r="D89" s="68"/>
      <c r="E89" s="68"/>
      <c r="F89" s="49"/>
      <c r="G89" s="68"/>
      <c r="H89" s="67"/>
      <c r="I89" s="67"/>
      <c r="J89" s="49"/>
    </row>
    <row r="90" spans="1:10" ht="24" customHeight="1">
      <c r="A90" s="83" t="s">
        <v>111</v>
      </c>
      <c r="B90" s="47"/>
      <c r="C90" s="47"/>
    </row>
    <row r="91" spans="1:10" ht="24" customHeight="1">
      <c r="A91" s="157" t="s">
        <v>112</v>
      </c>
      <c r="B91" s="47"/>
      <c r="C91" s="47"/>
      <c r="D91" s="49">
        <v>30000</v>
      </c>
      <c r="E91" s="69"/>
      <c r="F91" s="49">
        <v>30000</v>
      </c>
      <c r="G91" s="68"/>
      <c r="H91" s="49">
        <v>30000</v>
      </c>
      <c r="I91" s="69"/>
      <c r="J91" s="49">
        <v>30000</v>
      </c>
    </row>
    <row r="92" spans="1:10" ht="24" customHeight="1">
      <c r="A92" s="83" t="s">
        <v>24</v>
      </c>
      <c r="B92" s="47"/>
      <c r="C92" s="47"/>
      <c r="D92" s="69">
        <v>368349</v>
      </c>
      <c r="E92" s="69"/>
      <c r="F92" s="70">
        <v>381604</v>
      </c>
      <c r="G92" s="68"/>
      <c r="H92" s="69">
        <v>38207</v>
      </c>
      <c r="I92" s="69"/>
      <c r="J92" s="70">
        <v>67268</v>
      </c>
    </row>
    <row r="93" spans="1:10" ht="24" customHeight="1">
      <c r="A93" s="83" t="s">
        <v>113</v>
      </c>
      <c r="B93" s="47"/>
      <c r="C93" s="47"/>
      <c r="D93" s="71">
        <v>-51030</v>
      </c>
      <c r="E93" s="69"/>
      <c r="F93" s="56">
        <v>-51030</v>
      </c>
      <c r="G93" s="68"/>
      <c r="H93" s="71">
        <v>46807</v>
      </c>
      <c r="I93" s="69"/>
      <c r="J93" s="56">
        <v>46807</v>
      </c>
    </row>
    <row r="94" spans="1:10" ht="24" customHeight="1">
      <c r="A94" s="83" t="s">
        <v>162</v>
      </c>
      <c r="D94" s="63">
        <f>SUM(D87:D93)</f>
        <v>964937</v>
      </c>
      <c r="E94" s="63"/>
      <c r="F94" s="63">
        <f>SUM(F87:F93)</f>
        <v>978192</v>
      </c>
      <c r="G94" s="72"/>
      <c r="H94" s="63">
        <f>SUM(H87:H93)</f>
        <v>732632</v>
      </c>
      <c r="I94" s="63"/>
      <c r="J94" s="63">
        <f>SUM(J87:J93)</f>
        <v>761693</v>
      </c>
    </row>
    <row r="95" spans="1:10" ht="24" customHeight="1">
      <c r="A95" s="83" t="s">
        <v>135</v>
      </c>
      <c r="D95" s="71">
        <v>255629</v>
      </c>
      <c r="E95" s="69"/>
      <c r="F95" s="56">
        <v>250396</v>
      </c>
      <c r="G95" s="63"/>
      <c r="H95" s="91">
        <v>0</v>
      </c>
      <c r="I95" s="63"/>
      <c r="J95" s="91">
        <v>0</v>
      </c>
    </row>
    <row r="96" spans="1:10" ht="24" customHeight="1">
      <c r="A96" s="84" t="s">
        <v>84</v>
      </c>
      <c r="D96" s="73">
        <f>SUM(D94:D95)</f>
        <v>1220566</v>
      </c>
      <c r="E96" s="63"/>
      <c r="F96" s="73">
        <f>SUM(F94:F95)</f>
        <v>1228588</v>
      </c>
      <c r="G96" s="63"/>
      <c r="H96" s="73">
        <f>SUM(H94:H95)</f>
        <v>732632</v>
      </c>
      <c r="I96" s="63"/>
      <c r="J96" s="73">
        <f>SUM(J94:J95)</f>
        <v>761693</v>
      </c>
    </row>
    <row r="97" spans="1:10" ht="24" customHeight="1" thickBot="1">
      <c r="A97" s="46" t="s">
        <v>83</v>
      </c>
      <c r="D97" s="74">
        <f>D68+D96</f>
        <v>1597970</v>
      </c>
      <c r="E97" s="63"/>
      <c r="F97" s="74">
        <f>F68+F96</f>
        <v>1674567</v>
      </c>
      <c r="G97" s="72"/>
      <c r="H97" s="74">
        <f>H68+H96</f>
        <v>1087975</v>
      </c>
      <c r="I97" s="63"/>
      <c r="J97" s="74">
        <f>J68+J96</f>
        <v>1152817</v>
      </c>
    </row>
    <row r="98" spans="1:10" ht="24" customHeight="1" thickTop="1">
      <c r="D98" s="67"/>
      <c r="E98" s="67"/>
      <c r="F98" s="67"/>
      <c r="G98" s="67"/>
      <c r="H98" s="67"/>
      <c r="I98" s="67"/>
      <c r="J98" s="67"/>
    </row>
    <row r="99" spans="1:10" ht="24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</row>
    <row r="100" spans="1:10" ht="24" customHeight="1">
      <c r="A100" s="52"/>
      <c r="B100" s="52"/>
      <c r="C100" s="52"/>
      <c r="D100" s="52"/>
      <c r="E100" s="52"/>
      <c r="F100" s="52"/>
    </row>
    <row r="101" spans="1:10" ht="24" customHeight="1">
      <c r="A101" s="52"/>
      <c r="B101" s="52"/>
      <c r="C101" s="52"/>
      <c r="D101" s="52"/>
      <c r="E101" s="52"/>
      <c r="F101" s="52"/>
    </row>
    <row r="102" spans="1:10" ht="24" customHeight="1">
      <c r="A102" s="52"/>
      <c r="B102" s="52"/>
      <c r="C102" s="52"/>
      <c r="D102" s="52"/>
      <c r="E102" s="52"/>
      <c r="F102" s="52"/>
    </row>
    <row r="103" spans="1:10" ht="24" customHeight="1">
      <c r="A103" s="52"/>
      <c r="B103" s="52"/>
      <c r="C103" s="52"/>
      <c r="D103" s="52"/>
      <c r="E103" s="52"/>
      <c r="F103" s="52"/>
    </row>
    <row r="104" spans="1:10" ht="24" customHeight="1">
      <c r="A104" s="52"/>
      <c r="B104" s="52"/>
      <c r="C104" s="52"/>
      <c r="D104" s="52"/>
      <c r="E104" s="52"/>
      <c r="F104" s="52"/>
    </row>
    <row r="105" spans="1:10" ht="24" customHeight="1">
      <c r="A105" s="52"/>
      <c r="B105" s="52"/>
      <c r="C105" s="52"/>
      <c r="D105" s="89"/>
      <c r="E105" s="89"/>
      <c r="F105" s="89"/>
      <c r="G105" s="75"/>
      <c r="H105" s="75"/>
      <c r="I105" s="75"/>
      <c r="J105" s="75"/>
    </row>
    <row r="106" spans="1:10" ht="24" customHeight="1">
      <c r="A106" s="52"/>
      <c r="B106" s="52"/>
      <c r="C106" s="52"/>
      <c r="D106" s="52"/>
      <c r="E106" s="52"/>
      <c r="F106" s="52"/>
    </row>
    <row r="107" spans="1:10" ht="24" customHeight="1">
      <c r="A107" s="52"/>
      <c r="B107" s="52"/>
      <c r="C107" s="52"/>
      <c r="D107" s="52"/>
      <c r="E107" s="52"/>
      <c r="F107" s="52"/>
    </row>
    <row r="111" spans="1:10" ht="24" customHeight="1">
      <c r="A111" s="41" t="s">
        <v>78</v>
      </c>
    </row>
  </sheetData>
  <mergeCells count="24">
    <mergeCell ref="D47:F47"/>
    <mergeCell ref="H47:J47"/>
    <mergeCell ref="D48:F48"/>
    <mergeCell ref="H48:J48"/>
    <mergeCell ref="A1:J1"/>
    <mergeCell ref="A2:J2"/>
    <mergeCell ref="A3:J3"/>
    <mergeCell ref="A4:J4"/>
    <mergeCell ref="D6:F6"/>
    <mergeCell ref="H6:J6"/>
    <mergeCell ref="D7:F7"/>
    <mergeCell ref="H7:J7"/>
    <mergeCell ref="A42:J42"/>
    <mergeCell ref="A43:J43"/>
    <mergeCell ref="A44:J44"/>
    <mergeCell ref="A45:J45"/>
    <mergeCell ref="D77:F77"/>
    <mergeCell ref="H77:J77"/>
    <mergeCell ref="A71:J71"/>
    <mergeCell ref="A72:J72"/>
    <mergeCell ref="A73:J73"/>
    <mergeCell ref="A74:J74"/>
    <mergeCell ref="D76:F76"/>
    <mergeCell ref="H76:J76"/>
  </mergeCells>
  <printOptions horizontalCentered="1"/>
  <pageMargins left="0.8" right="0.2" top="1" bottom="0.5" header="0.5" footer="0.3"/>
  <pageSetup paperSize="9" scale="75" orientation="portrait" r:id="rId1"/>
  <rowBreaks count="2" manualBreakCount="2">
    <brk id="41" max="9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73"/>
  <sheetViews>
    <sheetView tabSelected="1" zoomScaleNormal="100" zoomScaleSheetLayoutView="90" workbookViewId="0">
      <selection activeCell="B8" sqref="B8"/>
    </sheetView>
  </sheetViews>
  <sheetFormatPr defaultColWidth="9.08984375" defaultRowHeight="24" customHeight="1"/>
  <cols>
    <col min="1" max="1" width="52.90625" style="2" customWidth="1"/>
    <col min="2" max="2" width="6.36328125" style="2" bestFit="1" customWidth="1"/>
    <col min="3" max="3" width="1.6328125" style="2" customWidth="1"/>
    <col min="4" max="4" width="12.6328125" style="2" customWidth="1"/>
    <col min="5" max="5" width="1.6328125" style="2" customWidth="1"/>
    <col min="6" max="6" width="12.6328125" style="2" customWidth="1"/>
    <col min="7" max="7" width="1.6328125" style="2" customWidth="1"/>
    <col min="8" max="8" width="12.6328125" style="2" customWidth="1"/>
    <col min="9" max="9" width="1.6328125" style="2" customWidth="1"/>
    <col min="10" max="10" width="12.6328125" style="2" customWidth="1"/>
    <col min="11" max="16384" width="9.08984375" style="2"/>
  </cols>
  <sheetData>
    <row r="1" spans="1:10" ht="24" customHeight="1">
      <c r="A1" s="182" t="s">
        <v>67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4" customHeight="1">
      <c r="A2" s="182" t="s">
        <v>85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4" customHeight="1">
      <c r="A3" s="183" t="s">
        <v>156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4" customHeight="1">
      <c r="A4" s="182" t="s">
        <v>86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24" customHeight="1">
      <c r="A5" s="184" t="s">
        <v>109</v>
      </c>
      <c r="B5" s="184"/>
      <c r="C5" s="184"/>
      <c r="D5" s="184"/>
      <c r="E5" s="184"/>
      <c r="F5" s="184"/>
      <c r="G5" s="184"/>
      <c r="H5" s="184"/>
      <c r="I5" s="184"/>
      <c r="J5" s="184"/>
    </row>
    <row r="6" spans="1:10" ht="6" customHeight="1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>
      <c r="A7" s="3"/>
      <c r="B7" s="94" t="s">
        <v>187</v>
      </c>
      <c r="C7" s="3"/>
      <c r="D7" s="178" t="s">
        <v>74</v>
      </c>
      <c r="E7" s="178"/>
      <c r="F7" s="178"/>
      <c r="G7" s="93"/>
      <c r="H7" s="185" t="s">
        <v>75</v>
      </c>
      <c r="I7" s="185"/>
      <c r="J7" s="185"/>
    </row>
    <row r="8" spans="1:10" ht="24" customHeight="1">
      <c r="A8" s="3"/>
      <c r="C8" s="4"/>
      <c r="D8" s="178" t="s">
        <v>76</v>
      </c>
      <c r="E8" s="178"/>
      <c r="F8" s="178"/>
      <c r="G8" s="93"/>
      <c r="H8" s="185" t="s">
        <v>76</v>
      </c>
      <c r="I8" s="185"/>
      <c r="J8" s="185"/>
    </row>
    <row r="9" spans="1:10" ht="24" customHeight="1">
      <c r="B9" s="4"/>
      <c r="C9" s="4"/>
      <c r="D9" s="87">
        <v>2021</v>
      </c>
      <c r="E9" s="87"/>
      <c r="F9" s="93">
        <v>2020</v>
      </c>
      <c r="G9" s="93"/>
      <c r="H9" s="87">
        <v>2021</v>
      </c>
      <c r="I9" s="87"/>
      <c r="J9" s="93">
        <v>2020</v>
      </c>
    </row>
    <row r="10" spans="1:10" ht="24" customHeight="1">
      <c r="A10" s="5" t="s">
        <v>25</v>
      </c>
      <c r="B10" s="6"/>
      <c r="C10" s="7"/>
      <c r="D10" s="8"/>
      <c r="E10" s="8"/>
      <c r="F10" s="8"/>
      <c r="G10" s="8"/>
      <c r="H10" s="8"/>
      <c r="I10" s="8"/>
      <c r="J10" s="8"/>
    </row>
    <row r="11" spans="1:10" ht="24" customHeight="1">
      <c r="A11" s="95" t="s">
        <v>26</v>
      </c>
      <c r="B11" s="6"/>
      <c r="C11" s="7"/>
      <c r="D11" s="9">
        <v>173787</v>
      </c>
      <c r="E11" s="9"/>
      <c r="F11" s="176">
        <v>228035</v>
      </c>
      <c r="G11" s="9"/>
      <c r="H11" s="9">
        <v>158130</v>
      </c>
      <c r="I11" s="9"/>
      <c r="J11" s="176">
        <v>210464</v>
      </c>
    </row>
    <row r="12" spans="1:10" ht="24" customHeight="1">
      <c r="A12" s="96" t="s">
        <v>27</v>
      </c>
      <c r="B12" s="6"/>
      <c r="C12" s="7"/>
      <c r="D12" s="9">
        <v>33652</v>
      </c>
      <c r="E12" s="9"/>
      <c r="F12" s="176">
        <v>44573</v>
      </c>
      <c r="G12" s="9"/>
      <c r="H12" s="97">
        <v>0</v>
      </c>
      <c r="I12" s="9"/>
      <c r="J12" s="97">
        <v>0</v>
      </c>
    </row>
    <row r="13" spans="1:10" ht="24" customHeight="1">
      <c r="A13" s="96" t="s">
        <v>28</v>
      </c>
      <c r="B13" s="11"/>
      <c r="C13" s="11"/>
      <c r="D13" s="12">
        <v>977</v>
      </c>
      <c r="E13" s="9"/>
      <c r="F13" s="177">
        <v>544</v>
      </c>
      <c r="G13" s="9"/>
      <c r="H13" s="12">
        <v>2239</v>
      </c>
      <c r="I13" s="9"/>
      <c r="J13" s="177">
        <v>1771</v>
      </c>
    </row>
    <row r="14" spans="1:10" ht="24" customHeight="1">
      <c r="A14" s="158" t="s">
        <v>29</v>
      </c>
      <c r="B14" s="11"/>
      <c r="C14" s="8"/>
      <c r="D14" s="13">
        <f>SUM(D11:D13)</f>
        <v>208416</v>
      </c>
      <c r="E14" s="9"/>
      <c r="F14" s="13">
        <f>SUM(F11:F13)</f>
        <v>273152</v>
      </c>
      <c r="G14" s="9"/>
      <c r="H14" s="13">
        <f>SUM(H11:H13)</f>
        <v>160369</v>
      </c>
      <c r="I14" s="9"/>
      <c r="J14" s="13">
        <f>SUM(J11:J13)</f>
        <v>212235</v>
      </c>
    </row>
    <row r="15" spans="1:10" ht="24" customHeight="1">
      <c r="A15" s="5"/>
      <c r="B15" s="11"/>
      <c r="C15" s="8"/>
      <c r="D15" s="9"/>
      <c r="E15" s="9"/>
      <c r="F15" s="9"/>
      <c r="G15" s="9"/>
      <c r="H15" s="9"/>
      <c r="I15" s="9"/>
      <c r="J15" s="9"/>
    </row>
    <row r="16" spans="1:10" ht="24" customHeight="1">
      <c r="A16" s="5" t="s">
        <v>30</v>
      </c>
      <c r="B16" s="11"/>
      <c r="C16" s="8"/>
      <c r="D16" s="7"/>
      <c r="E16" s="7"/>
      <c r="F16" s="7"/>
      <c r="G16" s="7"/>
      <c r="H16" s="7"/>
      <c r="I16" s="7"/>
      <c r="J16" s="7"/>
    </row>
    <row r="17" spans="1:10" ht="24" customHeight="1">
      <c r="A17" s="96" t="s">
        <v>31</v>
      </c>
      <c r="B17" s="11"/>
      <c r="C17" s="8"/>
      <c r="D17" s="7">
        <v>142673</v>
      </c>
      <c r="E17" s="7"/>
      <c r="F17" s="176">
        <v>166611</v>
      </c>
      <c r="G17" s="7"/>
      <c r="H17" s="9">
        <v>123533</v>
      </c>
      <c r="I17" s="7"/>
      <c r="J17" s="176">
        <v>143902</v>
      </c>
    </row>
    <row r="18" spans="1:10" ht="24" customHeight="1">
      <c r="A18" s="96" t="s">
        <v>136</v>
      </c>
      <c r="B18" s="11"/>
      <c r="C18" s="8"/>
      <c r="D18" s="7">
        <v>38914</v>
      </c>
      <c r="E18" s="7"/>
      <c r="F18" s="176">
        <v>45512</v>
      </c>
      <c r="G18" s="7"/>
      <c r="H18" s="9">
        <v>38914</v>
      </c>
      <c r="I18" s="7"/>
      <c r="J18" s="176">
        <v>45512</v>
      </c>
    </row>
    <row r="19" spans="1:10" ht="24" customHeight="1">
      <c r="A19" s="96" t="s">
        <v>32</v>
      </c>
      <c r="B19" s="11"/>
      <c r="C19" s="8"/>
      <c r="D19" s="12">
        <v>36803</v>
      </c>
      <c r="E19" s="7"/>
      <c r="F19" s="177">
        <v>41113</v>
      </c>
      <c r="G19" s="7"/>
      <c r="H19" s="12">
        <v>29450</v>
      </c>
      <c r="I19" s="7"/>
      <c r="J19" s="177">
        <v>33181</v>
      </c>
    </row>
    <row r="20" spans="1:10" ht="24" customHeight="1">
      <c r="A20" s="158" t="s">
        <v>33</v>
      </c>
      <c r="B20" s="11"/>
      <c r="C20" s="11"/>
      <c r="D20" s="12">
        <f>SUM(D17:D19)</f>
        <v>218390</v>
      </c>
      <c r="E20" s="7"/>
      <c r="F20" s="12">
        <f>SUM(F17:F19)</f>
        <v>253236</v>
      </c>
      <c r="G20" s="7"/>
      <c r="H20" s="12">
        <f>SUM(H17:H19)</f>
        <v>191897</v>
      </c>
      <c r="I20" s="7"/>
      <c r="J20" s="12">
        <f>SUM(J17:J19)</f>
        <v>222595</v>
      </c>
    </row>
    <row r="21" spans="1:10" ht="24" customHeight="1">
      <c r="A21" s="5"/>
      <c r="B21" s="11"/>
      <c r="C21" s="11"/>
      <c r="D21" s="9"/>
      <c r="E21" s="7"/>
      <c r="F21" s="9"/>
      <c r="G21" s="7"/>
      <c r="H21" s="9"/>
      <c r="I21" s="7"/>
      <c r="J21" s="9"/>
    </row>
    <row r="22" spans="1:10" ht="24" customHeight="1">
      <c r="A22" s="5" t="s">
        <v>126</v>
      </c>
      <c r="B22" s="11"/>
      <c r="C22" s="11"/>
      <c r="D22" s="7">
        <f>D14-D20</f>
        <v>-9974</v>
      </c>
      <c r="E22" s="7">
        <v>0</v>
      </c>
      <c r="F22" s="7">
        <f>F14-F20</f>
        <v>19916</v>
      </c>
      <c r="G22" s="7">
        <v>0</v>
      </c>
      <c r="H22" s="7">
        <f>H14-H20</f>
        <v>-31528</v>
      </c>
      <c r="I22" s="7">
        <v>0</v>
      </c>
      <c r="J22" s="7">
        <f>J14-J20</f>
        <v>-10360</v>
      </c>
    </row>
    <row r="23" spans="1:10" ht="24" customHeight="1">
      <c r="A23" s="10" t="s">
        <v>127</v>
      </c>
      <c r="B23" s="11"/>
      <c r="C23" s="11"/>
      <c r="D23" s="7">
        <v>16</v>
      </c>
      <c r="E23" s="7"/>
      <c r="F23" s="176">
        <v>25</v>
      </c>
      <c r="G23" s="7"/>
      <c r="H23" s="7">
        <v>16</v>
      </c>
      <c r="I23" s="7"/>
      <c r="J23" s="176">
        <v>25</v>
      </c>
    </row>
    <row r="24" spans="1:10" ht="24" customHeight="1">
      <c r="A24" s="10" t="s">
        <v>128</v>
      </c>
      <c r="B24" s="11"/>
      <c r="C24" s="11"/>
      <c r="D24" s="9">
        <v>-1843</v>
      </c>
      <c r="E24" s="9"/>
      <c r="F24" s="9">
        <v>-3386</v>
      </c>
      <c r="G24" s="117"/>
      <c r="H24" s="9">
        <v>-1388</v>
      </c>
      <c r="I24" s="9"/>
      <c r="J24" s="9">
        <v>-1609</v>
      </c>
    </row>
    <row r="25" spans="1:10" ht="24" customHeight="1">
      <c r="A25" s="10" t="s">
        <v>153</v>
      </c>
      <c r="B25" s="11"/>
      <c r="C25" s="11"/>
      <c r="D25" s="12">
        <v>-1387</v>
      </c>
      <c r="E25" s="9"/>
      <c r="F25" s="12">
        <v>-412</v>
      </c>
      <c r="G25" s="8"/>
      <c r="H25" s="12">
        <v>-1387</v>
      </c>
      <c r="I25" s="9"/>
      <c r="J25" s="12">
        <v>-412</v>
      </c>
    </row>
    <row r="26" spans="1:10" ht="24" customHeight="1">
      <c r="A26" s="5" t="s">
        <v>147</v>
      </c>
      <c r="B26" s="11"/>
      <c r="C26" s="14"/>
      <c r="D26" s="9">
        <f>SUM(D22:D25)</f>
        <v>-13188</v>
      </c>
      <c r="E26" s="9"/>
      <c r="F26" s="9">
        <f>SUM(F22:F25)</f>
        <v>16143</v>
      </c>
      <c r="G26" s="9"/>
      <c r="H26" s="9">
        <f>SUM(H22:H25)</f>
        <v>-34287</v>
      </c>
      <c r="I26" s="9"/>
      <c r="J26" s="9">
        <f>SUM(J22:J25)</f>
        <v>-12356</v>
      </c>
    </row>
    <row r="27" spans="1:10" ht="24" customHeight="1">
      <c r="A27" s="10" t="s">
        <v>141</v>
      </c>
      <c r="B27" s="6">
        <v>18</v>
      </c>
      <c r="C27" s="14"/>
      <c r="D27" s="12">
        <v>5166</v>
      </c>
      <c r="E27" s="7"/>
      <c r="F27" s="12">
        <v>2403</v>
      </c>
      <c r="G27" s="8"/>
      <c r="H27" s="12">
        <v>5226</v>
      </c>
      <c r="I27" s="9"/>
      <c r="J27" s="12">
        <v>2947</v>
      </c>
    </row>
    <row r="28" spans="1:10" ht="24" customHeight="1">
      <c r="A28" s="5" t="s">
        <v>114</v>
      </c>
      <c r="B28" s="11"/>
      <c r="C28" s="14"/>
      <c r="D28" s="13">
        <f>SUM(D26:D27)</f>
        <v>-8022</v>
      </c>
      <c r="E28" s="7"/>
      <c r="F28" s="13">
        <f>SUM(F26:F27)</f>
        <v>18546</v>
      </c>
      <c r="G28" s="7"/>
      <c r="H28" s="13">
        <f>SUM(H26:H27)</f>
        <v>-29061</v>
      </c>
      <c r="I28" s="7"/>
      <c r="J28" s="13">
        <f>SUM(J26:J27)</f>
        <v>-9409</v>
      </c>
    </row>
    <row r="29" spans="1:10" ht="24" customHeight="1">
      <c r="A29" s="15"/>
      <c r="B29" s="11"/>
      <c r="C29" s="14"/>
      <c r="D29" s="16"/>
      <c r="E29" s="14"/>
      <c r="F29" s="16"/>
      <c r="G29" s="14"/>
      <c r="H29" s="16"/>
      <c r="I29" s="14"/>
      <c r="J29" s="16"/>
    </row>
    <row r="30" spans="1:10" ht="24" customHeight="1">
      <c r="A30" s="5" t="s">
        <v>180</v>
      </c>
      <c r="B30" s="11"/>
      <c r="C30" s="8"/>
      <c r="D30" s="162">
        <v>0</v>
      </c>
      <c r="E30" s="9"/>
      <c r="F30" s="162">
        <v>0</v>
      </c>
      <c r="G30" s="9"/>
      <c r="H30" s="162">
        <v>0</v>
      </c>
      <c r="I30" s="9"/>
      <c r="J30" s="162">
        <v>0</v>
      </c>
    </row>
    <row r="31" spans="1:10" ht="24" customHeight="1" thickBot="1">
      <c r="A31" s="5" t="s">
        <v>120</v>
      </c>
      <c r="B31" s="11"/>
      <c r="C31" s="8"/>
      <c r="D31" s="17">
        <f>D28+D30</f>
        <v>-8022</v>
      </c>
      <c r="E31" s="9"/>
      <c r="F31" s="17">
        <f>F28+F30</f>
        <v>18546</v>
      </c>
      <c r="G31" s="9"/>
      <c r="H31" s="17">
        <f>H28+H30</f>
        <v>-29061</v>
      </c>
      <c r="I31" s="9"/>
      <c r="J31" s="17">
        <f>J28+J30</f>
        <v>-9409</v>
      </c>
    </row>
    <row r="32" spans="1:10" ht="24" customHeight="1" thickTop="1">
      <c r="A32" s="5"/>
      <c r="B32" s="11"/>
      <c r="C32" s="8"/>
      <c r="D32" s="9"/>
      <c r="E32" s="9"/>
      <c r="F32" s="9"/>
      <c r="G32" s="9"/>
      <c r="H32" s="9"/>
      <c r="I32" s="9"/>
      <c r="J32" s="9"/>
    </row>
    <row r="33" spans="1:10" ht="24" customHeight="1">
      <c r="A33" s="182" t="s">
        <v>67</v>
      </c>
      <c r="B33" s="182"/>
      <c r="C33" s="182"/>
      <c r="D33" s="182"/>
      <c r="E33" s="182"/>
      <c r="F33" s="182"/>
      <c r="G33" s="182"/>
      <c r="H33" s="182"/>
      <c r="I33" s="182"/>
      <c r="J33" s="182"/>
    </row>
    <row r="34" spans="1:10" ht="24" customHeight="1">
      <c r="A34" s="182" t="s">
        <v>87</v>
      </c>
      <c r="B34" s="182"/>
      <c r="C34" s="182"/>
      <c r="D34" s="182"/>
      <c r="E34" s="182"/>
      <c r="F34" s="182"/>
      <c r="G34" s="182"/>
      <c r="H34" s="182"/>
      <c r="I34" s="182"/>
      <c r="J34" s="182"/>
    </row>
    <row r="35" spans="1:10" ht="24" customHeight="1">
      <c r="A35" s="183" t="s">
        <v>156</v>
      </c>
      <c r="B35" s="183"/>
      <c r="C35" s="183"/>
      <c r="D35" s="183"/>
      <c r="E35" s="183"/>
      <c r="F35" s="183"/>
      <c r="G35" s="183"/>
      <c r="H35" s="183"/>
      <c r="I35" s="183"/>
      <c r="J35" s="183"/>
    </row>
    <row r="36" spans="1:10" ht="24" customHeight="1">
      <c r="A36" s="182" t="s">
        <v>86</v>
      </c>
      <c r="B36" s="182"/>
      <c r="C36" s="182"/>
      <c r="D36" s="182"/>
      <c r="E36" s="182"/>
      <c r="F36" s="182"/>
      <c r="G36" s="182"/>
      <c r="H36" s="182"/>
      <c r="I36" s="182"/>
      <c r="J36" s="182"/>
    </row>
    <row r="37" spans="1:10" ht="24" customHeight="1">
      <c r="A37" s="184" t="s">
        <v>109</v>
      </c>
      <c r="B37" s="184"/>
      <c r="C37" s="184"/>
      <c r="D37" s="184"/>
      <c r="E37" s="184"/>
      <c r="F37" s="184"/>
      <c r="G37" s="184"/>
      <c r="H37" s="184"/>
      <c r="I37" s="184"/>
      <c r="J37" s="184"/>
    </row>
    <row r="38" spans="1:10" ht="6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</row>
    <row r="39" spans="1:10" ht="24" customHeight="1">
      <c r="A39" s="3"/>
      <c r="B39" s="94" t="s">
        <v>187</v>
      </c>
      <c r="C39" s="3"/>
      <c r="D39" s="178" t="s">
        <v>74</v>
      </c>
      <c r="E39" s="178"/>
      <c r="F39" s="178"/>
      <c r="G39" s="93"/>
      <c r="H39" s="185" t="s">
        <v>75</v>
      </c>
      <c r="I39" s="185"/>
      <c r="J39" s="185"/>
    </row>
    <row r="40" spans="1:10" ht="24" customHeight="1">
      <c r="A40" s="3"/>
      <c r="C40" s="4"/>
      <c r="D40" s="178" t="s">
        <v>76</v>
      </c>
      <c r="E40" s="178"/>
      <c r="F40" s="178"/>
      <c r="G40" s="93"/>
      <c r="H40" s="185" t="s">
        <v>76</v>
      </c>
      <c r="I40" s="185"/>
      <c r="J40" s="185"/>
    </row>
    <row r="41" spans="1:10" ht="24" customHeight="1">
      <c r="B41" s="4"/>
      <c r="C41" s="4"/>
      <c r="D41" s="87">
        <v>2021</v>
      </c>
      <c r="E41" s="87"/>
      <c r="F41" s="93">
        <v>2020</v>
      </c>
      <c r="G41" s="93"/>
      <c r="H41" s="87">
        <v>2021</v>
      </c>
      <c r="I41" s="87"/>
      <c r="J41" s="93">
        <v>2020</v>
      </c>
    </row>
    <row r="42" spans="1:10" ht="24" customHeight="1">
      <c r="A42" s="86" t="s">
        <v>115</v>
      </c>
      <c r="B42" s="86"/>
      <c r="C42" s="98"/>
      <c r="D42" s="99"/>
      <c r="E42" s="100"/>
      <c r="F42" s="99"/>
      <c r="G42" s="100"/>
      <c r="H42" s="99"/>
      <c r="I42" s="100"/>
      <c r="J42" s="99"/>
    </row>
    <row r="43" spans="1:10" ht="24" customHeight="1" thickBot="1">
      <c r="A43" s="159" t="s">
        <v>134</v>
      </c>
      <c r="B43" s="101"/>
      <c r="C43" s="98"/>
      <c r="D43" s="102">
        <v>-13255</v>
      </c>
      <c r="E43" s="102"/>
      <c r="F43" s="102">
        <v>11716</v>
      </c>
      <c r="G43" s="102"/>
      <c r="H43" s="154">
        <f>H28</f>
        <v>-29061</v>
      </c>
      <c r="I43" s="102"/>
      <c r="J43" s="154">
        <v>-9409</v>
      </c>
    </row>
    <row r="44" spans="1:10" ht="24" customHeight="1" thickTop="1">
      <c r="A44" s="159" t="s">
        <v>135</v>
      </c>
      <c r="B44" s="101"/>
      <c r="C44" s="98"/>
      <c r="D44" s="102">
        <v>5233</v>
      </c>
      <c r="E44" s="102"/>
      <c r="F44" s="102">
        <v>6830</v>
      </c>
      <c r="G44" s="102"/>
      <c r="H44" s="153"/>
      <c r="I44" s="102"/>
      <c r="J44" s="153"/>
    </row>
    <row r="45" spans="1:10" ht="24" customHeight="1" thickBot="1">
      <c r="A45" s="5" t="s">
        <v>114</v>
      </c>
      <c r="B45" s="101"/>
      <c r="C45" s="98"/>
      <c r="D45" s="103">
        <f>SUM(D43:D44)</f>
        <v>-8022</v>
      </c>
      <c r="E45" s="102"/>
      <c r="F45" s="103">
        <f>SUM(F43:F44)</f>
        <v>18546</v>
      </c>
      <c r="G45" s="102"/>
      <c r="H45" s="102"/>
      <c r="I45" s="102"/>
      <c r="J45" s="102"/>
    </row>
    <row r="46" spans="1:10" ht="24" customHeight="1" thickTop="1">
      <c r="A46" s="101"/>
      <c r="B46" s="101"/>
      <c r="C46" s="98"/>
      <c r="D46" s="104"/>
      <c r="E46" s="105"/>
      <c r="F46" s="104"/>
      <c r="G46" s="105"/>
      <c r="H46" s="104"/>
      <c r="I46" s="104"/>
      <c r="J46" s="104"/>
    </row>
    <row r="47" spans="1:10" ht="24" customHeight="1">
      <c r="A47" s="86" t="s">
        <v>121</v>
      </c>
      <c r="B47" s="86"/>
      <c r="C47" s="98"/>
      <c r="D47" s="106"/>
      <c r="E47" s="106"/>
      <c r="F47" s="106"/>
      <c r="G47" s="106"/>
      <c r="H47" s="156"/>
      <c r="I47" s="156"/>
      <c r="J47" s="156"/>
    </row>
    <row r="48" spans="1:10" ht="24" customHeight="1" thickBot="1">
      <c r="A48" s="159" t="s">
        <v>134</v>
      </c>
      <c r="B48" s="101"/>
      <c r="C48" s="98"/>
      <c r="D48" s="102">
        <v>-13255</v>
      </c>
      <c r="E48" s="102"/>
      <c r="F48" s="102">
        <v>11716</v>
      </c>
      <c r="G48" s="102"/>
      <c r="H48" s="155">
        <f>H31</f>
        <v>-29061</v>
      </c>
      <c r="I48" s="102"/>
      <c r="J48" s="155">
        <f>J31</f>
        <v>-9409</v>
      </c>
    </row>
    <row r="49" spans="1:10" ht="24" customHeight="1" thickTop="1">
      <c r="A49" s="159" t="s">
        <v>135</v>
      </c>
      <c r="B49" s="101"/>
      <c r="C49" s="98"/>
      <c r="D49" s="102">
        <v>5233</v>
      </c>
      <c r="E49" s="102"/>
      <c r="F49" s="102">
        <v>6830</v>
      </c>
      <c r="G49" s="102"/>
      <c r="H49" s="153"/>
      <c r="I49" s="102"/>
      <c r="J49" s="153"/>
    </row>
    <row r="50" spans="1:10" ht="24" customHeight="1" thickBot="1">
      <c r="A50" s="5" t="s">
        <v>120</v>
      </c>
      <c r="B50" s="101"/>
      <c r="C50" s="98"/>
      <c r="D50" s="103">
        <f>SUM(D48:D49)</f>
        <v>-8022</v>
      </c>
      <c r="E50" s="102"/>
      <c r="F50" s="103">
        <f>SUM(F48:F49)</f>
        <v>18546</v>
      </c>
      <c r="G50" s="102"/>
    </row>
    <row r="51" spans="1:10" ht="24" customHeight="1" thickTop="1">
      <c r="A51" s="101"/>
      <c r="B51" s="101"/>
      <c r="C51" s="98"/>
      <c r="D51" s="104"/>
      <c r="E51" s="105"/>
      <c r="F51" s="104"/>
      <c r="G51" s="105"/>
      <c r="H51" s="104"/>
      <c r="I51" s="105"/>
      <c r="J51" s="104"/>
    </row>
    <row r="52" spans="1:10" ht="24" customHeight="1">
      <c r="A52" s="5" t="s">
        <v>152</v>
      </c>
      <c r="B52" s="6">
        <v>19</v>
      </c>
      <c r="C52" s="8"/>
      <c r="D52" s="107"/>
      <c r="E52" s="108"/>
      <c r="F52" s="107"/>
      <c r="G52" s="108"/>
      <c r="H52" s="107"/>
      <c r="I52" s="108"/>
      <c r="J52" s="107"/>
    </row>
    <row r="53" spans="1:10" ht="24" customHeight="1" thickBot="1">
      <c r="A53" s="10" t="s">
        <v>185</v>
      </c>
      <c r="B53" s="109"/>
      <c r="C53" s="8"/>
      <c r="D53" s="170">
        <f>D43/BS!D87</f>
        <v>-4.4183333333333331E-2</v>
      </c>
      <c r="E53" s="110"/>
      <c r="F53" s="170">
        <f>F43/BS!F87</f>
        <v>3.9053333333333336E-2</v>
      </c>
      <c r="G53" s="110"/>
      <c r="H53" s="170">
        <f>H43/BS!H87</f>
        <v>-9.6869999999999998E-2</v>
      </c>
      <c r="I53" s="111"/>
      <c r="J53" s="170">
        <f>J43/BS!J87</f>
        <v>-3.1363333333333333E-2</v>
      </c>
    </row>
    <row r="54" spans="1:10" ht="24" customHeight="1" thickTop="1"/>
    <row r="73" spans="1:1" ht="24" customHeight="1">
      <c r="A73" s="2" t="s">
        <v>78</v>
      </c>
    </row>
  </sheetData>
  <mergeCells count="18">
    <mergeCell ref="A37:J37"/>
    <mergeCell ref="D39:F39"/>
    <mergeCell ref="H39:J39"/>
    <mergeCell ref="D40:F40"/>
    <mergeCell ref="H40:J40"/>
    <mergeCell ref="A34:J34"/>
    <mergeCell ref="A35:J35"/>
    <mergeCell ref="A36:J36"/>
    <mergeCell ref="A1:J1"/>
    <mergeCell ref="A2:J2"/>
    <mergeCell ref="A3:J3"/>
    <mergeCell ref="A4:J4"/>
    <mergeCell ref="A33:J33"/>
    <mergeCell ref="A5:J5"/>
    <mergeCell ref="D7:F7"/>
    <mergeCell ref="H7:J7"/>
    <mergeCell ref="D8:F8"/>
    <mergeCell ref="H8:J8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32"/>
  <sheetViews>
    <sheetView topLeftCell="A6" zoomScale="85" zoomScaleNormal="85" zoomScaleSheetLayoutView="56" workbookViewId="0">
      <selection activeCell="B13" sqref="B13"/>
    </sheetView>
  </sheetViews>
  <sheetFormatPr defaultColWidth="9.08984375" defaultRowHeight="24" customHeight="1"/>
  <cols>
    <col min="1" max="1" width="47.36328125" style="25" customWidth="1"/>
    <col min="2" max="2" width="6.36328125" style="25" bestFit="1" customWidth="1"/>
    <col min="3" max="3" width="1.08984375" style="25" customWidth="1"/>
    <col min="4" max="4" width="12.90625" style="25" bestFit="1" customWidth="1"/>
    <col min="5" max="5" width="1.08984375" style="25" customWidth="1"/>
    <col min="6" max="6" width="15.36328125" style="25" bestFit="1" customWidth="1"/>
    <col min="7" max="7" width="1.08984375" style="25" customWidth="1"/>
    <col min="8" max="8" width="16.90625" style="25" bestFit="1" customWidth="1"/>
    <col min="9" max="9" width="1.08984375" style="25" customWidth="1"/>
    <col min="10" max="10" width="15.08984375" style="25" bestFit="1" customWidth="1"/>
    <col min="11" max="11" width="1.08984375" style="25" customWidth="1"/>
    <col min="12" max="12" width="15.36328125" style="25" bestFit="1" customWidth="1"/>
    <col min="13" max="13" width="1.08984375" style="25" customWidth="1"/>
    <col min="14" max="14" width="16.08984375" style="25" bestFit="1" customWidth="1"/>
    <col min="15" max="15" width="1.08984375" style="25" customWidth="1"/>
    <col min="16" max="16" width="16.08984375" style="25" bestFit="1" customWidth="1"/>
    <col min="17" max="17" width="1.08984375" style="25" customWidth="1"/>
    <col min="18" max="18" width="12.08984375" style="25" bestFit="1" customWidth="1"/>
    <col min="19" max="19" width="1.08984375" style="25" customWidth="1"/>
    <col min="20" max="20" width="15.7265625" style="25" bestFit="1" customWidth="1"/>
    <col min="21" max="21" width="1.08984375" style="25" customWidth="1"/>
    <col min="22" max="22" width="15.36328125" style="25" customWidth="1"/>
    <col min="23" max="23" width="10.08984375" style="25" bestFit="1" customWidth="1"/>
    <col min="24" max="16384" width="9.08984375" style="25"/>
  </cols>
  <sheetData>
    <row r="1" spans="1:28" ht="24" customHeight="1">
      <c r="A1" s="188" t="s">
        <v>67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76"/>
      <c r="X1" s="76"/>
      <c r="Y1" s="76"/>
      <c r="Z1" s="76"/>
      <c r="AA1" s="76"/>
      <c r="AB1" s="76"/>
    </row>
    <row r="2" spans="1:28" ht="24" customHeight="1">
      <c r="A2" s="188" t="s">
        <v>92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76"/>
      <c r="X2" s="76"/>
      <c r="Y2" s="76"/>
      <c r="Z2" s="76"/>
      <c r="AA2" s="76"/>
      <c r="AB2" s="76"/>
    </row>
    <row r="3" spans="1:28" ht="24" customHeight="1">
      <c r="A3" s="188" t="s">
        <v>98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76"/>
      <c r="X3" s="76"/>
      <c r="Y3" s="76"/>
      <c r="Z3" s="76"/>
      <c r="AA3" s="76"/>
      <c r="AB3" s="76"/>
    </row>
    <row r="4" spans="1:28" ht="24" customHeight="1">
      <c r="A4" s="188" t="s">
        <v>157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76"/>
      <c r="X4" s="76"/>
      <c r="Y4" s="76"/>
      <c r="Z4" s="76"/>
      <c r="AA4" s="76"/>
      <c r="AB4" s="76"/>
    </row>
    <row r="5" spans="1:28" ht="24" customHeight="1">
      <c r="A5" s="190" t="s">
        <v>86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76"/>
      <c r="X5" s="76"/>
      <c r="Y5" s="76"/>
      <c r="Z5" s="76"/>
      <c r="AA5" s="76"/>
      <c r="AB5" s="76"/>
    </row>
    <row r="6" spans="1:28" ht="24" customHeight="1">
      <c r="A6" s="187" t="s">
        <v>109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76"/>
      <c r="X6" s="76"/>
      <c r="Y6" s="76"/>
      <c r="Z6" s="76"/>
      <c r="AA6" s="76"/>
      <c r="AB6" s="76"/>
    </row>
    <row r="7" spans="1:28" ht="6" customHeight="1">
      <c r="A7" s="1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4"/>
      <c r="W7" s="76"/>
      <c r="X7" s="76"/>
      <c r="Y7" s="76"/>
      <c r="Z7" s="76"/>
      <c r="AA7" s="76"/>
      <c r="AB7" s="76"/>
    </row>
    <row r="8" spans="1:28" ht="24" customHeight="1">
      <c r="A8" s="29"/>
      <c r="B8" s="166"/>
      <c r="C8" s="166"/>
      <c r="D8" s="127"/>
      <c r="E8" s="127"/>
      <c r="F8" s="127"/>
      <c r="G8" s="127"/>
      <c r="H8" s="186" t="s">
        <v>48</v>
      </c>
      <c r="I8" s="186"/>
      <c r="J8" s="186"/>
      <c r="K8" s="130"/>
      <c r="L8" s="186" t="s">
        <v>113</v>
      </c>
      <c r="M8" s="186"/>
      <c r="N8" s="186"/>
      <c r="O8" s="186"/>
      <c r="P8" s="186"/>
      <c r="Q8" s="127"/>
      <c r="R8" s="127"/>
      <c r="S8" s="127"/>
      <c r="T8" s="127"/>
      <c r="U8" s="127"/>
      <c r="V8" s="127"/>
      <c r="W8" s="29"/>
      <c r="X8" s="29"/>
      <c r="Y8" s="29"/>
      <c r="Z8" s="29"/>
      <c r="AA8" s="29"/>
      <c r="AB8" s="29"/>
    </row>
    <row r="9" spans="1:28" ht="24" customHeight="1">
      <c r="A9" s="29"/>
      <c r="B9" s="166"/>
      <c r="C9" s="166"/>
      <c r="D9" s="127"/>
      <c r="E9" s="127"/>
      <c r="F9" s="127"/>
      <c r="G9" s="127"/>
      <c r="H9" s="129"/>
      <c r="I9" s="129"/>
      <c r="J9" s="129"/>
      <c r="K9" s="130"/>
      <c r="L9" s="78" t="s">
        <v>42</v>
      </c>
      <c r="M9" s="78"/>
      <c r="N9" s="78" t="s">
        <v>43</v>
      </c>
      <c r="O9" s="78"/>
      <c r="P9" s="131"/>
      <c r="Q9" s="128"/>
      <c r="R9" s="88"/>
      <c r="S9" s="128"/>
      <c r="T9" s="78"/>
      <c r="U9" s="78"/>
      <c r="V9" s="128"/>
      <c r="W9" s="29"/>
      <c r="X9" s="29"/>
      <c r="Y9" s="29"/>
      <c r="Z9" s="29"/>
      <c r="AA9" s="29"/>
      <c r="AB9" s="29"/>
    </row>
    <row r="10" spans="1:28" ht="24" customHeight="1">
      <c r="A10" s="29"/>
      <c r="B10" s="166"/>
      <c r="C10" s="166"/>
      <c r="D10" s="127"/>
      <c r="E10" s="127"/>
      <c r="F10" s="127"/>
      <c r="G10" s="127"/>
      <c r="H10" s="129"/>
      <c r="I10" s="129"/>
      <c r="J10" s="129"/>
      <c r="K10" s="130"/>
      <c r="L10" s="78" t="s">
        <v>44</v>
      </c>
      <c r="M10" s="78"/>
      <c r="N10" s="78" t="s">
        <v>45</v>
      </c>
      <c r="O10" s="78"/>
      <c r="P10" s="131" t="s">
        <v>46</v>
      </c>
      <c r="Q10" s="132"/>
      <c r="R10" s="131"/>
      <c r="S10" s="132"/>
      <c r="T10" s="78"/>
      <c r="U10" s="78"/>
      <c r="V10" s="78"/>
      <c r="W10" s="29"/>
      <c r="X10" s="29"/>
      <c r="Y10" s="29"/>
      <c r="Z10" s="29"/>
      <c r="AA10" s="29"/>
      <c r="AB10" s="29"/>
    </row>
    <row r="11" spans="1:28" ht="24" customHeight="1">
      <c r="A11" s="29"/>
      <c r="B11" s="166"/>
      <c r="C11" s="166"/>
      <c r="D11" s="127" t="s">
        <v>47</v>
      </c>
      <c r="E11" s="127"/>
      <c r="F11" s="127"/>
      <c r="G11" s="127"/>
      <c r="K11" s="129"/>
      <c r="L11" s="133" t="s">
        <v>49</v>
      </c>
      <c r="M11" s="88"/>
      <c r="N11" s="88" t="s">
        <v>50</v>
      </c>
      <c r="O11" s="88"/>
      <c r="P11" s="131" t="s">
        <v>51</v>
      </c>
      <c r="Q11" s="78"/>
      <c r="R11" s="131"/>
      <c r="S11" s="78"/>
      <c r="T11" s="78"/>
      <c r="U11" s="78"/>
      <c r="V11" s="88" t="s">
        <v>52</v>
      </c>
      <c r="W11" s="29"/>
      <c r="X11" s="29"/>
      <c r="Y11" s="29"/>
      <c r="Z11" s="29"/>
      <c r="AA11" s="29"/>
      <c r="AB11" s="29"/>
    </row>
    <row r="12" spans="1:28" ht="24" customHeight="1">
      <c r="A12" s="29"/>
      <c r="B12" s="129"/>
      <c r="C12" s="166"/>
      <c r="D12" s="129" t="s">
        <v>66</v>
      </c>
      <c r="E12" s="127"/>
      <c r="F12" s="129"/>
      <c r="G12" s="127"/>
      <c r="H12" s="129" t="s">
        <v>105</v>
      </c>
      <c r="I12" s="129"/>
      <c r="J12" s="129"/>
      <c r="K12" s="129"/>
      <c r="L12" s="78" t="s">
        <v>54</v>
      </c>
      <c r="M12" s="78"/>
      <c r="N12" s="78" t="s">
        <v>55</v>
      </c>
      <c r="O12" s="78"/>
      <c r="P12" s="134" t="s">
        <v>116</v>
      </c>
      <c r="Q12" s="88"/>
      <c r="R12" s="131" t="s">
        <v>137</v>
      </c>
      <c r="S12" s="88"/>
      <c r="T12" s="88" t="s">
        <v>138</v>
      </c>
      <c r="U12" s="88"/>
      <c r="V12" s="88" t="s">
        <v>116</v>
      </c>
      <c r="W12" s="29"/>
      <c r="X12" s="29"/>
      <c r="Y12" s="29"/>
      <c r="Z12" s="29"/>
      <c r="AA12" s="29"/>
      <c r="AB12" s="29"/>
    </row>
    <row r="13" spans="1:28" ht="24" customHeight="1">
      <c r="A13" s="29"/>
      <c r="B13" s="129"/>
      <c r="C13" s="129"/>
      <c r="D13" s="28" t="s">
        <v>56</v>
      </c>
      <c r="E13" s="129"/>
      <c r="F13" s="28" t="s">
        <v>22</v>
      </c>
      <c r="G13" s="129"/>
      <c r="H13" s="28" t="s">
        <v>108</v>
      </c>
      <c r="I13" s="129"/>
      <c r="J13" s="28" t="s">
        <v>53</v>
      </c>
      <c r="K13" s="129"/>
      <c r="L13" s="135" t="s">
        <v>57</v>
      </c>
      <c r="M13" s="78"/>
      <c r="N13" s="135" t="s">
        <v>58</v>
      </c>
      <c r="O13" s="78"/>
      <c r="P13" s="135" t="s">
        <v>59</v>
      </c>
      <c r="Q13" s="78"/>
      <c r="R13" s="133" t="s">
        <v>164</v>
      </c>
      <c r="S13" s="78"/>
      <c r="T13" s="135" t="s">
        <v>139</v>
      </c>
      <c r="U13" s="78"/>
      <c r="V13" s="135" t="s">
        <v>59</v>
      </c>
      <c r="W13" s="29"/>
      <c r="X13" s="29"/>
      <c r="Y13" s="29"/>
      <c r="Z13" s="29"/>
      <c r="AA13" s="29"/>
      <c r="AB13" s="29"/>
    </row>
    <row r="14" spans="1:28" ht="24" customHeight="1">
      <c r="A14" s="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78"/>
      <c r="M14" s="78"/>
      <c r="N14" s="78"/>
      <c r="O14" s="78"/>
      <c r="P14" s="78"/>
      <c r="Q14" s="78"/>
      <c r="R14" s="134"/>
      <c r="S14" s="78"/>
      <c r="T14" s="78"/>
      <c r="U14" s="78"/>
      <c r="V14" s="78"/>
      <c r="W14" s="29"/>
      <c r="X14" s="29"/>
      <c r="Y14" s="29"/>
      <c r="Z14" s="29"/>
      <c r="AA14" s="29"/>
      <c r="AB14" s="29"/>
    </row>
    <row r="15" spans="1:28" ht="24" customHeight="1">
      <c r="A15" s="32" t="s">
        <v>94</v>
      </c>
      <c r="B15" s="33"/>
      <c r="C15" s="33"/>
      <c r="D15" s="33">
        <v>300000</v>
      </c>
      <c r="E15" s="33"/>
      <c r="F15" s="33">
        <v>317618</v>
      </c>
      <c r="G15" s="33"/>
      <c r="H15" s="33">
        <v>30000</v>
      </c>
      <c r="I15" s="33"/>
      <c r="J15" s="33">
        <v>425602</v>
      </c>
      <c r="K15" s="33"/>
      <c r="L15" s="33">
        <v>46807</v>
      </c>
      <c r="M15" s="33"/>
      <c r="N15" s="33">
        <v>-97837</v>
      </c>
      <c r="O15" s="33"/>
      <c r="P15" s="33">
        <v>-51030</v>
      </c>
      <c r="Q15" s="33"/>
      <c r="R15" s="33">
        <v>1022190</v>
      </c>
      <c r="S15" s="33"/>
      <c r="T15" s="33">
        <v>227214</v>
      </c>
      <c r="U15" s="33"/>
      <c r="V15" s="33">
        <v>1249404</v>
      </c>
    </row>
    <row r="16" spans="1:28" ht="24" customHeight="1">
      <c r="A16" s="35" t="s">
        <v>34</v>
      </c>
      <c r="B16" s="143"/>
      <c r="C16" s="33"/>
      <c r="D16" s="143">
        <v>0</v>
      </c>
      <c r="E16" s="33"/>
      <c r="F16" s="142">
        <v>0</v>
      </c>
      <c r="G16" s="33"/>
      <c r="H16" s="142">
        <v>0</v>
      </c>
      <c r="I16" s="33"/>
      <c r="J16" s="36">
        <v>11716</v>
      </c>
      <c r="K16" s="33"/>
      <c r="L16" s="143">
        <v>0</v>
      </c>
      <c r="M16" s="33"/>
      <c r="N16" s="143">
        <v>0</v>
      </c>
      <c r="O16" s="33"/>
      <c r="P16" s="143">
        <v>0</v>
      </c>
      <c r="Q16" s="33"/>
      <c r="R16" s="33">
        <f t="shared" ref="R16" si="0">D16+F16+H16+J16+P16</f>
        <v>11716</v>
      </c>
      <c r="S16" s="33"/>
      <c r="T16" s="33">
        <v>6830</v>
      </c>
      <c r="U16" s="33"/>
      <c r="V16" s="33">
        <f>SUM(R16:T16)</f>
        <v>18546</v>
      </c>
    </row>
    <row r="17" spans="1:22" ht="24" customHeight="1" thickBot="1">
      <c r="A17" s="26" t="s">
        <v>159</v>
      </c>
      <c r="B17" s="33"/>
      <c r="C17" s="33"/>
      <c r="D17" s="37">
        <f>SUM(D15:D16)</f>
        <v>300000</v>
      </c>
      <c r="E17" s="33"/>
      <c r="F17" s="37">
        <f>SUM(F15:F16)</f>
        <v>317618</v>
      </c>
      <c r="G17" s="33"/>
      <c r="H17" s="37">
        <f>SUM(H15:H16)</f>
        <v>30000</v>
      </c>
      <c r="I17" s="33"/>
      <c r="J17" s="37">
        <f>SUM(J15:J16)</f>
        <v>437318</v>
      </c>
      <c r="K17" s="33"/>
      <c r="L17" s="37">
        <f>SUM(L15:L16)</f>
        <v>46807</v>
      </c>
      <c r="M17" s="33"/>
      <c r="N17" s="37">
        <f>SUM(N15:N16)</f>
        <v>-97837</v>
      </c>
      <c r="O17" s="33"/>
      <c r="P17" s="37">
        <f>SUM(P15:P16)</f>
        <v>-51030</v>
      </c>
      <c r="Q17" s="33"/>
      <c r="R17" s="37">
        <f>SUM(R15:R16)</f>
        <v>1033906</v>
      </c>
      <c r="S17" s="33"/>
      <c r="T17" s="37">
        <f>SUM(T15:T16)</f>
        <v>234044</v>
      </c>
      <c r="U17" s="33"/>
      <c r="V17" s="37">
        <f>SUM(V15:V16)</f>
        <v>1267950</v>
      </c>
    </row>
    <row r="18" spans="1:22" ht="24" customHeight="1" thickTop="1">
      <c r="A18" s="76"/>
      <c r="B18" s="33"/>
      <c r="C18" s="33"/>
      <c r="D18" s="36"/>
      <c r="E18" s="33"/>
      <c r="F18" s="36"/>
      <c r="G18" s="36"/>
      <c r="H18" s="36"/>
      <c r="I18" s="33"/>
      <c r="J18" s="36"/>
      <c r="K18" s="33"/>
      <c r="L18" s="36"/>
      <c r="M18" s="33"/>
      <c r="N18" s="36"/>
      <c r="O18" s="33"/>
      <c r="P18" s="36"/>
      <c r="Q18" s="33"/>
      <c r="R18" s="36"/>
      <c r="S18" s="36"/>
      <c r="T18" s="36"/>
      <c r="U18" s="33"/>
      <c r="V18" s="36"/>
    </row>
    <row r="19" spans="1:22" ht="24" customHeight="1">
      <c r="A19" s="32" t="s">
        <v>160</v>
      </c>
      <c r="B19" s="33"/>
      <c r="C19" s="33"/>
      <c r="D19" s="33">
        <v>300000</v>
      </c>
      <c r="E19" s="33"/>
      <c r="F19" s="33">
        <v>317618</v>
      </c>
      <c r="G19" s="33"/>
      <c r="H19" s="33">
        <v>30000</v>
      </c>
      <c r="I19" s="33"/>
      <c r="J19" s="33">
        <v>381604</v>
      </c>
      <c r="K19" s="33"/>
      <c r="L19" s="33">
        <v>46807</v>
      </c>
      <c r="M19" s="33"/>
      <c r="N19" s="33">
        <v>-97837</v>
      </c>
      <c r="O19" s="33"/>
      <c r="P19" s="33">
        <v>-51030</v>
      </c>
      <c r="Q19" s="33"/>
      <c r="R19" s="33">
        <v>978192</v>
      </c>
      <c r="S19" s="33"/>
      <c r="T19" s="33">
        <v>250396</v>
      </c>
      <c r="U19" s="33"/>
      <c r="V19" s="33">
        <f>SUM(R19:T19)</f>
        <v>1228588</v>
      </c>
    </row>
    <row r="20" spans="1:22" ht="24" hidden="1" customHeight="1">
      <c r="A20" s="35" t="s">
        <v>129</v>
      </c>
      <c r="B20" s="167">
        <v>20</v>
      </c>
      <c r="C20" s="33"/>
      <c r="D20" s="143">
        <v>0</v>
      </c>
      <c r="E20" s="33"/>
      <c r="F20" s="143">
        <v>0</v>
      </c>
      <c r="G20" s="33"/>
      <c r="H20" s="143">
        <v>0</v>
      </c>
      <c r="I20" s="33"/>
      <c r="J20" s="33"/>
      <c r="K20" s="33"/>
      <c r="L20" s="143">
        <v>0</v>
      </c>
      <c r="M20" s="33"/>
      <c r="N20" s="143">
        <v>0</v>
      </c>
      <c r="O20" s="33"/>
      <c r="P20" s="143">
        <v>0</v>
      </c>
      <c r="Q20" s="33"/>
      <c r="R20" s="33"/>
      <c r="S20" s="33"/>
      <c r="T20" s="145">
        <v>0</v>
      </c>
      <c r="U20" s="33"/>
      <c r="V20" s="33">
        <f>SUM(R20:T20)</f>
        <v>0</v>
      </c>
    </row>
    <row r="21" spans="1:22" ht="24" customHeight="1">
      <c r="A21" s="35" t="s">
        <v>175</v>
      </c>
      <c r="B21" s="143"/>
      <c r="C21" s="33"/>
      <c r="D21" s="143">
        <v>0</v>
      </c>
      <c r="E21" s="33"/>
      <c r="F21" s="142">
        <v>0</v>
      </c>
      <c r="G21" s="33"/>
      <c r="H21" s="142">
        <v>0</v>
      </c>
      <c r="I21" s="33"/>
      <c r="J21" s="36">
        <f>PL!D43</f>
        <v>-13255</v>
      </c>
      <c r="K21" s="33"/>
      <c r="L21" s="143">
        <v>0</v>
      </c>
      <c r="M21" s="33"/>
      <c r="N21" s="143">
        <v>0</v>
      </c>
      <c r="O21" s="33"/>
      <c r="P21" s="143">
        <v>0</v>
      </c>
      <c r="Q21" s="33"/>
      <c r="R21" s="33">
        <f t="shared" ref="R21" si="1">D21+F21+H21+J21+P21</f>
        <v>-13255</v>
      </c>
      <c r="S21" s="33"/>
      <c r="T21" s="33">
        <f>PL!D44</f>
        <v>5233</v>
      </c>
      <c r="U21" s="33"/>
      <c r="V21" s="33">
        <f>SUM(R21:T21)</f>
        <v>-8022</v>
      </c>
    </row>
    <row r="22" spans="1:22" ht="24" customHeight="1" thickBot="1">
      <c r="A22" s="26" t="s">
        <v>161</v>
      </c>
      <c r="B22" s="33"/>
      <c r="C22" s="33"/>
      <c r="D22" s="37">
        <f>SUM(D19:D21)</f>
        <v>300000</v>
      </c>
      <c r="E22" s="33"/>
      <c r="F22" s="37">
        <f>SUM(F19:F21)</f>
        <v>317618</v>
      </c>
      <c r="G22" s="33"/>
      <c r="H22" s="37">
        <f>SUM(H19:H21)</f>
        <v>30000</v>
      </c>
      <c r="I22" s="33"/>
      <c r="J22" s="37">
        <f>SUM(J19:J21)</f>
        <v>368349</v>
      </c>
      <c r="K22" s="33"/>
      <c r="L22" s="37">
        <f>SUM(L19:L21)</f>
        <v>46807</v>
      </c>
      <c r="M22" s="33"/>
      <c r="N22" s="37">
        <f>SUM(N19:N21)</f>
        <v>-97837</v>
      </c>
      <c r="O22" s="33"/>
      <c r="P22" s="37">
        <f>SUM(P19:P21)</f>
        <v>-51030</v>
      </c>
      <c r="Q22" s="33"/>
      <c r="R22" s="37">
        <f>SUM(R19:R21)</f>
        <v>964937</v>
      </c>
      <c r="S22" s="33"/>
      <c r="T22" s="37">
        <f>SUM(T19:T21)</f>
        <v>255629</v>
      </c>
      <c r="U22" s="33"/>
      <c r="V22" s="37">
        <f>SUM(V19:V21)</f>
        <v>1220566</v>
      </c>
    </row>
    <row r="23" spans="1:22" ht="24" customHeight="1" thickTop="1">
      <c r="A23" s="76"/>
      <c r="B23" s="33"/>
      <c r="C23" s="33"/>
      <c r="D23" s="36"/>
      <c r="E23" s="33"/>
      <c r="F23" s="36"/>
      <c r="G23" s="36"/>
      <c r="H23" s="36"/>
      <c r="I23" s="33"/>
      <c r="J23" s="36"/>
      <c r="K23" s="33"/>
      <c r="L23" s="36"/>
      <c r="M23" s="33"/>
      <c r="N23" s="36"/>
      <c r="O23" s="33"/>
      <c r="P23" s="36"/>
      <c r="Q23" s="33"/>
      <c r="R23" s="36"/>
      <c r="S23" s="36"/>
      <c r="T23" s="36"/>
      <c r="U23" s="33"/>
      <c r="V23" s="36"/>
    </row>
    <row r="24" spans="1:22" ht="24" customHeight="1">
      <c r="B24" s="33"/>
      <c r="C24" s="33"/>
      <c r="D24" s="36"/>
      <c r="E24" s="33"/>
      <c r="F24" s="36"/>
      <c r="G24" s="36"/>
      <c r="H24" s="36"/>
      <c r="I24" s="33"/>
      <c r="J24" s="36"/>
      <c r="K24" s="33"/>
      <c r="L24" s="36"/>
      <c r="M24" s="33"/>
      <c r="N24" s="36"/>
      <c r="O24" s="33"/>
      <c r="P24" s="36"/>
      <c r="Q24" s="33"/>
      <c r="R24" s="36"/>
      <c r="S24" s="36"/>
      <c r="T24" s="36"/>
      <c r="U24" s="33"/>
      <c r="V24" s="36"/>
    </row>
    <row r="25" spans="1:22" ht="24" customHeight="1">
      <c r="A25" s="76"/>
      <c r="B25" s="33"/>
      <c r="C25" s="33"/>
      <c r="D25" s="36"/>
      <c r="E25" s="33"/>
      <c r="F25" s="36"/>
      <c r="G25" s="36"/>
      <c r="H25" s="36"/>
      <c r="I25" s="33"/>
      <c r="J25" s="36"/>
      <c r="K25" s="33"/>
      <c r="L25" s="36"/>
      <c r="M25" s="33"/>
      <c r="N25" s="36"/>
      <c r="O25" s="33"/>
      <c r="P25" s="36"/>
      <c r="Q25" s="33"/>
      <c r="R25" s="36"/>
      <c r="S25" s="36"/>
      <c r="T25" s="36"/>
      <c r="U25" s="33"/>
      <c r="V25" s="36"/>
    </row>
    <row r="26" spans="1:22" ht="24" customHeight="1">
      <c r="A26" s="76"/>
      <c r="B26" s="36"/>
      <c r="C26" s="33"/>
      <c r="D26" s="36"/>
      <c r="E26" s="33"/>
      <c r="F26" s="36"/>
      <c r="G26" s="36"/>
      <c r="H26" s="36"/>
      <c r="I26" s="33"/>
      <c r="J26" s="36"/>
      <c r="K26" s="33"/>
      <c r="L26" s="36"/>
      <c r="M26" s="33"/>
      <c r="N26" s="36"/>
      <c r="O26" s="33"/>
      <c r="P26" s="36"/>
      <c r="Q26" s="33"/>
      <c r="R26" s="36"/>
      <c r="S26" s="36"/>
      <c r="T26" s="36"/>
      <c r="U26" s="33"/>
      <c r="V26" s="36"/>
    </row>
    <row r="27" spans="1:22" ht="24" customHeight="1">
      <c r="A27" s="76"/>
      <c r="B27" s="36"/>
      <c r="C27" s="33"/>
      <c r="D27" s="36"/>
      <c r="E27" s="33"/>
      <c r="F27" s="36"/>
      <c r="G27" s="36"/>
      <c r="H27" s="36"/>
      <c r="I27" s="33"/>
      <c r="J27" s="36"/>
      <c r="K27" s="33"/>
      <c r="L27" s="36"/>
      <c r="M27" s="33"/>
      <c r="N27" s="36"/>
      <c r="O27" s="33"/>
      <c r="P27" s="36"/>
      <c r="Q27" s="33"/>
      <c r="R27" s="36"/>
      <c r="S27" s="36"/>
      <c r="T27" s="36"/>
      <c r="U27" s="33"/>
      <c r="V27" s="36"/>
    </row>
    <row r="28" spans="1:22" ht="24" customHeight="1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</row>
    <row r="31" spans="1:22" ht="24" customHeight="1">
      <c r="A31" s="38" t="s">
        <v>78</v>
      </c>
    </row>
    <row r="32" spans="1:22" ht="24" customHeight="1">
      <c r="H32" s="39"/>
    </row>
  </sheetData>
  <mergeCells count="8">
    <mergeCell ref="H8:J8"/>
    <mergeCell ref="L8:P8"/>
    <mergeCell ref="A6:V6"/>
    <mergeCell ref="A1:V1"/>
    <mergeCell ref="A2:V2"/>
    <mergeCell ref="A3:V3"/>
    <mergeCell ref="A4:V4"/>
    <mergeCell ref="A5:V5"/>
  </mergeCells>
  <printOptions horizontalCentered="1"/>
  <pageMargins left="0.4" right="0.2" top="1" bottom="0.5" header="0.5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1"/>
  <sheetViews>
    <sheetView zoomScale="85" zoomScaleNormal="85" zoomScaleSheetLayoutView="70" workbookViewId="0">
      <selection activeCell="N12" sqref="N12"/>
    </sheetView>
  </sheetViews>
  <sheetFormatPr defaultColWidth="9.08984375" defaultRowHeight="24" customHeight="1"/>
  <cols>
    <col min="1" max="1" width="46" style="25" customWidth="1"/>
    <col min="2" max="2" width="10.6328125" style="25" customWidth="1"/>
    <col min="3" max="3" width="1.08984375" style="25" customWidth="1"/>
    <col min="4" max="4" width="18.90625" style="25" customWidth="1"/>
    <col min="5" max="5" width="1.08984375" style="25" customWidth="1"/>
    <col min="6" max="6" width="18.90625" style="25" customWidth="1"/>
    <col min="7" max="7" width="1.08984375" style="25" customWidth="1"/>
    <col min="8" max="8" width="18.90625" style="25" customWidth="1"/>
    <col min="9" max="9" width="1.08984375" style="25" customWidth="1"/>
    <col min="10" max="10" width="18.90625" style="25" customWidth="1"/>
    <col min="11" max="11" width="1.08984375" style="25" customWidth="1"/>
    <col min="12" max="12" width="21.90625" style="25" customWidth="1"/>
    <col min="13" max="13" width="1.08984375" style="25" customWidth="1"/>
    <col min="14" max="14" width="18.90625" style="25" customWidth="1"/>
    <col min="15" max="15" width="1.08984375" style="25" customWidth="1"/>
    <col min="16" max="16" width="18.90625" style="25" customWidth="1"/>
    <col min="17" max="16384" width="9.08984375" style="25"/>
  </cols>
  <sheetData>
    <row r="1" spans="1:16" ht="24" customHeight="1">
      <c r="A1" s="188" t="s">
        <v>67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6" ht="24" customHeight="1">
      <c r="A2" s="188" t="s">
        <v>93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24" customHeight="1">
      <c r="A3" s="188" t="s">
        <v>99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ht="24" customHeight="1">
      <c r="A4" s="188" t="s">
        <v>157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6" ht="24" customHeight="1">
      <c r="A5" s="188" t="s">
        <v>86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6" ht="24" customHeight="1">
      <c r="A6" s="187" t="s">
        <v>109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6" ht="6" customHeight="1">
      <c r="A7" s="23"/>
      <c r="B7" s="23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4"/>
    </row>
    <row r="8" spans="1:16" ht="24" customHeight="1">
      <c r="A8" s="29"/>
      <c r="B8" s="29"/>
      <c r="C8" s="161"/>
      <c r="D8" s="127"/>
      <c r="E8" s="127"/>
      <c r="F8" s="127"/>
      <c r="G8" s="127"/>
      <c r="H8" s="186" t="s">
        <v>48</v>
      </c>
      <c r="I8" s="186"/>
      <c r="J8" s="186"/>
      <c r="K8" s="137"/>
      <c r="L8" s="186" t="s">
        <v>113</v>
      </c>
      <c r="M8" s="186"/>
      <c r="N8" s="186"/>
      <c r="O8" s="127"/>
      <c r="P8" s="127"/>
    </row>
    <row r="9" spans="1:16" ht="24" customHeight="1">
      <c r="A9" s="29"/>
      <c r="B9" s="29"/>
      <c r="C9" s="161"/>
      <c r="D9" s="127"/>
      <c r="E9" s="127"/>
      <c r="F9" s="127"/>
      <c r="G9" s="127"/>
      <c r="H9" s="129"/>
      <c r="I9" s="129"/>
      <c r="J9" s="129"/>
      <c r="K9" s="137"/>
      <c r="L9" s="137" t="s">
        <v>60</v>
      </c>
      <c r="M9" s="129"/>
      <c r="N9" s="129" t="s">
        <v>46</v>
      </c>
      <c r="O9" s="127"/>
      <c r="P9" s="136"/>
    </row>
    <row r="10" spans="1:16" ht="24" customHeight="1">
      <c r="A10" s="29"/>
      <c r="B10" s="29"/>
      <c r="C10" s="161"/>
      <c r="D10" s="127" t="s">
        <v>47</v>
      </c>
      <c r="E10" s="127"/>
      <c r="F10" s="127"/>
      <c r="G10" s="127"/>
      <c r="K10" s="129"/>
      <c r="L10" s="138" t="s">
        <v>61</v>
      </c>
      <c r="M10" s="139"/>
      <c r="N10" s="139" t="s">
        <v>51</v>
      </c>
      <c r="O10" s="127"/>
      <c r="P10" s="127" t="s">
        <v>52</v>
      </c>
    </row>
    <row r="11" spans="1:16" ht="24" customHeight="1">
      <c r="A11" s="29"/>
      <c r="B11" s="29"/>
      <c r="C11" s="161"/>
      <c r="D11" s="129" t="s">
        <v>66</v>
      </c>
      <c r="E11" s="127"/>
      <c r="F11" s="129"/>
      <c r="G11" s="129"/>
      <c r="H11" s="129" t="s">
        <v>105</v>
      </c>
      <c r="I11" s="129"/>
      <c r="J11" s="129"/>
      <c r="K11" s="129"/>
      <c r="L11" s="139" t="s">
        <v>62</v>
      </c>
      <c r="M11" s="139"/>
      <c r="N11" s="139" t="s">
        <v>116</v>
      </c>
      <c r="O11" s="127"/>
      <c r="P11" s="127" t="s">
        <v>116</v>
      </c>
    </row>
    <row r="12" spans="1:16" ht="24" customHeight="1">
      <c r="A12" s="29"/>
      <c r="B12" s="161"/>
      <c r="C12" s="129"/>
      <c r="D12" s="28" t="s">
        <v>56</v>
      </c>
      <c r="E12" s="129"/>
      <c r="F12" s="28" t="s">
        <v>22</v>
      </c>
      <c r="G12" s="129"/>
      <c r="H12" s="28" t="s">
        <v>108</v>
      </c>
      <c r="I12" s="129"/>
      <c r="J12" s="28" t="s">
        <v>53</v>
      </c>
      <c r="K12" s="129"/>
      <c r="L12" s="140" t="s">
        <v>57</v>
      </c>
      <c r="M12" s="141"/>
      <c r="N12" s="140" t="s">
        <v>59</v>
      </c>
      <c r="O12" s="129"/>
      <c r="P12" s="28" t="s">
        <v>59</v>
      </c>
    </row>
    <row r="13" spans="1:16" ht="24" customHeight="1">
      <c r="A13" s="29"/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1"/>
      <c r="M13" s="31"/>
      <c r="N13" s="31"/>
      <c r="O13" s="30"/>
      <c r="P13" s="30"/>
    </row>
    <row r="14" spans="1:16" ht="24" customHeight="1">
      <c r="A14" s="32" t="s">
        <v>94</v>
      </c>
      <c r="B14" s="32"/>
      <c r="C14" s="33"/>
      <c r="D14" s="33">
        <v>300000</v>
      </c>
      <c r="E14" s="33"/>
      <c r="F14" s="33">
        <v>317618</v>
      </c>
      <c r="G14" s="33"/>
      <c r="H14" s="33">
        <v>30000</v>
      </c>
      <c r="I14" s="33"/>
      <c r="J14" s="33">
        <v>180889</v>
      </c>
      <c r="K14" s="33"/>
      <c r="L14" s="33">
        <v>46807</v>
      </c>
      <c r="M14" s="33"/>
      <c r="N14" s="33">
        <v>46807</v>
      </c>
      <c r="O14" s="33"/>
      <c r="P14" s="34">
        <v>875314</v>
      </c>
    </row>
    <row r="15" spans="1:16" ht="24" customHeight="1">
      <c r="A15" s="35" t="s">
        <v>143</v>
      </c>
      <c r="B15" s="35"/>
      <c r="C15" s="33"/>
      <c r="D15" s="144">
        <v>0</v>
      </c>
      <c r="E15" s="33"/>
      <c r="F15" s="144">
        <v>0</v>
      </c>
      <c r="G15" s="33"/>
      <c r="H15" s="144">
        <v>0</v>
      </c>
      <c r="I15" s="33"/>
      <c r="J15" s="36">
        <v>-9409</v>
      </c>
      <c r="K15" s="33"/>
      <c r="L15" s="165">
        <v>0</v>
      </c>
      <c r="M15" s="33"/>
      <c r="N15" s="145">
        <f>SUM(L15:M15)</f>
        <v>0</v>
      </c>
      <c r="O15" s="33"/>
      <c r="P15" s="34">
        <f t="shared" ref="P15" si="0">SUM(D15:J15,N15)</f>
        <v>-9409</v>
      </c>
    </row>
    <row r="16" spans="1:16" ht="24" customHeight="1" thickBot="1">
      <c r="A16" s="26" t="s">
        <v>159</v>
      </c>
      <c r="B16" s="26"/>
      <c r="C16" s="33"/>
      <c r="D16" s="37">
        <f>SUM(D14:D15)</f>
        <v>300000</v>
      </c>
      <c r="E16" s="33"/>
      <c r="F16" s="37">
        <f>SUM(F14:F15)</f>
        <v>317618</v>
      </c>
      <c r="G16" s="33"/>
      <c r="H16" s="37">
        <f>SUM(H14:H15)</f>
        <v>30000</v>
      </c>
      <c r="I16" s="33"/>
      <c r="J16" s="37">
        <f>SUM(J14:J15)</f>
        <v>171480</v>
      </c>
      <c r="K16" s="33"/>
      <c r="L16" s="37">
        <f>SUM(L14:L15)</f>
        <v>46807</v>
      </c>
      <c r="M16" s="33"/>
      <c r="N16" s="37">
        <f>SUM(N14:N15)</f>
        <v>46807</v>
      </c>
      <c r="O16" s="33"/>
      <c r="P16" s="37">
        <f>SUM(P14:P15)</f>
        <v>865905</v>
      </c>
    </row>
    <row r="17" spans="1:16" ht="24" customHeight="1" thickTop="1">
      <c r="A17" s="23"/>
      <c r="B17" s="23"/>
      <c r="C17" s="33"/>
      <c r="D17" s="36"/>
      <c r="E17" s="33"/>
      <c r="F17" s="36"/>
      <c r="G17" s="33"/>
      <c r="H17" s="36"/>
      <c r="I17" s="36"/>
      <c r="J17" s="36"/>
      <c r="K17" s="36"/>
      <c r="L17" s="36"/>
      <c r="M17" s="33"/>
      <c r="N17" s="36"/>
      <c r="O17" s="33"/>
      <c r="P17" s="36"/>
    </row>
    <row r="18" spans="1:16" ht="24" customHeight="1">
      <c r="A18" s="32" t="s">
        <v>160</v>
      </c>
      <c r="B18" s="32"/>
      <c r="C18" s="33"/>
      <c r="D18" s="33">
        <v>300000</v>
      </c>
      <c r="E18" s="33"/>
      <c r="F18" s="33">
        <v>317618</v>
      </c>
      <c r="G18" s="33"/>
      <c r="H18" s="33">
        <v>30000</v>
      </c>
      <c r="I18" s="33"/>
      <c r="J18" s="33">
        <v>67268</v>
      </c>
      <c r="K18" s="33"/>
      <c r="L18" s="33">
        <v>46807</v>
      </c>
      <c r="M18" s="33"/>
      <c r="N18" s="33">
        <v>46807</v>
      </c>
      <c r="O18" s="33"/>
      <c r="P18" s="34">
        <f t="shared" ref="P18" si="1">SUM(D18:J18,N18)</f>
        <v>761693</v>
      </c>
    </row>
    <row r="19" spans="1:16" ht="24" hidden="1" customHeight="1">
      <c r="A19" s="35" t="s">
        <v>129</v>
      </c>
      <c r="B19" s="29">
        <v>20</v>
      </c>
      <c r="C19" s="33"/>
      <c r="D19" s="144">
        <v>0</v>
      </c>
      <c r="E19" s="33"/>
      <c r="F19" s="144">
        <v>0</v>
      </c>
      <c r="G19" s="33"/>
      <c r="H19" s="144">
        <v>0</v>
      </c>
      <c r="I19" s="33"/>
      <c r="J19" s="33"/>
      <c r="K19" s="33"/>
      <c r="L19" s="164">
        <v>0</v>
      </c>
      <c r="M19" s="33"/>
      <c r="N19" s="144">
        <v>0</v>
      </c>
      <c r="O19" s="33"/>
      <c r="P19" s="34">
        <f t="shared" ref="P19:P20" si="2">SUM(D19:J19,N19)</f>
        <v>0</v>
      </c>
    </row>
    <row r="20" spans="1:16" ht="24" customHeight="1">
      <c r="A20" s="35" t="s">
        <v>143</v>
      </c>
      <c r="B20" s="35"/>
      <c r="C20" s="33"/>
      <c r="D20" s="144">
        <v>0</v>
      </c>
      <c r="E20" s="33"/>
      <c r="F20" s="144">
        <v>0</v>
      </c>
      <c r="G20" s="33"/>
      <c r="H20" s="144">
        <v>0</v>
      </c>
      <c r="I20" s="33"/>
      <c r="J20" s="36">
        <f>PL!H43</f>
        <v>-29061</v>
      </c>
      <c r="K20" s="33"/>
      <c r="L20" s="165">
        <v>0</v>
      </c>
      <c r="M20" s="33"/>
      <c r="N20" s="145">
        <f>SUM(L20:M20)</f>
        <v>0</v>
      </c>
      <c r="O20" s="33"/>
      <c r="P20" s="34">
        <f t="shared" si="2"/>
        <v>-29061</v>
      </c>
    </row>
    <row r="21" spans="1:16" ht="24" customHeight="1" thickBot="1">
      <c r="A21" s="26" t="s">
        <v>161</v>
      </c>
      <c r="B21" s="26"/>
      <c r="C21" s="33"/>
      <c r="D21" s="37">
        <f>SUM(D18:D20)</f>
        <v>300000</v>
      </c>
      <c r="E21" s="33"/>
      <c r="F21" s="37">
        <f>SUM(F18:F20)</f>
        <v>317618</v>
      </c>
      <c r="G21" s="33"/>
      <c r="H21" s="37">
        <f>SUM(H18:H20)</f>
        <v>30000</v>
      </c>
      <c r="I21" s="33"/>
      <c r="J21" s="37">
        <f>SUM(J18:J20)</f>
        <v>38207</v>
      </c>
      <c r="K21" s="33"/>
      <c r="L21" s="37">
        <f>SUM(L18:L20)</f>
        <v>46807</v>
      </c>
      <c r="M21" s="33"/>
      <c r="N21" s="37">
        <f>SUM(N18:N20)</f>
        <v>46807</v>
      </c>
      <c r="O21" s="33"/>
      <c r="P21" s="37">
        <f>SUM(P18:P20)</f>
        <v>732632</v>
      </c>
    </row>
    <row r="22" spans="1:16" ht="24" customHeight="1" thickTop="1">
      <c r="A22" s="23"/>
      <c r="B22" s="23"/>
      <c r="C22" s="33"/>
      <c r="D22" s="36"/>
      <c r="E22" s="33"/>
      <c r="F22" s="36"/>
      <c r="G22" s="33"/>
      <c r="H22" s="36"/>
      <c r="I22" s="36"/>
      <c r="J22" s="36"/>
      <c r="K22" s="36"/>
      <c r="L22" s="36"/>
      <c r="M22" s="33"/>
      <c r="N22" s="36"/>
      <c r="O22" s="33"/>
      <c r="P22" s="36"/>
    </row>
    <row r="23" spans="1:16" ht="24" customHeight="1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7" spans="1:16" ht="24" customHeight="1">
      <c r="C27" s="23"/>
      <c r="D27" s="23"/>
      <c r="E27" s="23"/>
      <c r="F27" s="23"/>
      <c r="G27" s="23"/>
      <c r="H27" s="39"/>
      <c r="I27" s="23"/>
      <c r="J27" s="23"/>
      <c r="K27" s="23"/>
      <c r="L27" s="23"/>
      <c r="M27" s="23"/>
      <c r="N27" s="23"/>
      <c r="O27" s="23"/>
      <c r="P27" s="23"/>
    </row>
    <row r="29" spans="1:16" ht="24" customHeight="1">
      <c r="B29" s="38"/>
    </row>
    <row r="31" spans="1:16" ht="24" customHeight="1">
      <c r="A31" s="38" t="s">
        <v>78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5" right="0.2" top="1" bottom="0.5" header="0.5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141"/>
  <sheetViews>
    <sheetView topLeftCell="A83" zoomScale="80" zoomScaleNormal="80" zoomScaleSheetLayoutView="76" workbookViewId="0">
      <selection activeCell="A98" sqref="A98"/>
    </sheetView>
  </sheetViews>
  <sheetFormatPr defaultColWidth="9.08984375" defaultRowHeight="15.5"/>
  <cols>
    <col min="1" max="1" width="56.36328125" style="2" customWidth="1"/>
    <col min="2" max="2" width="4.90625" style="2" customWidth="1"/>
    <col min="3" max="3" width="1.6328125" style="2" customWidth="1"/>
    <col min="4" max="4" width="11.6328125" style="2" customWidth="1"/>
    <col min="5" max="5" width="1.6328125" style="2" customWidth="1"/>
    <col min="6" max="6" width="11.6328125" style="2" customWidth="1"/>
    <col min="7" max="7" width="1.6328125" style="2" customWidth="1"/>
    <col min="8" max="8" width="11.6328125" style="2" customWidth="1"/>
    <col min="9" max="9" width="1.6328125" style="2" customWidth="1"/>
    <col min="10" max="10" width="11.6328125" style="2" customWidth="1"/>
    <col min="11" max="11" width="50.453125" style="2" customWidth="1"/>
    <col min="12" max="16384" width="9.08984375" style="2"/>
  </cols>
  <sheetData>
    <row r="1" spans="1:10" ht="24" customHeight="1">
      <c r="A1" s="182" t="s">
        <v>67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4" customHeight="1">
      <c r="A2" s="182" t="s">
        <v>88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4" customHeight="1">
      <c r="A3" s="182" t="s">
        <v>157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4" customHeight="1">
      <c r="A4" s="182" t="s">
        <v>86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24" customHeight="1">
      <c r="A5" s="184" t="s">
        <v>109</v>
      </c>
      <c r="B5" s="184"/>
      <c r="C5" s="184"/>
      <c r="D5" s="184"/>
      <c r="E5" s="184"/>
      <c r="F5" s="184"/>
      <c r="G5" s="184"/>
      <c r="H5" s="184"/>
      <c r="I5" s="184"/>
      <c r="J5" s="184"/>
    </row>
    <row r="6" spans="1:10" ht="6" customHeight="1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20.149999999999999" customHeight="1">
      <c r="A7" s="3"/>
      <c r="B7" s="3"/>
      <c r="C7" s="3"/>
      <c r="D7" s="178" t="s">
        <v>74</v>
      </c>
      <c r="E7" s="178"/>
      <c r="F7" s="178"/>
      <c r="G7" s="93"/>
      <c r="H7" s="185" t="s">
        <v>75</v>
      </c>
      <c r="I7" s="185"/>
      <c r="J7" s="185"/>
    </row>
    <row r="8" spans="1:10" ht="20.149999999999999" customHeight="1">
      <c r="A8" s="3"/>
      <c r="B8" s="4"/>
      <c r="C8" s="4"/>
      <c r="D8" s="178" t="s">
        <v>76</v>
      </c>
      <c r="E8" s="178"/>
      <c r="F8" s="178"/>
      <c r="G8" s="93"/>
      <c r="H8" s="185" t="s">
        <v>76</v>
      </c>
      <c r="I8" s="185"/>
      <c r="J8" s="185"/>
    </row>
    <row r="9" spans="1:10" ht="20.149999999999999" customHeight="1">
      <c r="A9" s="3"/>
      <c r="B9" s="4"/>
      <c r="C9" s="4"/>
      <c r="D9" s="87">
        <v>2021</v>
      </c>
      <c r="E9" s="87"/>
      <c r="F9" s="93">
        <v>2020</v>
      </c>
      <c r="G9" s="93"/>
      <c r="H9" s="87">
        <v>2021</v>
      </c>
      <c r="I9" s="87"/>
      <c r="J9" s="93">
        <v>2020</v>
      </c>
    </row>
    <row r="10" spans="1:10" ht="20.149999999999999" customHeight="1">
      <c r="A10" s="18" t="s">
        <v>35</v>
      </c>
      <c r="B10" s="6"/>
      <c r="C10" s="8"/>
      <c r="D10" s="8"/>
      <c r="E10" s="8"/>
      <c r="F10" s="8"/>
      <c r="G10" s="8"/>
      <c r="H10" s="8"/>
      <c r="I10" s="8"/>
      <c r="J10" s="8"/>
    </row>
    <row r="11" spans="1:10" ht="20.149999999999999" customHeight="1">
      <c r="A11" s="19" t="s">
        <v>114</v>
      </c>
      <c r="B11" s="6"/>
      <c r="C11" s="8"/>
      <c r="D11" s="148">
        <v>-8022</v>
      </c>
      <c r="E11" s="149"/>
      <c r="F11" s="149">
        <v>18546</v>
      </c>
      <c r="G11" s="149"/>
      <c r="H11" s="149">
        <v>-29061</v>
      </c>
      <c r="I11" s="149"/>
      <c r="J11" s="149">
        <v>-9409</v>
      </c>
    </row>
    <row r="12" spans="1:10" ht="20.149999999999999" customHeight="1">
      <c r="A12" s="19" t="s">
        <v>140</v>
      </c>
      <c r="B12" s="8"/>
      <c r="C12" s="8"/>
      <c r="D12" s="7"/>
      <c r="E12" s="7"/>
      <c r="F12" s="7"/>
      <c r="G12" s="7"/>
      <c r="H12" s="7"/>
      <c r="I12" s="7"/>
      <c r="J12" s="7"/>
    </row>
    <row r="13" spans="1:10" ht="20.149999999999999" customHeight="1">
      <c r="A13" s="168" t="s">
        <v>141</v>
      </c>
      <c r="B13" s="8"/>
      <c r="C13" s="8"/>
      <c r="D13" s="7">
        <v>-5166</v>
      </c>
      <c r="E13" s="7"/>
      <c r="F13" s="7">
        <v>-2403</v>
      </c>
      <c r="G13" s="7"/>
      <c r="H13" s="7">
        <v>-5226</v>
      </c>
      <c r="I13" s="7"/>
      <c r="J13" s="7">
        <v>-2947</v>
      </c>
    </row>
    <row r="14" spans="1:10" ht="20.149999999999999" customHeight="1">
      <c r="A14" s="112" t="s">
        <v>100</v>
      </c>
      <c r="B14" s="8"/>
      <c r="C14" s="8"/>
      <c r="D14" s="20">
        <v>26660</v>
      </c>
      <c r="E14" s="7"/>
      <c r="F14" s="20">
        <v>29497</v>
      </c>
      <c r="G14" s="7"/>
      <c r="H14" s="20">
        <v>8525</v>
      </c>
      <c r="I14" s="7"/>
      <c r="J14" s="20">
        <v>8910</v>
      </c>
    </row>
    <row r="15" spans="1:10" ht="20.149999999999999" customHeight="1">
      <c r="A15" s="96" t="s">
        <v>153</v>
      </c>
      <c r="B15" s="8"/>
      <c r="C15" s="8"/>
      <c r="D15" s="20">
        <v>1387</v>
      </c>
      <c r="E15" s="7"/>
      <c r="F15" s="20">
        <v>412</v>
      </c>
      <c r="G15" s="7"/>
      <c r="H15" s="20">
        <v>1387</v>
      </c>
      <c r="I15" s="7"/>
      <c r="J15" s="20">
        <v>412</v>
      </c>
    </row>
    <row r="16" spans="1:10" ht="20.149999999999999" customHeight="1">
      <c r="A16" s="112" t="s">
        <v>125</v>
      </c>
      <c r="B16" s="8"/>
      <c r="C16" s="8"/>
      <c r="D16" s="7">
        <v>6886</v>
      </c>
      <c r="E16" s="7"/>
      <c r="F16" s="7">
        <v>425</v>
      </c>
      <c r="G16" s="7"/>
      <c r="H16" s="7">
        <v>6886</v>
      </c>
      <c r="I16" s="7"/>
      <c r="J16" s="7">
        <v>425</v>
      </c>
    </row>
    <row r="17" spans="1:10" ht="20.149999999999999" customHeight="1">
      <c r="A17" s="112" t="s">
        <v>167</v>
      </c>
      <c r="B17" s="8"/>
      <c r="C17" s="8"/>
      <c r="D17" s="7">
        <v>186</v>
      </c>
      <c r="E17" s="7"/>
      <c r="F17" s="7">
        <v>48</v>
      </c>
      <c r="G17" s="7"/>
      <c r="H17" s="7">
        <v>186</v>
      </c>
      <c r="I17" s="7"/>
      <c r="J17" s="7">
        <v>48</v>
      </c>
    </row>
    <row r="18" spans="1:10" ht="20.149999999999999" customHeight="1">
      <c r="A18" s="112" t="s">
        <v>168</v>
      </c>
      <c r="B18" s="8"/>
      <c r="C18" s="8"/>
      <c r="D18" s="7">
        <v>320</v>
      </c>
      <c r="E18" s="7"/>
      <c r="F18" s="7">
        <v>131</v>
      </c>
      <c r="G18" s="7"/>
      <c r="H18" s="150">
        <v>0</v>
      </c>
      <c r="I18" s="7"/>
      <c r="J18" s="150">
        <v>0</v>
      </c>
    </row>
    <row r="19" spans="1:10" ht="20.149999999999999" customHeight="1">
      <c r="A19" s="112" t="s">
        <v>89</v>
      </c>
      <c r="B19" s="8"/>
      <c r="C19" s="8"/>
      <c r="D19" s="7">
        <v>2435</v>
      </c>
      <c r="E19" s="7"/>
      <c r="F19" s="7">
        <v>2875</v>
      </c>
      <c r="G19" s="7"/>
      <c r="H19" s="7">
        <v>2374</v>
      </c>
      <c r="I19" s="7"/>
      <c r="J19" s="7">
        <v>2816</v>
      </c>
    </row>
    <row r="20" spans="1:10" ht="20.149999999999999" customHeight="1">
      <c r="A20" s="112" t="s">
        <v>186</v>
      </c>
      <c r="B20" s="8"/>
      <c r="C20" s="8"/>
      <c r="D20" s="7"/>
      <c r="E20" s="7"/>
      <c r="F20" s="7"/>
      <c r="G20" s="7"/>
      <c r="H20" s="7"/>
      <c r="I20" s="7"/>
      <c r="J20" s="7"/>
    </row>
    <row r="21" spans="1:10" ht="20.149999999999999" customHeight="1">
      <c r="A21" s="113" t="s">
        <v>165</v>
      </c>
      <c r="B21" s="8"/>
      <c r="C21" s="8"/>
      <c r="D21" s="7">
        <v>-50</v>
      </c>
      <c r="E21" s="7"/>
      <c r="F21" s="169">
        <v>29</v>
      </c>
      <c r="G21" s="7"/>
      <c r="H21" s="150">
        <v>0</v>
      </c>
      <c r="I21" s="7"/>
      <c r="J21" s="7">
        <v>7</v>
      </c>
    </row>
    <row r="22" spans="1:10" ht="20.149999999999999" customHeight="1">
      <c r="A22" s="112" t="s">
        <v>166</v>
      </c>
      <c r="B22" s="8"/>
      <c r="C22" s="8"/>
      <c r="D22" s="7">
        <v>-20</v>
      </c>
      <c r="F22" s="7">
        <v>-265</v>
      </c>
      <c r="G22" s="7"/>
      <c r="H22" s="150">
        <v>0</v>
      </c>
      <c r="I22" s="7"/>
      <c r="J22" s="7">
        <v>-147</v>
      </c>
    </row>
    <row r="23" spans="1:10" ht="20.149999999999999" customHeight="1">
      <c r="A23" s="112" t="s">
        <v>181</v>
      </c>
      <c r="B23" s="8"/>
      <c r="C23" s="8"/>
      <c r="D23" s="7">
        <f>-68</f>
        <v>-68</v>
      </c>
      <c r="F23" s="150">
        <v>0</v>
      </c>
      <c r="G23" s="7"/>
      <c r="H23" s="7">
        <f>-68</f>
        <v>-68</v>
      </c>
      <c r="I23" s="7"/>
      <c r="J23" s="150">
        <v>0</v>
      </c>
    </row>
    <row r="24" spans="1:10" ht="20.149999999999999" customHeight="1">
      <c r="A24" s="112" t="s">
        <v>150</v>
      </c>
      <c r="B24" s="8"/>
      <c r="C24" s="8"/>
      <c r="D24" s="7">
        <v>194</v>
      </c>
      <c r="E24" s="7"/>
      <c r="F24" s="7">
        <v>520</v>
      </c>
      <c r="G24" s="7"/>
      <c r="H24" s="7">
        <v>194</v>
      </c>
      <c r="I24" s="7"/>
      <c r="J24" s="7">
        <v>520</v>
      </c>
    </row>
    <row r="25" spans="1:10" ht="20.149999999999999" hidden="1" customHeight="1">
      <c r="A25" s="112" t="s">
        <v>149</v>
      </c>
      <c r="B25" s="8"/>
      <c r="C25" s="8"/>
      <c r="D25" s="150">
        <v>0</v>
      </c>
      <c r="E25" s="7"/>
      <c r="F25" s="150">
        <v>0</v>
      </c>
      <c r="G25" s="7"/>
      <c r="H25" s="150">
        <v>0</v>
      </c>
      <c r="I25" s="7"/>
      <c r="J25" s="150">
        <v>0</v>
      </c>
    </row>
    <row r="26" spans="1:10" ht="20.149999999999999" hidden="1" customHeight="1">
      <c r="A26" s="163" t="s">
        <v>132</v>
      </c>
      <c r="B26" s="8"/>
      <c r="C26" s="8"/>
      <c r="D26" s="150">
        <v>0</v>
      </c>
      <c r="E26" s="7"/>
      <c r="F26" s="150">
        <v>0</v>
      </c>
      <c r="G26" s="7"/>
      <c r="H26" s="150">
        <v>0</v>
      </c>
      <c r="I26" s="7"/>
      <c r="J26" s="150">
        <v>0</v>
      </c>
    </row>
    <row r="27" spans="1:10" ht="20.149999999999999" customHeight="1">
      <c r="A27" s="112" t="s">
        <v>142</v>
      </c>
      <c r="B27" s="8"/>
      <c r="C27" s="8"/>
      <c r="D27" s="7">
        <v>-16</v>
      </c>
      <c r="E27" s="7"/>
      <c r="F27" s="7">
        <v>-25</v>
      </c>
      <c r="G27" s="7"/>
      <c r="H27" s="7">
        <v>-16</v>
      </c>
      <c r="I27" s="7"/>
      <c r="J27" s="7">
        <v>-25</v>
      </c>
    </row>
    <row r="28" spans="1:10" ht="20.149999999999999" customHeight="1">
      <c r="A28" s="96" t="s">
        <v>128</v>
      </c>
      <c r="B28" s="8"/>
      <c r="C28" s="8"/>
      <c r="D28" s="12">
        <v>1843</v>
      </c>
      <c r="E28" s="9"/>
      <c r="F28" s="12">
        <v>3386</v>
      </c>
      <c r="G28" s="9"/>
      <c r="H28" s="12">
        <v>1388</v>
      </c>
      <c r="I28" s="9"/>
      <c r="J28" s="12">
        <v>1609</v>
      </c>
    </row>
    <row r="29" spans="1:10" ht="20.149999999999999" customHeight="1">
      <c r="A29" s="15" t="s">
        <v>144</v>
      </c>
      <c r="B29" s="8"/>
      <c r="C29" s="8"/>
      <c r="D29" s="9"/>
      <c r="E29" s="9"/>
      <c r="F29" s="9"/>
      <c r="G29" s="9"/>
      <c r="H29" s="9"/>
      <c r="I29" s="9"/>
      <c r="J29" s="9"/>
    </row>
    <row r="30" spans="1:10" ht="20.149999999999999" customHeight="1">
      <c r="A30" s="10" t="s">
        <v>36</v>
      </c>
      <c r="B30" s="8"/>
      <c r="C30" s="8"/>
      <c r="D30" s="7">
        <f>SUM(D11:D29)</f>
        <v>26569</v>
      </c>
      <c r="E30" s="7"/>
      <c r="F30" s="7">
        <f>SUM(F11:F29)</f>
        <v>53176</v>
      </c>
      <c r="G30" s="7"/>
      <c r="H30" s="7">
        <f>SUM(H11:H29)</f>
        <v>-13431</v>
      </c>
      <c r="I30" s="7"/>
      <c r="J30" s="7">
        <f>SUM(J11:J29)</f>
        <v>2219</v>
      </c>
    </row>
    <row r="31" spans="1:10" ht="20.149999999999999" customHeight="1">
      <c r="A31" s="15" t="s">
        <v>37</v>
      </c>
      <c r="B31" s="8"/>
      <c r="C31" s="8"/>
      <c r="D31" s="7"/>
      <c r="E31" s="7"/>
      <c r="F31" s="7"/>
      <c r="G31" s="7"/>
      <c r="H31" s="7"/>
      <c r="I31" s="7"/>
      <c r="J31" s="7"/>
    </row>
    <row r="32" spans="1:10" ht="20.149999999999999" customHeight="1">
      <c r="A32" s="112" t="s">
        <v>103</v>
      </c>
      <c r="B32" s="8"/>
      <c r="C32" s="8"/>
      <c r="D32" s="7">
        <v>43654</v>
      </c>
      <c r="E32" s="7"/>
      <c r="F32" s="7">
        <v>43949</v>
      </c>
      <c r="G32" s="7"/>
      <c r="H32" s="7">
        <v>37274</v>
      </c>
      <c r="I32" s="7"/>
      <c r="J32" s="7">
        <v>42350</v>
      </c>
    </row>
    <row r="33" spans="1:10" ht="20.149999999999999" customHeight="1">
      <c r="A33" s="112" t="s">
        <v>2</v>
      </c>
      <c r="B33" s="8"/>
      <c r="C33" s="8"/>
      <c r="D33" s="7">
        <v>-2012</v>
      </c>
      <c r="E33" s="7"/>
      <c r="F33" s="7">
        <v>-19713</v>
      </c>
      <c r="G33" s="7"/>
      <c r="H33" s="7">
        <v>-2012</v>
      </c>
      <c r="I33" s="7"/>
      <c r="J33" s="7">
        <v>-19713</v>
      </c>
    </row>
    <row r="34" spans="1:10" ht="20.149999999999999" customHeight="1">
      <c r="A34" s="112" t="s">
        <v>3</v>
      </c>
      <c r="B34" s="8"/>
      <c r="C34" s="8"/>
      <c r="D34" s="7">
        <v>-1560</v>
      </c>
      <c r="E34" s="7"/>
      <c r="F34" s="7">
        <v>-1140</v>
      </c>
      <c r="G34" s="7"/>
      <c r="H34" s="7">
        <v>-2815</v>
      </c>
      <c r="I34" s="7"/>
      <c r="J34" s="7">
        <v>-1927</v>
      </c>
    </row>
    <row r="35" spans="1:10" ht="20.149999999999999" customHeight="1">
      <c r="A35" s="112" t="s">
        <v>9</v>
      </c>
      <c r="B35" s="8"/>
      <c r="C35" s="8"/>
      <c r="D35" s="7">
        <v>282</v>
      </c>
      <c r="E35" s="7"/>
      <c r="F35" s="7">
        <v>-1275</v>
      </c>
      <c r="G35" s="7"/>
      <c r="H35" s="7">
        <v>282</v>
      </c>
      <c r="I35" s="7"/>
      <c r="J35" s="7">
        <v>-1275</v>
      </c>
    </row>
    <row r="36" spans="1:10" ht="20.149999999999999" customHeight="1">
      <c r="A36" s="112" t="s">
        <v>10</v>
      </c>
      <c r="B36" s="8"/>
      <c r="C36" s="8"/>
      <c r="D36" s="7">
        <v>304</v>
      </c>
      <c r="E36" s="7"/>
      <c r="F36" s="7">
        <v>-1166</v>
      </c>
      <c r="G36" s="7"/>
      <c r="H36" s="7">
        <v>70</v>
      </c>
      <c r="I36" s="7"/>
      <c r="J36" s="7">
        <v>-1329</v>
      </c>
    </row>
    <row r="37" spans="1:10" ht="20.149999999999999" customHeight="1">
      <c r="A37" s="15" t="s">
        <v>38</v>
      </c>
      <c r="B37" s="8"/>
      <c r="C37" s="8"/>
      <c r="D37" s="114"/>
      <c r="E37" s="114"/>
      <c r="F37" s="114"/>
      <c r="G37" s="114"/>
      <c r="H37" s="114"/>
      <c r="I37" s="114"/>
      <c r="J37" s="114"/>
    </row>
    <row r="38" spans="1:10" ht="20.149999999999999" customHeight="1">
      <c r="A38" s="112" t="s">
        <v>104</v>
      </c>
      <c r="B38" s="8"/>
      <c r="C38" s="8"/>
      <c r="D38" s="114">
        <v>-22434</v>
      </c>
      <c r="E38" s="114"/>
      <c r="F38" s="114">
        <v>-2079</v>
      </c>
      <c r="G38" s="114"/>
      <c r="H38" s="114">
        <v>-22475</v>
      </c>
      <c r="I38" s="114"/>
      <c r="J38" s="114">
        <v>-3618</v>
      </c>
    </row>
    <row r="39" spans="1:10" ht="20.149999999999999" customHeight="1">
      <c r="A39" s="112" t="s">
        <v>14</v>
      </c>
      <c r="B39" s="8"/>
      <c r="C39" s="8"/>
      <c r="D39" s="114">
        <v>-1185</v>
      </c>
      <c r="E39" s="114"/>
      <c r="F39" s="114">
        <v>-1997</v>
      </c>
      <c r="G39" s="114"/>
      <c r="H39" s="114">
        <v>-897</v>
      </c>
      <c r="I39" s="114"/>
      <c r="J39" s="114">
        <v>-1828</v>
      </c>
    </row>
    <row r="40" spans="1:10" ht="20.149999999999999" customHeight="1">
      <c r="A40" s="112" t="s">
        <v>17</v>
      </c>
      <c r="B40" s="8"/>
      <c r="C40" s="8"/>
      <c r="D40" s="115">
        <v>-8597</v>
      </c>
      <c r="E40" s="114"/>
      <c r="F40" s="115">
        <v>2042</v>
      </c>
      <c r="G40" s="114"/>
      <c r="H40" s="115">
        <v>-8597</v>
      </c>
      <c r="I40" s="114"/>
      <c r="J40" s="115">
        <v>2042</v>
      </c>
    </row>
    <row r="41" spans="1:10" ht="20.149999999999999" customHeight="1">
      <c r="A41" s="15" t="s">
        <v>176</v>
      </c>
      <c r="B41" s="8"/>
      <c r="C41" s="8"/>
      <c r="D41" s="114">
        <f>SUM(D30:D40)</f>
        <v>35021</v>
      </c>
      <c r="E41" s="114"/>
      <c r="F41" s="114">
        <f>SUM(F30:F40)</f>
        <v>71797</v>
      </c>
      <c r="G41" s="114"/>
      <c r="H41" s="114">
        <f>SUM(H30:H40)</f>
        <v>-12601</v>
      </c>
      <c r="I41" s="114"/>
      <c r="J41" s="114">
        <f>SUM(J30:J40)</f>
        <v>16921</v>
      </c>
    </row>
    <row r="42" spans="1:10" ht="20.149999999999999" customHeight="1">
      <c r="A42" s="112" t="s">
        <v>91</v>
      </c>
      <c r="B42" s="8"/>
      <c r="C42" s="8"/>
      <c r="D42" s="115">
        <v>-1805</v>
      </c>
      <c r="E42" s="114"/>
      <c r="F42" s="115">
        <v>-2649</v>
      </c>
      <c r="G42" s="114"/>
      <c r="H42" s="115">
        <v>-1675</v>
      </c>
      <c r="I42" s="114"/>
      <c r="J42" s="115">
        <v>-2458</v>
      </c>
    </row>
    <row r="43" spans="1:10" ht="20.149999999999999" customHeight="1">
      <c r="A43" s="21" t="s">
        <v>145</v>
      </c>
      <c r="B43" s="8"/>
      <c r="C43" s="8"/>
      <c r="D43" s="173">
        <f>SUM(D41:D42)</f>
        <v>33216</v>
      </c>
      <c r="E43" s="116"/>
      <c r="F43" s="173">
        <f>SUM(F41:F42)</f>
        <v>69148</v>
      </c>
      <c r="G43" s="116"/>
      <c r="H43" s="173">
        <f>SUM(H41:H42)</f>
        <v>-14276</v>
      </c>
      <c r="I43" s="116"/>
      <c r="J43" s="173">
        <f>SUM(J41:J42)</f>
        <v>14463</v>
      </c>
    </row>
    <row r="44" spans="1:10" ht="20.149999999999999" customHeight="1"/>
    <row r="45" spans="1:10" ht="20.149999999999999" customHeight="1"/>
    <row r="46" spans="1:10" ht="20.149999999999999" customHeight="1"/>
    <row r="47" spans="1:10" ht="20.149999999999999" customHeight="1">
      <c r="A47" s="182" t="s">
        <v>67</v>
      </c>
      <c r="B47" s="182"/>
      <c r="C47" s="182"/>
      <c r="D47" s="182"/>
      <c r="E47" s="182"/>
      <c r="F47" s="182"/>
      <c r="G47" s="182"/>
      <c r="H47" s="182"/>
      <c r="I47" s="182"/>
      <c r="J47" s="182"/>
    </row>
    <row r="48" spans="1:10" ht="20.149999999999999" customHeight="1">
      <c r="A48" s="182" t="s">
        <v>90</v>
      </c>
      <c r="B48" s="182"/>
      <c r="C48" s="182"/>
      <c r="D48" s="182"/>
      <c r="E48" s="182"/>
      <c r="F48" s="182"/>
      <c r="G48" s="182"/>
      <c r="H48" s="182"/>
      <c r="I48" s="182"/>
      <c r="J48" s="182"/>
    </row>
    <row r="49" spans="1:10" ht="20.149999999999999" customHeight="1">
      <c r="A49" s="182" t="s">
        <v>157</v>
      </c>
      <c r="B49" s="183"/>
      <c r="C49" s="183"/>
      <c r="D49" s="183"/>
      <c r="E49" s="183"/>
      <c r="F49" s="183"/>
      <c r="G49" s="183"/>
      <c r="H49" s="183"/>
      <c r="I49" s="183"/>
      <c r="J49" s="183"/>
    </row>
    <row r="50" spans="1:10" ht="20.149999999999999" customHeight="1">
      <c r="A50" s="182" t="s">
        <v>86</v>
      </c>
      <c r="B50" s="182"/>
      <c r="C50" s="182"/>
      <c r="D50" s="182"/>
      <c r="E50" s="182"/>
      <c r="F50" s="182"/>
      <c r="G50" s="182"/>
      <c r="H50" s="182"/>
      <c r="I50" s="182"/>
      <c r="J50" s="182"/>
    </row>
    <row r="51" spans="1:10" ht="20.149999999999999" customHeight="1">
      <c r="A51" s="184" t="s">
        <v>109</v>
      </c>
      <c r="B51" s="184"/>
      <c r="C51" s="184"/>
      <c r="D51" s="184"/>
      <c r="E51" s="184"/>
      <c r="F51" s="184"/>
      <c r="G51" s="184"/>
      <c r="H51" s="184"/>
      <c r="I51" s="184"/>
      <c r="J51" s="184"/>
    </row>
    <row r="52" spans="1:10" ht="6" customHeight="1">
      <c r="A52" s="92"/>
      <c r="B52" s="92"/>
      <c r="C52" s="92"/>
      <c r="D52" s="92"/>
      <c r="E52" s="92"/>
      <c r="F52" s="92"/>
      <c r="G52" s="92"/>
      <c r="H52" s="92"/>
      <c r="I52" s="92"/>
      <c r="J52" s="92"/>
    </row>
    <row r="53" spans="1:10" ht="20.149999999999999" customHeight="1">
      <c r="A53" s="174"/>
      <c r="B53" s="174"/>
      <c r="C53" s="174"/>
      <c r="D53" s="178" t="s">
        <v>74</v>
      </c>
      <c r="E53" s="178"/>
      <c r="F53" s="178"/>
      <c r="G53" s="172"/>
      <c r="H53" s="185" t="s">
        <v>75</v>
      </c>
      <c r="I53" s="185"/>
      <c r="J53" s="185"/>
    </row>
    <row r="54" spans="1:10" ht="20.149999999999999" customHeight="1">
      <c r="A54" s="174"/>
      <c r="B54" s="4"/>
      <c r="C54" s="4"/>
      <c r="D54" s="178" t="s">
        <v>76</v>
      </c>
      <c r="E54" s="178"/>
      <c r="F54" s="178"/>
      <c r="G54" s="172"/>
      <c r="H54" s="185" t="s">
        <v>76</v>
      </c>
      <c r="I54" s="185"/>
      <c r="J54" s="185"/>
    </row>
    <row r="55" spans="1:10" ht="20.149999999999999" customHeight="1">
      <c r="A55" s="174"/>
      <c r="B55" s="4"/>
      <c r="C55" s="4"/>
      <c r="D55" s="171">
        <v>2021</v>
      </c>
      <c r="E55" s="171"/>
      <c r="F55" s="172">
        <v>2020</v>
      </c>
      <c r="G55" s="172"/>
      <c r="H55" s="171">
        <v>2021</v>
      </c>
      <c r="I55" s="171"/>
      <c r="J55" s="172">
        <v>2020</v>
      </c>
    </row>
    <row r="56" spans="1:10" ht="20.149999999999999" customHeight="1">
      <c r="A56" s="18" t="s">
        <v>39</v>
      </c>
      <c r="B56" s="8"/>
      <c r="C56" s="8"/>
      <c r="D56" s="121"/>
      <c r="E56" s="122"/>
      <c r="F56" s="121"/>
      <c r="G56" s="122"/>
      <c r="H56" s="121"/>
      <c r="I56" s="122"/>
      <c r="J56" s="121"/>
    </row>
    <row r="57" spans="1:10" ht="20.149999999999999" customHeight="1">
      <c r="A57" s="151" t="s">
        <v>178</v>
      </c>
      <c r="B57" s="8"/>
      <c r="C57" s="8"/>
      <c r="D57" s="114">
        <v>928</v>
      </c>
      <c r="E57" s="114"/>
      <c r="F57" s="114">
        <v>-23</v>
      </c>
      <c r="G57" s="114"/>
      <c r="H57" s="114">
        <v>928</v>
      </c>
      <c r="I57" s="114"/>
      <c r="J57" s="114">
        <v>-23</v>
      </c>
    </row>
    <row r="58" spans="1:10" ht="20.149999999999999" customHeight="1">
      <c r="A58" s="151" t="s">
        <v>173</v>
      </c>
      <c r="B58" s="8"/>
      <c r="C58" s="8"/>
      <c r="D58" s="114">
        <v>-12170</v>
      </c>
      <c r="E58" s="114"/>
      <c r="F58" s="114">
        <v>122135</v>
      </c>
      <c r="G58" s="114"/>
      <c r="H58" s="150">
        <v>0</v>
      </c>
      <c r="I58" s="114"/>
      <c r="J58" s="114">
        <v>84147</v>
      </c>
    </row>
    <row r="59" spans="1:10" ht="20.149999999999999" hidden="1" customHeight="1">
      <c r="A59" s="151" t="s">
        <v>146</v>
      </c>
      <c r="B59" s="8"/>
      <c r="C59" s="8"/>
      <c r="D59" s="150">
        <v>0</v>
      </c>
      <c r="E59" s="114"/>
      <c r="F59" s="150">
        <v>0</v>
      </c>
      <c r="G59" s="114"/>
      <c r="H59" s="150">
        <v>0</v>
      </c>
      <c r="I59" s="114"/>
      <c r="J59" s="150">
        <v>0</v>
      </c>
    </row>
    <row r="60" spans="1:10" ht="20.149999999999999" customHeight="1">
      <c r="A60" s="151" t="s">
        <v>122</v>
      </c>
      <c r="B60" s="8"/>
      <c r="C60" s="8"/>
      <c r="D60" s="114">
        <v>21</v>
      </c>
      <c r="E60" s="114"/>
      <c r="F60" s="114">
        <v>24</v>
      </c>
      <c r="G60" s="114"/>
      <c r="H60" s="114">
        <v>21</v>
      </c>
      <c r="I60" s="114"/>
      <c r="J60" s="114">
        <v>24</v>
      </c>
    </row>
    <row r="61" spans="1:10" ht="20.149999999999999" customHeight="1">
      <c r="A61" s="151" t="s">
        <v>170</v>
      </c>
      <c r="B61" s="8"/>
      <c r="C61" s="8"/>
      <c r="D61" s="114"/>
      <c r="E61" s="114"/>
      <c r="F61" s="101"/>
      <c r="G61" s="114"/>
      <c r="H61" s="114"/>
      <c r="I61" s="114"/>
      <c r="J61" s="114"/>
    </row>
    <row r="62" spans="1:10" ht="20.149999999999999" customHeight="1">
      <c r="A62" s="160" t="s">
        <v>123</v>
      </c>
      <c r="B62" s="8"/>
      <c r="C62" s="8"/>
      <c r="D62" s="123">
        <v>-4257</v>
      </c>
      <c r="E62" s="114"/>
      <c r="F62" s="114">
        <v>-4470</v>
      </c>
      <c r="G62" s="114"/>
      <c r="H62" s="123">
        <v>-1233</v>
      </c>
      <c r="I62" s="114"/>
      <c r="J62" s="123">
        <v>-2583</v>
      </c>
    </row>
    <row r="63" spans="1:10" ht="20.149999999999999" hidden="1" customHeight="1">
      <c r="A63" s="151" t="s">
        <v>169</v>
      </c>
      <c r="B63" s="8"/>
      <c r="C63" s="8"/>
      <c r="D63" s="123">
        <v>0</v>
      </c>
      <c r="E63" s="114"/>
      <c r="F63" s="169">
        <v>0</v>
      </c>
      <c r="G63" s="114"/>
      <c r="H63" s="123">
        <v>0</v>
      </c>
      <c r="I63" s="114"/>
      <c r="J63" s="169">
        <v>0</v>
      </c>
    </row>
    <row r="64" spans="1:10" ht="20.149999999999999" customHeight="1">
      <c r="A64" s="151" t="s">
        <v>40</v>
      </c>
      <c r="B64" s="8"/>
      <c r="C64" s="8"/>
      <c r="D64" s="115">
        <v>16</v>
      </c>
      <c r="E64" s="114"/>
      <c r="F64" s="115">
        <v>25</v>
      </c>
      <c r="G64" s="114"/>
      <c r="H64" s="115">
        <v>16</v>
      </c>
      <c r="I64" s="114"/>
      <c r="J64" s="115">
        <v>25</v>
      </c>
    </row>
    <row r="65" spans="1:10" ht="20.149999999999999" customHeight="1">
      <c r="A65" s="21" t="s">
        <v>117</v>
      </c>
      <c r="B65" s="8"/>
      <c r="C65" s="8"/>
      <c r="D65" s="115">
        <f>SUM(D57:D64)</f>
        <v>-15462</v>
      </c>
      <c r="E65" s="114"/>
      <c r="F65" s="115">
        <f>SUM(F57:F64)</f>
        <v>117691</v>
      </c>
      <c r="G65" s="114"/>
      <c r="H65" s="115">
        <f>SUM(H57:H64)</f>
        <v>-268</v>
      </c>
      <c r="I65" s="114"/>
      <c r="J65" s="115">
        <f>SUM(J57:J64)</f>
        <v>81590</v>
      </c>
    </row>
    <row r="66" spans="1:10" ht="20.149999999999999" customHeight="1">
      <c r="A66" s="22" t="s">
        <v>41</v>
      </c>
      <c r="B66" s="8"/>
      <c r="C66" s="8"/>
      <c r="D66" s="114"/>
      <c r="E66" s="114"/>
      <c r="F66" s="114"/>
      <c r="G66" s="114"/>
      <c r="H66" s="114"/>
      <c r="I66" s="114"/>
      <c r="J66" s="114"/>
    </row>
    <row r="67" spans="1:10" ht="20.149999999999999" customHeight="1">
      <c r="A67" s="151" t="s">
        <v>184</v>
      </c>
      <c r="B67" s="8"/>
      <c r="C67" s="8"/>
      <c r="D67" s="114">
        <v>4472</v>
      </c>
      <c r="E67" s="114"/>
      <c r="F67" s="150">
        <v>0</v>
      </c>
      <c r="G67" s="114"/>
      <c r="H67" s="114">
        <v>4472</v>
      </c>
      <c r="I67" s="114"/>
      <c r="J67" s="150">
        <v>0</v>
      </c>
    </row>
    <row r="68" spans="1:10" ht="20.149999999999999" customHeight="1">
      <c r="A68" s="151" t="s">
        <v>179</v>
      </c>
      <c r="B68" s="8"/>
      <c r="C68" s="8"/>
      <c r="D68" s="114"/>
      <c r="E68" s="114"/>
      <c r="F68" s="114"/>
      <c r="G68" s="114"/>
      <c r="H68" s="114"/>
      <c r="I68" s="114"/>
      <c r="J68" s="114"/>
    </row>
    <row r="69" spans="1:10" ht="20.149999999999999" customHeight="1">
      <c r="A69" s="160" t="s">
        <v>119</v>
      </c>
      <c r="B69" s="8"/>
      <c r="C69" s="8"/>
      <c r="D69" s="114">
        <v>-5000</v>
      </c>
      <c r="E69" s="114"/>
      <c r="F69" s="114">
        <v>-90000</v>
      </c>
      <c r="G69" s="114"/>
      <c r="H69" s="114">
        <v>-5000</v>
      </c>
      <c r="I69" s="114"/>
      <c r="J69" s="114">
        <v>-90000</v>
      </c>
    </row>
    <row r="70" spans="1:10" ht="20.149999999999999" customHeight="1">
      <c r="A70" s="151" t="s">
        <v>172</v>
      </c>
      <c r="B70" s="8"/>
      <c r="C70" s="8"/>
      <c r="D70" s="114">
        <v>-32351</v>
      </c>
      <c r="E70" s="114"/>
      <c r="F70" s="114">
        <v>-40643</v>
      </c>
      <c r="G70" s="114"/>
      <c r="H70" s="150">
        <v>0</v>
      </c>
      <c r="I70" s="114"/>
      <c r="J70" s="114">
        <v>-4260</v>
      </c>
    </row>
    <row r="71" spans="1:10" ht="20.149999999999999" customHeight="1">
      <c r="A71" s="151" t="s">
        <v>171</v>
      </c>
      <c r="B71" s="8"/>
      <c r="C71" s="8"/>
      <c r="D71" s="114">
        <v>-3135</v>
      </c>
      <c r="E71" s="114"/>
      <c r="F71" s="114">
        <v>-3424</v>
      </c>
      <c r="G71" s="114"/>
      <c r="H71" s="114">
        <v>-3048</v>
      </c>
      <c r="I71" s="114"/>
      <c r="J71" s="114">
        <v>-3343</v>
      </c>
    </row>
    <row r="72" spans="1:10" ht="20.149999999999999" hidden="1" customHeight="1">
      <c r="A72" s="151" t="s">
        <v>131</v>
      </c>
      <c r="B72" s="8"/>
      <c r="C72" s="8"/>
      <c r="D72" s="150">
        <v>0</v>
      </c>
      <c r="E72" s="114"/>
      <c r="F72" s="150">
        <v>0</v>
      </c>
      <c r="G72" s="114"/>
      <c r="H72" s="175">
        <v>0</v>
      </c>
      <c r="I72" s="114"/>
      <c r="J72" s="152">
        <v>0</v>
      </c>
    </row>
    <row r="73" spans="1:10" ht="20.149999999999999" hidden="1" customHeight="1">
      <c r="A73" s="151" t="s">
        <v>130</v>
      </c>
      <c r="B73" s="8"/>
      <c r="C73" s="8"/>
      <c r="D73" s="175">
        <v>0</v>
      </c>
      <c r="E73" s="114"/>
      <c r="F73" s="150">
        <v>0</v>
      </c>
      <c r="G73" s="114"/>
      <c r="H73" s="175">
        <v>0</v>
      </c>
      <c r="I73" s="114"/>
      <c r="J73" s="152">
        <v>0</v>
      </c>
    </row>
    <row r="74" spans="1:10" ht="20.149999999999999" customHeight="1">
      <c r="A74" s="151" t="s">
        <v>148</v>
      </c>
      <c r="B74" s="8"/>
      <c r="C74" s="8"/>
      <c r="D74" s="114">
        <v>-1930</v>
      </c>
      <c r="E74" s="123"/>
      <c r="F74" s="114">
        <v>-3431</v>
      </c>
      <c r="G74" s="123"/>
      <c r="H74" s="114">
        <v>-1405</v>
      </c>
      <c r="I74" s="123"/>
      <c r="J74" s="114">
        <v>-1634</v>
      </c>
    </row>
    <row r="75" spans="1:10" ht="20.149999999999999" customHeight="1">
      <c r="A75" s="22" t="s">
        <v>177</v>
      </c>
      <c r="B75" s="8"/>
      <c r="C75" s="8"/>
      <c r="D75" s="124">
        <f>SUM(D67:D74)</f>
        <v>-37944</v>
      </c>
      <c r="E75" s="114"/>
      <c r="F75" s="124">
        <f>SUM(F67:F74)</f>
        <v>-137498</v>
      </c>
      <c r="G75" s="114"/>
      <c r="H75" s="124">
        <f>SUM(H67:H74)</f>
        <v>-4981</v>
      </c>
      <c r="I75" s="114"/>
      <c r="J75" s="124">
        <f>SUM(J67:J74)</f>
        <v>-99237</v>
      </c>
    </row>
    <row r="76" spans="1:10" ht="20.149999999999999" customHeight="1">
      <c r="A76" s="21" t="s">
        <v>151</v>
      </c>
      <c r="B76" s="8"/>
      <c r="C76" s="8"/>
      <c r="D76" s="114">
        <f>SUM(D75,D65,D43)</f>
        <v>-20190</v>
      </c>
      <c r="E76" s="114"/>
      <c r="F76" s="114">
        <f>SUM(F75,F65,F43)</f>
        <v>49341</v>
      </c>
      <c r="G76" s="114"/>
      <c r="H76" s="114">
        <f>SUM(H75,H65,H43)</f>
        <v>-19525</v>
      </c>
      <c r="I76" s="114"/>
      <c r="J76" s="114">
        <f>SUM(J75,J65,J43)</f>
        <v>-3184</v>
      </c>
    </row>
    <row r="77" spans="1:10" ht="20.149999999999999" customHeight="1">
      <c r="A77" s="8" t="s">
        <v>101</v>
      </c>
      <c r="B77" s="8"/>
      <c r="C77" s="8"/>
      <c r="D77" s="115">
        <v>29530</v>
      </c>
      <c r="E77" s="114"/>
      <c r="F77" s="115">
        <v>22374</v>
      </c>
      <c r="G77" s="114"/>
      <c r="H77" s="115">
        <v>28686</v>
      </c>
      <c r="I77" s="114"/>
      <c r="J77" s="115">
        <v>21931</v>
      </c>
    </row>
    <row r="78" spans="1:10" ht="20.149999999999999" customHeight="1" thickBot="1">
      <c r="A78" s="22" t="s">
        <v>158</v>
      </c>
      <c r="B78" s="8"/>
      <c r="C78" s="8"/>
      <c r="D78" s="125">
        <f>SUM(D76:D77)</f>
        <v>9340</v>
      </c>
      <c r="E78" s="114"/>
      <c r="F78" s="125">
        <f>SUM(F76:F77)</f>
        <v>71715</v>
      </c>
      <c r="G78" s="114"/>
      <c r="H78" s="125">
        <f>SUM(H76:H77)</f>
        <v>9161</v>
      </c>
      <c r="I78" s="114"/>
      <c r="J78" s="125">
        <f>SUM(J76:J77)</f>
        <v>18747</v>
      </c>
    </row>
    <row r="79" spans="1:10" ht="20.149999999999999" customHeight="1" thickTop="1"/>
    <row r="80" spans="1:10" ht="20.149999999999999" customHeight="1">
      <c r="A80" s="1"/>
      <c r="B80" s="117"/>
      <c r="C80" s="117"/>
      <c r="D80" s="9"/>
      <c r="E80" s="9"/>
      <c r="F80" s="9"/>
      <c r="G80" s="9"/>
      <c r="H80" s="9"/>
      <c r="I80" s="9"/>
      <c r="J80" s="9"/>
    </row>
    <row r="81" spans="1:10" ht="20.149999999999999" customHeight="1">
      <c r="A81" s="1"/>
      <c r="B81" s="117"/>
      <c r="C81" s="117"/>
      <c r="D81" s="9"/>
      <c r="E81" s="9"/>
      <c r="F81" s="9"/>
      <c r="G81" s="9"/>
      <c r="H81" s="9"/>
      <c r="I81" s="9"/>
      <c r="J81" s="9"/>
    </row>
    <row r="82" spans="1:10" ht="20.149999999999999" customHeight="1">
      <c r="A82" s="1"/>
      <c r="B82" s="117"/>
      <c r="C82" s="117"/>
      <c r="D82" s="9"/>
      <c r="E82" s="9"/>
      <c r="F82" s="9"/>
      <c r="G82" s="9"/>
      <c r="H82" s="9"/>
      <c r="I82" s="9"/>
      <c r="J82" s="9"/>
    </row>
    <row r="83" spans="1:10" ht="20.149999999999999" customHeight="1">
      <c r="A83" s="1"/>
      <c r="B83" s="117"/>
      <c r="C83" s="117"/>
      <c r="D83" s="9"/>
      <c r="E83" s="9"/>
      <c r="F83" s="9"/>
      <c r="G83" s="9"/>
      <c r="H83" s="9"/>
      <c r="I83" s="9"/>
      <c r="J83" s="9"/>
    </row>
    <row r="84" spans="1:10" ht="20.149999999999999" customHeight="1">
      <c r="A84" s="1"/>
      <c r="B84" s="117"/>
      <c r="C84" s="117"/>
      <c r="D84" s="9"/>
      <c r="E84" s="9"/>
      <c r="F84" s="9"/>
      <c r="G84" s="9"/>
      <c r="H84" s="9"/>
      <c r="I84" s="9"/>
      <c r="J84" s="9"/>
    </row>
    <row r="85" spans="1:10" ht="20.149999999999999" customHeight="1">
      <c r="A85" s="118"/>
      <c r="B85" s="117"/>
      <c r="C85" s="117"/>
      <c r="D85" s="9"/>
      <c r="E85" s="9"/>
      <c r="F85" s="9"/>
      <c r="G85" s="9"/>
      <c r="H85" s="9"/>
      <c r="I85" s="9"/>
      <c r="J85" s="9"/>
    </row>
    <row r="86" spans="1:10" ht="20.149999999999999" customHeight="1">
      <c r="A86" s="119"/>
      <c r="B86" s="117"/>
      <c r="C86" s="117"/>
      <c r="D86" s="9"/>
      <c r="E86" s="9"/>
      <c r="F86" s="9"/>
      <c r="G86" s="9"/>
      <c r="H86" s="9"/>
      <c r="I86" s="9"/>
      <c r="J86" s="9"/>
    </row>
    <row r="87" spans="1:10" ht="20.149999999999999" customHeight="1">
      <c r="A87" s="117"/>
      <c r="B87" s="117"/>
      <c r="C87" s="117"/>
      <c r="D87" s="120"/>
      <c r="E87" s="9"/>
      <c r="F87" s="9"/>
      <c r="G87" s="9"/>
      <c r="H87" s="120"/>
      <c r="I87" s="9"/>
      <c r="J87" s="9"/>
    </row>
    <row r="88" spans="1:10" ht="20.149999999999999" customHeight="1">
      <c r="A88" s="118"/>
      <c r="B88" s="117"/>
      <c r="C88" s="117"/>
      <c r="D88" s="9"/>
      <c r="E88" s="9"/>
      <c r="F88" s="9"/>
      <c r="G88" s="9"/>
      <c r="H88" s="9"/>
      <c r="I88" s="9"/>
      <c r="J88" s="9"/>
    </row>
    <row r="89" spans="1:10" ht="20.149999999999999" customHeight="1">
      <c r="A89" s="117"/>
      <c r="B89" s="117"/>
      <c r="C89" s="9"/>
      <c r="D89" s="9"/>
      <c r="E89" s="9"/>
      <c r="F89" s="9"/>
      <c r="G89" s="9"/>
      <c r="H89" s="9"/>
      <c r="I89" s="9"/>
      <c r="J89" s="9"/>
    </row>
    <row r="90" spans="1:10" ht="20.149999999999999" customHeight="1"/>
    <row r="91" spans="1:10" ht="20.149999999999999" customHeight="1"/>
    <row r="92" spans="1:10" ht="20.149999999999999" customHeight="1"/>
    <row r="93" spans="1:10" ht="20.149999999999999" customHeight="1"/>
    <row r="94" spans="1:10" ht="20.149999999999999" customHeight="1"/>
    <row r="95" spans="1:10" ht="20.149999999999999" customHeight="1"/>
    <row r="96" spans="1:10" ht="20.149999999999999" customHeight="1"/>
    <row r="97" spans="1:1" ht="20.149999999999999" customHeight="1"/>
    <row r="98" spans="1:1" ht="20.149999999999999" customHeight="1">
      <c r="A98" s="2" t="s">
        <v>78</v>
      </c>
    </row>
    <row r="99" spans="1:1" ht="20.149999999999999" customHeight="1"/>
    <row r="100" spans="1:1" ht="20.149999999999999" customHeight="1"/>
    <row r="101" spans="1:1" ht="20.149999999999999" customHeight="1"/>
    <row r="102" spans="1:1" ht="20.149999999999999" customHeight="1"/>
    <row r="103" spans="1:1" ht="20.149999999999999" customHeight="1"/>
    <row r="104" spans="1:1" ht="20.149999999999999" customHeight="1"/>
    <row r="105" spans="1:1" ht="20.149999999999999" customHeight="1"/>
    <row r="106" spans="1:1" ht="20.149999999999999" customHeight="1"/>
    <row r="107" spans="1:1" ht="20.149999999999999" customHeight="1"/>
    <row r="108" spans="1:1" ht="20.149999999999999" customHeight="1"/>
    <row r="109" spans="1:1" ht="20.149999999999999" customHeight="1"/>
    <row r="110" spans="1:1" ht="20.149999999999999" customHeight="1"/>
    <row r="111" spans="1:1" ht="20.149999999999999" customHeight="1"/>
    <row r="112" spans="1:1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</sheetData>
  <mergeCells count="18">
    <mergeCell ref="A50:J50"/>
    <mergeCell ref="D7:F7"/>
    <mergeCell ref="H7:J7"/>
    <mergeCell ref="D8:F8"/>
    <mergeCell ref="H8:J8"/>
    <mergeCell ref="A49:J49"/>
    <mergeCell ref="A48:J48"/>
    <mergeCell ref="A47:J47"/>
    <mergeCell ref="A1:J1"/>
    <mergeCell ref="A2:J2"/>
    <mergeCell ref="A3:J3"/>
    <mergeCell ref="A4:J4"/>
    <mergeCell ref="A5:J5"/>
    <mergeCell ref="A51:J51"/>
    <mergeCell ref="D53:F53"/>
    <mergeCell ref="H53:J53"/>
    <mergeCell ref="D54:F54"/>
    <mergeCell ref="H54:J54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2021-05-07T03:43:16Z</cp:lastPrinted>
  <dcterms:created xsi:type="dcterms:W3CDTF">2015-07-29T04:18:24Z</dcterms:created>
  <dcterms:modified xsi:type="dcterms:W3CDTF">2021-05-07T03:43:21Z</dcterms:modified>
</cp:coreProperties>
</file>