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radith\Desktop\ADB\Q1\SET\"/>
    </mc:Choice>
  </mc:AlternateContent>
  <xr:revisionPtr revIDLastSave="0" documentId="13_ncr:1_{9D659055-9108-4D28-AD37-57BC001815A0}" xr6:coauthVersionLast="45" xr6:coauthVersionMax="45" xr10:uidLastSave="{00000000-0000-0000-0000-000000000000}"/>
  <bookViews>
    <workbookView xWindow="-108" yWindow="-108" windowWidth="23256" windowHeight="12576" tabRatio="598" activeTab="6" xr2:uid="{00000000-000D-0000-FFFF-FFFF00000000}"/>
  </bookViews>
  <sheets>
    <sheet name="BS" sheetId="1" r:id="rId1"/>
    <sheet name="PL" sheetId="5" r:id="rId2"/>
    <sheet name="SH-conso 2020" sheetId="9" r:id="rId3"/>
    <sheet name="SH-conso 2021" sheetId="10" r:id="rId4"/>
    <sheet name="SH-Sep" sheetId="2" r:id="rId5"/>
    <sheet name="SH-Sep 2" sheetId="11" r:id="rId6"/>
    <sheet name="CF" sheetId="8" r:id="rId7"/>
  </sheets>
  <externalReferences>
    <externalReference r:id="rId8"/>
    <externalReference r:id="rId9"/>
  </externalReferences>
  <definedNames>
    <definedName name="_xlnm.Print_Area" localSheetId="0">BS!$A$1:$J$89</definedName>
    <definedName name="_xlnm.Print_Area" localSheetId="6">CF!$A$1:$I$92</definedName>
    <definedName name="_xlnm.Print_Area" localSheetId="1">PL!$A$1:$J$67</definedName>
    <definedName name="_xlnm.Print_Area" localSheetId="2">'SH-conso 2020'!$A$1:$T$32</definedName>
    <definedName name="_xlnm.Print_Area" localSheetId="3">'SH-conso 2021'!$A$1:$T$29</definedName>
    <definedName name="_xlnm.Print_Area" localSheetId="4">'SH-Sep'!$A$1:$P$31</definedName>
    <definedName name="_xlnm.Print_Area" localSheetId="5">'SH-Sep 2'!$A$1:$P$28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6" i="5" l="1"/>
  <c r="F66" i="5" l="1"/>
  <c r="J66" i="5" l="1"/>
  <c r="V16" i="10" l="1"/>
  <c r="U16" i="10"/>
  <c r="K81" i="1" l="1"/>
  <c r="K80" i="1"/>
  <c r="K75" i="1"/>
  <c r="L17" i="11" l="1"/>
  <c r="D17" i="11"/>
  <c r="L16" i="10"/>
  <c r="D16" i="10"/>
  <c r="K72" i="1" l="1"/>
  <c r="J20" i="5"/>
  <c r="F20" i="5"/>
  <c r="H75" i="1"/>
  <c r="T16" i="10"/>
  <c r="J86" i="1"/>
  <c r="F86" i="1"/>
  <c r="J55" i="5" l="1"/>
  <c r="F55" i="5"/>
  <c r="C70" i="8" l="1"/>
  <c r="G70" i="8"/>
  <c r="G91" i="8" l="1"/>
  <c r="G93" i="8" l="1"/>
  <c r="G63" i="8" l="1"/>
  <c r="P17" i="11" l="1"/>
  <c r="P13" i="11"/>
  <c r="L19" i="11"/>
  <c r="J19" i="11"/>
  <c r="D19" i="11"/>
  <c r="L20" i="10"/>
  <c r="N20" i="10"/>
  <c r="D20" i="10"/>
  <c r="Q13" i="11" l="1"/>
  <c r="N24" i="10" l="1"/>
  <c r="N25" i="10" s="1"/>
  <c r="N28" i="10" s="1"/>
  <c r="P24" i="10"/>
  <c r="H55" i="5"/>
  <c r="D19" i="5"/>
  <c r="H20" i="5"/>
  <c r="H83" i="1"/>
  <c r="D83" i="1" s="1"/>
  <c r="D20" i="5" l="1"/>
  <c r="D57" i="1"/>
  <c r="N23" i="11"/>
  <c r="D50" i="1"/>
  <c r="D55" i="5"/>
  <c r="I91" i="8"/>
  <c r="I93" i="8" s="1"/>
  <c r="I84" i="8"/>
  <c r="E91" i="8"/>
  <c r="E85" i="8"/>
  <c r="I63" i="8"/>
  <c r="I53" i="8"/>
  <c r="I52" i="8"/>
  <c r="E68" i="8"/>
  <c r="E52" i="8"/>
  <c r="I14" i="8"/>
  <c r="I12" i="8"/>
  <c r="I10" i="8"/>
  <c r="E14" i="8"/>
  <c r="E12" i="8"/>
  <c r="E10" i="8"/>
  <c r="E93" i="8" l="1"/>
  <c r="I24" i="8"/>
  <c r="I34" i="8" s="1"/>
  <c r="I37" i="8" s="1"/>
  <c r="I66" i="8" s="1"/>
  <c r="I69" i="8" s="1"/>
  <c r="I71" i="8" s="1"/>
  <c r="I85" i="8"/>
  <c r="E24" i="8"/>
  <c r="E34" i="8" s="1"/>
  <c r="E37" i="8" s="1"/>
  <c r="E53" i="8"/>
  <c r="E63" i="8"/>
  <c r="J13" i="5"/>
  <c r="J22" i="5" s="1"/>
  <c r="J24" i="5" s="1"/>
  <c r="H13" i="5"/>
  <c r="H22" i="5" s="1"/>
  <c r="H24" i="5" s="1"/>
  <c r="F13" i="5"/>
  <c r="F22" i="5" s="1"/>
  <c r="F24" i="5" s="1"/>
  <c r="J57" i="1"/>
  <c r="F57" i="1"/>
  <c r="J50" i="1"/>
  <c r="H50" i="1"/>
  <c r="F50" i="1"/>
  <c r="J25" i="1"/>
  <c r="F25" i="1"/>
  <c r="J23" i="1"/>
  <c r="H23" i="1"/>
  <c r="F23" i="1"/>
  <c r="J58" i="1" l="1"/>
  <c r="J88" i="1" s="1"/>
  <c r="J90" i="1" s="1"/>
  <c r="E66" i="8"/>
  <c r="E69" i="8" s="1"/>
  <c r="E71" i="8" s="1"/>
  <c r="F58" i="1"/>
  <c r="F88" i="1" s="1"/>
  <c r="F90" i="1" s="1"/>
  <c r="H14" i="1"/>
  <c r="H25" i="1" s="1"/>
  <c r="D23" i="1"/>
  <c r="D14" i="1"/>
  <c r="D25" i="1" l="1"/>
  <c r="D58" i="1"/>
  <c r="H57" i="1"/>
  <c r="H58" i="1" s="1"/>
  <c r="G84" i="8" l="1"/>
  <c r="C52" i="8"/>
  <c r="C68" i="8"/>
  <c r="C83" i="8"/>
  <c r="C85" i="8" s="1"/>
  <c r="C91" i="8"/>
  <c r="C93" i="8" s="1"/>
  <c r="N16" i="2"/>
  <c r="L16" i="2"/>
  <c r="J16" i="2"/>
  <c r="H16" i="2"/>
  <c r="F16" i="2"/>
  <c r="D16" i="2"/>
  <c r="R14" i="9"/>
  <c r="P15" i="9"/>
  <c r="N15" i="9"/>
  <c r="J15" i="9"/>
  <c r="H15" i="9"/>
  <c r="F15" i="9"/>
  <c r="D15" i="9"/>
  <c r="C63" i="8" l="1"/>
  <c r="C53" i="8"/>
  <c r="C99" i="8"/>
  <c r="C12" i="8" l="1"/>
  <c r="L14" i="9"/>
  <c r="L15" i="9" s="1"/>
  <c r="T15" i="9" l="1"/>
  <c r="T14" i="9"/>
  <c r="P15" i="2"/>
  <c r="I99" i="8" l="1"/>
  <c r="E99" i="8"/>
  <c r="G52" i="8" l="1"/>
  <c r="P25" i="10"/>
  <c r="H27" i="2"/>
  <c r="H30" i="2" s="1"/>
  <c r="P18" i="11"/>
  <c r="P19" i="11" s="1"/>
  <c r="N19" i="11"/>
  <c r="H19" i="11"/>
  <c r="F19" i="11"/>
  <c r="T18" i="10"/>
  <c r="T20" i="10" s="1"/>
  <c r="R20" i="10"/>
  <c r="P20" i="10"/>
  <c r="J20" i="10"/>
  <c r="H20" i="10"/>
  <c r="F20" i="10"/>
  <c r="R23" i="10"/>
  <c r="T13" i="9"/>
  <c r="R13" i="9"/>
  <c r="R15" i="9" s="1"/>
  <c r="R12" i="10"/>
  <c r="D24" i="11"/>
  <c r="D27" i="11" s="1"/>
  <c r="F24" i="11"/>
  <c r="F27" i="11" s="1"/>
  <c r="H24" i="11"/>
  <c r="H27" i="11" s="1"/>
  <c r="J24" i="11"/>
  <c r="J27" i="11" s="1"/>
  <c r="P26" i="11"/>
  <c r="P14" i="2"/>
  <c r="P21" i="2"/>
  <c r="P22" i="2"/>
  <c r="D22" i="2"/>
  <c r="F22" i="2"/>
  <c r="H22" i="2"/>
  <c r="J22" i="2"/>
  <c r="L22" i="2"/>
  <c r="N22" i="2"/>
  <c r="D27" i="2"/>
  <c r="D30" i="2" s="1"/>
  <c r="F27" i="2"/>
  <c r="F30" i="2" s="1"/>
  <c r="J27" i="2"/>
  <c r="P29" i="2"/>
  <c r="D25" i="10"/>
  <c r="F25" i="10"/>
  <c r="H25" i="10"/>
  <c r="J25" i="10"/>
  <c r="J28" i="10" s="1"/>
  <c r="N27" i="10"/>
  <c r="R27" i="10" s="1"/>
  <c r="T27" i="10"/>
  <c r="T19" i="9"/>
  <c r="T20" i="9"/>
  <c r="T21" i="9"/>
  <c r="D22" i="9"/>
  <c r="D30" i="9" s="1"/>
  <c r="D12" i="10" s="1"/>
  <c r="U14" i="10" s="1"/>
  <c r="V14" i="10" s="1"/>
  <c r="F22" i="9"/>
  <c r="H22" i="9"/>
  <c r="J22" i="9"/>
  <c r="J30" i="9" s="1"/>
  <c r="L22" i="9"/>
  <c r="N22" i="9"/>
  <c r="P22" i="9"/>
  <c r="R22" i="9"/>
  <c r="T23" i="9"/>
  <c r="R25" i="9"/>
  <c r="D27" i="9"/>
  <c r="F27" i="9"/>
  <c r="H27" i="9"/>
  <c r="J27" i="9"/>
  <c r="R29" i="9"/>
  <c r="T29" i="9"/>
  <c r="P28" i="10" l="1"/>
  <c r="H30" i="9"/>
  <c r="H12" i="10" s="1"/>
  <c r="H28" i="10" s="1"/>
  <c r="F30" i="9"/>
  <c r="F12" i="10" s="1"/>
  <c r="T12" i="10" s="1"/>
  <c r="U12" i="10" s="1"/>
  <c r="J30" i="2"/>
  <c r="P16" i="2"/>
  <c r="F28" i="10"/>
  <c r="D28" i="10"/>
  <c r="P23" i="11"/>
  <c r="N24" i="11"/>
  <c r="N27" i="11" s="1"/>
  <c r="T22" i="9"/>
  <c r="N27" i="9"/>
  <c r="N30" i="9" s="1"/>
  <c r="H85" i="1" l="1"/>
  <c r="R24" i="10" l="1"/>
  <c r="R25" i="10" s="1"/>
  <c r="R28" i="10" s="1"/>
  <c r="D85" i="1" l="1"/>
  <c r="T24" i="10"/>
  <c r="H45" i="5" l="1"/>
  <c r="R26" i="9" l="1"/>
  <c r="R27" i="9" s="1"/>
  <c r="P27" i="9"/>
  <c r="P30" i="9" s="1"/>
  <c r="T26" i="9"/>
  <c r="D45" i="5"/>
  <c r="R30" i="9" l="1"/>
  <c r="P26" i="2"/>
  <c r="N27" i="2"/>
  <c r="N30" i="2" l="1"/>
  <c r="G14" i="8"/>
  <c r="C14" i="8" l="1"/>
  <c r="G83" i="8" l="1"/>
  <c r="D13" i="5"/>
  <c r="D22" i="5" s="1"/>
  <c r="D24" i="5" s="1"/>
  <c r="D26" i="5" s="1"/>
  <c r="G85" i="8" l="1"/>
  <c r="K83" i="8"/>
  <c r="J83" i="8" l="1"/>
  <c r="G12" i="8" l="1"/>
  <c r="P25" i="2" l="1"/>
  <c r="P27" i="2" s="1"/>
  <c r="P30" i="2" s="1"/>
  <c r="L27" i="2"/>
  <c r="L30" i="2" s="1"/>
  <c r="T25" i="9" l="1"/>
  <c r="L27" i="9"/>
  <c r="L30" i="9" l="1"/>
  <c r="T27" i="9"/>
  <c r="T30" i="9" s="1"/>
  <c r="G99" i="8" l="1"/>
  <c r="G53" i="8"/>
  <c r="L23" i="10" l="1"/>
  <c r="L25" i="5" l="1"/>
  <c r="L25" i="10"/>
  <c r="T23" i="10"/>
  <c r="D56" i="5"/>
  <c r="D63" i="5" s="1"/>
  <c r="D64" i="5" s="1"/>
  <c r="D59" i="5"/>
  <c r="D60" i="5" l="1"/>
  <c r="C10" i="8"/>
  <c r="C24" i="8" s="1"/>
  <c r="C34" i="8" s="1"/>
  <c r="C37" i="8" s="1"/>
  <c r="C66" i="8" s="1"/>
  <c r="C69" i="8" s="1"/>
  <c r="C71" i="8" s="1"/>
  <c r="J85" i="8" s="1"/>
  <c r="L28" i="10"/>
  <c r="T25" i="10"/>
  <c r="T28" i="10" s="1"/>
  <c r="J71" i="8" l="1"/>
  <c r="D84" i="1"/>
  <c r="D86" i="1" s="1"/>
  <c r="D88" i="1" s="1"/>
  <c r="D90" i="1" s="1"/>
  <c r="U28" i="10" l="1"/>
  <c r="F26" i="5"/>
  <c r="F56" i="5" l="1"/>
  <c r="F63" i="5" s="1"/>
  <c r="N25" i="5"/>
  <c r="P25" i="5"/>
  <c r="H26" i="5" l="1"/>
  <c r="H59" i="5" l="1"/>
  <c r="L22" i="11"/>
  <c r="H56" i="5"/>
  <c r="H63" i="5" s="1"/>
  <c r="H64" i="5" s="1"/>
  <c r="L24" i="11" l="1"/>
  <c r="L27" i="11" s="1"/>
  <c r="H84" i="1" s="1"/>
  <c r="H86" i="1" s="1"/>
  <c r="H88" i="1" s="1"/>
  <c r="H90" i="1" s="1"/>
  <c r="P22" i="11"/>
  <c r="P24" i="11" s="1"/>
  <c r="P27" i="11" s="1"/>
  <c r="H60" i="5"/>
  <c r="G10" i="8"/>
  <c r="G24" i="8" s="1"/>
  <c r="G34" i="8" s="1"/>
  <c r="G37" i="8" s="1"/>
  <c r="G66" i="8" s="1"/>
  <c r="G69" i="8" s="1"/>
  <c r="G71" i="8" s="1"/>
  <c r="K71" i="8" l="1"/>
  <c r="K85" i="8"/>
  <c r="Q27" i="11"/>
  <c r="J26" i="5"/>
  <c r="J56" i="5" s="1"/>
  <c r="J63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L2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OCI EBO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L24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OCI EBO</t>
        </r>
      </text>
    </comment>
  </commentList>
</comments>
</file>

<file path=xl/sharedStrings.xml><?xml version="1.0" encoding="utf-8"?>
<sst xmlns="http://schemas.openxmlformats.org/spreadsheetml/2006/main" count="427" uniqueCount="207">
  <si>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</si>
  <si>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</si>
  <si>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</si>
  <si>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</si>
  <si>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</si>
  <si>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</si>
  <si>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</si>
  <si>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</si>
  <si>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</si>
  <si>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</si>
  <si>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</si>
  <si>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</si>
  <si>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</si>
  <si>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</si>
  <si>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</si>
  <si>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</si>
  <si>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</si>
  <si>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</si>
  <si>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</si>
  <si>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หนี้สินไม่หมุนเวียน</t>
  </si>
  <si>
    <t xml:space="preserve">รวมหนี้สิน </t>
  </si>
  <si>
    <t>รวมค่าใช้จ่าย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</si>
  <si>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</si>
  <si>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</si>
  <si>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</si>
  <si>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</si>
  <si>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</si>
  <si>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</si>
  <si>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ชำระแล้ว</t>
  </si>
  <si>
    <t>งบแสดงฐานะการเงิน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</si>
  <si>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</si>
  <si>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</si>
  <si>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</si>
  <si>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</si>
  <si>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</si>
  <si>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</si>
  <si>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</si>
  <si>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ส่วนเกินมูลค่าหุ้น</t>
  </si>
  <si>
    <t xml:space="preserve">    ส่วนเกินมูลค่าหุ้นสามัญ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</si>
  <si>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</si>
  <si>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</si>
  <si>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</si>
  <si>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</si>
  <si>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</si>
  <si>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</si>
  <si>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</si>
  <si>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</si>
  <si>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</si>
  <si>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</si>
  <si>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</si>
  <si>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เจ้าหนี้การค้า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</si>
  <si>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</si>
  <si>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</si>
  <si>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</si>
  <si>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</si>
  <si>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</t>
  </si>
  <si>
    <t>ขาดทุนจากอัตราแลกเปลี่ยนสุทธิ</t>
  </si>
  <si>
    <t xml:space="preserve">    ยังไม่ได้จัดสรร</t>
  </si>
  <si>
    <t>31 มีนาคม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</si>
  <si>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</si>
  <si>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</si>
  <si>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</si>
  <si>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</si>
  <si>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กำไรขาดทุนเบ็ดเสร็จสำหรับงวด</t>
  </si>
  <si>
    <t>(บาท)</t>
  </si>
  <si>
    <t>งบการเงินเฉพาะกิจการ</t>
  </si>
  <si>
    <t>งบการเงินรวม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</si>
  <si>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</si>
  <si>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</si>
  <si>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</si>
  <si>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สำหรับงวดสามเดือน</t>
  </si>
  <si>
    <t>ส่วนเกินทุนจาก</t>
  </si>
  <si>
    <t>การจ่ายโดยใช้หุ้น</t>
  </si>
  <si>
    <t>เป็นเกณฑ์</t>
  </si>
  <si>
    <t>ทุนสำรอง</t>
  </si>
  <si>
    <t>กำไรขาดทุนเบ็ดเสร็จอื่น</t>
  </si>
  <si>
    <t>ที่ออกและ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</si>
  <si>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</si>
  <si>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</si>
  <si>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>ต้นทุนในการจัดจำหน่าย</t>
  </si>
  <si>
    <t xml:space="preserve">    กำไรหรือขาดทุนในภายหลัง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</si>
  <si>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</si>
  <si>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</si>
  <si>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</si>
  <si>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</si>
  <si>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ต้นทุนขาย</t>
  </si>
  <si>
    <t>การแบ่งปันกำไรขาดทุนเบ็ดเสร็จรวม</t>
  </si>
  <si>
    <t>ซื้อเงินลงทุนในบริษัทย่อย</t>
  </si>
  <si>
    <t>บริษัท แอ็พพลาย ดีบี จำกัด (มหาชน) และบริษัทย่อย</t>
  </si>
  <si>
    <t>รายการที่อาจถูกจัดประเภทใหม่ไว้ใน</t>
  </si>
  <si>
    <t>องค์ประกอบอื่นของส่วนของผู้ถือหุ้น</t>
  </si>
  <si>
    <t>องค์ประกอบอื่นของ</t>
  </si>
  <si>
    <t>กำไรจากอัตราแลกเปลี่ยนสุทธิ</t>
  </si>
  <si>
    <t>รวม</t>
  </si>
  <si>
    <t>องค์ประกอบอื่น</t>
  </si>
  <si>
    <t>ยังไม่ได้</t>
  </si>
  <si>
    <t>ของ</t>
  </si>
  <si>
    <t>จัดสรร</t>
  </si>
  <si>
    <t xml:space="preserve">   การจัดสรรส่วนทุนให้ผู้ถือหุ้น</t>
  </si>
  <si>
    <t xml:space="preserve">    เพิ่มหุ้นสามัญ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</si>
  <si>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</si>
  <si>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</si>
  <si>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โอนไปสำรองตามกฎหมาย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</si>
  <si>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</si>
  <si>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</si>
  <si>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 xml:space="preserve">   ที่ดิน อาคารและอุปกรณ์</t>
  </si>
  <si>
    <t xml:space="preserve">   ที่ถึงกำหนดชำระภายในหนึ่งปี</t>
  </si>
  <si>
    <t xml:space="preserve">   ผลประโยชน์พนักงาน</t>
  </si>
  <si>
    <t>รายการที่จะไม่ถูกจัดประเภทใหม่ไว้ใน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</si>
  <si>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</si>
  <si>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</si>
  <si>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</si>
  <si>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</si>
  <si>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รวมรายการที่อาจถูกจัดประเภทใหม่ไว้ใน</t>
  </si>
  <si>
    <t xml:space="preserve">   เงินลงทุนที่ได้รับจากผู้ถือหุ้นและการจัดสรรส่วนทุนให้ผู้ถือหุ้น</t>
  </si>
  <si>
    <t>ค่าใช้จ่ายที่เกิดจากการจ่ายโดยใช้หุ้นเป็นเกณฑ์</t>
  </si>
  <si>
    <t>ดอกเบี้ยรับ</t>
  </si>
  <si>
    <t>รับดอกเบี้ย</t>
  </si>
  <si>
    <t>เงินสดและรายการเทียบเท่าเงินสดเพิ่มขึ้น (ลดลง) สุทธิ</t>
  </si>
  <si>
    <t xml:space="preserve">    ก่อนผลกระทบของอัตราแลกเปลี่ยน</t>
  </si>
  <si>
    <t xml:space="preserve">     เทียบเท่าเงินสด</t>
  </si>
  <si>
    <t>ข้อมูลงบกระแสเงินสดเปิดเผยเพิ่มเติม</t>
  </si>
  <si>
    <t>1. เงินสดและรายการเทียบเท่าเงินสดประกอบด้วย</t>
  </si>
  <si>
    <t>เงินเบิกเกินบัญชีและเงินกู้ยืมระยะสั้น</t>
  </si>
  <si>
    <t xml:space="preserve">สิ้นสุดวันที่ 31 มีนาคม </t>
  </si>
  <si>
    <t>สิ้นสุดวันที่ 31 มีนาคม</t>
  </si>
  <si>
    <t>ส่วนที่เป็นของบริษัทใหญ่</t>
  </si>
  <si>
    <t>ประมาณการหนี้สินไม่หมุนเวียนสำหรับ</t>
  </si>
  <si>
    <t xml:space="preserve">       ทุนสำรองตามกฎหมาย</t>
  </si>
  <si>
    <t>ผลกระทบของอัตราแลกเปลี่ยนที่มีต่อเงินสดและรายการ</t>
  </si>
  <si>
    <t>(กำไร) ขาดทุนจากอัตราแลกเปลี่ยนที่ยังไม่เกิดขึ้นจริง</t>
  </si>
  <si>
    <t>เงินสดจ่ายเพื่อชำระคืนเงินกู้ยืมระยะยาวจากสถาบันการเงิน</t>
  </si>
  <si>
    <t>ดอกเบี้ยจ่าย</t>
  </si>
  <si>
    <t xml:space="preserve">   กำไร</t>
  </si>
  <si>
    <t xml:space="preserve">   กำไรขาดทุนเบ็ดเสร็จอื่น</t>
  </si>
  <si>
    <t>ผลต่างของอัตราแลกเปลี่ยนจากการแปลงค่า</t>
  </si>
  <si>
    <t xml:space="preserve">   หน่วยงานต่างประเทศ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</si>
  <si>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</si>
  <si>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</si>
  <si>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</si>
  <si>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 xml:space="preserve">    (หุ้นสามัญจำนวน 600  ล้านหุ้น </t>
  </si>
  <si>
    <t xml:space="preserve">       มูลค่า 0.5 บาทต่อหุ้น)</t>
  </si>
  <si>
    <t xml:space="preserve">    จัดสรรแล้ว</t>
  </si>
  <si>
    <t>ภาษีเงินได้นิติบุคคลค้างจ่าย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</si>
  <si>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</si>
  <si>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</si>
  <si>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สินทรัพย์สิทธิการใช้</t>
  </si>
  <si>
    <t>เงินสดรับ (จ่าย) จากเงินกู้ยืมระยะสั้นจากสถาบันการเงิน</t>
  </si>
  <si>
    <t>ผลกระทบจากการเปลี่ยนแปลงนโยบายการบัญชี</t>
  </si>
  <si>
    <t>สินทรัพย์หมุนเวียนอื่น</t>
  </si>
  <si>
    <t>สินทรัพย์ไม่มีตัวตนอื่น</t>
  </si>
  <si>
    <t xml:space="preserve">   ตามที่รายงานในงวดก่อน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</si>
  <si>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</si>
  <si>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</si>
  <si>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กิจกรรมจัดหาเงิน</t>
  </si>
  <si>
    <t>ผลกำไรจากการป้องกันความเสี่ยงกระแสเงินสด</t>
  </si>
  <si>
    <t xml:space="preserve">   เฉพาะส่วนที่มีประสิทธิผล</t>
  </si>
  <si>
    <t>ผลต่างของอัตราแลกเปลี่ยนจากการแปลงค่างบการเงิน</t>
  </si>
  <si>
    <t>ยอดคงเหลือ ณ วันที่ 31 ธันวาคม 2562</t>
  </si>
  <si>
    <t>ประมาณการหนี้สินผลประโยชน์พนักงาน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</si>
  <si>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</si>
  <si>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</si>
  <si>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>เงินปันผลค้างจ่าย</t>
  </si>
  <si>
    <t>ประมาณการหนี้สินหมุนเวียนสำหรับ</t>
  </si>
  <si>
    <t>ส่วนเกินมูลค่าหุ้นสามัญ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</si>
  <si>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</si>
  <si>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</si>
  <si>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</si>
  <si>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กำไรสำหรับงวด</t>
  </si>
  <si>
    <t>หนี้สินตามสัญญาเช่า</t>
  </si>
  <si>
    <t xml:space="preserve">   ชำระภายในหนึ่งปี</t>
  </si>
  <si>
    <t>3, 4</t>
  </si>
  <si>
    <t>กำไรก่อนค่าใช้จ่ายภาษีเงินได้</t>
  </si>
  <si>
    <t>ค่าใช้จ่ายภาษีเงินได้</t>
  </si>
  <si>
    <t>กำไรเบ็ดเสร็จรวมสำหรับงวด</t>
  </si>
  <si>
    <t>กำไรต่อหุ้นขั้นพื้นฐาน</t>
  </si>
  <si>
    <t>(กำไร) ขาดทุนจากการขายและตัดจำหน่าย</t>
  </si>
  <si>
    <t>เงินปันผลจ่ายให้ผู้ถือหุ้นของบริษัท</t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</si>
  <si>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</si>
  <si>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</si>
  <si>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>สำรอง</t>
  </si>
  <si>
    <t>การแปลงค่า</t>
  </si>
  <si>
    <t>งบการเงิน</t>
  </si>
  <si>
    <t>การป้องกัน</t>
  </si>
  <si>
    <t>ความเสี่ยง</t>
  </si>
  <si>
    <t>3, 8</t>
  </si>
  <si>
    <t>6</t>
  </si>
  <si>
    <t xml:space="preserve">   เงินปันผลให้ผู้ถือหุ้นของบริษัท</t>
  </si>
  <si>
    <t xml:space="preserve">   เข้าส่วนของผู้ถือหุ้น</t>
  </si>
  <si>
    <t>รวมรายการกับผู้ถือหุ้นที่บันทึกโดยตรง</t>
  </si>
  <si>
    <t>กำไรขาดทุนเบ็ดเสร็จรวมสำหรับงวด</t>
  </si>
  <si>
    <t>การแบ่งปันกำไร</t>
  </si>
  <si>
    <t>กำไรจากกิจกรรมดำเนินงาน</t>
  </si>
  <si>
    <t xml:space="preserve">   การจัดสรรส่วนทุนให้ผู้ถือหุ้นของบริษัทใหญ่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</si>
  <si>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</si>
  <si>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</si>
  <si>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r>
      <t xml:space="preserve">    </t>
    </r>
    <r>
      <rPr>
        <b/>
        <sz val="15"/>
        <rFont val="Angsana New"/>
        <family val="1"/>
      </rPr>
      <t>สุทธิ</t>
    </r>
  </si>
  <si>
    <t xml:space="preserve">    ที่ดิน อาคารและอุปกรณ์ที่เพิ่มขึ้นในระหว่างงวด</t>
  </si>
  <si>
    <r>
      <t xml:space="preserve">    </t>
    </r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</si>
  <si>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r>
      <t xml:space="preserve">    </t>
    </r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</si>
  <si>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r>
      <t xml:space="preserve">    </t>
    </r>
    <r>
      <rPr>
        <b/>
        <sz val="15"/>
        <rFont val="Angsana New"/>
        <family val="1"/>
      </rPr>
      <t>ที่ดิน อาคารและอุปกรณ์ที่จ่ายเป็นเงินสด</t>
    </r>
  </si>
  <si>
    <t>2. รายละเอียดที่ดิน อาคารและอุปกรณ์ที่ซื้อมาในระหว่างงวดมีดังนี้</t>
  </si>
  <si>
    <t>(กลับรายการ) ค่าเผื่อผลขาดทุนจากการด้อยค่าลูกหนี้การค้า</t>
  </si>
  <si>
    <t>กลับรายการขาดทุนจากการปรับลดมูลค่าสินค้าคงเหลือ</t>
  </si>
  <si>
    <t>กระแสเงินสด</t>
  </si>
  <si>
    <t xml:space="preserve">   ออกหุ้นปันผล</t>
  </si>
  <si>
    <t>7, 10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</si>
</sst>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0_);\(#,##0.000\)"/>
    <numFmt numFmtId="167" formatCode="_(* #,##0.0_);_(* \(#,##0.0\);_(* &quot;-&quot;?_);_(@_)"/>
  </numFmts>
  <fonts count="1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top"/>
    </xf>
    <xf numFmtId="43" fontId="2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28">
    <xf numFmtId="0" fontId="0" fillId="0" borderId="0" xfId="0" applyAlignment="1"/>
    <xf numFmtId="0" fontId="5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8" fillId="0" borderId="0" xfId="0" applyFont="1" applyFill="1" applyBorder="1" applyAlignment="1">
      <alignment horizontal="center" vertical="top"/>
    </xf>
    <xf numFmtId="0" fontId="0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49" fontId="4" fillId="0" borderId="0" xfId="0" applyNumberFormat="1" applyFont="1" applyFill="1" applyAlignment="1">
      <alignment vertical="top"/>
    </xf>
    <xf numFmtId="0" fontId="0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>
      <alignment vertical="top"/>
    </xf>
    <xf numFmtId="49" fontId="9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49" fontId="0" fillId="0" borderId="0" xfId="0" applyNumberFormat="1" applyFill="1" applyAlignment="1">
      <alignment vertical="top"/>
    </xf>
    <xf numFmtId="0" fontId="0" fillId="0" borderId="0" xfId="0" applyFill="1" applyAlignment="1">
      <alignment horizontal="left" vertical="top"/>
    </xf>
    <xf numFmtId="165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horizontal="right" vertical="top"/>
    </xf>
    <xf numFmtId="49" fontId="5" fillId="0" borderId="0" xfId="0" applyNumberFormat="1" applyFont="1" applyFill="1" applyAlignment="1">
      <alignment vertical="top"/>
    </xf>
    <xf numFmtId="37" fontId="5" fillId="0" borderId="3" xfId="0" applyNumberFormat="1" applyFont="1" applyFill="1" applyBorder="1" applyAlignment="1">
      <alignment horizontal="right" vertical="top"/>
    </xf>
    <xf numFmtId="43" fontId="0" fillId="0" borderId="0" xfId="1" applyFont="1" applyFill="1" applyAlignment="1">
      <alignment vertical="top"/>
    </xf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Border="1" applyAlignment="1">
      <alignment horizontal="right" vertical="top"/>
    </xf>
    <xf numFmtId="37" fontId="0" fillId="0" borderId="0" xfId="0" applyNumberFormat="1" applyFont="1" applyFill="1" applyAlignment="1">
      <alignment vertical="top"/>
    </xf>
    <xf numFmtId="0" fontId="0" fillId="0" borderId="0" xfId="0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vertical="top"/>
    </xf>
    <xf numFmtId="165" fontId="3" fillId="0" borderId="1" xfId="1" applyNumberFormat="1" applyFont="1" applyFill="1" applyBorder="1" applyAlignment="1">
      <alignment horizontal="right" vertical="top"/>
    </xf>
    <xf numFmtId="0" fontId="0" fillId="0" borderId="0" xfId="0" applyAlignment="1">
      <alignment vertical="top"/>
    </xf>
    <xf numFmtId="0" fontId="0" fillId="2" borderId="0" xfId="0" applyFont="1" applyFill="1" applyAlignment="1">
      <alignment vertical="top"/>
    </xf>
    <xf numFmtId="49" fontId="0" fillId="2" borderId="0" xfId="0" applyNumberFormat="1" applyFont="1" applyFill="1" applyAlignment="1">
      <alignment vertical="top"/>
    </xf>
    <xf numFmtId="0" fontId="8" fillId="2" borderId="0" xfId="0" applyFont="1" applyFill="1" applyBorder="1" applyAlignment="1">
      <alignment horizontal="center" vertical="top"/>
    </xf>
    <xf numFmtId="43" fontId="3" fillId="2" borderId="0" xfId="1" applyFont="1" applyFill="1" applyBorder="1" applyAlignment="1">
      <alignment horizontal="center" vertical="top"/>
    </xf>
    <xf numFmtId="165" fontId="8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165" fontId="3" fillId="0" borderId="0" xfId="1" applyNumberFormat="1" applyFont="1" applyFill="1" applyAlignment="1">
      <alignment vertical="top"/>
    </xf>
    <xf numFmtId="164" fontId="0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165" fontId="3" fillId="0" borderId="0" xfId="1" applyNumberFormat="1" applyFont="1" applyFill="1" applyBorder="1" applyAlignment="1">
      <alignment horizontal="center" vertical="top"/>
    </xf>
    <xf numFmtId="164" fontId="0" fillId="0" borderId="0" xfId="0" applyNumberFormat="1" applyFont="1" applyFill="1" applyBorder="1" applyAlignment="1">
      <alignment vertical="top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5" xfId="1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5" fontId="5" fillId="0" borderId="0" xfId="1" applyNumberFormat="1" applyFont="1" applyFill="1" applyBorder="1" applyAlignment="1">
      <alignment vertical="top"/>
    </xf>
    <xf numFmtId="164" fontId="5" fillId="0" borderId="0" xfId="0" applyNumberFormat="1" applyFont="1" applyFill="1" applyAlignment="1">
      <alignment vertical="top"/>
    </xf>
    <xf numFmtId="165" fontId="3" fillId="0" borderId="0" xfId="1" applyNumberFormat="1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165" fontId="3" fillId="0" borderId="1" xfId="1" applyNumberFormat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165" fontId="5" fillId="0" borderId="3" xfId="1" applyNumberFormat="1" applyFont="1" applyFill="1" applyBorder="1" applyAlignment="1">
      <alignment vertical="top"/>
    </xf>
    <xf numFmtId="0" fontId="0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165" fontId="5" fillId="0" borderId="2" xfId="1" applyNumberFormat="1" applyFont="1" applyFill="1" applyBorder="1" applyAlignment="1">
      <alignment vertical="top"/>
    </xf>
    <xf numFmtId="165" fontId="0" fillId="0" borderId="0" xfId="0" applyNumberFormat="1" applyFill="1" applyAlignment="1">
      <alignment vertical="top"/>
    </xf>
    <xf numFmtId="0" fontId="5" fillId="0" borderId="0" xfId="0" applyFont="1" applyFill="1" applyBorder="1" applyAlignment="1">
      <alignment horizontal="center" vertical="top"/>
    </xf>
    <xf numFmtId="49" fontId="0" fillId="0" borderId="0" xfId="0" applyNumberFormat="1" applyFont="1" applyFill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3" fillId="0" borderId="1" xfId="1" applyNumberFormat="1" applyFont="1" applyFill="1" applyBorder="1" applyAlignment="1">
      <alignment horizontal="center" vertical="top"/>
    </xf>
    <xf numFmtId="49" fontId="8" fillId="0" borderId="0" xfId="0" applyNumberFormat="1" applyFont="1" applyFill="1" applyAlignment="1">
      <alignment horizontal="center" vertical="top"/>
    </xf>
    <xf numFmtId="165" fontId="0" fillId="0" borderId="0" xfId="0" applyNumberFormat="1" applyFont="1" applyFill="1" applyAlignment="1">
      <alignment vertical="top"/>
    </xf>
    <xf numFmtId="43" fontId="0" fillId="0" borderId="0" xfId="0" applyNumberFormat="1" applyFont="1" applyFill="1" applyAlignment="1">
      <alignment vertical="top"/>
    </xf>
    <xf numFmtId="165" fontId="14" fillId="3" borderId="0" xfId="4" applyNumberFormat="1" applyFont="1" applyFill="1" applyAlignment="1">
      <alignment vertical="top"/>
    </xf>
    <xf numFmtId="165" fontId="5" fillId="0" borderId="4" xfId="0" applyNumberFormat="1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0" fontId="0" fillId="0" borderId="0" xfId="0" applyNumberForma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0" fontId="0" fillId="0" borderId="0" xfId="0" applyNumberFormat="1" applyFill="1" applyAlignment="1">
      <alignment horizontal="center" vertical="top"/>
    </xf>
    <xf numFmtId="0" fontId="7" fillId="0" borderId="0" xfId="0" applyNumberFormat="1" applyFont="1" applyFill="1" applyAlignment="1">
      <alignment vertical="top"/>
    </xf>
    <xf numFmtId="0" fontId="0" fillId="0" borderId="1" xfId="0" applyNumberFormat="1" applyFont="1" applyFill="1" applyBorder="1" applyAlignment="1">
      <alignment horizontal="center" vertical="top"/>
    </xf>
    <xf numFmtId="0" fontId="0" fillId="0" borderId="0" xfId="0" applyNumberForma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0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165" fontId="5" fillId="0" borderId="0" xfId="0" applyNumberFormat="1" applyFont="1" applyFill="1" applyAlignment="1">
      <alignment vertical="top"/>
    </xf>
    <xf numFmtId="165" fontId="5" fillId="0" borderId="0" xfId="1" applyNumberFormat="1" applyFont="1" applyFill="1" applyAlignment="1">
      <alignment vertical="top"/>
    </xf>
    <xf numFmtId="0" fontId="0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vertical="top"/>
    </xf>
    <xf numFmtId="165" fontId="3" fillId="0" borderId="5" xfId="1" applyNumberFormat="1" applyFont="1" applyFill="1" applyBorder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0" fillId="2" borderId="0" xfId="0" applyNumberFormat="1" applyFill="1" applyAlignment="1">
      <alignment vertical="top"/>
    </xf>
    <xf numFmtId="0" fontId="4" fillId="2" borderId="0" xfId="0" applyNumberFormat="1" applyFont="1" applyFill="1" applyAlignment="1">
      <alignment vertical="top"/>
    </xf>
    <xf numFmtId="0" fontId="5" fillId="2" borderId="0" xfId="0" applyNumberFormat="1" applyFont="1" applyFill="1" applyAlignment="1">
      <alignment horizontal="center" vertical="top"/>
    </xf>
    <xf numFmtId="0" fontId="0" fillId="2" borderId="0" xfId="0" applyNumberFormat="1" applyFill="1" applyAlignment="1">
      <alignment horizontal="center" vertical="top"/>
    </xf>
    <xf numFmtId="0" fontId="7" fillId="2" borderId="0" xfId="0" applyNumberFormat="1" applyFont="1" applyFill="1" applyAlignment="1">
      <alignment vertical="top"/>
    </xf>
    <xf numFmtId="0" fontId="0" fillId="2" borderId="1" xfId="0" applyNumberFormat="1" applyFont="1" applyFill="1" applyBorder="1" applyAlignment="1">
      <alignment horizontal="center" vertical="top"/>
    </xf>
    <xf numFmtId="0" fontId="0" fillId="2" borderId="0" xfId="0" applyNumberFormat="1" applyFill="1" applyBorder="1" applyAlignment="1">
      <alignment horizontal="center" vertical="top"/>
    </xf>
    <xf numFmtId="0" fontId="3" fillId="2" borderId="0" xfId="0" applyNumberFormat="1" applyFont="1" applyFill="1" applyBorder="1" applyAlignment="1">
      <alignment horizontal="center" vertical="top"/>
    </xf>
    <xf numFmtId="0" fontId="0" fillId="2" borderId="0" xfId="0" applyNumberFormat="1" applyFont="1" applyFill="1" applyBorder="1" applyAlignment="1">
      <alignment horizontal="center" vertical="top"/>
    </xf>
    <xf numFmtId="0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center" vertical="top"/>
    </xf>
    <xf numFmtId="0" fontId="8" fillId="2" borderId="0" xfId="0" applyNumberFormat="1" applyFont="1" applyFill="1" applyBorder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8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vertical="top"/>
    </xf>
    <xf numFmtId="165" fontId="5" fillId="0" borderId="0" xfId="0" applyNumberFormat="1" applyFont="1" applyAlignment="1">
      <alignment vertical="top"/>
    </xf>
    <xf numFmtId="165" fontId="5" fillId="2" borderId="0" xfId="1" applyNumberFormat="1" applyFont="1" applyFill="1" applyBorder="1" applyAlignment="1">
      <alignment vertical="top"/>
    </xf>
    <xf numFmtId="165" fontId="5" fillId="2" borderId="0" xfId="1" applyNumberFormat="1" applyFont="1" applyFill="1" applyAlignment="1">
      <alignment vertical="top"/>
    </xf>
    <xf numFmtId="165" fontId="5" fillId="0" borderId="0" xfId="1" applyNumberFormat="1" applyFont="1" applyBorder="1" applyAlignment="1">
      <alignment vertical="top"/>
    </xf>
    <xf numFmtId="165" fontId="3" fillId="2" borderId="0" xfId="1" applyNumberFormat="1" applyFont="1" applyFill="1" applyBorder="1" applyAlignment="1">
      <alignment horizontal="center" vertical="top"/>
    </xf>
    <xf numFmtId="165" fontId="3" fillId="2" borderId="0" xfId="1" applyNumberFormat="1" applyFont="1" applyFill="1" applyBorder="1" applyAlignment="1">
      <alignment vertical="top"/>
    </xf>
    <xf numFmtId="165" fontId="3" fillId="2" borderId="0" xfId="1" applyNumberFormat="1" applyFont="1" applyFill="1" applyAlignment="1">
      <alignment vertical="top"/>
    </xf>
    <xf numFmtId="0" fontId="9" fillId="2" borderId="0" xfId="0" applyNumberFormat="1" applyFont="1" applyFill="1" applyAlignment="1">
      <alignment vertical="top"/>
    </xf>
    <xf numFmtId="0" fontId="0" fillId="2" borderId="0" xfId="0" applyFont="1" applyFill="1" applyAlignment="1">
      <alignment horizontal="left" vertical="top"/>
    </xf>
    <xf numFmtId="165" fontId="3" fillId="0" borderId="0" xfId="1" applyNumberFormat="1" applyFont="1" applyBorder="1" applyAlignment="1">
      <alignment vertical="top"/>
    </xf>
    <xf numFmtId="0" fontId="5" fillId="2" borderId="0" xfId="0" applyFont="1" applyFill="1" applyAlignment="1">
      <alignment horizontal="left" vertical="top"/>
    </xf>
    <xf numFmtId="165" fontId="5" fillId="2" borderId="3" xfId="1" applyNumberFormat="1" applyFont="1" applyFill="1" applyBorder="1" applyAlignment="1">
      <alignment vertical="top"/>
    </xf>
    <xf numFmtId="0" fontId="0" fillId="2" borderId="0" xfId="0" applyNumberFormat="1" applyFont="1" applyFill="1" applyAlignment="1">
      <alignment vertical="top"/>
    </xf>
    <xf numFmtId="165" fontId="3" fillId="2" borderId="5" xfId="1" applyNumberFormat="1" applyFont="1" applyFill="1" applyBorder="1" applyAlignment="1">
      <alignment horizontal="center" vertical="top"/>
    </xf>
    <xf numFmtId="165" fontId="3" fillId="2" borderId="5" xfId="1" applyNumberFormat="1" applyFont="1" applyFill="1" applyBorder="1" applyAlignment="1">
      <alignment vertical="top"/>
    </xf>
    <xf numFmtId="165" fontId="5" fillId="2" borderId="2" xfId="1" applyNumberFormat="1" applyFont="1" applyFill="1" applyBorder="1" applyAlignment="1">
      <alignment vertical="top"/>
    </xf>
    <xf numFmtId="165" fontId="0" fillId="0" borderId="0" xfId="0" applyNumberFormat="1" applyAlignment="1">
      <alignment vertical="top"/>
    </xf>
    <xf numFmtId="0" fontId="0" fillId="0" borderId="0" xfId="0" applyNumberFormat="1" applyFont="1" applyFill="1" applyAlignment="1">
      <alignment horizontal="center" vertical="top"/>
    </xf>
    <xf numFmtId="0" fontId="0" fillId="2" borderId="0" xfId="0" applyNumberFormat="1" applyFont="1" applyFill="1" applyAlignment="1">
      <alignment horizontal="center" vertical="top"/>
    </xf>
    <xf numFmtId="165" fontId="5" fillId="2" borderId="0" xfId="0" applyNumberFormat="1" applyFont="1" applyFill="1" applyAlignment="1">
      <alignment vertical="top"/>
    </xf>
    <xf numFmtId="165" fontId="3" fillId="2" borderId="1" xfId="1" applyNumberFormat="1" applyFont="1" applyFill="1" applyBorder="1" applyAlignment="1">
      <alignment vertical="top"/>
    </xf>
    <xf numFmtId="165" fontId="0" fillId="2" borderId="0" xfId="0" applyNumberFormat="1" applyFill="1" applyAlignment="1">
      <alignment vertical="top"/>
    </xf>
    <xf numFmtId="37" fontId="0" fillId="0" borderId="0" xfId="0" applyNumberFormat="1" applyFont="1" applyFill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center" vertical="top"/>
    </xf>
    <xf numFmtId="9" fontId="0" fillId="0" borderId="0" xfId="5" applyFont="1" applyFill="1" applyAlignment="1">
      <alignment vertical="top"/>
    </xf>
    <xf numFmtId="37" fontId="5" fillId="0" borderId="4" xfId="0" applyNumberFormat="1" applyFont="1" applyFill="1" applyBorder="1" applyAlignment="1">
      <alignment horizontal="right" vertical="top"/>
    </xf>
    <xf numFmtId="43" fontId="8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43" fontId="5" fillId="0" borderId="0" xfId="1" applyFont="1" applyFill="1" applyAlignment="1">
      <alignment horizontal="right" vertical="top"/>
    </xf>
    <xf numFmtId="165" fontId="5" fillId="0" borderId="1" xfId="1" applyNumberFormat="1" applyFont="1" applyFill="1" applyBorder="1" applyAlignment="1">
      <alignment horizontal="right" vertical="top"/>
    </xf>
    <xf numFmtId="165" fontId="5" fillId="0" borderId="0" xfId="1" applyNumberFormat="1" applyFont="1" applyFill="1" applyBorder="1" applyAlignment="1">
      <alignment horizontal="right" vertical="top"/>
    </xf>
    <xf numFmtId="3" fontId="8" fillId="0" borderId="0" xfId="0" applyNumberFormat="1" applyFont="1" applyFill="1" applyBorder="1" applyAlignment="1">
      <alignment horizontal="center" vertical="top"/>
    </xf>
    <xf numFmtId="3" fontId="0" fillId="0" borderId="0" xfId="0" applyNumberFormat="1" applyFont="1" applyFill="1" applyAlignment="1">
      <alignment vertical="top"/>
    </xf>
    <xf numFmtId="3" fontId="3" fillId="0" borderId="0" xfId="1" applyNumberFormat="1" applyFont="1" applyFill="1" applyBorder="1" applyAlignment="1">
      <alignment horizontal="right" vertical="top"/>
    </xf>
    <xf numFmtId="166" fontId="5" fillId="0" borderId="2" xfId="0" applyNumberFormat="1" applyFont="1" applyFill="1" applyBorder="1" applyAlignment="1">
      <alignment horizontal="right" vertical="top"/>
    </xf>
    <xf numFmtId="3" fontId="5" fillId="0" borderId="0" xfId="0" applyNumberFormat="1" applyFont="1" applyFill="1" applyAlignment="1">
      <alignment vertical="top"/>
    </xf>
    <xf numFmtId="37" fontId="3" fillId="0" borderId="0" xfId="1" applyNumberFormat="1" applyFont="1" applyFill="1" applyBorder="1" applyAlignment="1">
      <alignment horizontal="right" vertical="top"/>
    </xf>
    <xf numFmtId="49" fontId="5" fillId="0" borderId="0" xfId="0" applyNumberFormat="1" applyFont="1" applyAlignment="1"/>
    <xf numFmtId="49" fontId="0" fillId="0" borderId="0" xfId="0" applyNumberFormat="1" applyAlignment="1">
      <alignment vertical="center"/>
    </xf>
    <xf numFmtId="165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center" vertical="top"/>
    </xf>
    <xf numFmtId="49" fontId="0" fillId="0" borderId="0" xfId="0" applyNumberFormat="1" applyFill="1" applyBorder="1" applyAlignment="1">
      <alignment vertical="top"/>
    </xf>
    <xf numFmtId="37" fontId="0" fillId="0" borderId="0" xfId="0" applyNumberFormat="1" applyFill="1" applyBorder="1" applyAlignment="1">
      <alignment horizontal="right" vertical="top"/>
    </xf>
    <xf numFmtId="37" fontId="0" fillId="0" borderId="0" xfId="0" applyNumberFormat="1" applyFill="1" applyBorder="1" applyAlignment="1">
      <alignment vertical="top"/>
    </xf>
    <xf numFmtId="43" fontId="0" fillId="0" borderId="0" xfId="0" applyNumberFormat="1" applyFill="1" applyBorder="1" applyAlignment="1">
      <alignment vertical="top"/>
    </xf>
    <xf numFmtId="0" fontId="0" fillId="0" borderId="0" xfId="0" applyBorder="1" applyAlignment="1">
      <alignment vertical="top"/>
    </xf>
    <xf numFmtId="0" fontId="0" fillId="2" borderId="0" xfId="0" applyFont="1" applyFill="1" applyBorder="1" applyAlignment="1">
      <alignment vertical="top"/>
    </xf>
    <xf numFmtId="49" fontId="0" fillId="2" borderId="0" xfId="0" applyNumberFormat="1" applyFont="1" applyFill="1" applyBorder="1" applyAlignment="1">
      <alignment vertical="top"/>
    </xf>
    <xf numFmtId="43" fontId="3" fillId="2" borderId="0" xfId="1" applyFont="1" applyFill="1" applyBorder="1" applyAlignment="1">
      <alignment vertical="top"/>
    </xf>
    <xf numFmtId="0" fontId="0" fillId="0" borderId="0" xfId="0" applyAlignment="1">
      <alignment horizontal="left" vertical="top"/>
    </xf>
    <xf numFmtId="0" fontId="8" fillId="0" borderId="0" xfId="0" applyFont="1" applyFill="1" applyBorder="1" applyAlignment="1">
      <alignment horizontal="center" vertical="top"/>
    </xf>
    <xf numFmtId="0" fontId="0" fillId="0" borderId="0" xfId="0" applyNumberFormat="1" applyFill="1" applyAlignment="1">
      <alignment horizontal="center" vertical="top"/>
    </xf>
    <xf numFmtId="165" fontId="5" fillId="0" borderId="4" xfId="1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165" fontId="5" fillId="2" borderId="1" xfId="1" applyNumberFormat="1" applyFont="1" applyFill="1" applyBorder="1" applyAlignment="1">
      <alignment vertical="top"/>
    </xf>
    <xf numFmtId="165" fontId="3" fillId="2" borderId="1" xfId="1" applyNumberFormat="1" applyFont="1" applyFill="1" applyBorder="1" applyAlignment="1">
      <alignment horizontal="center" vertical="top"/>
    </xf>
    <xf numFmtId="43" fontId="8" fillId="0" borderId="0" xfId="1" applyFont="1" applyFill="1" applyBorder="1" applyAlignment="1">
      <alignment horizontal="center" vertical="top"/>
    </xf>
    <xf numFmtId="43" fontId="3" fillId="0" borderId="0" xfId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43" fontId="0" fillId="0" borderId="0" xfId="1" applyFont="1" applyFill="1" applyBorder="1" applyAlignment="1">
      <alignment vertical="top"/>
    </xf>
    <xf numFmtId="167" fontId="0" fillId="0" borderId="0" xfId="0" applyNumberFormat="1" applyAlignment="1">
      <alignment vertical="top"/>
    </xf>
    <xf numFmtId="167" fontId="0" fillId="2" borderId="0" xfId="0" applyNumberFormat="1" applyFill="1" applyAlignment="1">
      <alignment vertical="top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0" fillId="0" borderId="0" xfId="0" applyFont="1" applyFill="1" applyBorder="1" applyAlignment="1">
      <alignment horizontal="center" vertical="top"/>
    </xf>
    <xf numFmtId="49" fontId="5" fillId="2" borderId="0" xfId="0" applyNumberFormat="1" applyFont="1" applyFill="1" applyAlignment="1">
      <alignment vertical="top"/>
    </xf>
    <xf numFmtId="0" fontId="8" fillId="2" borderId="0" xfId="0" applyFont="1" applyFill="1" applyAlignment="1">
      <alignment horizontal="center" vertical="top"/>
    </xf>
    <xf numFmtId="37" fontId="5" fillId="0" borderId="2" xfId="0" applyNumberFormat="1" applyFont="1" applyFill="1" applyBorder="1" applyAlignment="1">
      <alignment horizontal="right" vertical="top"/>
    </xf>
    <xf numFmtId="37" fontId="5" fillId="0" borderId="2" xfId="0" applyNumberFormat="1" applyFont="1" applyBorder="1" applyAlignment="1">
      <alignment horizontal="right" vertical="top"/>
    </xf>
    <xf numFmtId="37" fontId="0" fillId="2" borderId="0" xfId="0" applyNumberFormat="1" applyFill="1" applyAlignment="1">
      <alignment horizontal="right" vertical="top"/>
    </xf>
    <xf numFmtId="49" fontId="9" fillId="2" borderId="0" xfId="0" applyNumberFormat="1" applyFont="1" applyFill="1" applyAlignment="1">
      <alignment vertical="top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vertical="top"/>
    </xf>
    <xf numFmtId="49" fontId="0" fillId="2" borderId="0" xfId="0" applyNumberFormat="1" applyFill="1" applyAlignment="1">
      <alignment vertical="top"/>
    </xf>
    <xf numFmtId="37" fontId="0" fillId="0" borderId="0" xfId="0" applyNumberFormat="1" applyFill="1" applyAlignment="1">
      <alignment horizontal="right" vertical="top"/>
    </xf>
    <xf numFmtId="37" fontId="0" fillId="0" borderId="0" xfId="0" applyNumberFormat="1" applyAlignment="1">
      <alignment horizontal="right" vertical="top"/>
    </xf>
    <xf numFmtId="37" fontId="0" fillId="2" borderId="0" xfId="0" applyNumberFormat="1" applyFill="1" applyAlignment="1">
      <alignment vertical="top"/>
    </xf>
    <xf numFmtId="0" fontId="0" fillId="2" borderId="0" xfId="0" applyFill="1" applyAlignment="1">
      <alignment horizontal="left" vertical="top"/>
    </xf>
    <xf numFmtId="0" fontId="8" fillId="0" borderId="0" xfId="0" applyFont="1" applyAlignment="1">
      <alignment horizontal="center" vertical="top"/>
    </xf>
    <xf numFmtId="37" fontId="0" fillId="0" borderId="0" xfId="0" applyNumberFormat="1" applyAlignment="1">
      <alignment vertical="top"/>
    </xf>
    <xf numFmtId="37" fontId="5" fillId="0" borderId="3" xfId="0" applyNumberFormat="1" applyFont="1" applyBorder="1" applyAlignment="1">
      <alignment horizontal="right" vertical="top"/>
    </xf>
    <xf numFmtId="37" fontId="5" fillId="0" borderId="0" xfId="0" applyNumberFormat="1" applyFont="1" applyAlignment="1">
      <alignment vertical="top"/>
    </xf>
    <xf numFmtId="37" fontId="0" fillId="0" borderId="1" xfId="0" applyNumberFormat="1" applyFill="1" applyBorder="1" applyAlignment="1">
      <alignment horizontal="right" vertical="top"/>
    </xf>
    <xf numFmtId="37" fontId="0" fillId="0" borderId="1" xfId="0" applyNumberFormat="1" applyBorder="1" applyAlignment="1">
      <alignment horizontal="right" vertical="top"/>
    </xf>
    <xf numFmtId="37" fontId="0" fillId="0" borderId="1" xfId="0" applyNumberFormat="1" applyBorder="1" applyAlignment="1">
      <alignment vertical="top"/>
    </xf>
    <xf numFmtId="37" fontId="5" fillId="0" borderId="1" xfId="0" applyNumberFormat="1" applyFont="1" applyFill="1" applyBorder="1" applyAlignment="1">
      <alignment horizontal="right" vertical="top"/>
    </xf>
    <xf numFmtId="37" fontId="5" fillId="0" borderId="1" xfId="0" applyNumberFormat="1" applyFont="1" applyBorder="1" applyAlignment="1">
      <alignment horizontal="right" vertical="top"/>
    </xf>
    <xf numFmtId="37" fontId="8" fillId="0" borderId="0" xfId="0" applyNumberFormat="1" applyFont="1" applyFill="1" applyAlignment="1">
      <alignment horizontal="center" vertical="top"/>
    </xf>
    <xf numFmtId="37" fontId="8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0" fontId="5" fillId="2" borderId="0" xfId="0" applyFont="1" applyFill="1" applyAlignment="1">
      <alignment horizontal="center" vertical="top"/>
    </xf>
    <xf numFmtId="37" fontId="5" fillId="0" borderId="0" xfId="0" applyNumberFormat="1" applyFont="1" applyFill="1" applyAlignment="1">
      <alignment vertical="top"/>
    </xf>
    <xf numFmtId="165" fontId="0" fillId="0" borderId="0" xfId="1" applyNumberFormat="1" applyFont="1" applyFill="1" applyAlignment="1">
      <alignment horizontal="right" vertical="top"/>
    </xf>
    <xf numFmtId="165" fontId="8" fillId="0" borderId="0" xfId="0" applyNumberFormat="1" applyFont="1" applyAlignment="1">
      <alignment horizontal="center" vertical="top"/>
    </xf>
    <xf numFmtId="37" fontId="5" fillId="0" borderId="0" xfId="0" applyNumberFormat="1" applyFont="1" applyFill="1" applyAlignment="1">
      <alignment horizontal="right" vertical="top"/>
    </xf>
    <xf numFmtId="37" fontId="5" fillId="0" borderId="0" xfId="0" applyNumberFormat="1" applyFont="1" applyAlignment="1">
      <alignment horizontal="right" vertical="top"/>
    </xf>
    <xf numFmtId="37" fontId="0" fillId="0" borderId="2" xfId="0" applyNumberFormat="1" applyFill="1" applyBorder="1" applyAlignment="1">
      <alignment horizontal="right" vertical="top"/>
    </xf>
    <xf numFmtId="37" fontId="0" fillId="0" borderId="2" xfId="0" applyNumberFormat="1" applyBorder="1" applyAlignment="1">
      <alignment horizontal="right" vertical="top"/>
    </xf>
    <xf numFmtId="49" fontId="8" fillId="2" borderId="0" xfId="0" applyNumberFormat="1" applyFont="1" applyFill="1" applyAlignment="1">
      <alignment vertical="top"/>
    </xf>
    <xf numFmtId="37" fontId="0" fillId="0" borderId="0" xfId="0" applyNumberFormat="1" applyFill="1" applyAlignment="1">
      <alignment vertical="top"/>
    </xf>
    <xf numFmtId="0" fontId="8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0" fillId="0" borderId="0" xfId="0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0" fontId="0" fillId="0" borderId="0" xfId="0" applyNumberFormat="1" applyFill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top"/>
    </xf>
    <xf numFmtId="0" fontId="0" fillId="0" borderId="1" xfId="0" applyNumberForma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0" fillId="0" borderId="1" xfId="0" applyNumberFormat="1" applyFont="1" applyFill="1" applyBorder="1" applyAlignment="1">
      <alignment horizontal="center" vertical="top"/>
    </xf>
    <xf numFmtId="0" fontId="5" fillId="2" borderId="0" xfId="0" applyNumberFormat="1" applyFont="1" applyFill="1" applyAlignment="1">
      <alignment horizontal="center" vertical="top"/>
    </xf>
    <xf numFmtId="0" fontId="0" fillId="2" borderId="0" xfId="0" applyNumberFormat="1" applyFill="1" applyAlignment="1">
      <alignment horizontal="center" vertical="top"/>
    </xf>
    <xf numFmtId="0" fontId="0" fillId="2" borderId="1" xfId="0" applyNumberForma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0" fillId="2" borderId="1" xfId="0" applyNumberFormat="1" applyFont="1" applyFill="1" applyBorder="1" applyAlignment="1">
      <alignment horizontal="center" vertical="top"/>
    </xf>
    <xf numFmtId="0" fontId="8" fillId="2" borderId="0" xfId="0" applyNumberFormat="1" applyFont="1" applyFill="1" applyBorder="1" applyAlignment="1">
      <alignment horizontal="center" vertical="top"/>
    </xf>
    <xf numFmtId="0" fontId="0" fillId="0" borderId="0" xfId="0" applyAlignment="1">
      <alignment horizontal="left" vertical="top" wrapText="1"/>
    </xf>
  </cellXfs>
  <cellStyles count="6">
    <cellStyle name="Comma" xfId="1" builtinId="3"/>
    <cellStyle name="Comma 2" xfId="4" xr:uid="{79ACDEDD-5268-4CF4-A980-CF7BEFDE848F}"/>
    <cellStyle name="Normal" xfId="0" builtinId="0"/>
    <cellStyle name="Normal 17" xfId="2" xr:uid="{00000000-0005-0000-0000-000002000000}"/>
    <cellStyle name="Normal 2" xfId="3" xr:uid="{69B14535-C351-42A8-B549-7DC1BB716DBE}"/>
    <cellStyle name="Percent" xfId="5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radith/Desktop/ADB/Q1/ADB_0321_Leadsheet%20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wphakdeetham\ADB\2017\ADB%20YE17\Draft%20rev\app003a171c-12t-1%20Rev%201_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udit"/>
      <sheetName val="sample segment"/>
      <sheetName val="Sample free FY17"/>
      <sheetName val="TB HC18"/>
      <sheetName val="TB Q318"/>
      <sheetName val="TB ADB Sparko"/>
      <sheetName val="TB ADB USA"/>
      <sheetName val="BS Conso"/>
      <sheetName val="PL Conso"/>
      <sheetName val="SAD Q2 19"/>
      <sheetName val="SAD Q3 19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CJE YE2019"/>
      <sheetName val="SAD YE2019"/>
      <sheetName val="SAD Q1'20"/>
      <sheetName val="SAD Q2'20"/>
      <sheetName val="TB 30 June 2020"/>
      <sheetName val="SAD Q3'20"/>
      <sheetName val="TB 30 Sep 2020"/>
      <sheetName val="TB 31 Oct 2020"/>
      <sheetName val="TB 31 Dec 2020"/>
      <sheetName val="TB 31-Mar-21"/>
      <sheetName val="SAD 2020"/>
      <sheetName val="SUAD 2020"/>
      <sheetName val="SAD"/>
      <sheetName val="CJE"/>
      <sheetName val="SUAD"/>
      <sheetName val="Mat Q2"/>
      <sheetName val="MAT"/>
      <sheetName val="Master TB ADB"/>
      <sheetName val="Materiality"/>
      <sheetName val="BS"/>
      <sheetName val="PL"/>
      <sheetName val="Cash YE"/>
      <sheetName val="Cash Q119"/>
      <sheetName val="CF"/>
      <sheetName val="Cash Q319"/>
      <sheetName val="Cash Q219"/>
      <sheetName val="Cash Q220"/>
      <sheetName val="Cash Q120"/>
      <sheetName val="Cash Q419"/>
      <sheetName val="Cash Q121"/>
      <sheetName val="Cash Q320"/>
      <sheetName val="O300"/>
      <sheetName val="O400"/>
      <sheetName val="L300"/>
      <sheetName val="J300"/>
      <sheetName val="K300"/>
      <sheetName val="M300"/>
      <sheetName val="G300"/>
      <sheetName val="G500"/>
      <sheetName val="R500"/>
      <sheetName val="H300"/>
      <sheetName val="N300"/>
      <sheetName val="T500"/>
      <sheetName val="W500"/>
      <sheetName val="V300"/>
      <sheetName val="X300"/>
      <sheetName val="S300"/>
      <sheetName val="Q300"/>
      <sheetName val="W300"/>
      <sheetName val="R300"/>
      <sheetName val="T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I11">
            <v>69665318.763390005</v>
          </cell>
        </row>
      </sheetData>
      <sheetData sheetId="8">
        <row r="38">
          <cell r="I38">
            <v>26889198.773333333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1">
          <cell r="H11">
            <v>69404373.5</v>
          </cell>
        </row>
        <row r="68">
          <cell r="H68">
            <v>16855764.850000001</v>
          </cell>
        </row>
      </sheetData>
      <sheetData sheetId="40">
        <row r="10">
          <cell r="J10">
            <v>403593008.66000003</v>
          </cell>
        </row>
      </sheetData>
      <sheetData sheetId="41"/>
      <sheetData sheetId="42"/>
      <sheetData sheetId="43">
        <row r="93">
          <cell r="I93">
            <v>8583823.049726028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8-10"/>
      <sheetName val="PL-11-13"/>
      <sheetName val="SH-14"/>
      <sheetName val="SH-15"/>
      <sheetName val="SH-16"/>
      <sheetName val="CF-17-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O93"/>
  <sheetViews>
    <sheetView showGridLines="0" view="pageBreakPreview" topLeftCell="A82" zoomScale="114" zoomScaleNormal="80" zoomScaleSheetLayoutView="110" workbookViewId="0">
      <selection activeCell="F85" sqref="F85"/>
    </sheetView>
  </sheetViews>
  <sheetFormatPr defaultColWidth="9.125" defaultRowHeight="21" customHeight="1" x14ac:dyDescent="0.55000000000000004"/>
  <cols>
    <col min="1" max="1" width="35.5" style="27" customWidth="1"/>
    <col min="2" max="2" width="8.75" style="28" customWidth="1"/>
    <col min="3" max="3" width="1.625" style="28" customWidth="1"/>
    <col min="4" max="4" width="14.875" style="170" customWidth="1"/>
    <col min="5" max="5" width="1.625" style="28" customWidth="1"/>
    <col min="6" max="6" width="14.25" style="28" customWidth="1"/>
    <col min="7" max="7" width="1.625" style="28" customWidth="1"/>
    <col min="8" max="8" width="14" style="28" customWidth="1"/>
    <col min="9" max="9" width="1.625" style="26" customWidth="1"/>
    <col min="10" max="10" width="14" style="28" customWidth="1"/>
    <col min="11" max="11" width="18.25" style="25" customWidth="1"/>
    <col min="12" max="12" width="15.625" style="25" bestFit="1" customWidth="1"/>
    <col min="13" max="13" width="12" style="25" bestFit="1" customWidth="1"/>
    <col min="14" max="14" width="9.125" style="25" customWidth="1"/>
    <col min="15" max="15" width="9.125" style="25"/>
    <col min="16" max="16384" width="9.125" style="26"/>
  </cols>
  <sheetData>
    <row r="1" spans="1:15" s="4" customFormat="1" ht="21" customHeight="1" x14ac:dyDescent="0.55000000000000004">
      <c r="A1" s="2" t="s">
        <v>88</v>
      </c>
      <c r="B1" s="170"/>
      <c r="C1" s="170"/>
      <c r="D1" s="170"/>
      <c r="E1" s="170"/>
      <c r="F1" s="170"/>
      <c r="G1" s="170"/>
      <c r="H1" s="170"/>
      <c r="J1" s="170"/>
      <c r="K1" s="5"/>
      <c r="L1" s="5"/>
      <c r="M1" s="5"/>
      <c r="N1" s="5"/>
      <c r="O1" s="5"/>
    </row>
    <row r="2" spans="1:15" s="4" customFormat="1" ht="21" customHeight="1" x14ac:dyDescent="0.55000000000000004">
      <c r="A2" s="6" t="s">
        <v>29</v>
      </c>
      <c r="B2" s="170"/>
      <c r="C2" s="170"/>
      <c r="D2" s="170"/>
      <c r="E2" s="170"/>
      <c r="F2" s="170"/>
      <c r="G2" s="170"/>
      <c r="H2" s="170"/>
      <c r="J2" s="170"/>
      <c r="K2" s="5"/>
      <c r="L2" s="5"/>
      <c r="M2" s="5"/>
      <c r="N2" s="5"/>
      <c r="O2" s="5"/>
    </row>
    <row r="3" spans="1:15" s="4" customFormat="1" ht="21" customHeight="1" x14ac:dyDescent="0.55000000000000004">
      <c r="A3" s="6"/>
      <c r="B3" s="170"/>
      <c r="C3" s="170"/>
      <c r="D3" s="170"/>
      <c r="E3" s="170"/>
      <c r="F3" s="170"/>
      <c r="G3" s="170"/>
      <c r="H3" s="170"/>
      <c r="J3" s="170"/>
      <c r="K3" s="5"/>
      <c r="L3" s="5"/>
      <c r="M3" s="5"/>
      <c r="N3" s="5"/>
      <c r="O3" s="5"/>
    </row>
    <row r="4" spans="1:15" s="4" customFormat="1" ht="21" customHeight="1" x14ac:dyDescent="0.55000000000000004">
      <c r="A4" s="6"/>
      <c r="B4" s="170"/>
      <c r="C4" s="170"/>
      <c r="D4" s="212" t="s">
        <v>66</v>
      </c>
      <c r="E4" s="212"/>
      <c r="F4" s="212"/>
      <c r="G4" s="170"/>
      <c r="H4" s="212" t="s">
        <v>65</v>
      </c>
      <c r="I4" s="212"/>
      <c r="J4" s="212"/>
      <c r="K4" s="5"/>
      <c r="L4" s="5"/>
      <c r="M4" s="5"/>
      <c r="N4" s="5"/>
      <c r="O4" s="5"/>
    </row>
    <row r="5" spans="1:15" s="4" customFormat="1" ht="21" customHeight="1" x14ac:dyDescent="0.55000000000000004">
      <c r="A5" s="6"/>
      <c r="B5" s="170"/>
      <c r="C5" s="170"/>
      <c r="D5" s="172" t="s">
        <v>58</v>
      </c>
      <c r="E5" s="170"/>
      <c r="F5" s="172" t="s">
        <v>35</v>
      </c>
      <c r="G5" s="170"/>
      <c r="H5" s="172" t="s">
        <v>58</v>
      </c>
      <c r="I5" s="8"/>
      <c r="J5" s="172" t="s">
        <v>35</v>
      </c>
      <c r="K5" s="5"/>
      <c r="L5" s="5"/>
      <c r="M5" s="5"/>
      <c r="N5" s="5"/>
      <c r="O5" s="5"/>
    </row>
    <row r="6" spans="1:15" s="4" customFormat="1" ht="21" customHeight="1" x14ac:dyDescent="0.55000000000000004">
      <c r="A6" s="6" t="s">
        <v>0</v>
      </c>
      <c r="B6" s="170" t="s">
        <v>1</v>
      </c>
      <c r="C6" s="170"/>
      <c r="D6" s="172">
        <v>2564</v>
      </c>
      <c r="E6" s="170"/>
      <c r="F6" s="172">
        <v>2563</v>
      </c>
      <c r="G6" s="170"/>
      <c r="H6" s="172">
        <v>2564</v>
      </c>
      <c r="I6" s="172"/>
      <c r="J6" s="172">
        <v>2563</v>
      </c>
      <c r="K6" s="5"/>
      <c r="L6" s="5"/>
      <c r="M6" s="5"/>
      <c r="N6" s="5"/>
      <c r="O6" s="5"/>
    </row>
    <row r="7" spans="1:15" s="4" customFormat="1" ht="21" customHeight="1" x14ac:dyDescent="0.55000000000000004">
      <c r="A7" s="6"/>
      <c r="B7" s="170"/>
      <c r="C7" s="170"/>
      <c r="D7" s="172" t="s">
        <v>59</v>
      </c>
      <c r="E7" s="170"/>
      <c r="F7" s="170"/>
      <c r="G7" s="172"/>
      <c r="H7" s="172" t="s">
        <v>59</v>
      </c>
      <c r="I7" s="172"/>
      <c r="J7" s="172"/>
      <c r="K7" s="5"/>
      <c r="L7" s="5"/>
      <c r="M7" s="5"/>
      <c r="N7" s="5"/>
      <c r="O7" s="5"/>
    </row>
    <row r="8" spans="1:15" s="4" customFormat="1" ht="21" customHeight="1" x14ac:dyDescent="0.55000000000000004">
      <c r="A8" s="6"/>
      <c r="B8" s="170"/>
      <c r="C8" s="170"/>
      <c r="D8" s="211" t="s">
        <v>64</v>
      </c>
      <c r="E8" s="211"/>
      <c r="F8" s="211"/>
      <c r="G8" s="211"/>
      <c r="H8" s="211"/>
      <c r="I8" s="211"/>
      <c r="J8" s="211"/>
      <c r="K8" s="5"/>
      <c r="L8" s="5"/>
      <c r="M8" s="5"/>
      <c r="N8" s="5"/>
      <c r="O8" s="5"/>
    </row>
    <row r="9" spans="1:15" s="8" customFormat="1" ht="21" customHeight="1" x14ac:dyDescent="0.55000000000000004">
      <c r="A9" s="178" t="s">
        <v>2</v>
      </c>
      <c r="B9" s="174"/>
      <c r="C9" s="174"/>
      <c r="D9" s="171"/>
      <c r="E9" s="174"/>
      <c r="F9" s="179"/>
      <c r="G9" s="174"/>
      <c r="H9" s="179"/>
      <c r="I9" s="180"/>
      <c r="J9" s="179"/>
      <c r="K9" s="46"/>
      <c r="L9" s="46"/>
      <c r="M9" s="46"/>
      <c r="N9" s="46"/>
      <c r="O9" s="46"/>
    </row>
    <row r="10" spans="1:15" s="8" customFormat="1" ht="21" customHeight="1" x14ac:dyDescent="0.55000000000000004">
      <c r="A10" s="181" t="s">
        <v>26</v>
      </c>
      <c r="B10" s="174"/>
      <c r="C10" s="174"/>
      <c r="D10" s="182">
        <v>69665319</v>
      </c>
      <c r="E10" s="174"/>
      <c r="F10" s="183">
        <v>31682657</v>
      </c>
      <c r="G10" s="174"/>
      <c r="H10" s="177">
        <v>69404373</v>
      </c>
      <c r="I10" s="184"/>
      <c r="J10" s="177">
        <v>31536404</v>
      </c>
      <c r="K10" s="46"/>
      <c r="L10" s="46"/>
      <c r="M10" s="46"/>
      <c r="N10" s="46"/>
      <c r="O10" s="46"/>
    </row>
    <row r="11" spans="1:15" s="8" customFormat="1" ht="21" customHeight="1" x14ac:dyDescent="0.55000000000000004">
      <c r="A11" s="185" t="s">
        <v>33</v>
      </c>
      <c r="B11" s="10" t="s">
        <v>171</v>
      </c>
      <c r="C11" s="174"/>
      <c r="D11" s="182">
        <v>372027549</v>
      </c>
      <c r="E11" s="174"/>
      <c r="F11" s="183">
        <v>365773953</v>
      </c>
      <c r="G11" s="174"/>
      <c r="H11" s="177">
        <v>372027549</v>
      </c>
      <c r="I11" s="184"/>
      <c r="J11" s="177">
        <v>365773953</v>
      </c>
      <c r="K11" s="46"/>
      <c r="L11" s="46"/>
      <c r="M11" s="46"/>
      <c r="N11" s="46"/>
      <c r="O11" s="46"/>
    </row>
    <row r="12" spans="1:15" s="8" customFormat="1" ht="21" customHeight="1" x14ac:dyDescent="0.55000000000000004">
      <c r="A12" s="185" t="s">
        <v>41</v>
      </c>
      <c r="B12" s="10"/>
      <c r="C12" s="174"/>
      <c r="D12" s="182">
        <v>7709641</v>
      </c>
      <c r="E12" s="186"/>
      <c r="F12" s="183">
        <v>5513020</v>
      </c>
      <c r="G12" s="186"/>
      <c r="H12" s="183">
        <v>7850943</v>
      </c>
      <c r="I12" s="187"/>
      <c r="J12" s="183">
        <v>5513020</v>
      </c>
      <c r="K12" s="46"/>
      <c r="L12" s="46"/>
      <c r="M12" s="46"/>
      <c r="N12" s="46"/>
      <c r="O12" s="46"/>
    </row>
    <row r="13" spans="1:15" s="8" customFormat="1" ht="21" customHeight="1" x14ac:dyDescent="0.55000000000000004">
      <c r="A13" s="185" t="s">
        <v>34</v>
      </c>
      <c r="B13" s="10"/>
      <c r="C13" s="174"/>
      <c r="D13" s="182">
        <v>348283317</v>
      </c>
      <c r="E13" s="186"/>
      <c r="F13" s="183">
        <v>296589578</v>
      </c>
      <c r="G13" s="186"/>
      <c r="H13" s="183">
        <v>348283317</v>
      </c>
      <c r="I13" s="187"/>
      <c r="J13" s="183">
        <v>296589578</v>
      </c>
      <c r="K13" s="46"/>
      <c r="L13" s="46"/>
      <c r="M13" s="46"/>
      <c r="N13" s="46"/>
      <c r="O13" s="46"/>
    </row>
    <row r="14" spans="1:15" s="8" customFormat="1" ht="21" customHeight="1" x14ac:dyDescent="0.55000000000000004">
      <c r="A14" s="173" t="s">
        <v>3</v>
      </c>
      <c r="B14" s="10"/>
      <c r="C14" s="174"/>
      <c r="D14" s="16">
        <f>SUM(D10:D13)</f>
        <v>797685826</v>
      </c>
      <c r="E14" s="186"/>
      <c r="F14" s="188">
        <v>699559208</v>
      </c>
      <c r="G14" s="186"/>
      <c r="H14" s="188">
        <f>SUM(H10:H13)</f>
        <v>797566182</v>
      </c>
      <c r="I14" s="189"/>
      <c r="J14" s="188">
        <v>699412955</v>
      </c>
      <c r="K14" s="46"/>
      <c r="L14" s="46"/>
      <c r="M14" s="46"/>
      <c r="N14" s="46"/>
      <c r="O14" s="46"/>
    </row>
    <row r="15" spans="1:15" s="8" customFormat="1" ht="21" customHeight="1" x14ac:dyDescent="0.55000000000000004">
      <c r="A15" s="181"/>
      <c r="B15" s="10"/>
      <c r="C15" s="174"/>
      <c r="D15" s="182"/>
      <c r="E15" s="186"/>
      <c r="F15" s="183"/>
      <c r="G15" s="186"/>
      <c r="H15" s="183"/>
      <c r="I15" s="187"/>
      <c r="J15" s="183"/>
      <c r="K15" s="46"/>
      <c r="L15" s="46"/>
      <c r="M15" s="46"/>
      <c r="N15" s="46"/>
      <c r="O15" s="46"/>
    </row>
    <row r="16" spans="1:15" s="8" customFormat="1" ht="21" customHeight="1" x14ac:dyDescent="0.55000000000000004">
      <c r="A16" s="178" t="s">
        <v>4</v>
      </c>
      <c r="B16" s="10"/>
      <c r="C16" s="174"/>
      <c r="D16" s="182"/>
      <c r="E16" s="186"/>
      <c r="F16" s="183"/>
      <c r="G16" s="186"/>
      <c r="H16" s="183"/>
      <c r="I16" s="187"/>
      <c r="J16" s="183"/>
      <c r="K16" s="46"/>
      <c r="L16" s="46"/>
      <c r="M16" s="46"/>
      <c r="N16" s="46"/>
      <c r="O16" s="46"/>
    </row>
    <row r="17" spans="1:15" s="8" customFormat="1" ht="21" customHeight="1" x14ac:dyDescent="0.55000000000000004">
      <c r="A17" s="181" t="s">
        <v>67</v>
      </c>
      <c r="B17" s="10">
        <v>5</v>
      </c>
      <c r="C17" s="174"/>
      <c r="D17" s="164">
        <v>0</v>
      </c>
      <c r="E17" s="186"/>
      <c r="F17" s="164">
        <v>0</v>
      </c>
      <c r="G17" s="186"/>
      <c r="H17" s="183">
        <v>6923</v>
      </c>
      <c r="I17" s="187"/>
      <c r="J17" s="183">
        <v>6923</v>
      </c>
      <c r="K17" s="46"/>
      <c r="L17" s="46"/>
      <c r="M17" s="46"/>
      <c r="N17" s="46"/>
      <c r="O17" s="46"/>
    </row>
    <row r="18" spans="1:15" s="8" customFormat="1" ht="21" customHeight="1" x14ac:dyDescent="0.55000000000000004">
      <c r="A18" s="181" t="s">
        <v>36</v>
      </c>
      <c r="B18" s="10">
        <v>6</v>
      </c>
      <c r="C18" s="174"/>
      <c r="D18" s="182">
        <v>523176219</v>
      </c>
      <c r="E18" s="186"/>
      <c r="F18" s="183">
        <v>526630388</v>
      </c>
      <c r="G18" s="186"/>
      <c r="H18" s="183">
        <v>523176219</v>
      </c>
      <c r="I18" s="187"/>
      <c r="J18" s="183">
        <v>526630388</v>
      </c>
      <c r="K18" s="46"/>
      <c r="L18" s="46"/>
      <c r="M18" s="46"/>
      <c r="N18" s="46"/>
      <c r="O18" s="46"/>
    </row>
    <row r="19" spans="1:15" s="8" customFormat="1" ht="21" customHeight="1" x14ac:dyDescent="0.55000000000000004">
      <c r="A19" s="181" t="s">
        <v>146</v>
      </c>
      <c r="B19" s="10">
        <v>6</v>
      </c>
      <c r="C19" s="174"/>
      <c r="D19" s="182">
        <v>4485062</v>
      </c>
      <c r="E19" s="186"/>
      <c r="F19" s="38">
        <v>4206430</v>
      </c>
      <c r="G19" s="186"/>
      <c r="H19" s="183">
        <v>4485062</v>
      </c>
      <c r="I19" s="187"/>
      <c r="J19" s="38">
        <v>4206430</v>
      </c>
      <c r="K19" s="46"/>
      <c r="L19" s="46"/>
      <c r="M19" s="46"/>
      <c r="N19" s="46"/>
      <c r="O19" s="46"/>
    </row>
    <row r="20" spans="1:15" s="8" customFormat="1" ht="21" customHeight="1" x14ac:dyDescent="0.55000000000000004">
      <c r="A20" s="181" t="s">
        <v>150</v>
      </c>
      <c r="B20" s="10"/>
      <c r="C20" s="174"/>
      <c r="D20" s="182">
        <v>700854</v>
      </c>
      <c r="E20" s="186"/>
      <c r="F20" s="183">
        <v>632971</v>
      </c>
      <c r="G20" s="186"/>
      <c r="H20" s="183">
        <v>700854</v>
      </c>
      <c r="I20" s="187"/>
      <c r="J20" s="183">
        <v>632971</v>
      </c>
      <c r="K20" s="46"/>
      <c r="L20" s="46"/>
      <c r="M20" s="46"/>
      <c r="N20" s="46"/>
      <c r="O20" s="46"/>
    </row>
    <row r="21" spans="1:15" s="8" customFormat="1" ht="21" customHeight="1" x14ac:dyDescent="0.55000000000000004">
      <c r="A21" s="181" t="s">
        <v>55</v>
      </c>
      <c r="B21" s="174"/>
      <c r="C21" s="174"/>
      <c r="D21" s="182">
        <v>11722350</v>
      </c>
      <c r="E21" s="186"/>
      <c r="F21" s="183">
        <v>12166679</v>
      </c>
      <c r="G21" s="186"/>
      <c r="H21" s="183">
        <v>11722350</v>
      </c>
      <c r="I21" s="187"/>
      <c r="J21" s="183">
        <v>12166679</v>
      </c>
      <c r="K21" s="46"/>
      <c r="L21" s="46"/>
      <c r="M21" s="46"/>
      <c r="N21" s="46"/>
      <c r="O21" s="46"/>
    </row>
    <row r="22" spans="1:15" s="8" customFormat="1" ht="21" customHeight="1" x14ac:dyDescent="0.55000000000000004">
      <c r="A22" s="181" t="s">
        <v>31</v>
      </c>
      <c r="B22" s="174"/>
      <c r="C22" s="174"/>
      <c r="D22" s="190">
        <v>342451</v>
      </c>
      <c r="E22" s="186"/>
      <c r="F22" s="191">
        <v>487722</v>
      </c>
      <c r="G22" s="186"/>
      <c r="H22" s="192">
        <v>342451</v>
      </c>
      <c r="I22" s="187"/>
      <c r="J22" s="192">
        <v>487722</v>
      </c>
      <c r="K22" s="46"/>
      <c r="L22" s="46"/>
      <c r="M22" s="46"/>
      <c r="N22" s="46"/>
      <c r="O22" s="46"/>
    </row>
    <row r="23" spans="1:15" s="8" customFormat="1" ht="21" customHeight="1" x14ac:dyDescent="0.55000000000000004">
      <c r="A23" s="173" t="s">
        <v>5</v>
      </c>
      <c r="B23" s="174"/>
      <c r="C23" s="174"/>
      <c r="D23" s="193">
        <f>SUM(D17:D22)</f>
        <v>540426936</v>
      </c>
      <c r="E23" s="186"/>
      <c r="F23" s="194">
        <f>SUM(F17:F22)</f>
        <v>544124190</v>
      </c>
      <c r="G23" s="186"/>
      <c r="H23" s="194">
        <f>SUM(H17:H22)</f>
        <v>540433859</v>
      </c>
      <c r="I23" s="187"/>
      <c r="J23" s="194">
        <f>SUM(J17:J22)</f>
        <v>544131113</v>
      </c>
      <c r="K23" s="46"/>
      <c r="L23" s="46"/>
      <c r="M23" s="46"/>
      <c r="N23" s="46"/>
      <c r="O23" s="46"/>
    </row>
    <row r="24" spans="1:15" s="8" customFormat="1" ht="21" customHeight="1" x14ac:dyDescent="0.55000000000000004">
      <c r="A24" s="173"/>
      <c r="B24" s="174"/>
      <c r="C24" s="174"/>
      <c r="D24" s="182"/>
      <c r="E24" s="186"/>
      <c r="F24" s="183"/>
      <c r="G24" s="186"/>
      <c r="H24" s="183"/>
      <c r="I24" s="187"/>
      <c r="J24" s="183"/>
      <c r="K24" s="46"/>
      <c r="L24" s="46"/>
      <c r="M24" s="46"/>
      <c r="N24" s="46"/>
      <c r="O24" s="46"/>
    </row>
    <row r="25" spans="1:15" s="8" customFormat="1" ht="21" customHeight="1" thickBot="1" x14ac:dyDescent="0.6">
      <c r="A25" s="173" t="s">
        <v>6</v>
      </c>
      <c r="B25" s="174"/>
      <c r="C25" s="174"/>
      <c r="D25" s="175">
        <f>SUM(D14,D23)</f>
        <v>1338112762</v>
      </c>
      <c r="E25" s="186"/>
      <c r="F25" s="176">
        <f>SUM(F14,F23)</f>
        <v>1243683398</v>
      </c>
      <c r="G25" s="186"/>
      <c r="H25" s="176">
        <f>SUM(H14,H23)</f>
        <v>1338000041</v>
      </c>
      <c r="I25" s="187"/>
      <c r="J25" s="176">
        <f>SUM(J14,J23)</f>
        <v>1243544068</v>
      </c>
      <c r="K25" s="46"/>
      <c r="L25" s="46"/>
      <c r="M25" s="46"/>
      <c r="N25" s="46"/>
      <c r="O25" s="46"/>
    </row>
    <row r="26" spans="1:15" s="8" customFormat="1" ht="21" customHeight="1" thickTop="1" x14ac:dyDescent="0.55000000000000004">
      <c r="A26" s="148"/>
      <c r="B26" s="170"/>
      <c r="C26" s="170"/>
      <c r="D26" s="149"/>
      <c r="E26" s="170"/>
      <c r="F26" s="149"/>
      <c r="G26" s="170"/>
      <c r="H26" s="150"/>
      <c r="I26" s="150"/>
      <c r="J26" s="150"/>
      <c r="K26" s="46"/>
      <c r="L26" s="46"/>
      <c r="M26" s="46"/>
      <c r="N26" s="46"/>
      <c r="O26" s="46"/>
    </row>
    <row r="27" spans="1:15" s="4" customFormat="1" ht="21" customHeight="1" x14ac:dyDescent="0.55000000000000004">
      <c r="A27" s="15"/>
      <c r="B27" s="170"/>
      <c r="C27" s="170"/>
      <c r="D27" s="170"/>
      <c r="E27" s="170"/>
      <c r="F27" s="20"/>
      <c r="G27" s="170"/>
      <c r="H27" s="20"/>
      <c r="I27" s="21"/>
      <c r="J27" s="20"/>
      <c r="K27" s="5"/>
      <c r="L27" s="5"/>
      <c r="M27" s="5"/>
      <c r="N27" s="5"/>
      <c r="O27" s="5"/>
    </row>
    <row r="28" spans="1:15" s="4" customFormat="1" ht="21" customHeight="1" x14ac:dyDescent="0.55000000000000004">
      <c r="A28" s="2" t="s">
        <v>88</v>
      </c>
      <c r="B28" s="170"/>
      <c r="C28" s="170"/>
      <c r="D28" s="170"/>
      <c r="E28" s="170"/>
      <c r="F28" s="170"/>
      <c r="G28" s="170"/>
      <c r="H28" s="170"/>
      <c r="J28" s="170"/>
      <c r="K28" s="5"/>
      <c r="L28" s="5"/>
      <c r="M28" s="5"/>
      <c r="N28" s="5"/>
      <c r="O28" s="5"/>
    </row>
    <row r="29" spans="1:15" s="4" customFormat="1" ht="21" customHeight="1" x14ac:dyDescent="0.55000000000000004">
      <c r="A29" s="6" t="s">
        <v>29</v>
      </c>
      <c r="B29" s="170"/>
      <c r="C29" s="170"/>
      <c r="D29" s="170"/>
      <c r="E29" s="170"/>
      <c r="F29" s="170"/>
      <c r="G29" s="170"/>
      <c r="H29" s="170"/>
      <c r="J29" s="170"/>
      <c r="K29" s="5"/>
      <c r="L29" s="5"/>
      <c r="M29" s="5"/>
      <c r="N29" s="5"/>
      <c r="O29" s="5"/>
    </row>
    <row r="30" spans="1:15" s="4" customFormat="1" ht="21" customHeight="1" x14ac:dyDescent="0.55000000000000004">
      <c r="A30" s="6"/>
      <c r="B30" s="170"/>
      <c r="C30" s="170"/>
      <c r="D30" s="170"/>
      <c r="E30" s="170"/>
      <c r="F30" s="170"/>
      <c r="G30" s="170"/>
      <c r="H30" s="170"/>
      <c r="J30" s="170"/>
      <c r="K30" s="5"/>
      <c r="L30" s="5"/>
      <c r="M30" s="5"/>
      <c r="N30" s="5"/>
      <c r="O30" s="5"/>
    </row>
    <row r="31" spans="1:15" s="4" customFormat="1" ht="21" customHeight="1" x14ac:dyDescent="0.55000000000000004">
      <c r="A31" s="6"/>
      <c r="B31" s="170"/>
      <c r="C31" s="170"/>
      <c r="D31" s="212" t="s">
        <v>66</v>
      </c>
      <c r="E31" s="212"/>
      <c r="F31" s="212"/>
      <c r="G31" s="170"/>
      <c r="H31" s="212" t="s">
        <v>65</v>
      </c>
      <c r="I31" s="212"/>
      <c r="J31" s="212"/>
      <c r="K31" s="5"/>
      <c r="L31" s="5"/>
      <c r="M31" s="5"/>
      <c r="N31" s="5"/>
      <c r="O31" s="5"/>
    </row>
    <row r="32" spans="1:15" s="4" customFormat="1" ht="21" customHeight="1" x14ac:dyDescent="0.55000000000000004">
      <c r="A32" s="6"/>
      <c r="B32" s="170"/>
      <c r="C32" s="170"/>
      <c r="D32" s="172" t="s">
        <v>58</v>
      </c>
      <c r="E32" s="170"/>
      <c r="F32" s="172" t="s">
        <v>35</v>
      </c>
      <c r="G32" s="170"/>
      <c r="H32" s="172" t="s">
        <v>58</v>
      </c>
      <c r="I32" s="8"/>
      <c r="J32" s="172" t="s">
        <v>35</v>
      </c>
      <c r="K32" s="5"/>
      <c r="L32" s="5"/>
      <c r="M32" s="5"/>
      <c r="N32" s="5"/>
      <c r="O32" s="5"/>
    </row>
    <row r="33" spans="1:15" s="4" customFormat="1" ht="21" customHeight="1" x14ac:dyDescent="0.55000000000000004">
      <c r="A33" s="6" t="s">
        <v>7</v>
      </c>
      <c r="B33" s="170" t="s">
        <v>1</v>
      </c>
      <c r="C33" s="170"/>
      <c r="D33" s="172">
        <v>2564</v>
      </c>
      <c r="E33" s="170"/>
      <c r="F33" s="172">
        <v>2563</v>
      </c>
      <c r="G33" s="170"/>
      <c r="H33" s="172">
        <v>2564</v>
      </c>
      <c r="I33" s="172"/>
      <c r="J33" s="172">
        <v>2563</v>
      </c>
      <c r="K33" s="5"/>
      <c r="L33" s="5"/>
      <c r="M33" s="5"/>
      <c r="N33" s="5"/>
      <c r="O33" s="5"/>
    </row>
    <row r="34" spans="1:15" s="4" customFormat="1" ht="21" customHeight="1" x14ac:dyDescent="0.55000000000000004">
      <c r="A34" s="6"/>
      <c r="B34" s="170"/>
      <c r="C34" s="170"/>
      <c r="D34" s="172" t="s">
        <v>59</v>
      </c>
      <c r="E34" s="170"/>
      <c r="F34" s="170"/>
      <c r="G34" s="172"/>
      <c r="H34" s="172" t="s">
        <v>59</v>
      </c>
      <c r="I34" s="172"/>
      <c r="J34" s="172"/>
      <c r="K34" s="5"/>
      <c r="L34" s="5"/>
      <c r="M34" s="5"/>
      <c r="N34" s="5"/>
      <c r="O34" s="5"/>
    </row>
    <row r="35" spans="1:15" s="4" customFormat="1" ht="21" customHeight="1" x14ac:dyDescent="0.55000000000000004">
      <c r="A35" s="6"/>
      <c r="B35" s="170"/>
      <c r="C35" s="170"/>
      <c r="D35" s="211" t="s">
        <v>64</v>
      </c>
      <c r="E35" s="211"/>
      <c r="F35" s="211"/>
      <c r="G35" s="211"/>
      <c r="H35" s="211"/>
      <c r="I35" s="211"/>
      <c r="J35" s="211"/>
      <c r="K35" s="5"/>
      <c r="L35" s="5"/>
      <c r="M35" s="5"/>
      <c r="N35" s="5"/>
      <c r="O35" s="5"/>
    </row>
    <row r="36" spans="1:15" s="8" customFormat="1" ht="21" customHeight="1" x14ac:dyDescent="0.55000000000000004">
      <c r="A36" s="178" t="s">
        <v>8</v>
      </c>
      <c r="B36" s="174"/>
      <c r="C36" s="174"/>
      <c r="D36" s="195"/>
      <c r="E36" s="186"/>
      <c r="F36" s="196"/>
      <c r="G36" s="186"/>
      <c r="H36" s="196"/>
      <c r="I36" s="187"/>
      <c r="J36" s="196"/>
      <c r="K36" s="46"/>
      <c r="L36" s="46"/>
      <c r="M36" s="46"/>
      <c r="N36" s="46"/>
      <c r="O36" s="46"/>
    </row>
    <row r="37" spans="1:15" s="8" customFormat="1" ht="21" hidden="1" customHeight="1" x14ac:dyDescent="0.55000000000000004">
      <c r="A37" s="181" t="s">
        <v>123</v>
      </c>
      <c r="B37" s="174"/>
      <c r="C37" s="174"/>
      <c r="D37" s="195"/>
      <c r="E37" s="186"/>
      <c r="F37" s="196"/>
      <c r="G37" s="186"/>
      <c r="H37" s="196"/>
      <c r="I37" s="187"/>
      <c r="J37" s="196"/>
      <c r="K37" s="46"/>
      <c r="L37" s="46"/>
      <c r="M37" s="46"/>
      <c r="N37" s="46"/>
      <c r="O37" s="46"/>
    </row>
    <row r="38" spans="1:15" s="8" customFormat="1" ht="21" customHeight="1" x14ac:dyDescent="0.55000000000000004">
      <c r="A38" s="181" t="s">
        <v>160</v>
      </c>
      <c r="B38" s="174"/>
      <c r="C38" s="179"/>
      <c r="D38" s="182">
        <v>248450834</v>
      </c>
      <c r="E38" s="197"/>
      <c r="F38" s="183">
        <v>189911136</v>
      </c>
      <c r="G38" s="197"/>
      <c r="H38" s="183">
        <v>248450834</v>
      </c>
      <c r="I38" s="187"/>
      <c r="J38" s="183">
        <v>189911136</v>
      </c>
      <c r="K38" s="46"/>
      <c r="L38" s="46"/>
      <c r="M38" s="46"/>
      <c r="N38" s="46"/>
      <c r="O38" s="46"/>
    </row>
    <row r="39" spans="1:15" s="8" customFormat="1" ht="21" customHeight="1" x14ac:dyDescent="0.55000000000000004">
      <c r="A39" s="181" t="s">
        <v>50</v>
      </c>
      <c r="B39" s="10">
        <v>3</v>
      </c>
      <c r="C39" s="198"/>
      <c r="D39" s="182">
        <v>206575772</v>
      </c>
      <c r="E39" s="199"/>
      <c r="F39" s="183">
        <v>197951918</v>
      </c>
      <c r="G39" s="199"/>
      <c r="H39" s="183">
        <v>206575772</v>
      </c>
      <c r="I39" s="189"/>
      <c r="J39" s="183">
        <v>197951918</v>
      </c>
      <c r="K39" s="46"/>
      <c r="L39" s="46"/>
      <c r="M39" s="46"/>
      <c r="N39" s="46"/>
      <c r="O39" s="46"/>
    </row>
    <row r="40" spans="1:15" s="8" customFormat="1" ht="21" customHeight="1" x14ac:dyDescent="0.55000000000000004">
      <c r="A40" s="181" t="s">
        <v>42</v>
      </c>
      <c r="B40" s="10">
        <v>3</v>
      </c>
      <c r="C40" s="198"/>
      <c r="D40" s="182">
        <v>46269164</v>
      </c>
      <c r="E40" s="199"/>
      <c r="F40" s="183">
        <v>47183190</v>
      </c>
      <c r="G40" s="199"/>
      <c r="H40" s="183">
        <v>46300141</v>
      </c>
      <c r="I40" s="189"/>
      <c r="J40" s="183">
        <v>47182662</v>
      </c>
      <c r="K40" s="46"/>
      <c r="L40" s="46"/>
      <c r="M40" s="46"/>
      <c r="N40" s="46"/>
      <c r="O40" s="46"/>
    </row>
    <row r="41" spans="1:15" s="132" customFormat="1" ht="21" customHeight="1" x14ac:dyDescent="0.55000000000000004">
      <c r="A41" s="200" t="s">
        <v>161</v>
      </c>
      <c r="B41" s="174"/>
      <c r="C41" s="201"/>
      <c r="D41" s="182"/>
      <c r="E41" s="199"/>
      <c r="F41" s="183"/>
      <c r="G41" s="199"/>
      <c r="H41" s="183"/>
      <c r="I41" s="189"/>
      <c r="J41" s="183"/>
      <c r="K41" s="46"/>
      <c r="L41" s="46"/>
      <c r="M41" s="46"/>
      <c r="N41" s="46"/>
      <c r="O41" s="46"/>
    </row>
    <row r="42" spans="1:15" s="8" customFormat="1" ht="21" customHeight="1" x14ac:dyDescent="0.55000000000000004">
      <c r="A42" s="156" t="s">
        <v>170</v>
      </c>
      <c r="B42" s="174"/>
      <c r="C42" s="201"/>
      <c r="D42" s="182">
        <v>2161075</v>
      </c>
      <c r="E42" s="199"/>
      <c r="F42" s="183">
        <v>2342931</v>
      </c>
      <c r="G42" s="199"/>
      <c r="H42" s="183">
        <v>2161075</v>
      </c>
      <c r="I42" s="189"/>
      <c r="J42" s="183">
        <v>2342931</v>
      </c>
      <c r="K42" s="46"/>
      <c r="L42" s="46"/>
      <c r="M42" s="46"/>
      <c r="N42" s="46"/>
      <c r="O42" s="46"/>
    </row>
    <row r="43" spans="1:15" s="132" customFormat="1" ht="21" customHeight="1" x14ac:dyDescent="0.55000000000000004">
      <c r="A43" s="185" t="s">
        <v>40</v>
      </c>
      <c r="B43" s="174"/>
      <c r="C43" s="179"/>
      <c r="D43" s="182"/>
      <c r="E43" s="197"/>
      <c r="F43" s="183"/>
      <c r="G43" s="197"/>
      <c r="H43" s="183"/>
      <c r="I43" s="187"/>
      <c r="J43" s="183"/>
      <c r="K43" s="46"/>
      <c r="L43" s="46"/>
      <c r="M43" s="46"/>
      <c r="N43" s="46"/>
      <c r="O43" s="46"/>
    </row>
    <row r="44" spans="1:15" s="132" customFormat="1" ht="21" customHeight="1" x14ac:dyDescent="0.55000000000000004">
      <c r="A44" s="185" t="s">
        <v>106</v>
      </c>
      <c r="B44" s="10">
        <v>12</v>
      </c>
      <c r="C44" s="179"/>
      <c r="D44" s="182">
        <v>30152000</v>
      </c>
      <c r="E44" s="197"/>
      <c r="F44" s="183">
        <v>31152000</v>
      </c>
      <c r="G44" s="197"/>
      <c r="H44" s="183">
        <v>30152000</v>
      </c>
      <c r="I44" s="187"/>
      <c r="J44" s="183">
        <v>31152000</v>
      </c>
      <c r="K44" s="46"/>
      <c r="L44" s="46"/>
      <c r="M44" s="46"/>
      <c r="N44" s="46"/>
      <c r="O44" s="46"/>
    </row>
    <row r="45" spans="1:15" s="132" customFormat="1" ht="21" customHeight="1" x14ac:dyDescent="0.55000000000000004">
      <c r="A45" s="25" t="s">
        <v>143</v>
      </c>
      <c r="B45" s="186"/>
      <c r="C45" s="197"/>
      <c r="D45" s="38">
        <v>18049268</v>
      </c>
      <c r="E45" s="197"/>
      <c r="F45" s="38">
        <v>10755803</v>
      </c>
      <c r="G45" s="197"/>
      <c r="H45" s="38">
        <v>18049268</v>
      </c>
      <c r="I45" s="187"/>
      <c r="J45" s="38">
        <v>10742211</v>
      </c>
      <c r="K45" s="46"/>
      <c r="L45" s="46"/>
      <c r="M45" s="46"/>
      <c r="N45" s="46"/>
      <c r="O45" s="46"/>
    </row>
    <row r="46" spans="1:15" s="132" customFormat="1" ht="21" hidden="1" customHeight="1" x14ac:dyDescent="0.55000000000000004">
      <c r="A46" s="181" t="s">
        <v>162</v>
      </c>
      <c r="B46" s="10">
        <v>12</v>
      </c>
      <c r="C46" s="201"/>
      <c r="D46" s="182"/>
      <c r="E46" s="199"/>
      <c r="F46" s="183"/>
      <c r="G46" s="199"/>
      <c r="H46" s="183"/>
      <c r="I46" s="189"/>
      <c r="J46" s="183"/>
      <c r="K46" s="46"/>
      <c r="L46" s="46"/>
      <c r="M46" s="46"/>
      <c r="N46" s="46"/>
      <c r="O46" s="46"/>
    </row>
    <row r="47" spans="1:15" s="132" customFormat="1" ht="21" customHeight="1" x14ac:dyDescent="0.55000000000000004">
      <c r="A47" s="11" t="s">
        <v>163</v>
      </c>
      <c r="B47" s="10"/>
      <c r="C47" s="198"/>
      <c r="D47" s="182"/>
      <c r="E47" s="198"/>
      <c r="F47" s="182"/>
      <c r="G47" s="198"/>
      <c r="H47" s="182"/>
      <c r="I47" s="202"/>
      <c r="J47" s="182"/>
      <c r="K47" s="46"/>
      <c r="L47" s="151"/>
      <c r="M47" s="46"/>
      <c r="N47" s="46"/>
      <c r="O47" s="46"/>
    </row>
    <row r="48" spans="1:15" s="132" customFormat="1" ht="21" customHeight="1" x14ac:dyDescent="0.55000000000000004">
      <c r="A48" s="11" t="s">
        <v>107</v>
      </c>
      <c r="B48" s="10"/>
      <c r="C48" s="198"/>
      <c r="D48" s="203">
        <v>265834</v>
      </c>
      <c r="E48" s="198"/>
      <c r="F48" s="182">
        <v>543713</v>
      </c>
      <c r="G48" s="198"/>
      <c r="H48" s="182">
        <v>265834</v>
      </c>
      <c r="I48" s="202"/>
      <c r="J48" s="182">
        <v>543713</v>
      </c>
      <c r="K48" s="46"/>
      <c r="L48" s="46"/>
      <c r="M48" s="46"/>
      <c r="N48" s="46"/>
      <c r="O48" s="46"/>
    </row>
    <row r="49" spans="1:15" s="132" customFormat="1" ht="21" customHeight="1" x14ac:dyDescent="0.55000000000000004">
      <c r="A49" s="5" t="s">
        <v>68</v>
      </c>
      <c r="B49" s="10"/>
      <c r="C49" s="10"/>
      <c r="D49" s="182">
        <v>421500</v>
      </c>
      <c r="E49" s="10"/>
      <c r="F49" s="182">
        <v>571837</v>
      </c>
      <c r="G49" s="10"/>
      <c r="H49" s="38">
        <v>421500</v>
      </c>
      <c r="I49" s="182"/>
      <c r="J49" s="38">
        <v>571837</v>
      </c>
      <c r="K49" s="46"/>
      <c r="L49" s="46"/>
      <c r="M49" s="46"/>
      <c r="N49" s="46"/>
      <c r="O49" s="46"/>
    </row>
    <row r="50" spans="1:15" s="8" customFormat="1" ht="21" customHeight="1" x14ac:dyDescent="0.55000000000000004">
      <c r="A50" s="15" t="s">
        <v>9</v>
      </c>
      <c r="B50" s="10"/>
      <c r="C50" s="10"/>
      <c r="D50" s="16">
        <f>SUM(D38:D49)</f>
        <v>552345447</v>
      </c>
      <c r="E50" s="10"/>
      <c r="F50" s="16">
        <f>SUM(F38:F49)</f>
        <v>480412528</v>
      </c>
      <c r="G50" s="10"/>
      <c r="H50" s="16">
        <f>SUM(H38:H49)</f>
        <v>552376424</v>
      </c>
      <c r="I50" s="182"/>
      <c r="J50" s="16">
        <f>SUM(J38:J49)</f>
        <v>480398408</v>
      </c>
      <c r="K50" s="46"/>
      <c r="L50" s="46"/>
      <c r="M50" s="46"/>
      <c r="N50" s="46"/>
      <c r="O50" s="46"/>
    </row>
    <row r="51" spans="1:15" s="8" customFormat="1" ht="21" customHeight="1" x14ac:dyDescent="0.55000000000000004">
      <c r="A51" s="11"/>
      <c r="B51" s="10"/>
      <c r="C51" s="10"/>
      <c r="D51" s="182"/>
      <c r="E51" s="10"/>
      <c r="F51" s="182"/>
      <c r="G51" s="10"/>
      <c r="H51" s="182"/>
      <c r="I51" s="182"/>
      <c r="J51" s="182"/>
      <c r="K51" s="46"/>
      <c r="L51" s="46"/>
      <c r="M51" s="46"/>
      <c r="N51" s="46"/>
      <c r="O51" s="46"/>
    </row>
    <row r="52" spans="1:15" s="8" customFormat="1" ht="21" customHeight="1" x14ac:dyDescent="0.55000000000000004">
      <c r="A52" s="9" t="s">
        <v>19</v>
      </c>
      <c r="B52" s="10"/>
      <c r="C52" s="10"/>
      <c r="D52" s="182"/>
      <c r="E52" s="10"/>
      <c r="F52" s="182"/>
      <c r="G52" s="10"/>
      <c r="H52" s="182"/>
      <c r="I52" s="182"/>
      <c r="J52" s="182"/>
      <c r="K52" s="46"/>
      <c r="L52" s="46"/>
      <c r="M52" s="46"/>
      <c r="N52" s="46"/>
      <c r="O52" s="46"/>
    </row>
    <row r="53" spans="1:15" s="8" customFormat="1" ht="21" customHeight="1" x14ac:dyDescent="0.55000000000000004">
      <c r="A53" s="156" t="s">
        <v>169</v>
      </c>
      <c r="B53" s="174"/>
      <c r="C53" s="174"/>
      <c r="D53" s="182">
        <v>2229926</v>
      </c>
      <c r="E53" s="204"/>
      <c r="F53" s="183">
        <v>1681855</v>
      </c>
      <c r="G53" s="204"/>
      <c r="H53" s="38">
        <v>2229926</v>
      </c>
      <c r="I53" s="183"/>
      <c r="J53" s="38">
        <v>1681855</v>
      </c>
      <c r="K53" s="46"/>
      <c r="L53" s="46"/>
      <c r="M53" s="46"/>
      <c r="N53" s="46"/>
      <c r="O53" s="46"/>
    </row>
    <row r="54" spans="1:15" s="8" customFormat="1" ht="21" customHeight="1" x14ac:dyDescent="0.55000000000000004">
      <c r="A54" s="185" t="s">
        <v>40</v>
      </c>
      <c r="B54" s="10">
        <v>12</v>
      </c>
      <c r="C54" s="174"/>
      <c r="D54" s="182">
        <v>62928000</v>
      </c>
      <c r="E54" s="186"/>
      <c r="F54" s="183">
        <v>69716000</v>
      </c>
      <c r="G54" s="186"/>
      <c r="H54" s="183">
        <v>62928000</v>
      </c>
      <c r="I54" s="183"/>
      <c r="J54" s="183">
        <v>69716000</v>
      </c>
      <c r="K54" s="46"/>
      <c r="L54" s="46"/>
      <c r="M54" s="46"/>
      <c r="N54" s="46"/>
      <c r="O54" s="46"/>
    </row>
    <row r="55" spans="1:15" s="8" customFormat="1" ht="21" customHeight="1" x14ac:dyDescent="0.55000000000000004">
      <c r="A55" s="181" t="s">
        <v>127</v>
      </c>
      <c r="B55" s="174"/>
      <c r="C55" s="174"/>
      <c r="D55" s="182"/>
      <c r="E55" s="186"/>
      <c r="F55" s="183"/>
      <c r="G55" s="186"/>
      <c r="H55" s="183"/>
      <c r="I55" s="183"/>
      <c r="J55" s="183"/>
      <c r="K55" s="46"/>
      <c r="L55" s="46"/>
      <c r="M55" s="46"/>
      <c r="N55" s="46"/>
      <c r="O55" s="46"/>
    </row>
    <row r="56" spans="1:15" s="8" customFormat="1" ht="21" customHeight="1" x14ac:dyDescent="0.55000000000000004">
      <c r="A56" s="200" t="s">
        <v>107</v>
      </c>
      <c r="B56" s="186"/>
      <c r="C56" s="186"/>
      <c r="D56" s="190">
        <v>48094389</v>
      </c>
      <c r="E56" s="186"/>
      <c r="F56" s="191">
        <v>46525163</v>
      </c>
      <c r="G56" s="186"/>
      <c r="H56" s="191">
        <v>48094389</v>
      </c>
      <c r="I56" s="183"/>
      <c r="J56" s="191">
        <v>46525163</v>
      </c>
      <c r="K56" s="46"/>
      <c r="L56" s="46"/>
      <c r="M56" s="46"/>
      <c r="N56" s="46"/>
      <c r="O56" s="46"/>
    </row>
    <row r="57" spans="1:15" s="8" customFormat="1" ht="21" customHeight="1" x14ac:dyDescent="0.55000000000000004">
      <c r="A57" s="173" t="s">
        <v>30</v>
      </c>
      <c r="B57" s="174"/>
      <c r="C57" s="174"/>
      <c r="D57" s="205">
        <f>SUM(D53:D56)</f>
        <v>113252315</v>
      </c>
      <c r="E57" s="186"/>
      <c r="F57" s="206">
        <f>SUM(F53:F56)</f>
        <v>117923018</v>
      </c>
      <c r="G57" s="186"/>
      <c r="H57" s="206">
        <f>SUM(H53:H56)</f>
        <v>113252315</v>
      </c>
      <c r="I57" s="206"/>
      <c r="J57" s="206">
        <f>SUM(J53:J56)</f>
        <v>117923018</v>
      </c>
      <c r="K57" s="46"/>
      <c r="L57" s="46"/>
      <c r="M57" s="46"/>
      <c r="N57" s="46"/>
      <c r="O57" s="46"/>
    </row>
    <row r="58" spans="1:15" s="8" customFormat="1" ht="21" customHeight="1" x14ac:dyDescent="0.55000000000000004">
      <c r="A58" s="173" t="s">
        <v>20</v>
      </c>
      <c r="B58" s="174"/>
      <c r="C58" s="174"/>
      <c r="D58" s="16">
        <f>D50+D57</f>
        <v>665597762</v>
      </c>
      <c r="E58" s="186"/>
      <c r="F58" s="188">
        <f>F50+F57</f>
        <v>598335546</v>
      </c>
      <c r="G58" s="186"/>
      <c r="H58" s="188">
        <f>H50+H57</f>
        <v>665628739</v>
      </c>
      <c r="I58" s="183"/>
      <c r="J58" s="188">
        <f>J50+J57</f>
        <v>598321426</v>
      </c>
      <c r="K58" s="46"/>
      <c r="L58" s="46"/>
      <c r="M58" s="46"/>
      <c r="N58" s="46"/>
      <c r="O58" s="46"/>
    </row>
    <row r="59" spans="1:15" s="8" customFormat="1" ht="21" customHeight="1" x14ac:dyDescent="0.55000000000000004">
      <c r="A59" s="23"/>
      <c r="B59" s="170"/>
      <c r="C59" s="170"/>
      <c r="D59" s="20"/>
      <c r="E59" s="170"/>
      <c r="F59" s="20"/>
      <c r="G59" s="170"/>
      <c r="H59" s="20"/>
      <c r="I59" s="149"/>
      <c r="J59" s="20"/>
      <c r="K59" s="46"/>
      <c r="L59" s="46"/>
      <c r="M59" s="46"/>
      <c r="N59" s="46"/>
      <c r="O59" s="46"/>
    </row>
    <row r="60" spans="1:15" s="8" customFormat="1" ht="21" customHeight="1" x14ac:dyDescent="0.55000000000000004">
      <c r="A60" s="22"/>
      <c r="B60" s="170"/>
      <c r="C60" s="170"/>
      <c r="D60" s="18"/>
      <c r="E60" s="170"/>
      <c r="F60" s="18"/>
      <c r="G60" s="170"/>
      <c r="H60" s="18"/>
      <c r="I60" s="18"/>
      <c r="J60" s="18"/>
      <c r="K60" s="46"/>
      <c r="L60" s="46"/>
      <c r="M60" s="46"/>
      <c r="N60" s="46"/>
      <c r="O60" s="46"/>
    </row>
    <row r="61" spans="1:15" s="4" customFormat="1" ht="21" customHeight="1" x14ac:dyDescent="0.55000000000000004">
      <c r="A61" s="23"/>
      <c r="B61" s="170"/>
      <c r="C61" s="170"/>
      <c r="D61" s="170"/>
      <c r="E61" s="170"/>
      <c r="F61" s="20"/>
      <c r="G61" s="170"/>
      <c r="H61" s="20"/>
      <c r="I61" s="19"/>
      <c r="J61" s="20"/>
      <c r="K61" s="5"/>
      <c r="L61" s="5"/>
      <c r="M61" s="5"/>
      <c r="N61" s="5"/>
      <c r="O61" s="5"/>
    </row>
    <row r="62" spans="1:15" s="4" customFormat="1" ht="21" customHeight="1" x14ac:dyDescent="0.55000000000000004">
      <c r="A62" s="2" t="s">
        <v>88</v>
      </c>
      <c r="B62" s="170"/>
      <c r="C62" s="170"/>
      <c r="D62" s="170"/>
      <c r="E62" s="170"/>
      <c r="F62" s="170"/>
      <c r="G62" s="170"/>
      <c r="H62" s="170"/>
      <c r="J62" s="170"/>
      <c r="K62" s="5"/>
      <c r="L62" s="5"/>
      <c r="M62" s="5"/>
      <c r="N62" s="5"/>
      <c r="O62" s="5"/>
    </row>
    <row r="63" spans="1:15" s="4" customFormat="1" ht="21" customHeight="1" x14ac:dyDescent="0.55000000000000004">
      <c r="A63" s="6" t="s">
        <v>29</v>
      </c>
      <c r="B63" s="170"/>
      <c r="C63" s="170"/>
      <c r="D63" s="170"/>
      <c r="E63" s="170"/>
      <c r="F63" s="170"/>
      <c r="G63" s="170"/>
      <c r="H63" s="170"/>
      <c r="J63" s="170"/>
      <c r="K63" s="5"/>
      <c r="L63" s="5"/>
      <c r="M63" s="5"/>
      <c r="N63" s="5"/>
      <c r="O63" s="5"/>
    </row>
    <row r="64" spans="1:15" s="4" customFormat="1" ht="21" customHeight="1" x14ac:dyDescent="0.55000000000000004">
      <c r="A64" s="6"/>
      <c r="B64" s="170"/>
      <c r="C64" s="170"/>
      <c r="D64" s="170"/>
      <c r="E64" s="170"/>
      <c r="F64" s="170"/>
      <c r="G64" s="170"/>
      <c r="H64" s="170"/>
      <c r="J64" s="170"/>
      <c r="K64" s="5"/>
      <c r="L64" s="5"/>
      <c r="M64" s="5"/>
      <c r="N64" s="5"/>
      <c r="O64" s="5"/>
    </row>
    <row r="65" spans="1:15" s="4" customFormat="1" ht="21" customHeight="1" x14ac:dyDescent="0.55000000000000004">
      <c r="A65" s="6"/>
      <c r="B65" s="170"/>
      <c r="C65" s="170"/>
      <c r="D65" s="212" t="s">
        <v>66</v>
      </c>
      <c r="E65" s="212"/>
      <c r="F65" s="212"/>
      <c r="G65" s="170"/>
      <c r="H65" s="212" t="s">
        <v>65</v>
      </c>
      <c r="I65" s="212"/>
      <c r="J65" s="212"/>
      <c r="K65" s="5"/>
      <c r="L65" s="5"/>
      <c r="M65" s="5"/>
      <c r="N65" s="5"/>
      <c r="O65" s="5"/>
    </row>
    <row r="66" spans="1:15" s="4" customFormat="1" ht="21" customHeight="1" x14ac:dyDescent="0.55000000000000004">
      <c r="A66" s="6"/>
      <c r="B66" s="170"/>
      <c r="C66" s="170"/>
      <c r="D66" s="172" t="s">
        <v>58</v>
      </c>
      <c r="E66" s="170"/>
      <c r="F66" s="172" t="s">
        <v>35</v>
      </c>
      <c r="G66" s="170"/>
      <c r="H66" s="172" t="s">
        <v>58</v>
      </c>
      <c r="I66" s="8"/>
      <c r="J66" s="172" t="s">
        <v>35</v>
      </c>
      <c r="K66" s="5"/>
      <c r="L66" s="5"/>
      <c r="M66" s="5"/>
      <c r="N66" s="5"/>
      <c r="O66" s="5"/>
    </row>
    <row r="67" spans="1:15" s="4" customFormat="1" ht="21" customHeight="1" x14ac:dyDescent="0.55000000000000004">
      <c r="A67" s="6" t="s">
        <v>7</v>
      </c>
      <c r="B67" s="170" t="s">
        <v>1</v>
      </c>
      <c r="C67" s="170"/>
      <c r="D67" s="172">
        <v>2564</v>
      </c>
      <c r="E67" s="170"/>
      <c r="F67" s="172">
        <v>2563</v>
      </c>
      <c r="G67" s="170"/>
      <c r="H67" s="172">
        <v>2564</v>
      </c>
      <c r="I67" s="172"/>
      <c r="J67" s="172">
        <v>2563</v>
      </c>
      <c r="K67" s="5"/>
      <c r="L67" s="5"/>
      <c r="M67" s="5"/>
      <c r="N67" s="5"/>
      <c r="O67" s="5"/>
    </row>
    <row r="68" spans="1:15" s="4" customFormat="1" ht="21" customHeight="1" x14ac:dyDescent="0.55000000000000004">
      <c r="A68" s="6"/>
      <c r="B68" s="170"/>
      <c r="C68" s="170"/>
      <c r="D68" s="172" t="s">
        <v>59</v>
      </c>
      <c r="E68" s="170"/>
      <c r="F68" s="170"/>
      <c r="G68" s="8"/>
      <c r="H68" s="172" t="s">
        <v>59</v>
      </c>
      <c r="I68" s="172"/>
      <c r="J68" s="172"/>
      <c r="K68" s="5"/>
      <c r="L68" s="5"/>
      <c r="M68" s="5"/>
      <c r="N68" s="5"/>
      <c r="O68" s="5"/>
    </row>
    <row r="69" spans="1:15" s="4" customFormat="1" ht="21" customHeight="1" x14ac:dyDescent="0.55000000000000004">
      <c r="A69" s="6"/>
      <c r="B69" s="170"/>
      <c r="C69" s="170"/>
      <c r="D69" s="211" t="s">
        <v>64</v>
      </c>
      <c r="E69" s="211"/>
      <c r="F69" s="211"/>
      <c r="G69" s="211"/>
      <c r="H69" s="211"/>
      <c r="I69" s="211"/>
      <c r="J69" s="211"/>
      <c r="K69" s="5"/>
      <c r="L69" s="5"/>
      <c r="M69" s="5"/>
      <c r="N69" s="5"/>
      <c r="O69" s="5"/>
    </row>
    <row r="70" spans="1:15" s="8" customFormat="1" ht="21" customHeight="1" x14ac:dyDescent="0.55000000000000004">
      <c r="A70" s="178" t="s">
        <v>10</v>
      </c>
      <c r="B70" s="174"/>
      <c r="C70" s="174"/>
      <c r="D70" s="182"/>
      <c r="E70" s="186"/>
      <c r="F70" s="183"/>
      <c r="G70" s="186"/>
      <c r="H70" s="183"/>
      <c r="I70" s="183"/>
      <c r="J70" s="183"/>
      <c r="K70" s="46"/>
      <c r="L70" s="46"/>
      <c r="M70" s="46"/>
      <c r="N70" s="46"/>
      <c r="O70" s="46"/>
    </row>
    <row r="71" spans="1:15" s="8" customFormat="1" ht="21" customHeight="1" x14ac:dyDescent="0.55000000000000004">
      <c r="A71" s="181" t="s">
        <v>16</v>
      </c>
      <c r="B71" s="174">
        <v>7</v>
      </c>
      <c r="C71" s="174"/>
      <c r="D71" s="182"/>
      <c r="E71" s="186"/>
      <c r="F71" s="183"/>
      <c r="G71" s="186"/>
      <c r="H71" s="183"/>
      <c r="I71" s="183"/>
      <c r="J71" s="183"/>
      <c r="K71" s="46"/>
      <c r="L71" s="46">
        <v>659999982</v>
      </c>
      <c r="M71" s="46"/>
      <c r="N71" s="46"/>
      <c r="O71" s="46"/>
    </row>
    <row r="72" spans="1:15" s="8" customFormat="1" ht="21" customHeight="1" thickBot="1" x14ac:dyDescent="0.6">
      <c r="A72" s="25" t="s">
        <v>17</v>
      </c>
      <c r="B72" s="174"/>
      <c r="C72" s="174"/>
      <c r="D72" s="207">
        <v>330000000</v>
      </c>
      <c r="E72" s="186"/>
      <c r="F72" s="208">
        <v>300000000</v>
      </c>
      <c r="G72" s="186"/>
      <c r="H72" s="208">
        <v>330000000</v>
      </c>
      <c r="I72" s="183"/>
      <c r="J72" s="208">
        <v>300000000</v>
      </c>
      <c r="K72" s="150">
        <f>D72-D75</f>
        <v>9</v>
      </c>
      <c r="L72" s="46"/>
      <c r="M72" s="46"/>
      <c r="N72" s="46"/>
      <c r="O72" s="46"/>
    </row>
    <row r="73" spans="1:15" s="8" customFormat="1" ht="21" hidden="1" customHeight="1" thickTop="1" x14ac:dyDescent="0.55000000000000004">
      <c r="A73" s="209" t="s">
        <v>140</v>
      </c>
      <c r="B73" s="174"/>
      <c r="C73" s="174"/>
      <c r="D73" s="182"/>
      <c r="E73" s="186"/>
      <c r="F73" s="183"/>
      <c r="G73" s="186"/>
      <c r="H73" s="183"/>
      <c r="I73" s="183"/>
      <c r="J73" s="183"/>
      <c r="K73" s="46"/>
      <c r="L73" s="46"/>
      <c r="M73" s="46"/>
      <c r="N73" s="46"/>
      <c r="O73" s="46"/>
    </row>
    <row r="74" spans="1:15" s="8" customFormat="1" ht="21" hidden="1" customHeight="1" thickBot="1" x14ac:dyDescent="0.6">
      <c r="A74" s="209" t="s">
        <v>141</v>
      </c>
      <c r="B74" s="174"/>
      <c r="C74" s="174"/>
      <c r="D74" s="207"/>
      <c r="E74" s="186"/>
      <c r="F74" s="208"/>
      <c r="G74" s="186"/>
      <c r="H74" s="208"/>
      <c r="I74" s="183"/>
      <c r="J74" s="208"/>
      <c r="K74" s="46"/>
      <c r="L74" s="46"/>
      <c r="M74" s="46"/>
      <c r="N74" s="46"/>
      <c r="O74" s="46"/>
    </row>
    <row r="75" spans="1:15" s="8" customFormat="1" ht="21" customHeight="1" thickTop="1" x14ac:dyDescent="0.55000000000000004">
      <c r="A75" s="25" t="s">
        <v>18</v>
      </c>
      <c r="B75" s="174"/>
      <c r="C75" s="174"/>
      <c r="D75" s="182">
        <v>329999991</v>
      </c>
      <c r="E75" s="10"/>
      <c r="F75" s="182">
        <v>300000000</v>
      </c>
      <c r="G75" s="10"/>
      <c r="H75" s="182">
        <f>D75</f>
        <v>329999991</v>
      </c>
      <c r="I75" s="183"/>
      <c r="J75" s="183">
        <v>300000000</v>
      </c>
      <c r="K75" s="166">
        <f>D75/0.5</f>
        <v>659999982</v>
      </c>
      <c r="L75" s="46"/>
      <c r="M75" s="46"/>
      <c r="N75" s="46"/>
      <c r="O75" s="46"/>
    </row>
    <row r="76" spans="1:15" s="8" customFormat="1" ht="21" hidden="1" customHeight="1" x14ac:dyDescent="0.55000000000000004">
      <c r="A76" s="209" t="s">
        <v>140</v>
      </c>
      <c r="B76" s="174"/>
      <c r="C76" s="174"/>
      <c r="D76" s="182"/>
      <c r="E76" s="10"/>
      <c r="F76" s="182"/>
      <c r="G76" s="10"/>
      <c r="H76" s="182"/>
      <c r="I76" s="183"/>
      <c r="J76" s="183"/>
      <c r="K76" s="46"/>
      <c r="L76" s="46"/>
      <c r="M76" s="46"/>
      <c r="N76" s="46"/>
      <c r="O76" s="46"/>
    </row>
    <row r="77" spans="1:15" s="8" customFormat="1" ht="21" hidden="1" customHeight="1" x14ac:dyDescent="0.55000000000000004">
      <c r="A77" s="209" t="s">
        <v>141</v>
      </c>
      <c r="B77" s="174"/>
      <c r="C77" s="174"/>
      <c r="D77" s="182"/>
      <c r="E77" s="10"/>
      <c r="F77" s="182"/>
      <c r="G77" s="10"/>
      <c r="H77" s="182"/>
      <c r="I77" s="183"/>
      <c r="J77" s="183"/>
      <c r="K77" s="46"/>
      <c r="L77" s="46"/>
      <c r="M77" s="46"/>
      <c r="N77" s="46"/>
      <c r="O77" s="46"/>
    </row>
    <row r="78" spans="1:15" s="8" customFormat="1" ht="21" hidden="1" customHeight="1" x14ac:dyDescent="0.55000000000000004">
      <c r="A78" s="185" t="s">
        <v>37</v>
      </c>
      <c r="B78" s="174"/>
      <c r="C78" s="174"/>
      <c r="D78" s="210"/>
      <c r="E78" s="10"/>
      <c r="F78" s="210"/>
      <c r="G78" s="10"/>
      <c r="H78" s="210"/>
      <c r="I78" s="187"/>
      <c r="J78" s="187"/>
      <c r="L78" s="46"/>
      <c r="M78" s="46"/>
      <c r="N78" s="46"/>
      <c r="O78" s="46"/>
    </row>
    <row r="79" spans="1:15" s="8" customFormat="1" ht="21" customHeight="1" x14ac:dyDescent="0.55000000000000004">
      <c r="A79" s="185" t="s">
        <v>164</v>
      </c>
      <c r="B79" s="174"/>
      <c r="C79" s="174"/>
      <c r="D79" s="210">
        <v>202200890</v>
      </c>
      <c r="E79" s="10"/>
      <c r="F79" s="210">
        <v>202200890</v>
      </c>
      <c r="G79" s="10"/>
      <c r="H79" s="210">
        <v>202200890</v>
      </c>
      <c r="I79" s="187"/>
      <c r="J79" s="187">
        <v>202200890</v>
      </c>
      <c r="K79" s="166">
        <v>660000000</v>
      </c>
      <c r="L79" s="46"/>
      <c r="M79" s="46"/>
      <c r="N79" s="46"/>
      <c r="O79" s="46"/>
    </row>
    <row r="80" spans="1:15" s="8" customFormat="1" ht="21" customHeight="1" x14ac:dyDescent="0.55000000000000004">
      <c r="A80" s="185" t="s">
        <v>69</v>
      </c>
      <c r="B80" s="174"/>
      <c r="C80" s="174"/>
      <c r="D80" s="210">
        <v>308333</v>
      </c>
      <c r="E80" s="10"/>
      <c r="F80" s="210">
        <v>308333</v>
      </c>
      <c r="G80" s="10"/>
      <c r="H80" s="210">
        <v>308333</v>
      </c>
      <c r="I80" s="187"/>
      <c r="J80" s="187">
        <v>308333</v>
      </c>
      <c r="K80" s="151">
        <f>K79-K75</f>
        <v>18</v>
      </c>
      <c r="L80" s="46"/>
      <c r="M80" s="46"/>
      <c r="N80" s="46"/>
      <c r="O80" s="46"/>
    </row>
    <row r="81" spans="1:15" s="8" customFormat="1" ht="21" customHeight="1" x14ac:dyDescent="0.55000000000000004">
      <c r="A81" s="181" t="s">
        <v>27</v>
      </c>
      <c r="B81" s="174"/>
      <c r="C81" s="174"/>
      <c r="D81" s="182"/>
      <c r="E81" s="10"/>
      <c r="F81" s="182"/>
      <c r="G81" s="10"/>
      <c r="H81" s="182"/>
      <c r="I81" s="183"/>
      <c r="J81" s="183"/>
      <c r="K81" s="46">
        <f>9/0.5</f>
        <v>18</v>
      </c>
      <c r="L81" s="46"/>
      <c r="M81" s="46"/>
      <c r="N81" s="46"/>
      <c r="O81" s="46"/>
    </row>
    <row r="82" spans="1:15" s="8" customFormat="1" ht="21" customHeight="1" x14ac:dyDescent="0.55000000000000004">
      <c r="A82" s="181" t="s">
        <v>142</v>
      </c>
      <c r="B82" s="174"/>
      <c r="C82" s="174"/>
      <c r="D82" s="182"/>
      <c r="E82" s="10"/>
      <c r="F82" s="182"/>
      <c r="G82" s="10"/>
      <c r="H82" s="182"/>
      <c r="I82" s="183"/>
      <c r="J82" s="183"/>
      <c r="K82" s="46"/>
      <c r="L82" s="46"/>
      <c r="M82" s="46"/>
      <c r="N82" s="46"/>
      <c r="O82" s="46"/>
    </row>
    <row r="83" spans="1:15" s="8" customFormat="1" ht="21" customHeight="1" x14ac:dyDescent="0.55000000000000004">
      <c r="A83" s="181" t="s">
        <v>128</v>
      </c>
      <c r="B83" s="174"/>
      <c r="C83" s="174"/>
      <c r="D83" s="182">
        <f>H83</f>
        <v>16855765</v>
      </c>
      <c r="E83" s="10"/>
      <c r="F83" s="182">
        <v>16855765</v>
      </c>
      <c r="G83" s="10"/>
      <c r="H83" s="182">
        <f>ROUND([1]BS!$H$68,0)</f>
        <v>16855765</v>
      </c>
      <c r="I83" s="183"/>
      <c r="J83" s="183">
        <v>16855765</v>
      </c>
      <c r="K83" s="46"/>
      <c r="L83" s="46"/>
      <c r="M83" s="46"/>
      <c r="N83" s="46"/>
      <c r="O83" s="46"/>
    </row>
    <row r="84" spans="1:15" s="8" customFormat="1" ht="21" customHeight="1" x14ac:dyDescent="0.55000000000000004">
      <c r="A84" s="181" t="s">
        <v>57</v>
      </c>
      <c r="B84" s="174"/>
      <c r="C84" s="174"/>
      <c r="D84" s="182">
        <f>'SH-conso 2021'!L28</f>
        <v>123295894</v>
      </c>
      <c r="E84" s="10"/>
      <c r="F84" s="182">
        <v>126210452</v>
      </c>
      <c r="G84" s="10"/>
      <c r="H84" s="182">
        <f>'SH-Sep 2'!L27</f>
        <v>123129737</v>
      </c>
      <c r="I84" s="183"/>
      <c r="J84" s="183">
        <v>126058838</v>
      </c>
      <c r="K84" s="46"/>
      <c r="L84" s="46"/>
      <c r="M84" s="46"/>
      <c r="N84" s="46"/>
      <c r="O84" s="46"/>
    </row>
    <row r="85" spans="1:15" s="8" customFormat="1" ht="21" customHeight="1" x14ac:dyDescent="0.55000000000000004">
      <c r="A85" s="156" t="s">
        <v>90</v>
      </c>
      <c r="B85" s="174"/>
      <c r="C85" s="174"/>
      <c r="D85" s="190">
        <f>'SH-conso 2021'!R28</f>
        <v>-145873</v>
      </c>
      <c r="E85" s="10"/>
      <c r="F85" s="190">
        <v>-227588</v>
      </c>
      <c r="G85" s="10"/>
      <c r="H85" s="24">
        <f>'SH-Sep 2'!N27</f>
        <v>-123414</v>
      </c>
      <c r="I85" s="14"/>
      <c r="J85" s="24">
        <v>-201184</v>
      </c>
      <c r="K85" s="46"/>
      <c r="L85" s="46"/>
      <c r="M85" s="46"/>
      <c r="N85" s="46"/>
      <c r="O85" s="46"/>
    </row>
    <row r="86" spans="1:15" s="153" customFormat="1" ht="21" customHeight="1" x14ac:dyDescent="0.55000000000000004">
      <c r="A86" s="173" t="s">
        <v>22</v>
      </c>
      <c r="B86" s="174"/>
      <c r="C86" s="174"/>
      <c r="D86" s="193">
        <f>SUM(D75:D85)</f>
        <v>672515000</v>
      </c>
      <c r="E86" s="10"/>
      <c r="F86" s="193">
        <f>SUM(F75:F85)</f>
        <v>645347852</v>
      </c>
      <c r="G86" s="10"/>
      <c r="H86" s="193">
        <f>SUM(H75:H85)</f>
        <v>672371302</v>
      </c>
      <c r="I86" s="183"/>
      <c r="J86" s="193">
        <f>SUM(J75:J85)</f>
        <v>645222642</v>
      </c>
      <c r="K86" s="152"/>
      <c r="L86" s="152"/>
      <c r="M86" s="152"/>
      <c r="N86" s="152"/>
      <c r="O86" s="152"/>
    </row>
    <row r="87" spans="1:15" s="153" customFormat="1" ht="21" customHeight="1" x14ac:dyDescent="0.55000000000000004">
      <c r="A87" s="173"/>
      <c r="B87" s="174"/>
      <c r="C87" s="174"/>
      <c r="D87" s="182"/>
      <c r="E87" s="174"/>
      <c r="F87" s="183"/>
      <c r="G87" s="174"/>
      <c r="H87" s="183"/>
      <c r="I87" s="177"/>
      <c r="J87" s="183"/>
      <c r="K87" s="152"/>
      <c r="L87" s="152"/>
      <c r="M87" s="152"/>
      <c r="N87" s="152"/>
      <c r="O87" s="152"/>
    </row>
    <row r="88" spans="1:15" s="153" customFormat="1" ht="21" customHeight="1" thickBot="1" x14ac:dyDescent="0.6">
      <c r="A88" s="173" t="s">
        <v>11</v>
      </c>
      <c r="B88" s="174"/>
      <c r="C88" s="174"/>
      <c r="D88" s="175">
        <f>SUM(D58+D86)</f>
        <v>1338112762</v>
      </c>
      <c r="E88" s="174"/>
      <c r="F88" s="176">
        <f>SUM(F58+F86)</f>
        <v>1243683398</v>
      </c>
      <c r="G88" s="174"/>
      <c r="H88" s="176">
        <f>SUM(H58+H86)</f>
        <v>1338000041</v>
      </c>
      <c r="I88" s="177"/>
      <c r="J88" s="176">
        <f>SUM(J58+J86)</f>
        <v>1243544068</v>
      </c>
      <c r="K88" s="152"/>
      <c r="L88" s="152"/>
      <c r="M88" s="152"/>
      <c r="N88" s="152"/>
      <c r="O88" s="152"/>
    </row>
    <row r="89" spans="1:15" s="153" customFormat="1" ht="21" customHeight="1" thickTop="1" x14ac:dyDescent="0.55000000000000004">
      <c r="A89" s="154"/>
      <c r="B89" s="28"/>
      <c r="C89" s="28"/>
      <c r="D89" s="163"/>
      <c r="E89" s="28"/>
      <c r="F89" s="28"/>
      <c r="G89" s="28"/>
      <c r="H89" s="28"/>
      <c r="J89" s="28"/>
      <c r="K89" s="152"/>
      <c r="L89" s="152"/>
      <c r="M89" s="152"/>
      <c r="N89" s="152"/>
      <c r="O89" s="152"/>
    </row>
    <row r="90" spans="1:15" s="153" customFormat="1" ht="21" customHeight="1" x14ac:dyDescent="0.55000000000000004">
      <c r="A90" s="154"/>
      <c r="B90" s="28"/>
      <c r="C90" s="28"/>
      <c r="D90" s="164">
        <f>D88-D25</f>
        <v>0</v>
      </c>
      <c r="E90" s="29"/>
      <c r="F90" s="29">
        <f>F88-F25</f>
        <v>0</v>
      </c>
      <c r="G90" s="29"/>
      <c r="H90" s="29">
        <f>H88-H25</f>
        <v>0</v>
      </c>
      <c r="I90" s="155"/>
      <c r="J90" s="29">
        <f>J88-J25</f>
        <v>0</v>
      </c>
      <c r="K90" s="152"/>
      <c r="L90" s="152"/>
      <c r="M90" s="152"/>
      <c r="N90" s="152"/>
      <c r="O90" s="152"/>
    </row>
    <row r="91" spans="1:15" s="153" customFormat="1" ht="21" customHeight="1" x14ac:dyDescent="0.55000000000000004">
      <c r="A91" s="154"/>
      <c r="B91" s="28"/>
      <c r="C91" s="28"/>
      <c r="D91" s="127"/>
      <c r="E91" s="28"/>
      <c r="F91" s="28"/>
      <c r="G91" s="28"/>
      <c r="H91" s="28"/>
      <c r="J91" s="28"/>
      <c r="K91" s="152"/>
      <c r="L91" s="152"/>
      <c r="M91" s="152"/>
      <c r="N91" s="152"/>
      <c r="O91" s="152"/>
    </row>
    <row r="92" spans="1:15" s="153" customFormat="1" ht="21" customHeight="1" x14ac:dyDescent="0.55000000000000004">
      <c r="A92" s="154"/>
      <c r="B92" s="28"/>
      <c r="C92" s="28"/>
      <c r="D92" s="170"/>
      <c r="E92" s="28"/>
      <c r="F92" s="28"/>
      <c r="G92" s="28"/>
      <c r="H92" s="28"/>
      <c r="J92" s="28"/>
      <c r="K92" s="152"/>
      <c r="L92" s="152"/>
      <c r="M92" s="152"/>
      <c r="N92" s="152"/>
      <c r="O92" s="152"/>
    </row>
    <row r="93" spans="1:15" s="153" customFormat="1" ht="21" customHeight="1" x14ac:dyDescent="0.55000000000000004">
      <c r="A93" s="154"/>
      <c r="B93" s="28"/>
      <c r="C93" s="28"/>
      <c r="D93" s="170"/>
      <c r="E93" s="28"/>
      <c r="F93" s="28"/>
      <c r="G93" s="28"/>
      <c r="H93" s="28"/>
      <c r="J93" s="28"/>
      <c r="K93" s="152"/>
      <c r="L93" s="152"/>
      <c r="M93" s="152"/>
      <c r="N93" s="152"/>
      <c r="O93" s="152"/>
    </row>
  </sheetData>
  <mergeCells count="9">
    <mergeCell ref="D69:J69"/>
    <mergeCell ref="H65:J65"/>
    <mergeCell ref="H4:J4"/>
    <mergeCell ref="H31:J31"/>
    <mergeCell ref="D8:J8"/>
    <mergeCell ref="D4:F4"/>
    <mergeCell ref="D31:F31"/>
    <mergeCell ref="D35:J35"/>
    <mergeCell ref="D65:F65"/>
  </mergeCells>
  <phoneticPr fontId="6" type="noConversion"/>
  <pageMargins left="0.8" right="0.8" top="0.48" bottom="0.5" header="0.5" footer="0.5"/>
  <pageSetup paperSize="9" scale="90" firstPageNumber="3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P70"/>
  <sheetViews>
    <sheetView showGridLines="0" view="pageBreakPreview" topLeftCell="A42" zoomScale="110" zoomScaleNormal="80" zoomScaleSheetLayoutView="110" workbookViewId="0">
      <selection activeCell="D39" sqref="D39:J43"/>
    </sheetView>
  </sheetViews>
  <sheetFormatPr defaultColWidth="9.125" defaultRowHeight="22.5" customHeight="1" x14ac:dyDescent="0.55000000000000004"/>
  <cols>
    <col min="1" max="1" width="43" style="55" customWidth="1"/>
    <col min="2" max="2" width="10.125" style="3" customWidth="1"/>
    <col min="3" max="3" width="1.625" style="3" customWidth="1"/>
    <col min="4" max="4" width="12.75" style="3" customWidth="1"/>
    <col min="5" max="5" width="1.625" style="3" customWidth="1"/>
    <col min="6" max="6" width="12.75" style="3" customWidth="1"/>
    <col min="7" max="7" width="1.625" style="3" customWidth="1"/>
    <col min="8" max="8" width="12.75" style="3" customWidth="1"/>
    <col min="9" max="9" width="1.625" style="4" customWidth="1"/>
    <col min="10" max="10" width="12.75" style="3" customWidth="1"/>
    <col min="11" max="11" width="14.125" style="5" bestFit="1" customWidth="1"/>
    <col min="12" max="12" width="13.625" style="5" customWidth="1"/>
    <col min="13" max="15" width="9.125" style="5"/>
    <col min="16" max="16384" width="9.125" style="4"/>
  </cols>
  <sheetData>
    <row r="1" spans="1:10" ht="23.4" x14ac:dyDescent="0.55000000000000004">
      <c r="A1" s="2" t="s">
        <v>88</v>
      </c>
    </row>
    <row r="2" spans="1:10" ht="23.4" x14ac:dyDescent="0.55000000000000004">
      <c r="A2" s="32" t="s">
        <v>60</v>
      </c>
    </row>
    <row r="3" spans="1:10" ht="23.4" x14ac:dyDescent="0.55000000000000004">
      <c r="A3" s="6"/>
    </row>
    <row r="4" spans="1:10" ht="23.4" x14ac:dyDescent="0.55000000000000004">
      <c r="A4" s="6"/>
      <c r="D4" s="212" t="s">
        <v>66</v>
      </c>
      <c r="E4" s="212"/>
      <c r="F4" s="212"/>
      <c r="H4" s="212" t="s">
        <v>65</v>
      </c>
      <c r="I4" s="212"/>
      <c r="J4" s="212"/>
    </row>
    <row r="5" spans="1:10" ht="23.4" x14ac:dyDescent="0.55000000000000004">
      <c r="A5" s="6"/>
      <c r="D5" s="214" t="s">
        <v>70</v>
      </c>
      <c r="E5" s="214"/>
      <c r="F5" s="214"/>
      <c r="H5" s="213" t="s">
        <v>70</v>
      </c>
      <c r="I5" s="213"/>
      <c r="J5" s="213"/>
    </row>
    <row r="6" spans="1:10" ht="23.4" x14ac:dyDescent="0.55000000000000004">
      <c r="A6" s="6"/>
      <c r="D6" s="214" t="s">
        <v>124</v>
      </c>
      <c r="E6" s="214"/>
      <c r="F6" s="214"/>
      <c r="H6" s="213" t="s">
        <v>125</v>
      </c>
      <c r="I6" s="213"/>
      <c r="J6" s="213"/>
    </row>
    <row r="7" spans="1:10" ht="21.6" x14ac:dyDescent="0.55000000000000004">
      <c r="B7" s="3" t="s">
        <v>1</v>
      </c>
      <c r="D7" s="7">
        <v>2564</v>
      </c>
      <c r="F7" s="7">
        <v>2563</v>
      </c>
      <c r="H7" s="7">
        <v>2564</v>
      </c>
      <c r="I7" s="7"/>
      <c r="J7" s="7">
        <v>2563</v>
      </c>
    </row>
    <row r="8" spans="1:10" ht="23.4" x14ac:dyDescent="0.55000000000000004">
      <c r="A8" s="6"/>
      <c r="D8" s="211" t="s">
        <v>64</v>
      </c>
      <c r="E8" s="211"/>
      <c r="F8" s="211"/>
      <c r="G8" s="211"/>
      <c r="H8" s="211"/>
      <c r="I8" s="211"/>
      <c r="J8" s="211"/>
    </row>
    <row r="9" spans="1:10" ht="22.2" x14ac:dyDescent="0.55000000000000004">
      <c r="A9" s="9" t="s">
        <v>12</v>
      </c>
      <c r="H9" s="7"/>
      <c r="J9" s="7"/>
    </row>
    <row r="10" spans="1:10" ht="21.6" x14ac:dyDescent="0.55000000000000004">
      <c r="A10" s="55" t="s">
        <v>32</v>
      </c>
      <c r="B10" s="157" t="s">
        <v>185</v>
      </c>
      <c r="D10" s="18">
        <v>403593009</v>
      </c>
      <c r="F10" s="18">
        <v>344665824</v>
      </c>
      <c r="H10" s="18">
        <v>403593009</v>
      </c>
      <c r="I10" s="121"/>
      <c r="J10" s="18">
        <v>344665824</v>
      </c>
    </row>
    <row r="11" spans="1:10" ht="21.6" x14ac:dyDescent="0.55000000000000004">
      <c r="A11" s="55" t="s">
        <v>92</v>
      </c>
      <c r="B11" s="157"/>
      <c r="D11" s="18">
        <v>2847716</v>
      </c>
      <c r="F11" s="18">
        <v>187216</v>
      </c>
      <c r="H11" s="18">
        <v>2847716</v>
      </c>
      <c r="I11" s="121"/>
      <c r="J11" s="40">
        <v>187216</v>
      </c>
    </row>
    <row r="12" spans="1:10" ht="21.6" x14ac:dyDescent="0.55000000000000004">
      <c r="A12" s="55" t="s">
        <v>13</v>
      </c>
      <c r="B12" s="157"/>
      <c r="D12" s="18">
        <v>2309828</v>
      </c>
      <c r="F12" s="18">
        <v>1619888</v>
      </c>
      <c r="H12" s="18">
        <v>2309828</v>
      </c>
      <c r="I12" s="121"/>
      <c r="J12" s="18">
        <v>1619888</v>
      </c>
    </row>
    <row r="13" spans="1:10" ht="22.2" x14ac:dyDescent="0.55000000000000004">
      <c r="A13" s="15" t="s">
        <v>14</v>
      </c>
      <c r="B13" s="157"/>
      <c r="D13" s="16">
        <f>SUM(D10:D12)</f>
        <v>408750553</v>
      </c>
      <c r="F13" s="16">
        <f>SUM(F10:F12)</f>
        <v>346472928</v>
      </c>
      <c r="H13" s="16">
        <f>SUM(H10:H12)</f>
        <v>408750553</v>
      </c>
      <c r="I13" s="121"/>
      <c r="J13" s="16">
        <f>SUM(J10:J12)</f>
        <v>346472928</v>
      </c>
    </row>
    <row r="14" spans="1:10" ht="21.6" x14ac:dyDescent="0.55000000000000004">
      <c r="B14" s="157"/>
      <c r="D14" s="18"/>
      <c r="F14" s="18"/>
      <c r="H14" s="18"/>
      <c r="I14" s="121"/>
      <c r="J14" s="18"/>
    </row>
    <row r="15" spans="1:10" ht="22.2" x14ac:dyDescent="0.55000000000000004">
      <c r="A15" s="9" t="s">
        <v>15</v>
      </c>
      <c r="B15" s="157"/>
      <c r="D15" s="18"/>
      <c r="F15" s="18"/>
      <c r="H15" s="18"/>
      <c r="I15" s="121"/>
      <c r="J15" s="18"/>
    </row>
    <row r="16" spans="1:10" ht="21.6" x14ac:dyDescent="0.55000000000000004">
      <c r="A16" s="55" t="s">
        <v>85</v>
      </c>
      <c r="B16" s="157">
        <v>3</v>
      </c>
      <c r="D16" s="18">
        <v>321319483</v>
      </c>
      <c r="F16" s="18">
        <v>281713400</v>
      </c>
      <c r="H16" s="18">
        <v>321319483</v>
      </c>
      <c r="I16" s="121"/>
      <c r="J16" s="18">
        <v>281713400</v>
      </c>
    </row>
    <row r="17" spans="1:16" ht="21.6" x14ac:dyDescent="0.55000000000000004">
      <c r="A17" s="55" t="s">
        <v>79</v>
      </c>
      <c r="B17" s="157">
        <v>3</v>
      </c>
      <c r="D17" s="18">
        <v>20633458</v>
      </c>
      <c r="F17" s="18">
        <v>18644809</v>
      </c>
      <c r="H17" s="18">
        <v>20633458</v>
      </c>
      <c r="I17" s="121"/>
      <c r="J17" s="18">
        <v>18644809</v>
      </c>
    </row>
    <row r="18" spans="1:16" ht="21.6" x14ac:dyDescent="0.55000000000000004">
      <c r="A18" s="4" t="s">
        <v>39</v>
      </c>
      <c r="B18" s="157">
        <v>3</v>
      </c>
      <c r="D18" s="18">
        <v>26889200</v>
      </c>
      <c r="F18" s="18">
        <v>24491222</v>
      </c>
      <c r="H18" s="18">
        <v>26906042</v>
      </c>
      <c r="I18" s="18"/>
      <c r="J18" s="18">
        <v>24499795</v>
      </c>
    </row>
    <row r="19" spans="1:16" ht="21.6" hidden="1" x14ac:dyDescent="0.55000000000000004">
      <c r="A19" s="4" t="s">
        <v>56</v>
      </c>
      <c r="B19" s="157"/>
      <c r="D19" s="40">
        <f>H19</f>
        <v>0</v>
      </c>
      <c r="F19" s="40">
        <v>0</v>
      </c>
      <c r="H19" s="40">
        <v>0</v>
      </c>
      <c r="I19" s="18"/>
      <c r="J19" s="40">
        <v>0</v>
      </c>
    </row>
    <row r="20" spans="1:16" ht="22.2" x14ac:dyDescent="0.55000000000000004">
      <c r="A20" s="15" t="s">
        <v>21</v>
      </c>
      <c r="D20" s="16">
        <f>SUM(D16:D18)</f>
        <v>368842141</v>
      </c>
      <c r="F20" s="16">
        <f>SUM(F16:F18)</f>
        <v>324849431</v>
      </c>
      <c r="H20" s="16">
        <f>SUM(H16:H18)</f>
        <v>368858983</v>
      </c>
      <c r="I20" s="1"/>
      <c r="J20" s="16">
        <f>SUM(J16:J18)</f>
        <v>324858004</v>
      </c>
    </row>
    <row r="21" spans="1:16" ht="21.6" x14ac:dyDescent="0.55000000000000004">
      <c r="D21" s="18"/>
      <c r="F21" s="18"/>
      <c r="H21" s="18"/>
      <c r="I21" s="121"/>
      <c r="J21" s="18"/>
    </row>
    <row r="22" spans="1:16" ht="22.2" x14ac:dyDescent="0.55000000000000004">
      <c r="A22" s="15" t="s">
        <v>192</v>
      </c>
      <c r="B22" s="160"/>
      <c r="C22" s="160"/>
      <c r="D22" s="20">
        <f>D13-D20</f>
        <v>39908412</v>
      </c>
      <c r="E22" s="160"/>
      <c r="F22" s="20">
        <f>F13-F20</f>
        <v>21623497</v>
      </c>
      <c r="G22" s="160"/>
      <c r="H22" s="20">
        <f>H13-H20</f>
        <v>39891570</v>
      </c>
      <c r="I22" s="121"/>
      <c r="J22" s="20">
        <f>J13-J20</f>
        <v>21614924</v>
      </c>
    </row>
    <row r="23" spans="1:16" ht="21.6" x14ac:dyDescent="0.55000000000000004">
      <c r="A23" s="55" t="s">
        <v>25</v>
      </c>
      <c r="B23" s="160"/>
      <c r="C23" s="160"/>
      <c r="D23" s="123">
        <v>1728251</v>
      </c>
      <c r="F23" s="123">
        <v>3057983</v>
      </c>
      <c r="H23" s="123">
        <v>1728251</v>
      </c>
      <c r="I23" s="18"/>
      <c r="J23" s="123">
        <v>3057983</v>
      </c>
    </row>
    <row r="24" spans="1:16" s="1" customFormat="1" ht="22.2" x14ac:dyDescent="0.55000000000000004">
      <c r="A24" s="15" t="s">
        <v>172</v>
      </c>
      <c r="B24" s="124"/>
      <c r="C24" s="124"/>
      <c r="D24" s="20">
        <f>D22-D23</f>
        <v>38180161</v>
      </c>
      <c r="E24" s="124"/>
      <c r="F24" s="20">
        <f>F22-F23</f>
        <v>18565514</v>
      </c>
      <c r="G24" s="124"/>
      <c r="H24" s="20">
        <f>H22-H23</f>
        <v>38163319</v>
      </c>
      <c r="I24" s="20"/>
      <c r="J24" s="20">
        <f>J22-J23</f>
        <v>18556941</v>
      </c>
      <c r="K24" s="5"/>
      <c r="L24" s="5"/>
      <c r="M24" s="5"/>
      <c r="N24" s="5"/>
      <c r="O24" s="5"/>
    </row>
    <row r="25" spans="1:16" ht="21.6" x14ac:dyDescent="0.55000000000000004">
      <c r="A25" s="55" t="s">
        <v>173</v>
      </c>
      <c r="D25" s="123">
        <v>7758718</v>
      </c>
      <c r="F25" s="123">
        <v>3694108</v>
      </c>
      <c r="H25" s="123">
        <v>7756419</v>
      </c>
      <c r="I25" s="18"/>
      <c r="J25" s="123">
        <v>3693983</v>
      </c>
      <c r="L25" s="125">
        <f>D25/D24</f>
        <v>0.2032133389903725</v>
      </c>
      <c r="N25" s="125">
        <f>F25/F26</f>
        <v>0.24840341256233606</v>
      </c>
      <c r="P25" s="125">
        <f>H25/H24</f>
        <v>0.20324277875307439</v>
      </c>
    </row>
    <row r="26" spans="1:16" ht="22.8" thickBot="1" x14ac:dyDescent="0.6">
      <c r="A26" s="15" t="s">
        <v>168</v>
      </c>
      <c r="D26" s="126">
        <f>D24-D25</f>
        <v>30421443</v>
      </c>
      <c r="F26" s="126">
        <f>F24-F25</f>
        <v>14871406</v>
      </c>
      <c r="H26" s="126">
        <f>H24-H25</f>
        <v>30406900</v>
      </c>
      <c r="I26" s="18"/>
      <c r="J26" s="126">
        <f>J24-J25</f>
        <v>14862958</v>
      </c>
    </row>
    <row r="27" spans="1:16" ht="22.8" thickTop="1" x14ac:dyDescent="0.55000000000000004">
      <c r="A27" s="15"/>
      <c r="D27" s="127"/>
      <c r="H27" s="20"/>
      <c r="I27" s="18"/>
      <c r="J27" s="20"/>
    </row>
    <row r="28" spans="1:16" ht="23.4" x14ac:dyDescent="0.55000000000000004">
      <c r="A28" s="2" t="s">
        <v>88</v>
      </c>
      <c r="I28" s="3"/>
    </row>
    <row r="29" spans="1:16" ht="23.4" x14ac:dyDescent="0.55000000000000004">
      <c r="A29" s="32" t="s">
        <v>60</v>
      </c>
      <c r="I29" s="3"/>
    </row>
    <row r="30" spans="1:16" ht="23.4" x14ac:dyDescent="0.55000000000000004">
      <c r="A30" s="32"/>
      <c r="I30" s="3"/>
    </row>
    <row r="31" spans="1:16" ht="23.4" x14ac:dyDescent="0.55000000000000004">
      <c r="A31" s="6"/>
      <c r="D31" s="212" t="s">
        <v>66</v>
      </c>
      <c r="E31" s="212"/>
      <c r="F31" s="212"/>
      <c r="H31" s="212" t="s">
        <v>65</v>
      </c>
      <c r="I31" s="212"/>
      <c r="J31" s="212"/>
    </row>
    <row r="32" spans="1:16" ht="23.4" x14ac:dyDescent="0.55000000000000004">
      <c r="A32" s="6"/>
      <c r="D32" s="214" t="s">
        <v>70</v>
      </c>
      <c r="E32" s="214"/>
      <c r="F32" s="214"/>
      <c r="H32" s="213" t="s">
        <v>70</v>
      </c>
      <c r="I32" s="213"/>
      <c r="J32" s="213"/>
    </row>
    <row r="33" spans="1:15" ht="23.4" x14ac:dyDescent="0.55000000000000004">
      <c r="A33" s="6"/>
      <c r="B33" s="169" t="s">
        <v>1</v>
      </c>
      <c r="D33" s="214" t="s">
        <v>124</v>
      </c>
      <c r="E33" s="214"/>
      <c r="F33" s="214"/>
      <c r="H33" s="214" t="s">
        <v>124</v>
      </c>
      <c r="I33" s="214"/>
      <c r="J33" s="214"/>
    </row>
    <row r="34" spans="1:15" ht="21.6" x14ac:dyDescent="0.55000000000000004">
      <c r="D34" s="147">
        <v>2564</v>
      </c>
      <c r="E34" s="146"/>
      <c r="F34" s="147">
        <v>2563</v>
      </c>
      <c r="G34" s="146"/>
      <c r="H34" s="147">
        <v>2564</v>
      </c>
      <c r="I34" s="147"/>
      <c r="J34" s="147">
        <v>2563</v>
      </c>
    </row>
    <row r="35" spans="1:15" ht="23.4" x14ac:dyDescent="0.55000000000000004">
      <c r="A35" s="6"/>
      <c r="D35" s="211" t="s">
        <v>64</v>
      </c>
      <c r="E35" s="211"/>
      <c r="F35" s="211"/>
      <c r="G35" s="211"/>
      <c r="H35" s="211"/>
      <c r="I35" s="211"/>
      <c r="J35" s="211"/>
    </row>
    <row r="36" spans="1:15" s="129" customFormat="1" ht="22.5" customHeight="1" x14ac:dyDescent="0.55000000000000004">
      <c r="A36" s="51" t="s">
        <v>75</v>
      </c>
      <c r="B36" s="10"/>
      <c r="C36" s="10"/>
      <c r="D36" s="10"/>
      <c r="E36" s="10"/>
      <c r="F36" s="10"/>
      <c r="G36" s="128"/>
      <c r="H36" s="128"/>
      <c r="I36" s="128"/>
      <c r="J36" s="128"/>
      <c r="K36" s="5"/>
      <c r="L36" s="5"/>
      <c r="M36" s="5"/>
      <c r="N36" s="5"/>
      <c r="O36" s="5"/>
    </row>
    <row r="37" spans="1:15" s="129" customFormat="1" ht="22.5" customHeight="1" x14ac:dyDescent="0.55000000000000004">
      <c r="A37" s="130" t="s">
        <v>89</v>
      </c>
      <c r="B37" s="10"/>
      <c r="C37" s="10"/>
      <c r="D37" s="10"/>
      <c r="E37" s="10"/>
      <c r="F37" s="10"/>
      <c r="G37" s="128"/>
      <c r="H37" s="128"/>
      <c r="I37" s="128"/>
      <c r="J37" s="128"/>
      <c r="K37" s="5"/>
      <c r="L37" s="5"/>
      <c r="M37" s="5"/>
      <c r="N37" s="5"/>
      <c r="O37" s="5"/>
    </row>
    <row r="38" spans="1:15" s="129" customFormat="1" ht="22.5" customHeight="1" x14ac:dyDescent="0.55000000000000004">
      <c r="A38" s="130" t="s">
        <v>80</v>
      </c>
      <c r="B38" s="10"/>
      <c r="C38" s="10"/>
      <c r="D38" s="10"/>
      <c r="E38" s="10"/>
      <c r="F38" s="10"/>
      <c r="G38" s="128"/>
      <c r="H38" s="128"/>
      <c r="I38" s="128"/>
      <c r="J38" s="128"/>
      <c r="K38" s="5"/>
      <c r="L38" s="5"/>
      <c r="M38" s="5"/>
      <c r="N38" s="5"/>
      <c r="O38" s="5"/>
    </row>
    <row r="39" spans="1:15" s="129" customFormat="1" ht="22.5" customHeight="1" x14ac:dyDescent="0.55000000000000004">
      <c r="A39" s="50" t="s">
        <v>157</v>
      </c>
      <c r="B39" s="10"/>
      <c r="C39" s="10"/>
      <c r="D39" s="40">
        <v>3945</v>
      </c>
      <c r="E39" s="10"/>
      <c r="F39" s="40">
        <v>9805</v>
      </c>
      <c r="G39" s="3"/>
      <c r="H39" s="122">
        <v>0</v>
      </c>
      <c r="I39" s="14"/>
      <c r="J39" s="122">
        <v>0</v>
      </c>
      <c r="K39" s="5"/>
      <c r="L39" s="5"/>
      <c r="M39" s="5"/>
      <c r="N39" s="5"/>
      <c r="O39" s="5"/>
    </row>
    <row r="40" spans="1:15" s="129" customFormat="1" ht="22.5" customHeight="1" x14ac:dyDescent="0.55000000000000004">
      <c r="A40" s="12" t="s">
        <v>155</v>
      </c>
      <c r="B40" s="10"/>
      <c r="C40" s="10"/>
      <c r="D40" s="40"/>
      <c r="E40" s="3"/>
      <c r="F40" s="40"/>
      <c r="G40" s="3"/>
      <c r="H40" s="122"/>
      <c r="I40" s="122"/>
      <c r="J40" s="122"/>
      <c r="K40" s="5"/>
      <c r="L40" s="5"/>
      <c r="M40" s="5"/>
      <c r="N40" s="5"/>
      <c r="O40" s="5"/>
    </row>
    <row r="41" spans="1:15" s="129" customFormat="1" ht="22.5" customHeight="1" x14ac:dyDescent="0.55000000000000004">
      <c r="A41" s="12" t="s">
        <v>156</v>
      </c>
      <c r="B41" s="10"/>
      <c r="C41" s="10"/>
      <c r="D41" s="40">
        <v>97212</v>
      </c>
      <c r="E41" s="3"/>
      <c r="F41" s="40">
        <v>47711</v>
      </c>
      <c r="G41" s="3"/>
      <c r="H41" s="40">
        <v>97212</v>
      </c>
      <c r="I41" s="122"/>
      <c r="J41" s="40">
        <v>47711</v>
      </c>
      <c r="K41" s="5"/>
      <c r="L41" s="5"/>
      <c r="M41" s="5"/>
      <c r="N41" s="5"/>
      <c r="O41" s="5"/>
    </row>
    <row r="42" spans="1:15" s="129" customFormat="1" ht="22.5" customHeight="1" x14ac:dyDescent="0.55000000000000004">
      <c r="A42" s="12" t="s">
        <v>103</v>
      </c>
      <c r="B42" s="10"/>
      <c r="C42" s="10"/>
      <c r="D42" s="122"/>
      <c r="E42" s="3"/>
      <c r="F42" s="122"/>
      <c r="G42" s="3"/>
      <c r="H42" s="122"/>
      <c r="I42" s="122"/>
      <c r="J42" s="122"/>
      <c r="K42" s="5"/>
      <c r="L42" s="5"/>
      <c r="M42" s="5"/>
      <c r="N42" s="5"/>
      <c r="O42" s="5"/>
    </row>
    <row r="43" spans="1:15" s="129" customFormat="1" ht="22.5" customHeight="1" x14ac:dyDescent="0.55000000000000004">
      <c r="A43" s="12" t="s">
        <v>104</v>
      </c>
      <c r="B43" s="10"/>
      <c r="C43" s="10"/>
      <c r="D43" s="24">
        <v>-19442</v>
      </c>
      <c r="E43" s="10"/>
      <c r="F43" s="24">
        <v>-9542</v>
      </c>
      <c r="G43" s="3"/>
      <c r="H43" s="24">
        <v>-19442</v>
      </c>
      <c r="I43" s="14"/>
      <c r="J43" s="24">
        <v>-9542</v>
      </c>
      <c r="K43" s="5"/>
      <c r="L43" s="5"/>
      <c r="M43" s="5"/>
      <c r="N43" s="5"/>
      <c r="O43" s="5"/>
    </row>
    <row r="44" spans="1:15" s="1" customFormat="1" ht="22.5" hidden="1" customHeight="1" x14ac:dyDescent="0.55000000000000004">
      <c r="A44" s="51" t="s">
        <v>113</v>
      </c>
      <c r="B44" s="131"/>
      <c r="C44" s="131"/>
      <c r="E44" s="131"/>
      <c r="G44" s="124"/>
      <c r="H44" s="132"/>
      <c r="I44" s="133"/>
      <c r="J44" s="132"/>
      <c r="K44" s="5"/>
      <c r="L44" s="5"/>
      <c r="M44" s="5"/>
      <c r="N44" s="5"/>
      <c r="O44" s="5"/>
    </row>
    <row r="45" spans="1:15" s="1" customFormat="1" ht="22.5" hidden="1" customHeight="1" x14ac:dyDescent="0.55000000000000004">
      <c r="A45" s="51" t="s">
        <v>104</v>
      </c>
      <c r="B45" s="131"/>
      <c r="C45" s="131"/>
      <c r="D45" s="134">
        <f>SUM(D39:D43)</f>
        <v>81715</v>
      </c>
      <c r="E45" s="131"/>
      <c r="F45" s="134">
        <v>47974</v>
      </c>
      <c r="G45" s="124"/>
      <c r="H45" s="134">
        <f>SUM(H39:H43)</f>
        <v>77770</v>
      </c>
      <c r="I45" s="133"/>
      <c r="J45" s="134">
        <v>38169</v>
      </c>
      <c r="K45" s="5"/>
      <c r="L45" s="5"/>
      <c r="M45" s="5"/>
      <c r="N45" s="5"/>
      <c r="O45" s="5"/>
    </row>
    <row r="46" spans="1:15" s="1" customFormat="1" ht="22.5" hidden="1" customHeight="1" x14ac:dyDescent="0.55000000000000004">
      <c r="A46" s="130" t="s">
        <v>108</v>
      </c>
      <c r="B46" s="131"/>
      <c r="C46" s="131"/>
      <c r="D46" s="135"/>
      <c r="E46" s="131"/>
      <c r="F46" s="135"/>
      <c r="G46" s="124"/>
      <c r="H46" s="135"/>
      <c r="I46" s="133"/>
      <c r="J46" s="135"/>
      <c r="K46" s="5"/>
      <c r="L46" s="5"/>
      <c r="M46" s="5"/>
      <c r="N46" s="5"/>
      <c r="O46" s="5"/>
    </row>
    <row r="47" spans="1:15" s="1" customFormat="1" ht="22.5" hidden="1" customHeight="1" x14ac:dyDescent="0.55000000000000004">
      <c r="A47" s="130" t="s">
        <v>104</v>
      </c>
      <c r="B47" s="131"/>
      <c r="C47" s="131"/>
      <c r="D47" s="135"/>
      <c r="E47" s="131"/>
      <c r="F47" s="135"/>
      <c r="G47" s="124"/>
      <c r="H47" s="135"/>
      <c r="I47" s="133"/>
      <c r="J47" s="135"/>
      <c r="K47" s="5"/>
      <c r="L47" s="5"/>
      <c r="M47" s="5"/>
      <c r="N47" s="5"/>
      <c r="O47" s="5"/>
    </row>
    <row r="48" spans="1:15" s="1" customFormat="1" ht="22.5" hidden="1" customHeight="1" x14ac:dyDescent="0.55000000000000004">
      <c r="A48" s="50" t="s">
        <v>109</v>
      </c>
      <c r="B48" s="131"/>
      <c r="C48" s="131"/>
      <c r="D48" s="135"/>
      <c r="E48" s="131"/>
      <c r="F48" s="135"/>
      <c r="G48" s="124"/>
      <c r="H48" s="135"/>
      <c r="I48" s="133"/>
      <c r="J48" s="135"/>
      <c r="K48" s="5"/>
      <c r="L48" s="5"/>
      <c r="M48" s="5"/>
      <c r="N48" s="5"/>
      <c r="O48" s="5"/>
    </row>
    <row r="49" spans="1:15" s="1" customFormat="1" ht="22.5" hidden="1" customHeight="1" x14ac:dyDescent="0.55000000000000004">
      <c r="A49" s="50" t="s">
        <v>110</v>
      </c>
      <c r="B49" s="131"/>
      <c r="C49" s="131"/>
      <c r="D49" s="135"/>
      <c r="E49" s="131"/>
      <c r="F49" s="135"/>
      <c r="G49" s="124"/>
      <c r="H49" s="135"/>
      <c r="I49" s="133"/>
      <c r="J49" s="135"/>
      <c r="K49" s="5"/>
      <c r="L49" s="5"/>
      <c r="M49" s="5"/>
      <c r="N49" s="5"/>
      <c r="O49" s="5"/>
    </row>
    <row r="50" spans="1:15" s="1" customFormat="1" ht="22.5" hidden="1" customHeight="1" x14ac:dyDescent="0.55000000000000004">
      <c r="A50" s="50" t="s">
        <v>111</v>
      </c>
      <c r="B50" s="131"/>
      <c r="C50" s="131"/>
      <c r="D50" s="135"/>
      <c r="E50" s="131"/>
      <c r="F50" s="135"/>
      <c r="G50" s="124"/>
      <c r="H50" s="135"/>
      <c r="I50" s="133"/>
      <c r="J50" s="135"/>
      <c r="K50" s="5"/>
      <c r="L50" s="5"/>
      <c r="M50" s="5"/>
      <c r="N50" s="5"/>
      <c r="O50" s="5"/>
    </row>
    <row r="51" spans="1:15" s="1" customFormat="1" ht="22.5" hidden="1" customHeight="1" x14ac:dyDescent="0.55000000000000004">
      <c r="A51" s="50" t="s">
        <v>104</v>
      </c>
      <c r="B51" s="131"/>
      <c r="C51" s="131"/>
      <c r="D51" s="134"/>
      <c r="E51" s="131"/>
      <c r="F51" s="134"/>
      <c r="G51" s="124"/>
      <c r="H51" s="134"/>
      <c r="I51" s="133"/>
      <c r="J51" s="134"/>
      <c r="K51" s="5"/>
      <c r="L51" s="5"/>
      <c r="M51" s="5"/>
      <c r="N51" s="5"/>
      <c r="O51" s="5"/>
    </row>
    <row r="52" spans="1:15" s="1" customFormat="1" ht="22.5" hidden="1" customHeight="1" x14ac:dyDescent="0.55000000000000004">
      <c r="A52" s="51" t="s">
        <v>112</v>
      </c>
      <c r="B52" s="131"/>
      <c r="C52" s="131"/>
      <c r="D52" s="135"/>
      <c r="E52" s="131"/>
      <c r="F52" s="135"/>
      <c r="G52" s="124"/>
      <c r="H52" s="135"/>
      <c r="I52" s="133"/>
      <c r="J52" s="135"/>
      <c r="K52" s="5"/>
      <c r="L52" s="5"/>
      <c r="M52" s="5"/>
      <c r="N52" s="5"/>
      <c r="O52" s="5"/>
    </row>
    <row r="53" spans="1:15" s="1" customFormat="1" ht="22.5" hidden="1" customHeight="1" x14ac:dyDescent="0.55000000000000004">
      <c r="A53" s="51" t="s">
        <v>104</v>
      </c>
      <c r="B53" s="131"/>
      <c r="C53" s="131"/>
      <c r="D53" s="134"/>
      <c r="E53" s="131"/>
      <c r="F53" s="134"/>
      <c r="G53" s="124"/>
      <c r="H53" s="134"/>
      <c r="I53" s="133"/>
      <c r="J53" s="134"/>
      <c r="K53" s="5"/>
      <c r="L53" s="5"/>
      <c r="M53" s="5"/>
      <c r="N53" s="5"/>
      <c r="O53" s="5"/>
    </row>
    <row r="54" spans="1:15" s="1" customFormat="1" ht="22.5" customHeight="1" x14ac:dyDescent="0.55000000000000004">
      <c r="A54" s="51" t="s">
        <v>113</v>
      </c>
      <c r="B54" s="131"/>
      <c r="C54" s="131"/>
      <c r="D54" s="135"/>
      <c r="E54" s="131"/>
      <c r="F54" s="135"/>
      <c r="G54" s="124"/>
      <c r="H54" s="135"/>
      <c r="I54" s="133"/>
      <c r="J54" s="135"/>
      <c r="K54" s="5"/>
      <c r="L54" s="5"/>
      <c r="M54" s="5"/>
      <c r="N54" s="5"/>
      <c r="O54" s="5"/>
    </row>
    <row r="55" spans="1:15" s="5" customFormat="1" ht="22.2" x14ac:dyDescent="0.55000000000000004">
      <c r="A55" s="51" t="s">
        <v>104</v>
      </c>
      <c r="B55" s="3"/>
      <c r="D55" s="134">
        <f>SUM(D39:D43)</f>
        <v>81715</v>
      </c>
      <c r="E55" s="131"/>
      <c r="F55" s="134">
        <f>SUM(F39:F43)</f>
        <v>47974</v>
      </c>
      <c r="G55" s="124"/>
      <c r="H55" s="134">
        <f>SUM(H39:H43)</f>
        <v>77770</v>
      </c>
      <c r="I55" s="133"/>
      <c r="J55" s="134">
        <f>SUM(J39:J43)</f>
        <v>38169</v>
      </c>
    </row>
    <row r="56" spans="1:15" ht="22.5" customHeight="1" thickBot="1" x14ac:dyDescent="0.6">
      <c r="A56" s="15" t="s">
        <v>190</v>
      </c>
      <c r="D56" s="159">
        <f>SUM(D55,D26)</f>
        <v>30503158</v>
      </c>
      <c r="F56" s="159">
        <f>SUM(F55,F26)</f>
        <v>14919380</v>
      </c>
      <c r="G56" s="137"/>
      <c r="H56" s="159">
        <f>SUM(H55,H26)</f>
        <v>30484670</v>
      </c>
      <c r="I56" s="138"/>
      <c r="J56" s="159">
        <f>SUM(J55,J26)</f>
        <v>14901127</v>
      </c>
    </row>
    <row r="57" spans="1:15" ht="22.5" customHeight="1" thickTop="1" x14ac:dyDescent="0.55000000000000004">
      <c r="B57" s="157"/>
      <c r="C57" s="157"/>
      <c r="D57" s="136"/>
      <c r="E57" s="157"/>
      <c r="F57" s="136"/>
      <c r="G57" s="137"/>
      <c r="H57" s="136"/>
      <c r="I57" s="138"/>
      <c r="J57" s="136"/>
    </row>
    <row r="58" spans="1:15" ht="22.5" customHeight="1" x14ac:dyDescent="0.55000000000000004">
      <c r="A58" s="51" t="s">
        <v>191</v>
      </c>
      <c r="D58" s="136"/>
      <c r="F58" s="136"/>
      <c r="G58" s="137"/>
      <c r="H58" s="136"/>
      <c r="I58" s="138"/>
      <c r="J58" s="136"/>
    </row>
    <row r="59" spans="1:15" ht="22.5" customHeight="1" x14ac:dyDescent="0.55000000000000004">
      <c r="A59" s="12" t="s">
        <v>126</v>
      </c>
      <c r="D59" s="123">
        <f>D26</f>
        <v>30421443</v>
      </c>
      <c r="F59" s="123">
        <v>14871406</v>
      </c>
      <c r="H59" s="123">
        <f>H26</f>
        <v>30406900</v>
      </c>
      <c r="I59" s="18"/>
      <c r="J59" s="123">
        <v>14862958</v>
      </c>
    </row>
    <row r="60" spans="1:15" ht="22.5" customHeight="1" thickBot="1" x14ac:dyDescent="0.6">
      <c r="A60" s="15" t="s">
        <v>168</v>
      </c>
      <c r="D60" s="126">
        <f>D59</f>
        <v>30421443</v>
      </c>
      <c r="F60" s="126">
        <v>14871406</v>
      </c>
      <c r="G60" s="124"/>
      <c r="H60" s="126">
        <f>H59</f>
        <v>30406900</v>
      </c>
      <c r="I60" s="133"/>
      <c r="J60" s="126">
        <v>14862958</v>
      </c>
    </row>
    <row r="61" spans="1:15" ht="22.5" customHeight="1" thickTop="1" x14ac:dyDescent="0.55000000000000004">
      <c r="D61" s="136"/>
      <c r="F61" s="136"/>
      <c r="G61" s="137"/>
      <c r="H61" s="136"/>
      <c r="I61" s="138"/>
      <c r="J61" s="136"/>
    </row>
    <row r="62" spans="1:15" ht="22.5" customHeight="1" x14ac:dyDescent="0.55000000000000004">
      <c r="A62" s="51" t="s">
        <v>86</v>
      </c>
      <c r="D62" s="136"/>
      <c r="F62" s="136"/>
      <c r="G62" s="137"/>
      <c r="H62" s="136"/>
      <c r="I62" s="138"/>
      <c r="J62" s="136"/>
    </row>
    <row r="63" spans="1:15" ht="22.5" customHeight="1" x14ac:dyDescent="0.55000000000000004">
      <c r="A63" s="12" t="s">
        <v>126</v>
      </c>
      <c r="D63" s="123">
        <f>D56</f>
        <v>30503158</v>
      </c>
      <c r="F63" s="123">
        <f>F56</f>
        <v>14919380</v>
      </c>
      <c r="H63" s="123">
        <f>H56</f>
        <v>30484670</v>
      </c>
      <c r="I63" s="18"/>
      <c r="J63" s="123">
        <f>J56</f>
        <v>14901127</v>
      </c>
    </row>
    <row r="64" spans="1:15" ht="22.5" customHeight="1" thickBot="1" x14ac:dyDescent="0.6">
      <c r="A64" s="51" t="s">
        <v>174</v>
      </c>
      <c r="D64" s="126">
        <f>D63</f>
        <v>30503158</v>
      </c>
      <c r="F64" s="126">
        <v>14919380</v>
      </c>
      <c r="G64" s="124"/>
      <c r="H64" s="126">
        <f>H63</f>
        <v>30484670</v>
      </c>
      <c r="I64" s="133"/>
      <c r="J64" s="126">
        <v>14901127</v>
      </c>
    </row>
    <row r="65" spans="1:10" ht="22.5" customHeight="1" thickTop="1" x14ac:dyDescent="0.55000000000000004">
      <c r="D65" s="136"/>
      <c r="F65" s="136"/>
      <c r="G65" s="137"/>
      <c r="H65" s="136"/>
      <c r="I65" s="138"/>
      <c r="J65" s="136"/>
    </row>
    <row r="66" spans="1:10" s="5" customFormat="1" ht="23.25" customHeight="1" thickBot="1" x14ac:dyDescent="0.6">
      <c r="A66" s="1" t="s">
        <v>175</v>
      </c>
      <c r="B66" s="165">
        <v>9</v>
      </c>
      <c r="C66" s="3"/>
      <c r="D66" s="139">
        <v>4.5999999999999999E-2</v>
      </c>
      <c r="E66" s="3"/>
      <c r="F66" s="139">
        <f>F60/659999982</f>
        <v>2.2532433947854258E-2</v>
      </c>
      <c r="G66" s="140"/>
      <c r="H66" s="139">
        <f>D66</f>
        <v>4.5999999999999999E-2</v>
      </c>
      <c r="I66" s="138"/>
      <c r="J66" s="139">
        <f>J60/659999982</f>
        <v>2.2519633947505169E-2</v>
      </c>
    </row>
    <row r="67" spans="1:10" ht="22.5" customHeight="1" thickTop="1" x14ac:dyDescent="0.55000000000000004">
      <c r="I67" s="141"/>
    </row>
    <row r="68" spans="1:10" ht="22.5" customHeight="1" x14ac:dyDescent="0.55000000000000004">
      <c r="A68" s="163"/>
      <c r="I68" s="141"/>
    </row>
    <row r="69" spans="1:10" ht="22.5" customHeight="1" x14ac:dyDescent="0.55000000000000004">
      <c r="D69" s="30"/>
      <c r="I69" s="141"/>
    </row>
    <row r="70" spans="1:10" ht="22.5" customHeight="1" x14ac:dyDescent="0.55000000000000004">
      <c r="I70" s="141"/>
    </row>
  </sheetData>
  <mergeCells count="14">
    <mergeCell ref="D35:J35"/>
    <mergeCell ref="H5:J5"/>
    <mergeCell ref="H4:J4"/>
    <mergeCell ref="H6:J6"/>
    <mergeCell ref="H31:J31"/>
    <mergeCell ref="H32:J32"/>
    <mergeCell ref="H33:J33"/>
    <mergeCell ref="D32:F32"/>
    <mergeCell ref="D33:F33"/>
    <mergeCell ref="D8:J8"/>
    <mergeCell ref="D4:F4"/>
    <mergeCell ref="D5:F5"/>
    <mergeCell ref="D6:F6"/>
    <mergeCell ref="D31:F31"/>
  </mergeCells>
  <pageMargins left="0.8" right="0.8" top="0.48" bottom="0.5" header="0.5" footer="0.5"/>
  <pageSetup paperSize="9" scale="88" firstPageNumber="6" fitToHeight="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V42"/>
  <sheetViews>
    <sheetView showGridLines="0" view="pageBreakPreview" topLeftCell="A7" zoomScale="90" zoomScaleNormal="80" zoomScaleSheetLayoutView="90" workbookViewId="0">
      <selection activeCell="J15" sqref="J15"/>
    </sheetView>
  </sheetViews>
  <sheetFormatPr defaultColWidth="9.125" defaultRowHeight="21.6" x14ac:dyDescent="0.55000000000000004"/>
  <cols>
    <col min="1" max="1" width="40" style="64" customWidth="1"/>
    <col min="2" max="2" width="1.375" style="64" customWidth="1"/>
    <col min="3" max="3" width="6" style="64" customWidth="1"/>
    <col min="4" max="4" width="13.125" style="64" customWidth="1"/>
    <col min="5" max="5" width="1.125" style="64" customWidth="1"/>
    <col min="6" max="6" width="13.75" style="64" customWidth="1"/>
    <col min="7" max="7" width="1.125" style="64" customWidth="1"/>
    <col min="8" max="8" width="13.25" style="64" customWidth="1"/>
    <col min="9" max="9" width="1.125" style="64" customWidth="1"/>
    <col min="10" max="10" width="12.375" style="64" customWidth="1"/>
    <col min="11" max="11" width="1.125" style="64" customWidth="1"/>
    <col min="12" max="12" width="12.25" style="64" customWidth="1"/>
    <col min="13" max="13" width="1.125" style="64" customWidth="1"/>
    <col min="14" max="14" width="11.875" style="64" customWidth="1"/>
    <col min="15" max="15" width="1.125" style="64" customWidth="1"/>
    <col min="16" max="16" width="13.25" style="64" customWidth="1"/>
    <col min="17" max="17" width="1.125" style="64" customWidth="1"/>
    <col min="18" max="18" width="13.25" style="64" customWidth="1"/>
    <col min="19" max="19" width="1.125" style="64" customWidth="1"/>
    <col min="20" max="20" width="13.25" style="64" customWidth="1"/>
    <col min="21" max="21" width="12" style="64" bestFit="1" customWidth="1"/>
    <col min="22" max="22" width="10.25" style="64" bestFit="1" customWidth="1"/>
    <col min="23" max="16384" width="9.125" style="64"/>
  </cols>
  <sheetData>
    <row r="1" spans="1:21" ht="23.4" x14ac:dyDescent="0.55000000000000004">
      <c r="A1" s="2" t="s">
        <v>88</v>
      </c>
    </row>
    <row r="2" spans="1:21" ht="23.4" x14ac:dyDescent="0.55000000000000004">
      <c r="A2" s="32" t="s">
        <v>61</v>
      </c>
    </row>
    <row r="3" spans="1:21" ht="23.4" x14ac:dyDescent="0.55000000000000004">
      <c r="A3" s="32"/>
    </row>
    <row r="4" spans="1:21" ht="23.4" x14ac:dyDescent="0.55000000000000004">
      <c r="A4" s="32"/>
      <c r="D4" s="215" t="s">
        <v>66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</row>
    <row r="5" spans="1:21" ht="23.4" x14ac:dyDescent="0.55000000000000004">
      <c r="A5" s="67"/>
      <c r="D5" s="66"/>
      <c r="J5" s="218" t="s">
        <v>27</v>
      </c>
      <c r="K5" s="219"/>
      <c r="L5" s="219"/>
      <c r="N5" s="220" t="s">
        <v>90</v>
      </c>
      <c r="O5" s="220"/>
      <c r="P5" s="220"/>
      <c r="Q5" s="220"/>
      <c r="R5" s="220"/>
    </row>
    <row r="6" spans="1:21" ht="23.4" x14ac:dyDescent="0.55000000000000004">
      <c r="A6" s="67"/>
      <c r="D6" s="66"/>
      <c r="J6" s="69"/>
      <c r="K6" s="70"/>
      <c r="L6" s="70"/>
      <c r="N6" s="71"/>
      <c r="O6" s="71"/>
      <c r="P6" s="116" t="s">
        <v>180</v>
      </c>
      <c r="R6" s="66" t="s">
        <v>93</v>
      </c>
    </row>
    <row r="7" spans="1:21" x14ac:dyDescent="0.55000000000000004">
      <c r="A7" s="72"/>
      <c r="D7" s="66" t="s">
        <v>16</v>
      </c>
      <c r="G7" s="70"/>
      <c r="H7" s="71" t="s">
        <v>71</v>
      </c>
      <c r="I7" s="70"/>
      <c r="M7" s="73"/>
      <c r="N7" s="158" t="s">
        <v>180</v>
      </c>
      <c r="P7" s="74" t="s">
        <v>183</v>
      </c>
      <c r="R7" s="66" t="s">
        <v>94</v>
      </c>
    </row>
    <row r="8" spans="1:21" x14ac:dyDescent="0.55000000000000004">
      <c r="A8" s="72"/>
      <c r="C8" s="72"/>
      <c r="D8" s="66" t="s">
        <v>76</v>
      </c>
      <c r="E8" s="66"/>
      <c r="F8" s="66" t="s">
        <v>44</v>
      </c>
      <c r="G8" s="70"/>
      <c r="H8" s="71" t="s">
        <v>72</v>
      </c>
      <c r="I8" s="70"/>
      <c r="J8" s="69" t="s">
        <v>74</v>
      </c>
      <c r="K8" s="73"/>
      <c r="L8" s="66" t="s">
        <v>95</v>
      </c>
      <c r="M8" s="73"/>
      <c r="N8" s="158" t="s">
        <v>181</v>
      </c>
      <c r="O8" s="66"/>
      <c r="P8" s="74" t="s">
        <v>184</v>
      </c>
      <c r="Q8" s="73"/>
      <c r="R8" s="116" t="s">
        <v>96</v>
      </c>
      <c r="S8" s="73"/>
      <c r="T8" s="73" t="s">
        <v>23</v>
      </c>
    </row>
    <row r="9" spans="1:21" x14ac:dyDescent="0.55000000000000004">
      <c r="A9" s="72"/>
      <c r="B9" s="75"/>
      <c r="C9" s="97"/>
      <c r="D9" s="71" t="s">
        <v>28</v>
      </c>
      <c r="E9" s="70"/>
      <c r="F9" s="69" t="s">
        <v>43</v>
      </c>
      <c r="G9" s="70"/>
      <c r="H9" s="71" t="s">
        <v>73</v>
      </c>
      <c r="I9" s="70"/>
      <c r="J9" s="69" t="s">
        <v>45</v>
      </c>
      <c r="K9" s="73"/>
      <c r="L9" s="66" t="s">
        <v>97</v>
      </c>
      <c r="M9" s="73"/>
      <c r="N9" s="116" t="s">
        <v>182</v>
      </c>
      <c r="O9" s="116"/>
      <c r="P9" s="74" t="s">
        <v>204</v>
      </c>
      <c r="Q9" s="73"/>
      <c r="R9" s="71" t="s">
        <v>10</v>
      </c>
      <c r="S9" s="73"/>
      <c r="T9" s="70" t="s">
        <v>24</v>
      </c>
    </row>
    <row r="10" spans="1:21" x14ac:dyDescent="0.55000000000000004">
      <c r="A10" s="80"/>
      <c r="B10" s="75"/>
      <c r="C10" s="72"/>
      <c r="D10" s="217" t="s">
        <v>64</v>
      </c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</row>
    <row r="11" spans="1:21" ht="22.2" x14ac:dyDescent="0.55000000000000004">
      <c r="A11" s="77" t="s">
        <v>137</v>
      </c>
      <c r="B11" s="76"/>
    </row>
    <row r="12" spans="1:21" ht="22.2" hidden="1" x14ac:dyDescent="0.55000000000000004">
      <c r="A12" s="77" t="s">
        <v>158</v>
      </c>
      <c r="B12" s="76"/>
    </row>
    <row r="13" spans="1:21" ht="22.2" hidden="1" x14ac:dyDescent="0.55000000000000004">
      <c r="A13" s="77" t="s">
        <v>151</v>
      </c>
      <c r="B13" s="76"/>
      <c r="D13" s="78">
        <v>300000000</v>
      </c>
      <c r="E13" s="43"/>
      <c r="F13" s="78">
        <v>202200890</v>
      </c>
      <c r="G13" s="43"/>
      <c r="H13" s="43">
        <v>308333</v>
      </c>
      <c r="I13" s="43"/>
      <c r="J13" s="78">
        <v>13373424</v>
      </c>
      <c r="K13" s="79"/>
      <c r="L13" s="78">
        <v>66008270</v>
      </c>
      <c r="M13" s="79"/>
      <c r="N13" s="79">
        <v>-20643</v>
      </c>
      <c r="O13" s="79"/>
      <c r="P13" s="79">
        <v>-462038</v>
      </c>
      <c r="Q13" s="79"/>
      <c r="R13" s="43">
        <f>N13+P13</f>
        <v>-482681</v>
      </c>
      <c r="S13" s="79"/>
      <c r="T13" s="43">
        <f>SUM(D13:P13)</f>
        <v>581408236</v>
      </c>
      <c r="U13" s="53"/>
    </row>
    <row r="14" spans="1:21" ht="22.2" hidden="1" x14ac:dyDescent="0.55000000000000004">
      <c r="A14" s="80" t="s">
        <v>148</v>
      </c>
      <c r="B14" s="76"/>
      <c r="C14" s="76"/>
      <c r="D14" s="38">
        <v>0</v>
      </c>
      <c r="E14" s="38"/>
      <c r="F14" s="38">
        <v>0</v>
      </c>
      <c r="G14" s="45"/>
      <c r="H14" s="38">
        <v>0</v>
      </c>
      <c r="I14" s="45"/>
      <c r="J14" s="38">
        <v>0</v>
      </c>
      <c r="K14" s="79"/>
      <c r="L14" s="59">
        <f>'SH-Sep'!L15</f>
        <v>23790</v>
      </c>
      <c r="M14" s="79"/>
      <c r="N14" s="45">
        <v>0</v>
      </c>
      <c r="O14" s="45"/>
      <c r="P14" s="45">
        <v>0</v>
      </c>
      <c r="Q14" s="45"/>
      <c r="R14" s="45">
        <f>N14+P14</f>
        <v>0</v>
      </c>
      <c r="S14" s="35"/>
      <c r="T14" s="45">
        <f>SUM(D14:P14)</f>
        <v>23790</v>
      </c>
      <c r="U14" s="53"/>
    </row>
    <row r="15" spans="1:21" ht="22.2" x14ac:dyDescent="0.55000000000000004">
      <c r="A15" s="77" t="s">
        <v>138</v>
      </c>
      <c r="B15" s="76"/>
      <c r="D15" s="43">
        <f>SUM(D13:D14)</f>
        <v>300000000</v>
      </c>
      <c r="E15" s="38"/>
      <c r="F15" s="43">
        <f>SUM(F13:F14)</f>
        <v>202200890</v>
      </c>
      <c r="G15" s="45"/>
      <c r="H15" s="43">
        <f>SUM(H13:H14)</f>
        <v>308333</v>
      </c>
      <c r="I15" s="45"/>
      <c r="J15" s="43">
        <f>SUM(J13:J14)</f>
        <v>13373424</v>
      </c>
      <c r="K15" s="45"/>
      <c r="L15" s="43">
        <f>SUM(L13:L14)</f>
        <v>66032060</v>
      </c>
      <c r="M15" s="45"/>
      <c r="N15" s="43">
        <f>SUM(N13:N14)</f>
        <v>-20643</v>
      </c>
      <c r="O15" s="43"/>
      <c r="P15" s="43">
        <f>SUM(P13:P14)</f>
        <v>-462038</v>
      </c>
      <c r="Q15" s="45"/>
      <c r="R15" s="43">
        <f>SUM(R13:R14)</f>
        <v>-482681</v>
      </c>
      <c r="S15" s="45"/>
      <c r="T15" s="43">
        <f>SUM(D15:Q15)</f>
        <v>581432026</v>
      </c>
      <c r="U15" s="53"/>
    </row>
    <row r="16" spans="1:21" ht="15.6" customHeight="1" x14ac:dyDescent="0.55000000000000004">
      <c r="A16" s="80"/>
      <c r="B16" s="76"/>
      <c r="T16" s="43"/>
    </row>
    <row r="17" spans="1:22" ht="22.2" hidden="1" x14ac:dyDescent="0.55000000000000004">
      <c r="A17" s="77" t="s">
        <v>78</v>
      </c>
      <c r="B17" s="76"/>
      <c r="C17" s="77"/>
      <c r="D17" s="43"/>
      <c r="E17" s="38"/>
      <c r="F17" s="43"/>
      <c r="G17" s="45"/>
      <c r="H17" s="45"/>
      <c r="I17" s="45"/>
      <c r="J17" s="43"/>
      <c r="K17" s="35"/>
      <c r="L17" s="43"/>
      <c r="M17" s="35"/>
      <c r="N17" s="35"/>
      <c r="O17" s="35"/>
      <c r="P17" s="35"/>
      <c r="Q17" s="35"/>
      <c r="R17" s="43"/>
      <c r="S17" s="35"/>
      <c r="T17" s="43"/>
    </row>
    <row r="18" spans="1:22" ht="22.2" hidden="1" x14ac:dyDescent="0.55000000000000004">
      <c r="A18" s="81" t="s">
        <v>98</v>
      </c>
      <c r="B18" s="76"/>
      <c r="C18" s="77"/>
      <c r="D18" s="43"/>
      <c r="E18" s="38"/>
      <c r="F18" s="43"/>
      <c r="G18" s="45"/>
      <c r="H18" s="45"/>
      <c r="I18" s="45"/>
      <c r="J18" s="43"/>
      <c r="K18" s="35"/>
      <c r="L18" s="43"/>
      <c r="M18" s="35"/>
      <c r="N18" s="35"/>
      <c r="O18" s="35"/>
      <c r="P18" s="35"/>
      <c r="Q18" s="35"/>
      <c r="R18" s="43"/>
      <c r="S18" s="35"/>
      <c r="T18" s="43"/>
    </row>
    <row r="19" spans="1:22" ht="22.2" hidden="1" x14ac:dyDescent="0.55000000000000004">
      <c r="A19" s="80" t="s">
        <v>99</v>
      </c>
      <c r="B19" s="76"/>
      <c r="C19" s="77"/>
      <c r="D19" s="45">
        <v>0</v>
      </c>
      <c r="E19" s="38"/>
      <c r="F19" s="45">
        <v>0</v>
      </c>
      <c r="G19" s="45"/>
      <c r="H19" s="45">
        <v>0</v>
      </c>
      <c r="I19" s="45"/>
      <c r="J19" s="45">
        <v>0</v>
      </c>
      <c r="K19" s="35"/>
      <c r="L19" s="45">
        <v>0</v>
      </c>
      <c r="M19" s="35"/>
      <c r="N19" s="45">
        <v>0</v>
      </c>
      <c r="O19" s="45"/>
      <c r="P19" s="45">
        <v>0</v>
      </c>
      <c r="Q19" s="45"/>
      <c r="R19" s="45">
        <v>0</v>
      </c>
      <c r="S19" s="35"/>
      <c r="T19" s="45">
        <f>SUM(D19:L19)</f>
        <v>0</v>
      </c>
    </row>
    <row r="20" spans="1:22" ht="22.2" hidden="1" x14ac:dyDescent="0.55000000000000004">
      <c r="A20" s="80" t="s">
        <v>38</v>
      </c>
      <c r="B20" s="76"/>
      <c r="C20" s="77"/>
      <c r="D20" s="45">
        <v>0</v>
      </c>
      <c r="E20" s="38"/>
      <c r="F20" s="45">
        <v>0</v>
      </c>
      <c r="G20" s="45"/>
      <c r="H20" s="45">
        <v>0</v>
      </c>
      <c r="I20" s="45"/>
      <c r="J20" s="45">
        <v>0</v>
      </c>
      <c r="K20" s="35"/>
      <c r="L20" s="45">
        <v>0</v>
      </c>
      <c r="M20" s="45"/>
      <c r="N20" s="45">
        <v>0</v>
      </c>
      <c r="O20" s="45"/>
      <c r="P20" s="45">
        <v>0</v>
      </c>
      <c r="Q20" s="45"/>
      <c r="R20" s="45">
        <v>0</v>
      </c>
      <c r="S20" s="35"/>
      <c r="T20" s="45">
        <f>SUM(D20:L20)</f>
        <v>0</v>
      </c>
    </row>
    <row r="21" spans="1:22" ht="22.2" hidden="1" x14ac:dyDescent="0.55000000000000004">
      <c r="A21" s="50" t="s">
        <v>100</v>
      </c>
      <c r="B21" s="76"/>
      <c r="C21" s="77"/>
      <c r="D21" s="45">
        <v>0</v>
      </c>
      <c r="E21" s="38"/>
      <c r="F21" s="45">
        <v>0</v>
      </c>
      <c r="G21" s="45"/>
      <c r="H21" s="45">
        <v>0</v>
      </c>
      <c r="I21" s="45"/>
      <c r="J21" s="45">
        <v>0</v>
      </c>
      <c r="K21" s="35"/>
      <c r="L21" s="45">
        <v>0</v>
      </c>
      <c r="M21" s="35"/>
      <c r="N21" s="45">
        <v>0</v>
      </c>
      <c r="O21" s="45"/>
      <c r="P21" s="45">
        <v>0</v>
      </c>
      <c r="Q21" s="45"/>
      <c r="R21" s="45">
        <v>0</v>
      </c>
      <c r="S21" s="35"/>
      <c r="T21" s="47">
        <f>SUM(D21:L21)</f>
        <v>0</v>
      </c>
    </row>
    <row r="22" spans="1:22" ht="22.2" hidden="1" x14ac:dyDescent="0.55000000000000004">
      <c r="A22" s="51" t="s">
        <v>101</v>
      </c>
      <c r="B22" s="76"/>
      <c r="C22" s="77"/>
      <c r="D22" s="49">
        <f>SUM(D19:D21)</f>
        <v>0</v>
      </c>
      <c r="E22" s="38"/>
      <c r="F22" s="49">
        <f>SUM(F19:F21)</f>
        <v>0</v>
      </c>
      <c r="G22" s="45"/>
      <c r="H22" s="49">
        <f>SUM(H21)</f>
        <v>0</v>
      </c>
      <c r="I22" s="45"/>
      <c r="J22" s="49">
        <f>SUM(J21)</f>
        <v>0</v>
      </c>
      <c r="K22" s="35"/>
      <c r="L22" s="49">
        <f>SUM(L21)</f>
        <v>0</v>
      </c>
      <c r="M22" s="35"/>
      <c r="N22" s="49">
        <f>SUM(N21)</f>
        <v>0</v>
      </c>
      <c r="O22" s="43"/>
      <c r="P22" s="49">
        <f>SUM(P21)</f>
        <v>0</v>
      </c>
      <c r="Q22" s="35"/>
      <c r="R22" s="49">
        <f>SUM(R21)</f>
        <v>0</v>
      </c>
      <c r="S22" s="35"/>
      <c r="T22" s="49">
        <f>SUM(D22:L22)</f>
        <v>0</v>
      </c>
    </row>
    <row r="23" spans="1:22" ht="15" hidden="1" customHeight="1" x14ac:dyDescent="0.55000000000000004">
      <c r="A23" s="80"/>
      <c r="B23" s="76"/>
      <c r="T23" s="43">
        <f>SUM(D23:L23)</f>
        <v>0</v>
      </c>
    </row>
    <row r="24" spans="1:22" ht="22.2" x14ac:dyDescent="0.55000000000000004">
      <c r="A24" s="51" t="s">
        <v>63</v>
      </c>
      <c r="B24" s="76"/>
      <c r="T24" s="43"/>
    </row>
    <row r="25" spans="1:22" x14ac:dyDescent="0.55000000000000004">
      <c r="A25" s="50" t="s">
        <v>133</v>
      </c>
      <c r="B25" s="76"/>
      <c r="D25" s="38">
        <v>0</v>
      </c>
      <c r="E25" s="38"/>
      <c r="F25" s="38">
        <v>0</v>
      </c>
      <c r="G25" s="45"/>
      <c r="H25" s="38">
        <v>0</v>
      </c>
      <c r="I25" s="45"/>
      <c r="J25" s="38">
        <v>0</v>
      </c>
      <c r="K25" s="35"/>
      <c r="L25" s="45">
        <v>14871406</v>
      </c>
      <c r="M25" s="35"/>
      <c r="N25" s="45">
        <v>0</v>
      </c>
      <c r="O25" s="45"/>
      <c r="P25" s="45">
        <v>0</v>
      </c>
      <c r="Q25" s="45"/>
      <c r="R25" s="45">
        <f>N25+P25</f>
        <v>0</v>
      </c>
      <c r="S25" s="35"/>
      <c r="T25" s="45">
        <f>SUM(D25:L25)</f>
        <v>14871406</v>
      </c>
    </row>
    <row r="26" spans="1:22" x14ac:dyDescent="0.55000000000000004">
      <c r="A26" s="50" t="s">
        <v>134</v>
      </c>
      <c r="B26" s="76"/>
      <c r="D26" s="38">
        <v>0</v>
      </c>
      <c r="E26" s="38"/>
      <c r="F26" s="38">
        <v>0</v>
      </c>
      <c r="G26" s="45"/>
      <c r="H26" s="38">
        <v>0</v>
      </c>
      <c r="I26" s="45"/>
      <c r="J26" s="38">
        <v>0</v>
      </c>
      <c r="K26" s="35"/>
      <c r="L26" s="45">
        <v>0</v>
      </c>
      <c r="M26" s="35"/>
      <c r="N26" s="35">
        <v>9805</v>
      </c>
      <c r="O26" s="35"/>
      <c r="P26" s="35">
        <v>38169</v>
      </c>
      <c r="Q26" s="35"/>
      <c r="R26" s="45">
        <f>N26+P26</f>
        <v>47974</v>
      </c>
      <c r="S26" s="35"/>
      <c r="T26" s="47">
        <f>SUM(D26:Q26)</f>
        <v>47974</v>
      </c>
    </row>
    <row r="27" spans="1:22" ht="22.2" x14ac:dyDescent="0.55000000000000004">
      <c r="A27" s="51" t="s">
        <v>77</v>
      </c>
      <c r="B27" s="76"/>
      <c r="D27" s="49">
        <f>SUM(D25:D26)</f>
        <v>0</v>
      </c>
      <c r="E27" s="38"/>
      <c r="F27" s="49">
        <f>SUM(F25:F26)</f>
        <v>0</v>
      </c>
      <c r="G27" s="45"/>
      <c r="H27" s="49">
        <f>SUM(H25:H26)</f>
        <v>0</v>
      </c>
      <c r="I27" s="45"/>
      <c r="J27" s="49">
        <f>SUM(J25:J26)</f>
        <v>0</v>
      </c>
      <c r="K27" s="35"/>
      <c r="L27" s="49">
        <f>SUM(L25:L26)</f>
        <v>14871406</v>
      </c>
      <c r="M27" s="35"/>
      <c r="N27" s="49">
        <f>SUM(N25:N26)</f>
        <v>9805</v>
      </c>
      <c r="O27" s="43"/>
      <c r="P27" s="49">
        <f>SUM(P25:P26)</f>
        <v>38169</v>
      </c>
      <c r="Q27" s="35"/>
      <c r="R27" s="49">
        <f>SUM(R25:R26)</f>
        <v>47974</v>
      </c>
      <c r="S27" s="35"/>
      <c r="T27" s="49">
        <f>SUM(D27:Q27)</f>
        <v>14919380</v>
      </c>
    </row>
    <row r="28" spans="1:22" ht="20.25" customHeight="1" x14ac:dyDescent="0.55000000000000004">
      <c r="A28" s="50"/>
      <c r="B28" s="76"/>
      <c r="D28" s="38"/>
      <c r="E28" s="38"/>
      <c r="F28" s="38"/>
      <c r="G28" s="45"/>
      <c r="H28" s="38"/>
      <c r="I28" s="45"/>
      <c r="J28" s="38"/>
      <c r="K28" s="35"/>
      <c r="L28" s="45"/>
      <c r="M28" s="35"/>
      <c r="N28" s="41"/>
      <c r="O28" s="45"/>
      <c r="P28" s="35"/>
      <c r="Q28" s="35"/>
      <c r="R28" s="45"/>
      <c r="S28" s="35"/>
      <c r="T28" s="43"/>
    </row>
    <row r="29" spans="1:22" ht="22.2" hidden="1" x14ac:dyDescent="0.55000000000000004">
      <c r="A29" s="50" t="s">
        <v>102</v>
      </c>
      <c r="B29" s="76"/>
      <c r="C29" s="77"/>
      <c r="D29" s="38">
        <v>0</v>
      </c>
      <c r="E29" s="38"/>
      <c r="F29" s="38">
        <v>0</v>
      </c>
      <c r="G29" s="45"/>
      <c r="H29" s="38">
        <v>0</v>
      </c>
      <c r="I29" s="45"/>
      <c r="J29" s="45">
        <v>0</v>
      </c>
      <c r="K29" s="35"/>
      <c r="L29" s="45">
        <v>0</v>
      </c>
      <c r="M29" s="35"/>
      <c r="N29" s="35">
        <v>0</v>
      </c>
      <c r="O29" s="35"/>
      <c r="P29" s="35">
        <v>0</v>
      </c>
      <c r="Q29" s="35"/>
      <c r="R29" s="45">
        <f>N29+P29</f>
        <v>0</v>
      </c>
      <c r="S29" s="35"/>
      <c r="T29" s="43">
        <f>SUM(D29:L29)</f>
        <v>0</v>
      </c>
    </row>
    <row r="30" spans="1:22" ht="22.8" thickBot="1" x14ac:dyDescent="0.6">
      <c r="A30" s="77" t="s">
        <v>139</v>
      </c>
      <c r="B30" s="76"/>
      <c r="D30" s="52">
        <f>SUM(D15,D22,D27,D29)</f>
        <v>300000000</v>
      </c>
      <c r="E30" s="43"/>
      <c r="F30" s="52">
        <f>SUM(F15,F22,F27,F29)</f>
        <v>202200890</v>
      </c>
      <c r="G30" s="45"/>
      <c r="H30" s="52">
        <f>SUM(H15,H22,H27,H29)</f>
        <v>308333</v>
      </c>
      <c r="I30" s="45"/>
      <c r="J30" s="52">
        <f>SUM(J15,J22,J27,J29)</f>
        <v>13373424</v>
      </c>
      <c r="K30" s="35"/>
      <c r="L30" s="52">
        <f>SUM(L15,L22,L27,L29)</f>
        <v>80903466</v>
      </c>
      <c r="M30" s="35"/>
      <c r="N30" s="52">
        <f>SUM(N15,N22,N27,N29)</f>
        <v>-10838</v>
      </c>
      <c r="O30" s="43"/>
      <c r="P30" s="52">
        <f>SUM(P15,P22,P27,P29)</f>
        <v>-423869</v>
      </c>
      <c r="Q30" s="35"/>
      <c r="R30" s="52">
        <f>SUM(R15,R22,R27,R29)</f>
        <v>-434707</v>
      </c>
      <c r="S30" s="35"/>
      <c r="T30" s="52">
        <f>SUM(T15,T22,T27,T29)</f>
        <v>596351406</v>
      </c>
      <c r="U30" s="53"/>
      <c r="V30" s="53"/>
    </row>
    <row r="31" spans="1:22" ht="22.2" thickTop="1" x14ac:dyDescent="0.55000000000000004">
      <c r="B31" s="76"/>
      <c r="U31" s="53"/>
    </row>
    <row r="33" spans="1:20" x14ac:dyDescent="0.55000000000000004">
      <c r="T33" s="53"/>
    </row>
    <row r="34" spans="1:20" x14ac:dyDescent="0.55000000000000004">
      <c r="F34" s="53"/>
      <c r="J34" s="53"/>
      <c r="L34" s="53"/>
      <c r="P34" s="53"/>
      <c r="T34" s="53"/>
    </row>
    <row r="41" spans="1:20" s="80" customFormat="1" x14ac:dyDescent="0.55000000000000004">
      <c r="A41" s="80" t="s">
        <v>135</v>
      </c>
    </row>
    <row r="42" spans="1:20" x14ac:dyDescent="0.55000000000000004">
      <c r="A42" s="64" t="s">
        <v>136</v>
      </c>
    </row>
  </sheetData>
  <mergeCells count="4">
    <mergeCell ref="D4:T4"/>
    <mergeCell ref="D10:T10"/>
    <mergeCell ref="J5:L5"/>
    <mergeCell ref="N5:R5"/>
  </mergeCells>
  <pageMargins left="0.8" right="0.8" top="0.48" bottom="0.5" header="0.5" footer="0.5"/>
  <pageSetup paperSize="9" scale="85" firstPageNumber="8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
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V38"/>
  <sheetViews>
    <sheetView showGridLines="0" view="pageBreakPreview" topLeftCell="A6" zoomScale="91" zoomScaleNormal="80" zoomScaleSheetLayoutView="58" workbookViewId="0">
      <selection activeCell="D12" sqref="D12"/>
    </sheetView>
  </sheetViews>
  <sheetFormatPr defaultColWidth="9.125" defaultRowHeight="21.6" x14ac:dyDescent="0.55000000000000004"/>
  <cols>
    <col min="1" max="1" width="40.25" style="84" customWidth="1"/>
    <col min="2" max="2" width="1.125" style="84" customWidth="1"/>
    <col min="3" max="3" width="8" style="84" customWidth="1"/>
    <col min="4" max="4" width="13.125" style="84" customWidth="1"/>
    <col min="5" max="5" width="1.125" style="84" customWidth="1"/>
    <col min="6" max="6" width="13.25" style="84" bestFit="1" customWidth="1"/>
    <col min="7" max="7" width="1.125" style="84" customWidth="1"/>
    <col min="8" max="8" width="13.25" style="84" customWidth="1"/>
    <col min="9" max="9" width="1.125" style="84" customWidth="1"/>
    <col min="10" max="10" width="12.25" style="84" bestFit="1" customWidth="1"/>
    <col min="11" max="11" width="1.125" style="84" customWidth="1"/>
    <col min="12" max="12" width="13.25" style="84" bestFit="1" customWidth="1"/>
    <col min="13" max="13" width="1.125" style="84" customWidth="1"/>
    <col min="14" max="14" width="11.875" style="84" customWidth="1"/>
    <col min="15" max="15" width="1.125" style="84" customWidth="1"/>
    <col min="16" max="16" width="13.25" style="84" customWidth="1"/>
    <col min="17" max="17" width="1.125" style="84" customWidth="1"/>
    <col min="18" max="18" width="13.25" style="84" customWidth="1"/>
    <col min="19" max="19" width="1.125" style="84" customWidth="1"/>
    <col min="20" max="20" width="13.25" style="84" customWidth="1"/>
    <col min="21" max="21" width="14.75" style="25" bestFit="1" customWidth="1"/>
    <col min="22" max="22" width="11.125" style="84" bestFit="1" customWidth="1"/>
    <col min="23" max="16384" width="9.125" style="84"/>
  </cols>
  <sheetData>
    <row r="1" spans="1:22" ht="23.4" x14ac:dyDescent="0.55000000000000004">
      <c r="A1" s="83" t="s">
        <v>88</v>
      </c>
    </row>
    <row r="2" spans="1:22" ht="23.4" x14ac:dyDescent="0.55000000000000004">
      <c r="A2" s="85" t="s">
        <v>61</v>
      </c>
    </row>
    <row r="3" spans="1:22" ht="23.4" x14ac:dyDescent="0.55000000000000004">
      <c r="A3" s="85"/>
    </row>
    <row r="4" spans="1:22" ht="23.4" x14ac:dyDescent="0.55000000000000004">
      <c r="A4" s="85"/>
      <c r="D4" s="221" t="s">
        <v>66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</row>
    <row r="5" spans="1:22" ht="23.4" x14ac:dyDescent="0.55000000000000004">
      <c r="A5" s="88"/>
      <c r="D5" s="87"/>
      <c r="J5" s="223" t="s">
        <v>27</v>
      </c>
      <c r="K5" s="224"/>
      <c r="L5" s="224"/>
      <c r="N5" s="225" t="s">
        <v>90</v>
      </c>
      <c r="O5" s="225"/>
      <c r="P5" s="225"/>
      <c r="Q5" s="225"/>
      <c r="R5" s="225"/>
    </row>
    <row r="6" spans="1:22" ht="23.4" x14ac:dyDescent="0.55000000000000004">
      <c r="A6" s="88"/>
      <c r="D6" s="87"/>
      <c r="J6" s="90"/>
      <c r="K6" s="91"/>
      <c r="L6" s="91"/>
      <c r="N6" s="71"/>
      <c r="O6" s="71"/>
      <c r="P6" s="116" t="s">
        <v>180</v>
      </c>
      <c r="R6" s="87" t="s">
        <v>93</v>
      </c>
    </row>
    <row r="7" spans="1:22" x14ac:dyDescent="0.55000000000000004">
      <c r="A7" s="93"/>
      <c r="D7" s="87" t="s">
        <v>16</v>
      </c>
      <c r="G7" s="91"/>
      <c r="H7" s="92" t="s">
        <v>71</v>
      </c>
      <c r="I7" s="91"/>
      <c r="M7" s="94"/>
      <c r="N7" s="158" t="s">
        <v>180</v>
      </c>
      <c r="O7" s="64"/>
      <c r="P7" s="74" t="s">
        <v>183</v>
      </c>
      <c r="R7" s="87" t="s">
        <v>94</v>
      </c>
    </row>
    <row r="8" spans="1:22" x14ac:dyDescent="0.55000000000000004">
      <c r="A8" s="93"/>
      <c r="C8" s="93"/>
      <c r="D8" s="87" t="s">
        <v>76</v>
      </c>
      <c r="E8" s="87"/>
      <c r="F8" s="87" t="s">
        <v>44</v>
      </c>
      <c r="G8" s="91"/>
      <c r="H8" s="92" t="s">
        <v>72</v>
      </c>
      <c r="I8" s="91"/>
      <c r="J8" s="90" t="s">
        <v>74</v>
      </c>
      <c r="K8" s="94"/>
      <c r="L8" s="87" t="s">
        <v>95</v>
      </c>
      <c r="M8" s="94"/>
      <c r="N8" s="158" t="s">
        <v>181</v>
      </c>
      <c r="O8" s="158"/>
      <c r="P8" s="74" t="s">
        <v>184</v>
      </c>
      <c r="Q8" s="94"/>
      <c r="R8" s="117" t="s">
        <v>96</v>
      </c>
      <c r="S8" s="94"/>
      <c r="T8" s="94" t="s">
        <v>23</v>
      </c>
    </row>
    <row r="9" spans="1:22" x14ac:dyDescent="0.55000000000000004">
      <c r="A9" s="93"/>
      <c r="B9" s="95"/>
      <c r="C9" s="97" t="s">
        <v>1</v>
      </c>
      <c r="D9" s="92" t="s">
        <v>28</v>
      </c>
      <c r="E9" s="91"/>
      <c r="F9" s="90" t="s">
        <v>43</v>
      </c>
      <c r="G9" s="91"/>
      <c r="H9" s="92" t="s">
        <v>73</v>
      </c>
      <c r="I9" s="91"/>
      <c r="J9" s="90" t="s">
        <v>45</v>
      </c>
      <c r="K9" s="94"/>
      <c r="L9" s="87" t="s">
        <v>97</v>
      </c>
      <c r="M9" s="94"/>
      <c r="N9" s="116" t="s">
        <v>182</v>
      </c>
      <c r="O9" s="116"/>
      <c r="P9" s="74" t="s">
        <v>204</v>
      </c>
      <c r="Q9" s="94"/>
      <c r="R9" s="92" t="s">
        <v>10</v>
      </c>
      <c r="S9" s="94"/>
      <c r="T9" s="91" t="s">
        <v>24</v>
      </c>
    </row>
    <row r="10" spans="1:22" x14ac:dyDescent="0.55000000000000004">
      <c r="A10" s="111"/>
      <c r="B10" s="95"/>
      <c r="C10" s="97"/>
      <c r="D10" s="226" t="s">
        <v>64</v>
      </c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</row>
    <row r="11" spans="1:22" ht="22.2" x14ac:dyDescent="0.55000000000000004">
      <c r="A11" s="98" t="s">
        <v>165</v>
      </c>
      <c r="B11" s="97"/>
    </row>
    <row r="12" spans="1:22" ht="22.2" x14ac:dyDescent="0.55000000000000004">
      <c r="A12" s="98" t="s">
        <v>166</v>
      </c>
      <c r="B12" s="97"/>
      <c r="D12" s="118">
        <f>'SH-conso 2020'!D30</f>
        <v>300000000</v>
      </c>
      <c r="E12" s="100"/>
      <c r="F12" s="118">
        <f>'SH-conso 2020'!F30</f>
        <v>202200890</v>
      </c>
      <c r="G12" s="100"/>
      <c r="H12" s="100">
        <f>'SH-conso 2020'!H30</f>
        <v>308333</v>
      </c>
      <c r="I12" s="100"/>
      <c r="J12" s="99">
        <v>16855765</v>
      </c>
      <c r="K12" s="101"/>
      <c r="L12" s="99">
        <v>126210452</v>
      </c>
      <c r="M12" s="101"/>
      <c r="N12" s="101">
        <v>-26404</v>
      </c>
      <c r="O12" s="101"/>
      <c r="P12" s="101">
        <v>-201184</v>
      </c>
      <c r="Q12" s="101"/>
      <c r="R12" s="100">
        <f>SUM(N12:P12)</f>
        <v>-227588</v>
      </c>
      <c r="S12" s="101"/>
      <c r="T12" s="100">
        <f>SUM(D12:L13,R12)</f>
        <v>645347852</v>
      </c>
      <c r="U12" s="115">
        <f>T12-BS!F86</f>
        <v>0</v>
      </c>
    </row>
    <row r="13" spans="1:22" ht="12" customHeight="1" x14ac:dyDescent="0.55000000000000004">
      <c r="A13" s="111"/>
      <c r="B13" s="97"/>
      <c r="T13" s="100"/>
    </row>
    <row r="14" spans="1:22" ht="22.2" x14ac:dyDescent="0.55000000000000004">
      <c r="A14" s="98" t="s">
        <v>78</v>
      </c>
      <c r="B14" s="97"/>
      <c r="C14" s="98"/>
      <c r="D14" s="100"/>
      <c r="E14" s="103"/>
      <c r="F14" s="100"/>
      <c r="G14" s="104"/>
      <c r="H14" s="104"/>
      <c r="I14" s="104"/>
      <c r="J14" s="100"/>
      <c r="K14" s="105"/>
      <c r="L14" s="100"/>
      <c r="M14" s="105"/>
      <c r="N14" s="105"/>
      <c r="O14" s="105"/>
      <c r="P14" s="105"/>
      <c r="Q14" s="105"/>
      <c r="R14" s="100"/>
      <c r="S14" s="105"/>
      <c r="T14" s="100"/>
      <c r="U14" s="167">
        <f>D12/0.5</f>
        <v>600000000</v>
      </c>
      <c r="V14" s="168">
        <f>U14/10^3</f>
        <v>600000</v>
      </c>
    </row>
    <row r="15" spans="1:22" ht="22.2" x14ac:dyDescent="0.55000000000000004">
      <c r="A15" s="106" t="s">
        <v>193</v>
      </c>
      <c r="B15" s="97"/>
      <c r="C15" s="98"/>
      <c r="D15" s="100"/>
      <c r="E15" s="103"/>
      <c r="F15" s="100"/>
      <c r="G15" s="104"/>
      <c r="H15" s="104"/>
      <c r="I15" s="104"/>
      <c r="J15" s="100"/>
      <c r="K15" s="105"/>
      <c r="L15" s="100"/>
      <c r="M15" s="105"/>
      <c r="N15" s="105"/>
      <c r="O15" s="105"/>
      <c r="P15" s="105"/>
      <c r="Q15" s="105"/>
      <c r="R15" s="100"/>
      <c r="S15" s="105"/>
      <c r="T15" s="100"/>
    </row>
    <row r="16" spans="1:22" x14ac:dyDescent="0.55000000000000004">
      <c r="A16" s="111" t="s">
        <v>205</v>
      </c>
      <c r="B16" s="97"/>
      <c r="C16" s="97" t="s">
        <v>206</v>
      </c>
      <c r="D16" s="104">
        <f>30000000-9</f>
        <v>29999991</v>
      </c>
      <c r="E16" s="103"/>
      <c r="F16" s="104">
        <v>0</v>
      </c>
      <c r="G16" s="104"/>
      <c r="H16" s="104">
        <v>0</v>
      </c>
      <c r="I16" s="104"/>
      <c r="J16" s="104">
        <v>0</v>
      </c>
      <c r="K16" s="105"/>
      <c r="L16" s="104">
        <f>-30000000+9</f>
        <v>-29999991</v>
      </c>
      <c r="M16" s="105"/>
      <c r="N16" s="104">
        <v>0</v>
      </c>
      <c r="O16" s="104"/>
      <c r="P16" s="104">
        <v>0</v>
      </c>
      <c r="Q16" s="104"/>
      <c r="R16" s="104">
        <v>0</v>
      </c>
      <c r="S16" s="105"/>
      <c r="T16" s="104">
        <f>SUM(D16:R16)</f>
        <v>0</v>
      </c>
      <c r="U16" s="167">
        <f>D16/0.5</f>
        <v>59999982</v>
      </c>
      <c r="V16" s="168">
        <f>U16/10^3</f>
        <v>59999.982000000004</v>
      </c>
    </row>
    <row r="17" spans="1:21" hidden="1" x14ac:dyDescent="0.55000000000000004">
      <c r="A17" s="111" t="s">
        <v>38</v>
      </c>
      <c r="B17" s="97"/>
      <c r="C17" s="97"/>
      <c r="D17" s="104"/>
      <c r="E17" s="103"/>
      <c r="F17" s="104"/>
      <c r="G17" s="104"/>
      <c r="H17" s="104"/>
      <c r="I17" s="104"/>
      <c r="J17" s="104"/>
      <c r="K17" s="105"/>
      <c r="L17" s="104"/>
      <c r="M17" s="104"/>
      <c r="N17" s="104"/>
      <c r="O17" s="104"/>
      <c r="P17" s="104"/>
      <c r="Q17" s="104"/>
      <c r="R17" s="104"/>
      <c r="S17" s="105"/>
      <c r="T17" s="104"/>
    </row>
    <row r="18" spans="1:21" x14ac:dyDescent="0.55000000000000004">
      <c r="A18" s="107" t="s">
        <v>187</v>
      </c>
      <c r="B18" s="97"/>
      <c r="C18" s="97">
        <v>10</v>
      </c>
      <c r="D18" s="162">
        <v>0</v>
      </c>
      <c r="E18" s="103"/>
      <c r="F18" s="162">
        <v>0</v>
      </c>
      <c r="G18" s="104"/>
      <c r="H18" s="162">
        <v>0</v>
      </c>
      <c r="I18" s="104"/>
      <c r="J18" s="162">
        <v>0</v>
      </c>
      <c r="K18" s="105"/>
      <c r="L18" s="119">
        <v>-3336010</v>
      </c>
      <c r="M18" s="105"/>
      <c r="N18" s="119">
        <v>0</v>
      </c>
      <c r="O18" s="105"/>
      <c r="P18" s="119">
        <v>0</v>
      </c>
      <c r="Q18" s="105"/>
      <c r="R18" s="119">
        <v>0</v>
      </c>
      <c r="S18" s="105"/>
      <c r="T18" s="119">
        <f>L18</f>
        <v>-3336010</v>
      </c>
    </row>
    <row r="19" spans="1:21" ht="22.2" x14ac:dyDescent="0.55000000000000004">
      <c r="A19" s="109" t="s">
        <v>189</v>
      </c>
      <c r="B19" s="97"/>
      <c r="C19" s="97"/>
      <c r="D19" s="103"/>
      <c r="E19" s="103"/>
      <c r="F19" s="103"/>
      <c r="G19" s="104"/>
      <c r="H19" s="103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52"/>
    </row>
    <row r="20" spans="1:21" ht="22.2" x14ac:dyDescent="0.55000000000000004">
      <c r="A20" s="109" t="s">
        <v>188</v>
      </c>
      <c r="B20" s="97"/>
      <c r="C20" s="98"/>
      <c r="D20" s="161">
        <f>SUM(D16:D18)</f>
        <v>29999991</v>
      </c>
      <c r="E20" s="103"/>
      <c r="F20" s="161">
        <f>F18</f>
        <v>0</v>
      </c>
      <c r="G20" s="104"/>
      <c r="H20" s="161">
        <f>H18</f>
        <v>0</v>
      </c>
      <c r="I20" s="104"/>
      <c r="J20" s="161">
        <f>J18</f>
        <v>0</v>
      </c>
      <c r="K20" s="105"/>
      <c r="L20" s="161">
        <f>SUM(L16:L18)</f>
        <v>-33336001</v>
      </c>
      <c r="M20" s="105"/>
      <c r="N20" s="161">
        <f>SUM(N16:N18)</f>
        <v>0</v>
      </c>
      <c r="O20" s="100"/>
      <c r="P20" s="161">
        <f>P18</f>
        <v>0</v>
      </c>
      <c r="Q20" s="105"/>
      <c r="R20" s="161">
        <f>R18</f>
        <v>0</v>
      </c>
      <c r="S20" s="105"/>
      <c r="T20" s="161">
        <f>T18</f>
        <v>-3336010</v>
      </c>
    </row>
    <row r="21" spans="1:21" ht="12" customHeight="1" x14ac:dyDescent="0.55000000000000004">
      <c r="A21" s="111"/>
      <c r="B21" s="97"/>
      <c r="T21" s="100"/>
    </row>
    <row r="22" spans="1:21" ht="22.2" x14ac:dyDescent="0.55000000000000004">
      <c r="A22" s="109" t="s">
        <v>63</v>
      </c>
      <c r="B22" s="97"/>
      <c r="T22" s="100"/>
    </row>
    <row r="23" spans="1:21" ht="22.2" x14ac:dyDescent="0.55000000000000004">
      <c r="A23" s="107" t="s">
        <v>133</v>
      </c>
      <c r="B23" s="97"/>
      <c r="D23" s="103">
        <v>0</v>
      </c>
      <c r="E23" s="103"/>
      <c r="F23" s="103">
        <v>0</v>
      </c>
      <c r="G23" s="104"/>
      <c r="H23" s="103">
        <v>0</v>
      </c>
      <c r="I23" s="104"/>
      <c r="J23" s="103">
        <v>0</v>
      </c>
      <c r="K23" s="105"/>
      <c r="L23" s="104">
        <f>PL!D26</f>
        <v>30421443</v>
      </c>
      <c r="M23" s="105"/>
      <c r="N23" s="103">
        <v>0</v>
      </c>
      <c r="O23" s="104"/>
      <c r="P23" s="103">
        <v>0</v>
      </c>
      <c r="Q23" s="104"/>
      <c r="R23" s="100">
        <f>SUM(N23:P23)</f>
        <v>0</v>
      </c>
      <c r="S23" s="105"/>
      <c r="T23" s="104">
        <f>SUM(D23:L24,R23)</f>
        <v>30421443</v>
      </c>
    </row>
    <row r="24" spans="1:21" x14ac:dyDescent="0.55000000000000004">
      <c r="A24" s="107" t="s">
        <v>134</v>
      </c>
      <c r="B24" s="97"/>
      <c r="D24" s="103">
        <v>0</v>
      </c>
      <c r="E24" s="103"/>
      <c r="F24" s="103">
        <v>0</v>
      </c>
      <c r="G24" s="104"/>
      <c r="H24" s="103">
        <v>0</v>
      </c>
      <c r="I24" s="104"/>
      <c r="J24" s="103">
        <v>0</v>
      </c>
      <c r="K24" s="105"/>
      <c r="L24" s="104">
        <v>0</v>
      </c>
      <c r="M24" s="105"/>
      <c r="N24" s="105">
        <f>PL!D39</f>
        <v>3945</v>
      </c>
      <c r="O24" s="105"/>
      <c r="P24" s="105">
        <f>PL!D41+PL!D43</f>
        <v>77770</v>
      </c>
      <c r="Q24" s="105"/>
      <c r="R24" s="104">
        <f>SUM(N24:P24)</f>
        <v>81715</v>
      </c>
      <c r="S24" s="105"/>
      <c r="T24" s="104">
        <f>SUM(D24:L24,R24)</f>
        <v>81715</v>
      </c>
    </row>
    <row r="25" spans="1:21" ht="22.2" x14ac:dyDescent="0.55000000000000004">
      <c r="A25" s="109" t="s">
        <v>77</v>
      </c>
      <c r="B25" s="97"/>
      <c r="D25" s="110">
        <f>SUM(D23:D24)</f>
        <v>0</v>
      </c>
      <c r="E25" s="103"/>
      <c r="F25" s="110">
        <f>SUM(F23:F24)</f>
        <v>0</v>
      </c>
      <c r="G25" s="104"/>
      <c r="H25" s="110">
        <f>SUM(H23:H24)</f>
        <v>0</v>
      </c>
      <c r="I25" s="104"/>
      <c r="J25" s="110">
        <f>SUM(J23:J24)</f>
        <v>0</v>
      </c>
      <c r="K25" s="105"/>
      <c r="L25" s="110">
        <f>SUM(L23:L24)</f>
        <v>30421443</v>
      </c>
      <c r="M25" s="105"/>
      <c r="N25" s="110">
        <f>SUM(N23:N24)</f>
        <v>3945</v>
      </c>
      <c r="O25" s="100"/>
      <c r="P25" s="110">
        <f>SUM(P23:P24)</f>
        <v>77770</v>
      </c>
      <c r="Q25" s="105"/>
      <c r="R25" s="110">
        <f>SUM(R23:R24)</f>
        <v>81715</v>
      </c>
      <c r="S25" s="105"/>
      <c r="T25" s="110">
        <f>SUM(D25:Q25)</f>
        <v>30503158</v>
      </c>
    </row>
    <row r="26" spans="1:21" ht="12" customHeight="1" x14ac:dyDescent="0.55000000000000004">
      <c r="A26" s="107"/>
      <c r="B26" s="97"/>
      <c r="D26" s="103"/>
      <c r="E26" s="103"/>
      <c r="F26" s="103"/>
      <c r="G26" s="104"/>
      <c r="H26" s="103"/>
      <c r="I26" s="104"/>
      <c r="J26" s="103"/>
      <c r="K26" s="105"/>
      <c r="L26" s="104"/>
      <c r="M26" s="105"/>
      <c r="N26" s="113"/>
      <c r="O26" s="104"/>
      <c r="P26" s="105"/>
      <c r="Q26" s="105"/>
      <c r="R26" s="104"/>
      <c r="S26" s="105"/>
      <c r="T26" s="100"/>
    </row>
    <row r="27" spans="1:21" ht="22.2" hidden="1" x14ac:dyDescent="0.55000000000000004">
      <c r="A27" s="107" t="s">
        <v>102</v>
      </c>
      <c r="B27" s="97">
        <v>7</v>
      </c>
      <c r="C27" s="98"/>
      <c r="D27" s="103">
        <v>0</v>
      </c>
      <c r="E27" s="103"/>
      <c r="F27" s="103">
        <v>0</v>
      </c>
      <c r="G27" s="104"/>
      <c r="H27" s="103">
        <v>0</v>
      </c>
      <c r="I27" s="104"/>
      <c r="J27" s="104">
        <v>0</v>
      </c>
      <c r="K27" s="105"/>
      <c r="L27" s="104">
        <v>0</v>
      </c>
      <c r="M27" s="105"/>
      <c r="N27" s="105" t="e">
        <f>'[2]PL-11-13'!D43</f>
        <v>#REF!</v>
      </c>
      <c r="O27" s="105"/>
      <c r="P27" s="105">
        <v>0</v>
      </c>
      <c r="Q27" s="105"/>
      <c r="R27" s="104" t="e">
        <f>N27+P27</f>
        <v>#REF!</v>
      </c>
      <c r="S27" s="105"/>
      <c r="T27" s="100">
        <f>SUM(D27:L27)</f>
        <v>0</v>
      </c>
    </row>
    <row r="28" spans="1:21" ht="22.8" thickBot="1" x14ac:dyDescent="0.6">
      <c r="A28" s="98" t="s">
        <v>167</v>
      </c>
      <c r="B28" s="97"/>
      <c r="D28" s="114">
        <f>SUM(D12,D20,D25,D27)</f>
        <v>329999991</v>
      </c>
      <c r="E28" s="100"/>
      <c r="F28" s="114">
        <f>SUM(F12,F20,F25,F27)</f>
        <v>202200890</v>
      </c>
      <c r="G28" s="104"/>
      <c r="H28" s="114">
        <f>SUM(H12,H18,H25,H27)</f>
        <v>308333</v>
      </c>
      <c r="I28" s="104"/>
      <c r="J28" s="114">
        <f>SUM(J12,J18,J25,J27)</f>
        <v>16855765</v>
      </c>
      <c r="K28" s="105"/>
      <c r="L28" s="114">
        <f>SUM(L12,L20,L25,L27)</f>
        <v>123295894</v>
      </c>
      <c r="M28" s="105"/>
      <c r="N28" s="114">
        <f>SUM(N25,N20,N12)</f>
        <v>-22459</v>
      </c>
      <c r="O28" s="100"/>
      <c r="P28" s="114">
        <f>SUM(P12,P20,P25,P27)</f>
        <v>-123414</v>
      </c>
      <c r="Q28" s="105"/>
      <c r="R28" s="52">
        <f>SUM(R12,R25)</f>
        <v>-145873</v>
      </c>
      <c r="S28" s="105"/>
      <c r="T28" s="114">
        <f>SUM(T12,T20,T25,T27)</f>
        <v>672515000</v>
      </c>
      <c r="U28" s="115">
        <f>T28-BS!D86</f>
        <v>0</v>
      </c>
    </row>
    <row r="29" spans="1:21" ht="22.2" thickTop="1" x14ac:dyDescent="0.55000000000000004">
      <c r="B29" s="97"/>
    </row>
    <row r="30" spans="1:21" x14ac:dyDescent="0.55000000000000004">
      <c r="F30" s="120"/>
      <c r="J30" s="120"/>
      <c r="L30" s="120"/>
      <c r="P30" s="120"/>
      <c r="T30" s="120"/>
    </row>
    <row r="31" spans="1:21" x14ac:dyDescent="0.55000000000000004">
      <c r="L31" s="120"/>
    </row>
    <row r="37" s="25" customFormat="1" x14ac:dyDescent="0.55000000000000004"/>
    <row r="38" s="25" customFormat="1" x14ac:dyDescent="0.55000000000000004"/>
  </sheetData>
  <mergeCells count="4">
    <mergeCell ref="D4:T4"/>
    <mergeCell ref="J5:L5"/>
    <mergeCell ref="N5:R5"/>
    <mergeCell ref="D10:T10"/>
  </mergeCells>
  <pageMargins left="0.8" right="0.8" top="0.48" bottom="0.5" header="0.5" footer="0.5"/>
  <pageSetup paperSize="9" scale="83" firstPageNumber="9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
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Q42"/>
  <sheetViews>
    <sheetView showGridLines="0" view="pageBreakPreview" topLeftCell="A7" zoomScale="110" zoomScaleNormal="80" zoomScaleSheetLayoutView="110" workbookViewId="0">
      <selection activeCell="A16" sqref="A16"/>
    </sheetView>
  </sheetViews>
  <sheetFormatPr defaultColWidth="9.125" defaultRowHeight="21.6" x14ac:dyDescent="0.55000000000000004"/>
  <cols>
    <col min="1" max="1" width="52.25" style="64" customWidth="1"/>
    <col min="2" max="2" width="1.625" style="64" customWidth="1"/>
    <col min="3" max="3" width="9.625" style="64" customWidth="1"/>
    <col min="4" max="4" width="12.75" style="64" customWidth="1"/>
    <col min="5" max="5" width="1.625" style="64" customWidth="1"/>
    <col min="6" max="6" width="12.75" style="64" customWidth="1"/>
    <col min="7" max="7" width="1.625" style="64" customWidth="1"/>
    <col min="8" max="8" width="13.25" style="64" customWidth="1"/>
    <col min="9" max="9" width="1.625" style="64" customWidth="1"/>
    <col min="10" max="10" width="12.75" style="64" customWidth="1"/>
    <col min="11" max="11" width="1.625" style="64" customWidth="1"/>
    <col min="12" max="12" width="12.75" style="64" customWidth="1"/>
    <col min="13" max="13" width="1.625" style="64" customWidth="1"/>
    <col min="14" max="14" width="13.25" style="64" customWidth="1"/>
    <col min="15" max="15" width="1.625" style="64" customWidth="1"/>
    <col min="16" max="16" width="12.75" style="64" customWidth="1"/>
    <col min="17" max="17" width="12" style="64" bestFit="1" customWidth="1"/>
    <col min="18" max="16384" width="9.125" style="64"/>
  </cols>
  <sheetData>
    <row r="1" spans="1:17" ht="23.4" x14ac:dyDescent="0.55000000000000004">
      <c r="A1" s="2" t="s">
        <v>88</v>
      </c>
    </row>
    <row r="2" spans="1:17" ht="23.4" x14ac:dyDescent="0.55000000000000004">
      <c r="A2" s="32" t="s">
        <v>61</v>
      </c>
    </row>
    <row r="3" spans="1:17" ht="23.4" x14ac:dyDescent="0.55000000000000004">
      <c r="A3" s="32"/>
    </row>
    <row r="4" spans="1:17" ht="23.4" x14ac:dyDescent="0.55000000000000004">
      <c r="A4" s="32"/>
      <c r="D4" s="215" t="s">
        <v>65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</row>
    <row r="5" spans="1:17" ht="23.4" x14ac:dyDescent="0.55000000000000004">
      <c r="A5" s="32"/>
      <c r="D5" s="65"/>
      <c r="E5" s="66"/>
      <c r="F5" s="66"/>
      <c r="G5" s="66"/>
      <c r="H5" s="66"/>
      <c r="I5" s="66"/>
      <c r="J5" s="66"/>
      <c r="K5" s="66"/>
      <c r="L5" s="66"/>
      <c r="M5" s="66"/>
      <c r="N5" s="66" t="s">
        <v>91</v>
      </c>
      <c r="O5" s="66"/>
      <c r="P5" s="66"/>
    </row>
    <row r="6" spans="1:17" ht="23.4" x14ac:dyDescent="0.55000000000000004">
      <c r="A6" s="67"/>
      <c r="D6" s="66"/>
      <c r="J6" s="218" t="s">
        <v>27</v>
      </c>
      <c r="K6" s="219"/>
      <c r="L6" s="219"/>
      <c r="N6" s="68" t="s">
        <v>10</v>
      </c>
    </row>
    <row r="7" spans="1:17" ht="23.4" x14ac:dyDescent="0.55000000000000004">
      <c r="A7" s="67"/>
      <c r="D7" s="66"/>
      <c r="J7" s="69"/>
      <c r="K7" s="70"/>
      <c r="L7" s="70"/>
      <c r="N7" s="116" t="s">
        <v>180</v>
      </c>
    </row>
    <row r="8" spans="1:17" x14ac:dyDescent="0.55000000000000004">
      <c r="A8" s="72"/>
      <c r="D8" s="66" t="s">
        <v>16</v>
      </c>
      <c r="G8" s="70"/>
      <c r="H8" s="71" t="s">
        <v>71</v>
      </c>
      <c r="I8" s="70"/>
      <c r="M8" s="73"/>
      <c r="N8" s="74" t="s">
        <v>183</v>
      </c>
    </row>
    <row r="9" spans="1:17" x14ac:dyDescent="0.55000000000000004">
      <c r="A9" s="72"/>
      <c r="C9" s="72"/>
      <c r="D9" s="66" t="s">
        <v>76</v>
      </c>
      <c r="E9" s="66"/>
      <c r="F9" s="66" t="s">
        <v>44</v>
      </c>
      <c r="G9" s="70"/>
      <c r="H9" s="71" t="s">
        <v>72</v>
      </c>
      <c r="I9" s="70"/>
      <c r="J9" s="69" t="s">
        <v>74</v>
      </c>
      <c r="K9" s="73"/>
      <c r="L9" s="66" t="s">
        <v>95</v>
      </c>
      <c r="M9" s="73"/>
      <c r="N9" s="74" t="s">
        <v>184</v>
      </c>
      <c r="O9" s="73"/>
      <c r="P9" s="73" t="s">
        <v>23</v>
      </c>
    </row>
    <row r="10" spans="1:17" x14ac:dyDescent="0.55000000000000004">
      <c r="A10" s="72"/>
      <c r="B10" s="75"/>
      <c r="C10" s="76"/>
      <c r="D10" s="71" t="s">
        <v>28</v>
      </c>
      <c r="E10" s="70"/>
      <c r="F10" s="69" t="s">
        <v>43</v>
      </c>
      <c r="G10" s="70"/>
      <c r="H10" s="71" t="s">
        <v>73</v>
      </c>
      <c r="I10" s="70"/>
      <c r="J10" s="69" t="s">
        <v>45</v>
      </c>
      <c r="K10" s="73"/>
      <c r="L10" s="66" t="s">
        <v>97</v>
      </c>
      <c r="M10" s="73"/>
      <c r="N10" s="74" t="s">
        <v>204</v>
      </c>
      <c r="O10" s="73"/>
      <c r="P10" s="70" t="s">
        <v>24</v>
      </c>
    </row>
    <row r="11" spans="1:17" x14ac:dyDescent="0.55000000000000004">
      <c r="A11" s="72"/>
      <c r="B11" s="75"/>
      <c r="C11" s="72"/>
      <c r="D11" s="217" t="s">
        <v>64</v>
      </c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</row>
    <row r="12" spans="1:17" ht="22.2" x14ac:dyDescent="0.55000000000000004">
      <c r="A12" s="77" t="s">
        <v>137</v>
      </c>
      <c r="B12" s="76"/>
    </row>
    <row r="13" spans="1:17" ht="22.2" hidden="1" x14ac:dyDescent="0.55000000000000004">
      <c r="A13" s="77" t="s">
        <v>158</v>
      </c>
      <c r="B13" s="76"/>
    </row>
    <row r="14" spans="1:17" ht="22.2" hidden="1" x14ac:dyDescent="0.55000000000000004">
      <c r="A14" s="77" t="s">
        <v>151</v>
      </c>
      <c r="B14" s="76"/>
      <c r="D14" s="78">
        <v>300000000</v>
      </c>
      <c r="E14" s="43"/>
      <c r="F14" s="78">
        <v>202200890</v>
      </c>
      <c r="G14" s="43"/>
      <c r="H14" s="43">
        <v>308333</v>
      </c>
      <c r="I14" s="43"/>
      <c r="J14" s="78">
        <v>13373424</v>
      </c>
      <c r="K14" s="79"/>
      <c r="L14" s="78">
        <v>65870580</v>
      </c>
      <c r="M14" s="79"/>
      <c r="N14" s="79">
        <v>-462038</v>
      </c>
      <c r="O14" s="79"/>
      <c r="P14" s="43">
        <f>SUM(D14:N14)</f>
        <v>581291189</v>
      </c>
      <c r="Q14" s="53"/>
    </row>
    <row r="15" spans="1:17" ht="22.2" hidden="1" x14ac:dyDescent="0.55000000000000004">
      <c r="A15" s="80" t="s">
        <v>148</v>
      </c>
      <c r="B15" s="76"/>
      <c r="C15" s="76"/>
      <c r="D15" s="38">
        <v>0</v>
      </c>
      <c r="E15" s="43"/>
      <c r="F15" s="38">
        <v>0</v>
      </c>
      <c r="G15" s="43"/>
      <c r="H15" s="38">
        <v>0</v>
      </c>
      <c r="I15" s="43"/>
      <c r="J15" s="38">
        <v>0</v>
      </c>
      <c r="K15" s="79"/>
      <c r="L15" s="59">
        <v>23790</v>
      </c>
      <c r="M15" s="79"/>
      <c r="N15" s="38">
        <v>0</v>
      </c>
      <c r="O15" s="79"/>
      <c r="P15" s="45">
        <f>SUM(D15:N15)</f>
        <v>23790</v>
      </c>
      <c r="Q15" s="53"/>
    </row>
    <row r="16" spans="1:17" ht="22.2" x14ac:dyDescent="0.55000000000000004">
      <c r="A16" s="77" t="s">
        <v>138</v>
      </c>
      <c r="B16" s="76"/>
      <c r="D16" s="43">
        <f>SUM(D14:D15)</f>
        <v>300000000</v>
      </c>
      <c r="E16" s="43"/>
      <c r="F16" s="43">
        <f>SUM(F14:F15)</f>
        <v>202200890</v>
      </c>
      <c r="G16" s="43"/>
      <c r="H16" s="43">
        <f>SUM(H14:H15)</f>
        <v>308333</v>
      </c>
      <c r="I16" s="43"/>
      <c r="J16" s="43">
        <f>SUM(J14:J15)</f>
        <v>13373424</v>
      </c>
      <c r="K16" s="43"/>
      <c r="L16" s="43">
        <f>SUM(L14:L15)</f>
        <v>65894370</v>
      </c>
      <c r="M16" s="43"/>
      <c r="N16" s="43">
        <f>SUM(N14:N15)</f>
        <v>-462038</v>
      </c>
      <c r="O16" s="43"/>
      <c r="P16" s="43">
        <f>SUM(P14:P15)</f>
        <v>581314979</v>
      </c>
      <c r="Q16" s="53"/>
    </row>
    <row r="17" spans="1:17" ht="22.2" x14ac:dyDescent="0.55000000000000004">
      <c r="A17" s="80"/>
      <c r="B17" s="76"/>
      <c r="D17" s="78"/>
      <c r="E17" s="43"/>
      <c r="F17" s="78"/>
      <c r="G17" s="43"/>
      <c r="H17" s="43"/>
      <c r="I17" s="43"/>
      <c r="J17" s="78"/>
      <c r="K17" s="79"/>
      <c r="L17" s="59"/>
      <c r="M17" s="79"/>
      <c r="N17" s="79"/>
      <c r="O17" s="79"/>
      <c r="P17" s="43"/>
      <c r="Q17" s="53"/>
    </row>
    <row r="18" spans="1:17" ht="22.2" hidden="1" x14ac:dyDescent="0.55000000000000004">
      <c r="A18" s="77" t="s">
        <v>78</v>
      </c>
      <c r="B18" s="76"/>
      <c r="C18" s="77"/>
      <c r="D18" s="43"/>
      <c r="E18" s="38"/>
      <c r="F18" s="43"/>
      <c r="G18" s="45"/>
      <c r="H18" s="45"/>
      <c r="I18" s="45"/>
      <c r="J18" s="43"/>
      <c r="K18" s="35"/>
      <c r="L18" s="43"/>
      <c r="M18" s="35"/>
      <c r="N18" s="35"/>
      <c r="O18" s="35"/>
      <c r="P18" s="43"/>
    </row>
    <row r="19" spans="1:17" ht="22.2" hidden="1" x14ac:dyDescent="0.55000000000000004">
      <c r="A19" s="81" t="s">
        <v>114</v>
      </c>
      <c r="B19" s="76"/>
      <c r="C19" s="77"/>
      <c r="D19" s="43"/>
      <c r="E19" s="38"/>
      <c r="F19" s="43"/>
      <c r="G19" s="45"/>
      <c r="H19" s="45"/>
      <c r="I19" s="45"/>
      <c r="J19" s="43"/>
      <c r="K19" s="35"/>
      <c r="L19" s="43"/>
      <c r="M19" s="35"/>
      <c r="N19" s="35"/>
      <c r="O19" s="35"/>
      <c r="P19" s="43"/>
    </row>
    <row r="20" spans="1:17" ht="22.2" hidden="1" x14ac:dyDescent="0.55000000000000004">
      <c r="A20" s="50" t="s">
        <v>99</v>
      </c>
      <c r="B20" s="76"/>
      <c r="C20" s="77"/>
      <c r="D20" s="45">
        <v>0</v>
      </c>
      <c r="E20" s="38"/>
      <c r="F20" s="45">
        <v>0</v>
      </c>
      <c r="G20" s="45"/>
      <c r="H20" s="45">
        <v>0</v>
      </c>
      <c r="I20" s="45"/>
      <c r="J20" s="45">
        <v>0</v>
      </c>
      <c r="K20" s="35"/>
      <c r="L20" s="45">
        <v>0</v>
      </c>
      <c r="M20" s="35"/>
      <c r="N20" s="35">
        <v>0</v>
      </c>
      <c r="O20" s="35"/>
      <c r="P20" s="45">
        <v>0</v>
      </c>
    </row>
    <row r="21" spans="1:17" ht="22.2" hidden="1" x14ac:dyDescent="0.55000000000000004">
      <c r="A21" s="50" t="s">
        <v>100</v>
      </c>
      <c r="B21" s="76">
        <v>10</v>
      </c>
      <c r="C21" s="77"/>
      <c r="D21" s="45">
        <v>0</v>
      </c>
      <c r="E21" s="38"/>
      <c r="F21" s="45">
        <v>0</v>
      </c>
      <c r="G21" s="45"/>
      <c r="H21" s="45">
        <v>0</v>
      </c>
      <c r="I21" s="45"/>
      <c r="J21" s="45">
        <v>0</v>
      </c>
      <c r="K21" s="35"/>
      <c r="L21" s="45">
        <v>0</v>
      </c>
      <c r="M21" s="35"/>
      <c r="N21" s="35">
        <v>0</v>
      </c>
      <c r="O21" s="35"/>
      <c r="P21" s="45">
        <f>SUM(J21:N21)</f>
        <v>0</v>
      </c>
    </row>
    <row r="22" spans="1:17" ht="22.2" hidden="1" x14ac:dyDescent="0.55000000000000004">
      <c r="A22" s="51" t="s">
        <v>101</v>
      </c>
      <c r="B22" s="76"/>
      <c r="C22" s="77"/>
      <c r="D22" s="49">
        <f>SUM(D21)</f>
        <v>0</v>
      </c>
      <c r="E22" s="38"/>
      <c r="F22" s="49">
        <f>SUM(F21)</f>
        <v>0</v>
      </c>
      <c r="G22" s="45"/>
      <c r="H22" s="49">
        <f>SUM(H21)</f>
        <v>0</v>
      </c>
      <c r="I22" s="45"/>
      <c r="J22" s="49">
        <f>SUM(J21)</f>
        <v>0</v>
      </c>
      <c r="K22" s="35"/>
      <c r="L22" s="49">
        <f>SUM(L21)</f>
        <v>0</v>
      </c>
      <c r="M22" s="35"/>
      <c r="N22" s="49">
        <f>SUM(N21)</f>
        <v>0</v>
      </c>
      <c r="O22" s="35"/>
      <c r="P22" s="49">
        <f>SUM(P21)</f>
        <v>0</v>
      </c>
    </row>
    <row r="23" spans="1:17" ht="15" hidden="1" customHeight="1" x14ac:dyDescent="0.55000000000000004">
      <c r="A23" s="80"/>
      <c r="B23" s="76"/>
    </row>
    <row r="24" spans="1:17" ht="22.2" x14ac:dyDescent="0.55000000000000004">
      <c r="A24" s="51" t="s">
        <v>63</v>
      </c>
      <c r="B24" s="76"/>
    </row>
    <row r="25" spans="1:17" x14ac:dyDescent="0.55000000000000004">
      <c r="A25" s="107" t="s">
        <v>133</v>
      </c>
      <c r="B25" s="76"/>
      <c r="D25" s="38">
        <v>0</v>
      </c>
      <c r="E25" s="38"/>
      <c r="F25" s="38">
        <v>0</v>
      </c>
      <c r="G25" s="45"/>
      <c r="H25" s="38">
        <v>0</v>
      </c>
      <c r="I25" s="45"/>
      <c r="J25" s="38">
        <v>0</v>
      </c>
      <c r="K25" s="35"/>
      <c r="L25" s="45">
        <v>14862958</v>
      </c>
      <c r="M25" s="35"/>
      <c r="N25" s="35">
        <v>0</v>
      </c>
      <c r="O25" s="35"/>
      <c r="P25" s="45">
        <f>SUM(D25,F25,J25,L25,H25,N25)</f>
        <v>14862958</v>
      </c>
    </row>
    <row r="26" spans="1:17" x14ac:dyDescent="0.55000000000000004">
      <c r="A26" s="107" t="s">
        <v>134</v>
      </c>
      <c r="B26" s="76"/>
      <c r="D26" s="38">
        <v>0</v>
      </c>
      <c r="E26" s="38"/>
      <c r="F26" s="38">
        <v>0</v>
      </c>
      <c r="G26" s="45"/>
      <c r="H26" s="38">
        <v>0</v>
      </c>
      <c r="I26" s="45"/>
      <c r="J26" s="38">
        <v>0</v>
      </c>
      <c r="K26" s="35"/>
      <c r="L26" s="45">
        <v>0</v>
      </c>
      <c r="M26" s="35"/>
      <c r="N26" s="35">
        <v>38169</v>
      </c>
      <c r="O26" s="35"/>
      <c r="P26" s="45">
        <f>SUM(D26,F26,J26,L26,H26,N26)</f>
        <v>38169</v>
      </c>
    </row>
    <row r="27" spans="1:17" ht="22.2" x14ac:dyDescent="0.55000000000000004">
      <c r="A27" s="51" t="s">
        <v>77</v>
      </c>
      <c r="B27" s="76"/>
      <c r="D27" s="49">
        <f>SUM(D25)</f>
        <v>0</v>
      </c>
      <c r="E27" s="38"/>
      <c r="F27" s="49">
        <f>SUM(F25)</f>
        <v>0</v>
      </c>
      <c r="G27" s="45"/>
      <c r="H27" s="49">
        <f>SUM(H25)</f>
        <v>0</v>
      </c>
      <c r="I27" s="45"/>
      <c r="J27" s="49">
        <f>SUM(J25)</f>
        <v>0</v>
      </c>
      <c r="K27" s="35"/>
      <c r="L27" s="49">
        <f>SUM(L25)</f>
        <v>14862958</v>
      </c>
      <c r="M27" s="35"/>
      <c r="N27" s="49">
        <f>SUM(N25:N26)</f>
        <v>38169</v>
      </c>
      <c r="O27" s="35"/>
      <c r="P27" s="49">
        <f>SUM(P25:P26)</f>
        <v>14901127</v>
      </c>
    </row>
    <row r="28" spans="1:17" ht="19.5" customHeight="1" x14ac:dyDescent="0.55000000000000004">
      <c r="A28" s="50"/>
      <c r="B28" s="76"/>
      <c r="D28" s="38"/>
      <c r="E28" s="38"/>
      <c r="F28" s="38"/>
      <c r="G28" s="45"/>
      <c r="H28" s="38"/>
      <c r="I28" s="45"/>
      <c r="J28" s="82"/>
      <c r="K28" s="35"/>
      <c r="L28" s="41"/>
      <c r="M28" s="35"/>
      <c r="N28" s="41"/>
      <c r="O28" s="35"/>
      <c r="P28" s="45"/>
    </row>
    <row r="29" spans="1:17" ht="22.2" hidden="1" x14ac:dyDescent="0.55000000000000004">
      <c r="A29" s="50" t="s">
        <v>102</v>
      </c>
      <c r="B29" s="76">
        <v>7</v>
      </c>
      <c r="C29" s="77"/>
      <c r="D29" s="45"/>
      <c r="E29" s="45"/>
      <c r="F29" s="45"/>
      <c r="G29" s="45"/>
      <c r="H29" s="45"/>
      <c r="I29" s="45"/>
      <c r="J29" s="45"/>
      <c r="K29" s="35"/>
      <c r="L29" s="45"/>
      <c r="M29" s="35"/>
      <c r="N29" s="35">
        <v>0</v>
      </c>
      <c r="O29" s="35"/>
      <c r="P29" s="45">
        <f>SUM(D29:O29)</f>
        <v>0</v>
      </c>
    </row>
    <row r="30" spans="1:17" ht="22.8" thickBot="1" x14ac:dyDescent="0.6">
      <c r="A30" s="77" t="s">
        <v>139</v>
      </c>
      <c r="B30" s="76"/>
      <c r="D30" s="52">
        <f>SUM(D16,D21,D27,D29)</f>
        <v>300000000</v>
      </c>
      <c r="E30" s="43"/>
      <c r="F30" s="52">
        <f>SUM(F16,F21,F27,F29)</f>
        <v>202200890</v>
      </c>
      <c r="G30" s="45"/>
      <c r="H30" s="52">
        <f>SUM(H16,H21,H27,H29)</f>
        <v>308333</v>
      </c>
      <c r="I30" s="45"/>
      <c r="J30" s="52">
        <f>SUM(J16,J21,J27,J29)</f>
        <v>13373424</v>
      </c>
      <c r="K30" s="35"/>
      <c r="L30" s="52">
        <f>SUM(L16,L21,L27,L29)</f>
        <v>80757328</v>
      </c>
      <c r="M30" s="35"/>
      <c r="N30" s="52">
        <f>SUM(N16,N21,N27,N29)</f>
        <v>-423869</v>
      </c>
      <c r="O30" s="35"/>
      <c r="P30" s="52">
        <f>SUM(P16,P21,P27,P29)</f>
        <v>596216106</v>
      </c>
      <c r="Q30" s="53"/>
    </row>
    <row r="31" spans="1:17" ht="22.2" thickTop="1" x14ac:dyDescent="0.55000000000000004">
      <c r="B31" s="76"/>
    </row>
    <row r="33" s="5" customFormat="1" x14ac:dyDescent="0.55000000000000004"/>
    <row r="34" s="5" customFormat="1" x14ac:dyDescent="0.55000000000000004"/>
    <row r="35" s="5" customFormat="1" x14ac:dyDescent="0.55000000000000004"/>
    <row r="36" s="5" customFormat="1" x14ac:dyDescent="0.55000000000000004"/>
    <row r="37" s="5" customFormat="1" x14ac:dyDescent="0.55000000000000004"/>
    <row r="38" s="5" customFormat="1" x14ac:dyDescent="0.55000000000000004"/>
    <row r="39" s="5" customFormat="1" x14ac:dyDescent="0.55000000000000004"/>
    <row r="40" s="5" customFormat="1" x14ac:dyDescent="0.55000000000000004"/>
    <row r="41" s="5" customFormat="1" x14ac:dyDescent="0.55000000000000004"/>
    <row r="42" s="5" customFormat="1" x14ac:dyDescent="0.55000000000000004"/>
  </sheetData>
  <mergeCells count="3">
    <mergeCell ref="D4:P4"/>
    <mergeCell ref="J6:L6"/>
    <mergeCell ref="D11:P11"/>
  </mergeCells>
  <phoneticPr fontId="6" type="noConversion"/>
  <pageMargins left="0.8" right="0.8" top="0.48" bottom="0.5" header="0.5" footer="0.5"/>
  <pageSetup paperSize="9" scale="90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Q39"/>
  <sheetViews>
    <sheetView showGridLines="0" view="pageBreakPreview" topLeftCell="A10" zoomScale="110" zoomScaleNormal="90" zoomScaleSheetLayoutView="110" workbookViewId="0">
      <selection activeCell="A36" sqref="A36"/>
    </sheetView>
  </sheetViews>
  <sheetFormatPr defaultColWidth="9.125" defaultRowHeight="21.6" x14ac:dyDescent="0.55000000000000004"/>
  <cols>
    <col min="1" max="1" width="53.125" style="84" customWidth="1"/>
    <col min="2" max="2" width="1.125" style="84" customWidth="1"/>
    <col min="3" max="3" width="8.875" style="84" customWidth="1"/>
    <col min="4" max="4" width="12.75" style="84" customWidth="1"/>
    <col min="5" max="5" width="1.625" style="84" customWidth="1"/>
    <col min="6" max="6" width="12.75" style="84" customWidth="1"/>
    <col min="7" max="7" width="1.625" style="84" customWidth="1"/>
    <col min="8" max="8" width="13.25" style="84" customWidth="1"/>
    <col min="9" max="9" width="1.625" style="84" customWidth="1"/>
    <col min="10" max="10" width="12.75" style="84" customWidth="1"/>
    <col min="11" max="11" width="1.625" style="84" customWidth="1"/>
    <col min="12" max="12" width="12.75" style="84" customWidth="1"/>
    <col min="13" max="13" width="1.625" style="84" customWidth="1"/>
    <col min="14" max="14" width="13.25" style="84" customWidth="1"/>
    <col min="15" max="15" width="1.625" style="84" customWidth="1"/>
    <col min="16" max="16" width="12.75" style="84" customWidth="1"/>
    <col min="17" max="17" width="11.625" style="25" bestFit="1" customWidth="1"/>
    <col min="18" max="16384" width="9.125" style="84"/>
  </cols>
  <sheetData>
    <row r="1" spans="1:17" ht="23.4" x14ac:dyDescent="0.55000000000000004">
      <c r="A1" s="83" t="s">
        <v>88</v>
      </c>
    </row>
    <row r="2" spans="1:17" ht="23.4" x14ac:dyDescent="0.55000000000000004">
      <c r="A2" s="85" t="s">
        <v>61</v>
      </c>
    </row>
    <row r="3" spans="1:17" ht="23.4" x14ac:dyDescent="0.55000000000000004">
      <c r="A3" s="85"/>
    </row>
    <row r="4" spans="1:17" ht="23.4" x14ac:dyDescent="0.55000000000000004">
      <c r="A4" s="85"/>
      <c r="D4" s="221" t="s">
        <v>65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</row>
    <row r="5" spans="1:17" ht="23.4" x14ac:dyDescent="0.55000000000000004">
      <c r="A5" s="85"/>
      <c r="D5" s="86"/>
      <c r="E5" s="87"/>
      <c r="F5" s="87"/>
      <c r="G5" s="87"/>
      <c r="H5" s="87"/>
      <c r="I5" s="87"/>
      <c r="J5" s="87"/>
      <c r="K5" s="87"/>
      <c r="L5" s="87"/>
      <c r="M5" s="87"/>
      <c r="N5" s="87" t="s">
        <v>91</v>
      </c>
      <c r="O5" s="87"/>
      <c r="P5" s="87"/>
    </row>
    <row r="6" spans="1:17" ht="23.4" x14ac:dyDescent="0.55000000000000004">
      <c r="A6" s="88"/>
      <c r="D6" s="87"/>
      <c r="J6" s="223" t="s">
        <v>27</v>
      </c>
      <c r="K6" s="224"/>
      <c r="L6" s="224"/>
      <c r="N6" s="89" t="s">
        <v>10</v>
      </c>
    </row>
    <row r="7" spans="1:17" ht="23.4" x14ac:dyDescent="0.55000000000000004">
      <c r="A7" s="88"/>
      <c r="D7" s="87"/>
      <c r="J7" s="90"/>
      <c r="K7" s="91"/>
      <c r="L7" s="91"/>
      <c r="N7" s="116" t="s">
        <v>180</v>
      </c>
    </row>
    <row r="8" spans="1:17" x14ac:dyDescent="0.55000000000000004">
      <c r="A8" s="93"/>
      <c r="D8" s="87" t="s">
        <v>16</v>
      </c>
      <c r="G8" s="91"/>
      <c r="H8" s="92" t="s">
        <v>71</v>
      </c>
      <c r="I8" s="91"/>
      <c r="M8" s="94"/>
      <c r="N8" s="74" t="s">
        <v>183</v>
      </c>
    </row>
    <row r="9" spans="1:17" x14ac:dyDescent="0.55000000000000004">
      <c r="A9" s="93"/>
      <c r="C9" s="93"/>
      <c r="D9" s="87" t="s">
        <v>76</v>
      </c>
      <c r="E9" s="87"/>
      <c r="F9" s="87" t="s">
        <v>44</v>
      </c>
      <c r="G9" s="91"/>
      <c r="H9" s="92" t="s">
        <v>72</v>
      </c>
      <c r="I9" s="91"/>
      <c r="J9" s="90" t="s">
        <v>74</v>
      </c>
      <c r="K9" s="94"/>
      <c r="L9" s="87" t="s">
        <v>95</v>
      </c>
      <c r="M9" s="94"/>
      <c r="N9" s="74" t="s">
        <v>184</v>
      </c>
      <c r="O9" s="94"/>
      <c r="P9" s="94" t="s">
        <v>23</v>
      </c>
    </row>
    <row r="10" spans="1:17" x14ac:dyDescent="0.55000000000000004">
      <c r="A10" s="93"/>
      <c r="B10" s="95"/>
      <c r="C10" s="97" t="s">
        <v>1</v>
      </c>
      <c r="D10" s="92" t="s">
        <v>28</v>
      </c>
      <c r="E10" s="91"/>
      <c r="F10" s="90" t="s">
        <v>43</v>
      </c>
      <c r="G10" s="91"/>
      <c r="H10" s="92" t="s">
        <v>73</v>
      </c>
      <c r="I10" s="91"/>
      <c r="J10" s="90" t="s">
        <v>45</v>
      </c>
      <c r="K10" s="94"/>
      <c r="L10" s="96" t="s">
        <v>97</v>
      </c>
      <c r="M10" s="94"/>
      <c r="N10" s="74" t="s">
        <v>204</v>
      </c>
      <c r="O10" s="94"/>
      <c r="P10" s="91" t="s">
        <v>24</v>
      </c>
    </row>
    <row r="11" spans="1:17" x14ac:dyDescent="0.55000000000000004">
      <c r="A11" s="93"/>
      <c r="B11" s="95"/>
      <c r="C11" s="93"/>
      <c r="D11" s="226" t="s">
        <v>64</v>
      </c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</row>
    <row r="12" spans="1:17" ht="22.2" x14ac:dyDescent="0.55000000000000004">
      <c r="A12" s="77" t="s">
        <v>165</v>
      </c>
      <c r="B12" s="97"/>
    </row>
    <row r="13" spans="1:17" ht="22.2" x14ac:dyDescent="0.55000000000000004">
      <c r="A13" s="98" t="s">
        <v>166</v>
      </c>
      <c r="B13" s="97"/>
      <c r="D13" s="99">
        <v>300000000</v>
      </c>
      <c r="E13" s="100"/>
      <c r="F13" s="99">
        <v>202200890</v>
      </c>
      <c r="G13" s="100"/>
      <c r="H13" s="100">
        <v>308333</v>
      </c>
      <c r="I13" s="100"/>
      <c r="J13" s="99">
        <v>16855765</v>
      </c>
      <c r="K13" s="101"/>
      <c r="L13" s="99">
        <v>126058838</v>
      </c>
      <c r="M13" s="101"/>
      <c r="N13" s="101">
        <v>-201184</v>
      </c>
      <c r="O13" s="101"/>
      <c r="P13" s="102">
        <f>SUM(D13:N13)</f>
        <v>645222642</v>
      </c>
      <c r="Q13" s="115">
        <f>P13-BS!J86</f>
        <v>0</v>
      </c>
    </row>
    <row r="14" spans="1:17" ht="1.95" customHeight="1" x14ac:dyDescent="0.55000000000000004">
      <c r="B14" s="97"/>
    </row>
    <row r="15" spans="1:17" ht="22.2" x14ac:dyDescent="0.55000000000000004">
      <c r="A15" s="98" t="s">
        <v>78</v>
      </c>
      <c r="B15" s="97"/>
      <c r="C15" s="98"/>
      <c r="D15" s="100"/>
      <c r="E15" s="103"/>
      <c r="F15" s="100"/>
      <c r="G15" s="104"/>
      <c r="H15" s="104"/>
      <c r="I15" s="104"/>
      <c r="J15" s="100"/>
      <c r="K15" s="105"/>
      <c r="L15" s="100"/>
      <c r="M15" s="105"/>
      <c r="N15" s="105"/>
      <c r="O15" s="105"/>
      <c r="P15" s="100"/>
    </row>
    <row r="16" spans="1:17" ht="22.2" x14ac:dyDescent="0.55000000000000004">
      <c r="A16" s="106" t="s">
        <v>193</v>
      </c>
      <c r="B16" s="97"/>
      <c r="C16" s="98"/>
      <c r="D16" s="100"/>
      <c r="E16" s="103"/>
      <c r="F16" s="100"/>
      <c r="G16" s="104"/>
      <c r="H16" s="104"/>
      <c r="I16" s="104"/>
      <c r="J16" s="100"/>
      <c r="K16" s="105"/>
      <c r="L16" s="100"/>
      <c r="M16" s="105"/>
      <c r="N16" s="105"/>
      <c r="O16" s="105"/>
      <c r="P16" s="100"/>
    </row>
    <row r="17" spans="1:17" x14ac:dyDescent="0.55000000000000004">
      <c r="A17" s="111" t="s">
        <v>205</v>
      </c>
      <c r="B17" s="97"/>
      <c r="C17" s="97" t="s">
        <v>206</v>
      </c>
      <c r="D17" s="104">
        <f>30000000-9</f>
        <v>29999991</v>
      </c>
      <c r="E17" s="103"/>
      <c r="F17" s="104">
        <v>0</v>
      </c>
      <c r="G17" s="104"/>
      <c r="H17" s="104">
        <v>0</v>
      </c>
      <c r="I17" s="104"/>
      <c r="J17" s="104">
        <v>0</v>
      </c>
      <c r="K17" s="105"/>
      <c r="L17" s="104">
        <f>-30000000+9</f>
        <v>-29999991</v>
      </c>
      <c r="M17" s="105"/>
      <c r="N17" s="105">
        <v>0</v>
      </c>
      <c r="O17" s="105"/>
      <c r="P17" s="104">
        <f>SUM(D17:N17)</f>
        <v>0</v>
      </c>
    </row>
    <row r="18" spans="1:17" x14ac:dyDescent="0.55000000000000004">
      <c r="A18" s="107" t="s">
        <v>187</v>
      </c>
      <c r="B18" s="76"/>
      <c r="C18" s="97">
        <v>10</v>
      </c>
      <c r="D18" s="103">
        <v>0</v>
      </c>
      <c r="E18" s="103"/>
      <c r="F18" s="103">
        <v>0</v>
      </c>
      <c r="G18" s="104"/>
      <c r="H18" s="103">
        <v>0</v>
      </c>
      <c r="I18" s="104"/>
      <c r="J18" s="103">
        <v>0</v>
      </c>
      <c r="K18" s="105"/>
      <c r="L18" s="103">
        <v>-3336010</v>
      </c>
      <c r="M18" s="105"/>
      <c r="N18" s="105">
        <v>0</v>
      </c>
      <c r="O18" s="105"/>
      <c r="P18" s="108">
        <f>L18</f>
        <v>-3336010</v>
      </c>
    </row>
    <row r="19" spans="1:17" ht="22.2" x14ac:dyDescent="0.55000000000000004">
      <c r="A19" s="109" t="s">
        <v>101</v>
      </c>
      <c r="B19" s="97"/>
      <c r="C19" s="98"/>
      <c r="D19" s="110">
        <f>SUM(D17:D18)</f>
        <v>29999991</v>
      </c>
      <c r="E19" s="103"/>
      <c r="F19" s="110">
        <f>F18</f>
        <v>0</v>
      </c>
      <c r="G19" s="104"/>
      <c r="H19" s="110">
        <f>H18</f>
        <v>0</v>
      </c>
      <c r="I19" s="104"/>
      <c r="J19" s="110">
        <f>J17+J18</f>
        <v>0</v>
      </c>
      <c r="K19" s="105"/>
      <c r="L19" s="110">
        <f>L17+L18</f>
        <v>-33336001</v>
      </c>
      <c r="M19" s="105"/>
      <c r="N19" s="110">
        <f>N18</f>
        <v>0</v>
      </c>
      <c r="O19" s="105"/>
      <c r="P19" s="110">
        <f>P18</f>
        <v>-3336010</v>
      </c>
    </row>
    <row r="20" spans="1:17" ht="1.95" customHeight="1" x14ac:dyDescent="0.55000000000000004">
      <c r="A20" s="111"/>
      <c r="B20" s="97"/>
    </row>
    <row r="21" spans="1:17" ht="22.2" x14ac:dyDescent="0.55000000000000004">
      <c r="A21" s="109" t="s">
        <v>63</v>
      </c>
      <c r="B21" s="97"/>
    </row>
    <row r="22" spans="1:17" x14ac:dyDescent="0.55000000000000004">
      <c r="A22" s="107" t="s">
        <v>133</v>
      </c>
      <c r="B22" s="97"/>
      <c r="D22" s="103">
        <v>0</v>
      </c>
      <c r="E22" s="103"/>
      <c r="F22" s="103">
        <v>0</v>
      </c>
      <c r="G22" s="104"/>
      <c r="H22" s="103">
        <v>0</v>
      </c>
      <c r="I22" s="104"/>
      <c r="J22" s="103">
        <v>0</v>
      </c>
      <c r="K22" s="105"/>
      <c r="L22" s="104">
        <f>PL!H26</f>
        <v>30406900</v>
      </c>
      <c r="M22" s="105"/>
      <c r="N22" s="105">
        <v>0</v>
      </c>
      <c r="O22" s="105"/>
      <c r="P22" s="104">
        <f>SUM(D22:N22)</f>
        <v>30406900</v>
      </c>
    </row>
    <row r="23" spans="1:17" x14ac:dyDescent="0.55000000000000004">
      <c r="A23" s="107" t="s">
        <v>134</v>
      </c>
      <c r="B23" s="97"/>
      <c r="D23" s="103">
        <v>0</v>
      </c>
      <c r="E23" s="103"/>
      <c r="F23" s="103">
        <v>0</v>
      </c>
      <c r="G23" s="104"/>
      <c r="H23" s="103">
        <v>0</v>
      </c>
      <c r="I23" s="104"/>
      <c r="J23" s="103">
        <v>0</v>
      </c>
      <c r="K23" s="105"/>
      <c r="L23" s="104">
        <v>0</v>
      </c>
      <c r="M23" s="105"/>
      <c r="N23" s="105">
        <f>PL!H55</f>
        <v>77770</v>
      </c>
      <c r="O23" s="105"/>
      <c r="P23" s="104">
        <f>SUM(D23:N23)</f>
        <v>77770</v>
      </c>
    </row>
    <row r="24" spans="1:17" ht="22.2" x14ac:dyDescent="0.55000000000000004">
      <c r="A24" s="109" t="s">
        <v>77</v>
      </c>
      <c r="B24" s="97"/>
      <c r="D24" s="110">
        <f>SUM(D22)</f>
        <v>0</v>
      </c>
      <c r="E24" s="103"/>
      <c r="F24" s="110">
        <f>SUM(F22)</f>
        <v>0</v>
      </c>
      <c r="G24" s="104"/>
      <c r="H24" s="110">
        <f>SUM(H22)</f>
        <v>0</v>
      </c>
      <c r="I24" s="104"/>
      <c r="J24" s="110">
        <f>SUM(J22)</f>
        <v>0</v>
      </c>
      <c r="K24" s="105"/>
      <c r="L24" s="110">
        <f>SUM(L22)</f>
        <v>30406900</v>
      </c>
      <c r="M24" s="105"/>
      <c r="N24" s="110">
        <f>SUM(N22:N23)</f>
        <v>77770</v>
      </c>
      <c r="O24" s="105"/>
      <c r="P24" s="110">
        <f>SUM(P22:P23)</f>
        <v>30484670</v>
      </c>
    </row>
    <row r="25" spans="1:17" ht="7.95" customHeight="1" x14ac:dyDescent="0.55000000000000004">
      <c r="A25" s="107"/>
      <c r="B25" s="97"/>
      <c r="D25" s="103"/>
      <c r="E25" s="103"/>
      <c r="F25" s="103"/>
      <c r="G25" s="104"/>
      <c r="H25" s="103"/>
      <c r="I25" s="104"/>
      <c r="J25" s="112"/>
      <c r="K25" s="105"/>
      <c r="L25" s="113"/>
      <c r="M25" s="105"/>
      <c r="N25" s="113"/>
      <c r="O25" s="105"/>
      <c r="P25" s="104"/>
    </row>
    <row r="26" spans="1:17" ht="22.2" hidden="1" x14ac:dyDescent="0.55000000000000004">
      <c r="A26" s="107" t="s">
        <v>102</v>
      </c>
      <c r="B26" s="97">
        <v>7</v>
      </c>
      <c r="C26" s="98"/>
      <c r="D26" s="104"/>
      <c r="E26" s="104"/>
      <c r="F26" s="104"/>
      <c r="G26" s="104"/>
      <c r="H26" s="104"/>
      <c r="I26" s="104"/>
      <c r="J26" s="108"/>
      <c r="K26" s="105"/>
      <c r="L26" s="108"/>
      <c r="M26" s="105"/>
      <c r="N26" s="105">
        <v>0</v>
      </c>
      <c r="O26" s="105"/>
      <c r="P26" s="104">
        <f>SUM(D26:O26)</f>
        <v>0</v>
      </c>
    </row>
    <row r="27" spans="1:17" ht="22.8" thickBot="1" x14ac:dyDescent="0.6">
      <c r="A27" s="98" t="s">
        <v>167</v>
      </c>
      <c r="B27" s="97"/>
      <c r="D27" s="114">
        <f>SUM(D13,D19,D24,D26)</f>
        <v>329999991</v>
      </c>
      <c r="E27" s="100"/>
      <c r="F27" s="114">
        <f>SUM(F13,F18,F24,F26)</f>
        <v>202200890</v>
      </c>
      <c r="G27" s="104"/>
      <c r="H27" s="114">
        <f>SUM(H13,H18,H24,H26)</f>
        <v>308333</v>
      </c>
      <c r="I27" s="104"/>
      <c r="J27" s="114">
        <f>SUM(J13,J19,J24,J26)</f>
        <v>16855765</v>
      </c>
      <c r="K27" s="105"/>
      <c r="L27" s="114">
        <f>SUM(L13,L19,L24,L26)</f>
        <v>123129737</v>
      </c>
      <c r="M27" s="105"/>
      <c r="N27" s="114">
        <f>SUM(N13,N18,N24,N26)</f>
        <v>-123414</v>
      </c>
      <c r="O27" s="105"/>
      <c r="P27" s="114">
        <f>SUM(P13,P18,P24,P26)</f>
        <v>672371302</v>
      </c>
      <c r="Q27" s="115">
        <f>P27-BS!H86</f>
        <v>0</v>
      </c>
    </row>
    <row r="28" spans="1:17" ht="22.2" thickTop="1" x14ac:dyDescent="0.55000000000000004">
      <c r="B28" s="97"/>
    </row>
    <row r="33" spans="1:17" x14ac:dyDescent="0.5500000000000000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17" x14ac:dyDescent="0.5500000000000000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</row>
    <row r="35" spans="1:17" x14ac:dyDescent="0.55000000000000004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6" spans="1:17" x14ac:dyDescent="0.55000000000000004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</row>
    <row r="37" spans="1:17" x14ac:dyDescent="0.55000000000000004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</row>
    <row r="38" spans="1:17" s="111" customFormat="1" x14ac:dyDescent="0.55000000000000004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x14ac:dyDescent="0.55000000000000004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</row>
  </sheetData>
  <mergeCells count="3">
    <mergeCell ref="D4:P4"/>
    <mergeCell ref="J6:L6"/>
    <mergeCell ref="D11:P11"/>
  </mergeCells>
  <pageMargins left="0.8" right="0.8" top="0.48" bottom="0.5" header="0.5" footer="0.5"/>
  <pageSetup paperSize="9" scale="90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CC"/>
  </sheetPr>
  <dimension ref="A1:O102"/>
  <sheetViews>
    <sheetView showGridLines="0" tabSelected="1" view="pageBreakPreview" topLeftCell="A83" zoomScale="110" zoomScaleNormal="90" zoomScaleSheetLayoutView="110" workbookViewId="0">
      <selection activeCell="J89" sqref="J89"/>
    </sheetView>
  </sheetViews>
  <sheetFormatPr defaultColWidth="9.125" defaultRowHeight="22.5" customHeight="1" x14ac:dyDescent="0.55000000000000004"/>
  <cols>
    <col min="1" max="1" width="48.875" style="55" customWidth="1"/>
    <col min="2" max="2" width="10.125" style="55" customWidth="1"/>
    <col min="3" max="3" width="12.5" style="55" customWidth="1"/>
    <col min="4" max="4" width="1.625" style="55" customWidth="1"/>
    <col min="5" max="5" width="12.5" style="55" customWidth="1"/>
    <col min="6" max="6" width="1.625" style="4" customWidth="1"/>
    <col min="7" max="7" width="12.5" style="30" customWidth="1"/>
    <col min="8" max="8" width="1.625" style="4" customWidth="1"/>
    <col min="9" max="9" width="12.5" style="30" customWidth="1"/>
    <col min="10" max="10" width="14.125" style="5" bestFit="1" customWidth="1"/>
    <col min="11" max="11" width="12" style="5" bestFit="1" customWidth="1"/>
    <col min="12" max="12" width="11" style="5" bestFit="1" customWidth="1"/>
    <col min="13" max="13" width="9.125" style="4"/>
    <col min="14" max="14" width="13.125" style="4" bestFit="1" customWidth="1"/>
    <col min="15" max="15" width="12.375" style="4" bestFit="1" customWidth="1"/>
    <col min="16" max="16384" width="9.125" style="4"/>
  </cols>
  <sheetData>
    <row r="1" spans="1:9" ht="23.4" x14ac:dyDescent="0.55000000000000004">
      <c r="A1" s="2" t="s">
        <v>88</v>
      </c>
      <c r="B1" s="2"/>
      <c r="C1" s="2"/>
      <c r="D1" s="2"/>
      <c r="E1" s="2"/>
      <c r="F1" s="3"/>
      <c r="H1" s="3"/>
    </row>
    <row r="2" spans="1:9" ht="23.4" x14ac:dyDescent="0.55000000000000004">
      <c r="A2" s="31" t="s">
        <v>62</v>
      </c>
      <c r="B2" s="31"/>
      <c r="C2" s="31"/>
      <c r="D2" s="31"/>
      <c r="E2" s="31"/>
      <c r="F2" s="3"/>
      <c r="H2" s="3"/>
    </row>
    <row r="3" spans="1:9" ht="23.4" x14ac:dyDescent="0.55000000000000004">
      <c r="A3" s="31"/>
      <c r="B3" s="31"/>
      <c r="C3" s="31"/>
      <c r="D3" s="31"/>
      <c r="E3" s="31"/>
      <c r="F3" s="3"/>
      <c r="H3" s="3"/>
    </row>
    <row r="4" spans="1:9" ht="23.4" x14ac:dyDescent="0.55000000000000004">
      <c r="A4" s="6"/>
      <c r="B4" s="6"/>
      <c r="C4" s="212" t="s">
        <v>66</v>
      </c>
      <c r="D4" s="212"/>
      <c r="E4" s="212"/>
      <c r="F4" s="3"/>
      <c r="G4" s="212" t="s">
        <v>65</v>
      </c>
      <c r="H4" s="212"/>
      <c r="I4" s="212"/>
    </row>
    <row r="5" spans="1:9" ht="23.4" x14ac:dyDescent="0.55000000000000004">
      <c r="A5" s="6"/>
      <c r="B5" s="6"/>
      <c r="C5" s="214" t="s">
        <v>70</v>
      </c>
      <c r="D5" s="214"/>
      <c r="E5" s="214"/>
      <c r="F5" s="3"/>
      <c r="G5" s="213" t="s">
        <v>70</v>
      </c>
      <c r="H5" s="213"/>
      <c r="I5" s="213"/>
    </row>
    <row r="6" spans="1:9" s="5" customFormat="1" ht="23.25" customHeight="1" x14ac:dyDescent="0.55000000000000004">
      <c r="A6" s="32"/>
      <c r="B6" s="33"/>
      <c r="C6" s="214" t="s">
        <v>124</v>
      </c>
      <c r="D6" s="214"/>
      <c r="E6" s="214"/>
      <c r="F6" s="3"/>
      <c r="G6" s="214" t="s">
        <v>124</v>
      </c>
      <c r="H6" s="214"/>
      <c r="I6" s="214"/>
    </row>
    <row r="7" spans="1:9" s="5" customFormat="1" ht="23.25" customHeight="1" x14ac:dyDescent="0.55000000000000004">
      <c r="A7" s="1"/>
      <c r="B7" s="157"/>
      <c r="C7" s="7">
        <v>2564</v>
      </c>
      <c r="D7" s="3"/>
      <c r="E7" s="7">
        <v>2563</v>
      </c>
      <c r="F7" s="3"/>
      <c r="G7" s="7">
        <v>2564</v>
      </c>
      <c r="H7" s="7"/>
      <c r="I7" s="7">
        <v>2563</v>
      </c>
    </row>
    <row r="8" spans="1:9" s="5" customFormat="1" ht="16.5" customHeight="1" x14ac:dyDescent="0.55000000000000004">
      <c r="A8" s="1"/>
      <c r="B8" s="1"/>
      <c r="C8" s="211" t="s">
        <v>64</v>
      </c>
      <c r="D8" s="211"/>
      <c r="E8" s="211"/>
      <c r="F8" s="211"/>
      <c r="G8" s="211"/>
      <c r="H8" s="211"/>
      <c r="I8" s="211"/>
    </row>
    <row r="9" spans="1:9" s="5" customFormat="1" ht="23.25" customHeight="1" x14ac:dyDescent="0.55000000000000004">
      <c r="A9" s="34" t="s">
        <v>46</v>
      </c>
      <c r="B9" s="34"/>
      <c r="C9" s="34"/>
      <c r="D9" s="34"/>
      <c r="E9" s="34"/>
      <c r="G9" s="35"/>
      <c r="I9" s="35"/>
    </row>
    <row r="10" spans="1:9" s="5" customFormat="1" ht="23.25" customHeight="1" x14ac:dyDescent="0.55000000000000004">
      <c r="A10" s="5" t="s">
        <v>168</v>
      </c>
      <c r="C10" s="35">
        <f>PL!D59</f>
        <v>30421443</v>
      </c>
      <c r="E10" s="35">
        <f>PL!F59</f>
        <v>14871406</v>
      </c>
      <c r="F10" s="36"/>
      <c r="G10" s="35">
        <f>PL!H59</f>
        <v>30406900</v>
      </c>
      <c r="H10" s="36"/>
      <c r="I10" s="35">
        <f>PL!J59</f>
        <v>14862958</v>
      </c>
    </row>
    <row r="11" spans="1:9" s="5" customFormat="1" ht="23.25" customHeight="1" x14ac:dyDescent="0.55000000000000004">
      <c r="A11" s="37" t="s">
        <v>178</v>
      </c>
      <c r="B11" s="37"/>
      <c r="C11" s="38"/>
      <c r="D11" s="37"/>
      <c r="E11" s="38"/>
      <c r="F11" s="36"/>
      <c r="G11" s="38"/>
      <c r="H11" s="36"/>
      <c r="I11" s="38"/>
    </row>
    <row r="12" spans="1:9" s="5" customFormat="1" ht="23.25" customHeight="1" x14ac:dyDescent="0.55000000000000004">
      <c r="A12" s="5" t="s">
        <v>173</v>
      </c>
      <c r="C12" s="35">
        <f>PL!D25</f>
        <v>7758718</v>
      </c>
      <c r="E12" s="35">
        <f>PL!F25</f>
        <v>3694108</v>
      </c>
      <c r="F12" s="39"/>
      <c r="G12" s="35">
        <f>PL!H25</f>
        <v>7756419</v>
      </c>
      <c r="H12" s="39"/>
      <c r="I12" s="35">
        <f>PL!J25</f>
        <v>3693983</v>
      </c>
    </row>
    <row r="13" spans="1:9" s="5" customFormat="1" ht="23.25" hidden="1" customHeight="1" x14ac:dyDescent="0.55000000000000004">
      <c r="A13" s="5" t="s">
        <v>116</v>
      </c>
      <c r="C13" s="35"/>
      <c r="E13" s="35"/>
      <c r="F13" s="39"/>
      <c r="G13" s="35"/>
      <c r="H13" s="39"/>
      <c r="I13" s="35"/>
    </row>
    <row r="14" spans="1:9" s="5" customFormat="1" ht="23.25" customHeight="1" x14ac:dyDescent="0.55000000000000004">
      <c r="A14" s="5" t="s">
        <v>25</v>
      </c>
      <c r="C14" s="35">
        <f>PL!D23</f>
        <v>1728251</v>
      </c>
      <c r="E14" s="35">
        <f>PL!F23</f>
        <v>3057983</v>
      </c>
      <c r="F14" s="36"/>
      <c r="G14" s="35">
        <f>PL!H23</f>
        <v>1728251</v>
      </c>
      <c r="H14" s="36"/>
      <c r="I14" s="35">
        <f>PL!J23</f>
        <v>3057983</v>
      </c>
    </row>
    <row r="15" spans="1:9" s="5" customFormat="1" ht="23.25" customHeight="1" x14ac:dyDescent="0.55000000000000004">
      <c r="A15" s="5" t="s">
        <v>47</v>
      </c>
      <c r="C15" s="35">
        <v>12771254</v>
      </c>
      <c r="E15" s="35">
        <v>11845019</v>
      </c>
      <c r="F15" s="36"/>
      <c r="G15" s="35">
        <v>12771254</v>
      </c>
      <c r="H15" s="36"/>
      <c r="I15" s="35">
        <v>11845019</v>
      </c>
    </row>
    <row r="16" spans="1:9" s="5" customFormat="1" ht="23.25" customHeight="1" x14ac:dyDescent="0.55000000000000004">
      <c r="A16" s="5" t="s">
        <v>159</v>
      </c>
      <c r="C16" s="40">
        <v>1572247</v>
      </c>
      <c r="E16" s="40">
        <v>1483687</v>
      </c>
      <c r="F16" s="39"/>
      <c r="G16" s="40">
        <v>1572247</v>
      </c>
      <c r="H16" s="39"/>
      <c r="I16" s="40">
        <v>1483687</v>
      </c>
    </row>
    <row r="17" spans="1:9" s="5" customFormat="1" ht="23.25" customHeight="1" x14ac:dyDescent="0.55000000000000004">
      <c r="A17" s="5" t="s">
        <v>130</v>
      </c>
      <c r="C17" s="35">
        <v>3284281</v>
      </c>
      <c r="E17" s="35">
        <v>-169968</v>
      </c>
      <c r="F17" s="36"/>
      <c r="G17" s="35">
        <v>3282050</v>
      </c>
      <c r="H17" s="36"/>
      <c r="I17" s="35">
        <v>-180966</v>
      </c>
    </row>
    <row r="18" spans="1:9" s="5" customFormat="1" ht="23.25" hidden="1" customHeight="1" x14ac:dyDescent="0.55000000000000004">
      <c r="A18" s="5" t="s">
        <v>115</v>
      </c>
      <c r="C18" s="35"/>
      <c r="E18" s="35"/>
      <c r="F18" s="36"/>
      <c r="G18" s="35"/>
      <c r="H18" s="36"/>
      <c r="I18" s="35"/>
    </row>
    <row r="19" spans="1:9" s="5" customFormat="1" ht="23.25" customHeight="1" x14ac:dyDescent="0.55000000000000004">
      <c r="A19" s="5" t="s">
        <v>202</v>
      </c>
      <c r="B19" s="10"/>
      <c r="C19" s="35">
        <v>-1402626</v>
      </c>
      <c r="E19" s="35">
        <v>380183</v>
      </c>
      <c r="F19" s="36"/>
      <c r="G19" s="35">
        <v>-1402626</v>
      </c>
      <c r="H19" s="36"/>
      <c r="I19" s="35">
        <v>380183</v>
      </c>
    </row>
    <row r="20" spans="1:9" s="5" customFormat="1" ht="23.25" customHeight="1" x14ac:dyDescent="0.55000000000000004">
      <c r="A20" s="5" t="s">
        <v>203</v>
      </c>
      <c r="C20" s="35">
        <v>-832339</v>
      </c>
      <c r="E20" s="35">
        <v>-613615</v>
      </c>
      <c r="F20" s="36"/>
      <c r="G20" s="35">
        <v>-832339</v>
      </c>
      <c r="H20" s="36"/>
      <c r="I20" s="35">
        <v>-613615</v>
      </c>
    </row>
    <row r="21" spans="1:9" s="5" customFormat="1" ht="23.25" customHeight="1" x14ac:dyDescent="0.55000000000000004">
      <c r="A21" s="21" t="s">
        <v>176</v>
      </c>
      <c r="B21" s="21"/>
      <c r="C21" s="35"/>
      <c r="E21" s="35"/>
      <c r="F21" s="36"/>
      <c r="G21" s="35"/>
      <c r="H21" s="36"/>
      <c r="I21" s="35"/>
    </row>
    <row r="22" spans="1:9" s="5" customFormat="1" ht="23.25" customHeight="1" x14ac:dyDescent="0.55000000000000004">
      <c r="A22" s="21" t="s">
        <v>105</v>
      </c>
      <c r="B22" s="21"/>
      <c r="C22" s="35">
        <v>-277392</v>
      </c>
      <c r="D22" s="21"/>
      <c r="E22" s="35">
        <v>7239</v>
      </c>
      <c r="F22" s="36"/>
      <c r="G22" s="35">
        <v>-277392</v>
      </c>
      <c r="H22" s="36"/>
      <c r="I22" s="35">
        <v>7239</v>
      </c>
    </row>
    <row r="23" spans="1:9" s="5" customFormat="1" ht="23.25" hidden="1" customHeight="1" x14ac:dyDescent="0.55000000000000004">
      <c r="A23" s="21" t="s">
        <v>116</v>
      </c>
      <c r="B23" s="21"/>
      <c r="C23" s="35"/>
      <c r="D23" s="21"/>
      <c r="E23" s="35"/>
      <c r="F23" s="36"/>
      <c r="G23" s="35"/>
      <c r="H23" s="36"/>
      <c r="I23" s="35"/>
    </row>
    <row r="24" spans="1:9" s="5" customFormat="1" ht="20.25" customHeight="1" x14ac:dyDescent="0.55000000000000004">
      <c r="A24" s="1"/>
      <c r="B24" s="1"/>
      <c r="C24" s="41">
        <f>SUM(C10:C23)</f>
        <v>55023837</v>
      </c>
      <c r="D24" s="1"/>
      <c r="E24" s="41">
        <f>SUM(E10:E23)</f>
        <v>34556042</v>
      </c>
      <c r="F24" s="42"/>
      <c r="G24" s="41">
        <f>SUM(G10:G23)</f>
        <v>55004764</v>
      </c>
      <c r="H24" s="42"/>
      <c r="I24" s="41">
        <f>SUM(I10:I23)</f>
        <v>34536471</v>
      </c>
    </row>
    <row r="25" spans="1:9" s="5" customFormat="1" ht="23.25" customHeight="1" x14ac:dyDescent="0.55000000000000004">
      <c r="A25" s="37" t="s">
        <v>48</v>
      </c>
      <c r="B25" s="37"/>
      <c r="C25" s="43"/>
      <c r="D25" s="37"/>
      <c r="E25" s="43"/>
      <c r="F25" s="44"/>
      <c r="G25" s="43"/>
      <c r="H25" s="44"/>
      <c r="I25" s="43"/>
    </row>
    <row r="26" spans="1:9" s="5" customFormat="1" ht="23.25" customHeight="1" x14ac:dyDescent="0.55000000000000004">
      <c r="A26" s="5" t="s">
        <v>49</v>
      </c>
      <c r="C26" s="35">
        <v>-8009231</v>
      </c>
      <c r="E26" s="35">
        <v>-7922916</v>
      </c>
      <c r="F26" s="36"/>
      <c r="G26" s="35">
        <v>-8009231</v>
      </c>
      <c r="H26" s="36"/>
      <c r="I26" s="35">
        <v>-7922916</v>
      </c>
    </row>
    <row r="27" spans="1:9" s="5" customFormat="1" ht="23.25" customHeight="1" x14ac:dyDescent="0.55000000000000004">
      <c r="A27" s="5" t="s">
        <v>41</v>
      </c>
      <c r="C27" s="35">
        <v>-2196621</v>
      </c>
      <c r="E27" s="35">
        <v>-5802570</v>
      </c>
      <c r="F27" s="36"/>
      <c r="G27" s="35">
        <v>-2337923</v>
      </c>
      <c r="H27" s="36"/>
      <c r="I27" s="35">
        <v>-5802570</v>
      </c>
    </row>
    <row r="28" spans="1:9" s="5" customFormat="1" ht="23.25" customHeight="1" x14ac:dyDescent="0.55000000000000004">
      <c r="A28" s="5" t="s">
        <v>34</v>
      </c>
      <c r="C28" s="35">
        <v>-50861400</v>
      </c>
      <c r="E28" s="35">
        <v>-15050792</v>
      </c>
      <c r="F28" s="36"/>
      <c r="G28" s="35">
        <v>-50861400</v>
      </c>
      <c r="H28" s="36"/>
      <c r="I28" s="35">
        <v>-15050792</v>
      </c>
    </row>
    <row r="29" spans="1:9" s="5" customFormat="1" ht="23.25" customHeight="1" x14ac:dyDescent="0.55000000000000004">
      <c r="A29" s="5" t="s">
        <v>149</v>
      </c>
      <c r="C29" s="45">
        <v>145271</v>
      </c>
      <c r="E29" s="45">
        <v>-432730</v>
      </c>
      <c r="F29" s="36"/>
      <c r="G29" s="45">
        <v>145271</v>
      </c>
      <c r="H29" s="36"/>
      <c r="I29" s="45">
        <v>-432730</v>
      </c>
    </row>
    <row r="30" spans="1:9" s="5" customFormat="1" ht="23.25" customHeight="1" x14ac:dyDescent="0.55000000000000004">
      <c r="A30" s="5" t="s">
        <v>50</v>
      </c>
      <c r="C30" s="35">
        <v>7942844</v>
      </c>
      <c r="E30" s="35">
        <v>2961258</v>
      </c>
      <c r="F30" s="36"/>
      <c r="G30" s="35">
        <v>7942844</v>
      </c>
      <c r="H30" s="36"/>
      <c r="I30" s="35">
        <v>2961258</v>
      </c>
    </row>
    <row r="31" spans="1:9" s="5" customFormat="1" ht="23.25" customHeight="1" x14ac:dyDescent="0.55000000000000004">
      <c r="A31" s="11" t="s">
        <v>42</v>
      </c>
      <c r="B31" s="11"/>
      <c r="C31" s="35">
        <v>-391582.9600000002</v>
      </c>
      <c r="D31" s="11"/>
      <c r="E31" s="35">
        <v>6424196</v>
      </c>
      <c r="F31" s="36"/>
      <c r="G31" s="35">
        <v>-360077.9600000002</v>
      </c>
      <c r="H31" s="36"/>
      <c r="I31" s="35">
        <v>6511639</v>
      </c>
    </row>
    <row r="32" spans="1:9" s="5" customFormat="1" ht="23.25" customHeight="1" x14ac:dyDescent="0.55000000000000004">
      <c r="A32" s="5" t="s">
        <v>68</v>
      </c>
      <c r="C32" s="45">
        <v>-53125</v>
      </c>
      <c r="D32" s="46"/>
      <c r="E32" s="45">
        <v>2045050</v>
      </c>
      <c r="F32" s="39"/>
      <c r="G32" s="45">
        <v>-53125</v>
      </c>
      <c r="H32" s="39"/>
      <c r="I32" s="45">
        <v>2045050</v>
      </c>
    </row>
    <row r="33" spans="1:9" s="5" customFormat="1" ht="23.25" customHeight="1" x14ac:dyDescent="0.55000000000000004">
      <c r="A33" s="5" t="s">
        <v>51</v>
      </c>
      <c r="C33" s="47">
        <v>-280900</v>
      </c>
      <c r="E33" s="47">
        <v>-922252</v>
      </c>
      <c r="F33" s="39"/>
      <c r="G33" s="47">
        <v>-280900</v>
      </c>
      <c r="H33" s="39"/>
      <c r="I33" s="47">
        <v>-922252</v>
      </c>
    </row>
    <row r="34" spans="1:9" s="5" customFormat="1" ht="23.25" customHeight="1" x14ac:dyDescent="0.55000000000000004">
      <c r="A34" s="5" t="s">
        <v>152</v>
      </c>
      <c r="C34" s="45">
        <f>SUM(C24:C33)</f>
        <v>1319092.0399999998</v>
      </c>
      <c r="E34" s="45">
        <f>SUM(E24:E33)</f>
        <v>15855286</v>
      </c>
      <c r="F34" s="39"/>
      <c r="G34" s="45">
        <f>SUM(G24:G33)</f>
        <v>1190222.0399999998</v>
      </c>
      <c r="H34" s="39"/>
      <c r="I34" s="45">
        <f>SUM(I24:I33)</f>
        <v>15923158</v>
      </c>
    </row>
    <row r="35" spans="1:9" s="5" customFormat="1" ht="23.25" hidden="1" customHeight="1" x14ac:dyDescent="0.55000000000000004">
      <c r="A35" s="5" t="s">
        <v>51</v>
      </c>
      <c r="C35" s="48"/>
      <c r="E35" s="48"/>
      <c r="F35" s="39"/>
      <c r="G35" s="48"/>
      <c r="H35" s="39"/>
      <c r="I35" s="48"/>
    </row>
    <row r="36" spans="1:9" ht="22.5" customHeight="1" x14ac:dyDescent="0.55000000000000004">
      <c r="A36" s="5" t="s">
        <v>52</v>
      </c>
      <c r="B36" s="5"/>
      <c r="C36" s="47">
        <v>-38652</v>
      </c>
      <c r="D36" s="5"/>
      <c r="E36" s="47">
        <v>-40384</v>
      </c>
      <c r="F36" s="39"/>
      <c r="G36" s="47">
        <v>-24475</v>
      </c>
      <c r="H36" s="39"/>
      <c r="I36" s="47">
        <v>-16984</v>
      </c>
    </row>
    <row r="37" spans="1:9" s="5" customFormat="1" ht="23.25" customHeight="1" x14ac:dyDescent="0.55000000000000004">
      <c r="A37" s="1" t="s">
        <v>153</v>
      </c>
      <c r="B37" s="1"/>
      <c r="C37" s="49">
        <f>SUM(C34:C35,C36)</f>
        <v>1280440.0399999998</v>
      </c>
      <c r="D37" s="1"/>
      <c r="E37" s="49">
        <f>SUM(E34:E35,E36)</f>
        <v>15814902</v>
      </c>
      <c r="F37" s="44"/>
      <c r="G37" s="49">
        <f>SUM(G34:G35,G36)</f>
        <v>1165747.0399999998</v>
      </c>
      <c r="H37" s="44"/>
      <c r="I37" s="49">
        <f>SUM(I34:I35,I36)</f>
        <v>15906174</v>
      </c>
    </row>
    <row r="38" spans="1:9" s="5" customFormat="1" ht="9" customHeight="1" x14ac:dyDescent="0.55000000000000004">
      <c r="A38" s="1"/>
      <c r="B38" s="1"/>
      <c r="C38" s="1"/>
      <c r="D38" s="1"/>
      <c r="E38" s="1"/>
      <c r="F38" s="36"/>
      <c r="G38" s="35"/>
      <c r="H38" s="36"/>
      <c r="I38" s="35"/>
    </row>
    <row r="39" spans="1:9" s="5" customFormat="1" ht="23.25" customHeight="1" x14ac:dyDescent="0.55000000000000004">
      <c r="A39" s="2" t="s">
        <v>88</v>
      </c>
      <c r="B39" s="2"/>
      <c r="C39" s="2"/>
      <c r="D39" s="2"/>
      <c r="E39" s="2"/>
      <c r="G39" s="35"/>
      <c r="I39" s="35"/>
    </row>
    <row r="40" spans="1:9" s="5" customFormat="1" ht="23.25" customHeight="1" x14ac:dyDescent="0.55000000000000004">
      <c r="A40" s="31" t="s">
        <v>62</v>
      </c>
      <c r="B40" s="31"/>
      <c r="C40" s="31"/>
      <c r="D40" s="31"/>
      <c r="E40" s="31"/>
      <c r="G40" s="35"/>
      <c r="I40" s="35"/>
    </row>
    <row r="41" spans="1:9" s="5" customFormat="1" ht="23.25" customHeight="1" x14ac:dyDescent="0.55000000000000004">
      <c r="A41" s="31"/>
      <c r="B41" s="31"/>
      <c r="C41" s="31"/>
      <c r="D41" s="31"/>
      <c r="E41" s="31"/>
      <c r="G41" s="35"/>
      <c r="I41" s="35"/>
    </row>
    <row r="42" spans="1:9" s="5" customFormat="1" ht="23.25" customHeight="1" x14ac:dyDescent="0.55000000000000004">
      <c r="A42" s="31"/>
      <c r="B42" s="31"/>
      <c r="C42" s="212" t="s">
        <v>66</v>
      </c>
      <c r="D42" s="212"/>
      <c r="E42" s="212"/>
      <c r="F42" s="3"/>
      <c r="G42" s="212" t="s">
        <v>65</v>
      </c>
      <c r="H42" s="212"/>
      <c r="I42" s="212"/>
    </row>
    <row r="43" spans="1:9" s="5" customFormat="1" ht="23.25" customHeight="1" x14ac:dyDescent="0.55000000000000004">
      <c r="A43" s="31"/>
      <c r="B43" s="31"/>
      <c r="C43" s="214" t="s">
        <v>70</v>
      </c>
      <c r="D43" s="214"/>
      <c r="E43" s="214"/>
      <c r="F43" s="3"/>
      <c r="G43" s="213" t="s">
        <v>70</v>
      </c>
      <c r="H43" s="213"/>
      <c r="I43" s="213"/>
    </row>
    <row r="44" spans="1:9" s="5" customFormat="1" ht="23.25" customHeight="1" x14ac:dyDescent="0.55000000000000004">
      <c r="A44" s="32"/>
      <c r="B44" s="33"/>
      <c r="C44" s="214" t="s">
        <v>124</v>
      </c>
      <c r="D44" s="214"/>
      <c r="E44" s="214"/>
      <c r="F44" s="3"/>
      <c r="G44" s="214" t="s">
        <v>124</v>
      </c>
      <c r="H44" s="214"/>
      <c r="I44" s="214"/>
    </row>
    <row r="45" spans="1:9" s="5" customFormat="1" ht="23.25" customHeight="1" x14ac:dyDescent="0.55000000000000004">
      <c r="A45" s="1"/>
      <c r="B45" s="10"/>
      <c r="C45" s="147">
        <v>2564</v>
      </c>
      <c r="D45" s="146"/>
      <c r="E45" s="147">
        <v>2563</v>
      </c>
      <c r="F45" s="146"/>
      <c r="G45" s="147">
        <v>2564</v>
      </c>
      <c r="H45" s="147"/>
      <c r="I45" s="147">
        <v>2563</v>
      </c>
    </row>
    <row r="46" spans="1:9" s="5" customFormat="1" ht="23.25" customHeight="1" x14ac:dyDescent="0.55000000000000004">
      <c r="A46" s="1"/>
      <c r="B46" s="1"/>
      <c r="C46" s="211" t="s">
        <v>64</v>
      </c>
      <c r="D46" s="211"/>
      <c r="E46" s="211"/>
      <c r="F46" s="211"/>
      <c r="G46" s="211"/>
      <c r="H46" s="211"/>
      <c r="I46" s="211"/>
    </row>
    <row r="47" spans="1:9" s="5" customFormat="1" ht="23.25" customHeight="1" x14ac:dyDescent="0.55000000000000004">
      <c r="A47" s="34" t="s">
        <v>53</v>
      </c>
      <c r="B47" s="34"/>
      <c r="C47" s="34"/>
      <c r="D47" s="34"/>
      <c r="E47" s="34"/>
      <c r="F47" s="36"/>
      <c r="G47" s="35"/>
      <c r="H47" s="36"/>
      <c r="I47" s="35"/>
    </row>
    <row r="48" spans="1:9" s="5" customFormat="1" ht="23.25" hidden="1" customHeight="1" x14ac:dyDescent="0.55000000000000004">
      <c r="A48" s="5" t="s">
        <v>87</v>
      </c>
      <c r="B48" s="10">
        <v>5</v>
      </c>
      <c r="C48" s="38"/>
      <c r="E48" s="38">
        <v>0</v>
      </c>
      <c r="F48" s="39"/>
      <c r="G48" s="38"/>
      <c r="H48" s="39"/>
      <c r="I48" s="38">
        <v>0</v>
      </c>
    </row>
    <row r="49" spans="1:9" s="5" customFormat="1" ht="23.25" customHeight="1" x14ac:dyDescent="0.55000000000000004">
      <c r="A49" s="5" t="s">
        <v>82</v>
      </c>
      <c r="C49" s="38">
        <v>392524</v>
      </c>
      <c r="E49" s="38">
        <v>219813</v>
      </c>
      <c r="F49" s="39"/>
      <c r="G49" s="38">
        <v>392524</v>
      </c>
      <c r="H49" s="39"/>
      <c r="I49" s="38">
        <v>219813</v>
      </c>
    </row>
    <row r="50" spans="1:9" s="5" customFormat="1" ht="23.25" customHeight="1" x14ac:dyDescent="0.55000000000000004">
      <c r="A50" s="5" t="s">
        <v>81</v>
      </c>
      <c r="C50" s="38">
        <v>-9059033</v>
      </c>
      <c r="E50" s="38">
        <v>-7222078</v>
      </c>
      <c r="F50" s="39"/>
      <c r="G50" s="38">
        <v>-9059033</v>
      </c>
      <c r="H50" s="39"/>
      <c r="I50" s="38">
        <v>-7222078</v>
      </c>
    </row>
    <row r="51" spans="1:9" s="5" customFormat="1" ht="23.25" customHeight="1" x14ac:dyDescent="0.55000000000000004">
      <c r="A51" s="4" t="s">
        <v>83</v>
      </c>
      <c r="B51" s="4"/>
      <c r="C51" s="38">
        <v>-127312</v>
      </c>
      <c r="E51" s="38">
        <v>0</v>
      </c>
      <c r="F51" s="39"/>
      <c r="G51" s="38">
        <v>-127312</v>
      </c>
      <c r="H51" s="39"/>
      <c r="I51" s="38">
        <v>0</v>
      </c>
    </row>
    <row r="52" spans="1:9" s="5" customFormat="1" ht="23.25" hidden="1" customHeight="1" x14ac:dyDescent="0.55000000000000004">
      <c r="A52" s="4" t="s">
        <v>117</v>
      </c>
      <c r="B52" s="4"/>
      <c r="C52" s="47">
        <f>-C13</f>
        <v>0</v>
      </c>
      <c r="D52" s="4"/>
      <c r="E52" s="47">
        <f>-E13</f>
        <v>0</v>
      </c>
      <c r="F52" s="39"/>
      <c r="G52" s="47">
        <f>-G13</f>
        <v>0</v>
      </c>
      <c r="H52" s="39"/>
      <c r="I52" s="47">
        <f>-I13</f>
        <v>0</v>
      </c>
    </row>
    <row r="53" spans="1:9" s="5" customFormat="1" ht="23.25" customHeight="1" x14ac:dyDescent="0.55000000000000004">
      <c r="A53" s="1" t="s">
        <v>84</v>
      </c>
      <c r="B53" s="1"/>
      <c r="C53" s="49">
        <f>SUM(C48:C51)</f>
        <v>-8793821</v>
      </c>
      <c r="D53" s="1"/>
      <c r="E53" s="49">
        <f>SUM(E48:E51)</f>
        <v>-7002265</v>
      </c>
      <c r="F53" s="44"/>
      <c r="G53" s="49">
        <f>SUM(G48:G51)</f>
        <v>-8793821</v>
      </c>
      <c r="H53" s="44"/>
      <c r="I53" s="49">
        <f>SUM(I48:I51)</f>
        <v>-7002265</v>
      </c>
    </row>
    <row r="54" spans="1:9" s="5" customFormat="1" ht="20.100000000000001" customHeight="1" x14ac:dyDescent="0.55000000000000004">
      <c r="A54" s="1"/>
      <c r="B54" s="1"/>
      <c r="C54" s="43"/>
      <c r="D54" s="1"/>
      <c r="E54" s="43"/>
      <c r="G54" s="43"/>
      <c r="I54" s="43"/>
    </row>
    <row r="55" spans="1:9" s="5" customFormat="1" ht="23.25" customHeight="1" x14ac:dyDescent="0.55000000000000004">
      <c r="A55" s="34" t="s">
        <v>54</v>
      </c>
      <c r="B55" s="34"/>
      <c r="C55" s="35"/>
      <c r="D55" s="34"/>
      <c r="E55" s="35"/>
      <c r="G55" s="35"/>
      <c r="I55" s="35"/>
    </row>
    <row r="56" spans="1:9" s="5" customFormat="1" ht="23.25" hidden="1" customHeight="1" x14ac:dyDescent="0.55000000000000004">
      <c r="A56" s="4"/>
      <c r="B56" s="34"/>
      <c r="C56" s="35"/>
      <c r="D56" s="34"/>
      <c r="E56" s="35"/>
    </row>
    <row r="57" spans="1:9" s="5" customFormat="1" ht="23.25" customHeight="1" x14ac:dyDescent="0.55000000000000004">
      <c r="A57" s="4" t="s">
        <v>147</v>
      </c>
      <c r="C57" s="13">
        <v>58605264</v>
      </c>
      <c r="E57" s="13">
        <v>-9240434</v>
      </c>
      <c r="F57" s="36"/>
      <c r="G57" s="35">
        <v>58605264</v>
      </c>
      <c r="H57" s="36"/>
      <c r="I57" s="35">
        <v>-9240434</v>
      </c>
    </row>
    <row r="58" spans="1:9" s="5" customFormat="1" ht="23.25" customHeight="1" x14ac:dyDescent="0.55000000000000004">
      <c r="A58" s="5" t="s">
        <v>131</v>
      </c>
      <c r="C58" s="13">
        <v>-7788000</v>
      </c>
      <c r="E58" s="13">
        <v>-7788000</v>
      </c>
      <c r="F58" s="36"/>
      <c r="G58" s="13">
        <v>-7788000</v>
      </c>
      <c r="H58" s="36"/>
      <c r="I58" s="13">
        <v>-7788000</v>
      </c>
    </row>
    <row r="59" spans="1:9" s="5" customFormat="1" ht="23.25" customHeight="1" x14ac:dyDescent="0.55000000000000004">
      <c r="A59" s="5" t="s">
        <v>179</v>
      </c>
      <c r="C59" s="13">
        <v>-701382</v>
      </c>
      <c r="E59" s="13">
        <v>-622044</v>
      </c>
      <c r="F59" s="36"/>
      <c r="G59" s="13">
        <v>-701382</v>
      </c>
      <c r="H59" s="36"/>
      <c r="I59" s="13">
        <v>-622044</v>
      </c>
    </row>
    <row r="60" spans="1:9" s="5" customFormat="1" ht="23.25" customHeight="1" x14ac:dyDescent="0.55000000000000004">
      <c r="A60" s="4" t="s">
        <v>177</v>
      </c>
      <c r="C60" s="13">
        <v>-3336010</v>
      </c>
      <c r="E60" s="13">
        <v>0</v>
      </c>
      <c r="F60" s="36"/>
      <c r="G60" s="13">
        <v>-3336010</v>
      </c>
      <c r="H60" s="36"/>
      <c r="I60" s="13">
        <v>0</v>
      </c>
    </row>
    <row r="61" spans="1:9" s="5" customFormat="1" ht="23.25" customHeight="1" x14ac:dyDescent="0.55000000000000004">
      <c r="A61" s="5" t="s">
        <v>132</v>
      </c>
      <c r="C61" s="13">
        <v>-1775484.0399999998</v>
      </c>
      <c r="E61" s="13">
        <v>-3013108</v>
      </c>
      <c r="F61" s="36"/>
      <c r="G61" s="13">
        <v>-1775484.0399999998</v>
      </c>
      <c r="H61" s="36"/>
      <c r="I61" s="13">
        <v>-3013108</v>
      </c>
    </row>
    <row r="62" spans="1:9" s="5" customFormat="1" ht="21.75" hidden="1" customHeight="1" x14ac:dyDescent="0.55000000000000004">
      <c r="C62" s="38">
        <v>0</v>
      </c>
      <c r="E62" s="38">
        <v>0</v>
      </c>
      <c r="F62" s="36"/>
      <c r="G62" s="38">
        <v>0</v>
      </c>
      <c r="H62" s="36"/>
      <c r="I62" s="38">
        <v>0</v>
      </c>
    </row>
    <row r="63" spans="1:9" s="5" customFormat="1" ht="23.25" customHeight="1" x14ac:dyDescent="0.55000000000000004">
      <c r="A63" s="1" t="s">
        <v>154</v>
      </c>
      <c r="B63" s="1"/>
      <c r="C63" s="49">
        <f>SUM(C56:C62)</f>
        <v>45004387.960000001</v>
      </c>
      <c r="D63" s="1"/>
      <c r="E63" s="49">
        <f>SUM(E56:E62)</f>
        <v>-20663586</v>
      </c>
      <c r="F63" s="44"/>
      <c r="G63" s="49">
        <f>SUM(G57:G62)</f>
        <v>45004387.960000001</v>
      </c>
      <c r="H63" s="44"/>
      <c r="I63" s="49">
        <f>SUM(I57:I62)</f>
        <v>-20663586</v>
      </c>
    </row>
    <row r="64" spans="1:9" s="5" customFormat="1" ht="20.100000000000001" customHeight="1" x14ac:dyDescent="0.55000000000000004">
      <c r="A64" s="1"/>
      <c r="B64" s="1"/>
      <c r="C64" s="35"/>
      <c r="D64" s="1"/>
      <c r="E64" s="35"/>
      <c r="F64" s="36"/>
      <c r="G64" s="35"/>
      <c r="H64" s="36"/>
      <c r="I64" s="35"/>
    </row>
    <row r="65" spans="1:12" s="5" customFormat="1" ht="23.25" customHeight="1" x14ac:dyDescent="0.55000000000000004">
      <c r="A65" s="4" t="s">
        <v>118</v>
      </c>
      <c r="B65" s="4"/>
      <c r="C65" s="4"/>
      <c r="D65" s="4"/>
      <c r="E65" s="4"/>
      <c r="F65" s="4"/>
      <c r="G65" s="4"/>
      <c r="H65" s="4"/>
      <c r="I65" s="4"/>
    </row>
    <row r="66" spans="1:12" s="5" customFormat="1" ht="23.25" customHeight="1" x14ac:dyDescent="0.55000000000000004">
      <c r="A66" s="50" t="s">
        <v>119</v>
      </c>
      <c r="B66" s="50"/>
      <c r="C66" s="35">
        <f>+C37+C53+C63</f>
        <v>37491007</v>
      </c>
      <c r="D66" s="35"/>
      <c r="E66" s="35">
        <f>+E37+E53+E63</f>
        <v>-11850949</v>
      </c>
      <c r="F66" s="35"/>
      <c r="G66" s="35">
        <f>+G37+G53+G63</f>
        <v>37376314</v>
      </c>
      <c r="H66" s="36"/>
      <c r="I66" s="35">
        <f>+I37+I53+I63</f>
        <v>-11759677</v>
      </c>
    </row>
    <row r="67" spans="1:12" s="5" customFormat="1" ht="23.25" customHeight="1" x14ac:dyDescent="0.55000000000000004">
      <c r="A67" s="12" t="s">
        <v>129</v>
      </c>
      <c r="B67" s="12"/>
      <c r="C67" s="45"/>
      <c r="D67" s="12"/>
      <c r="E67" s="45"/>
      <c r="F67" s="36"/>
      <c r="G67" s="45"/>
      <c r="H67" s="36"/>
      <c r="I67" s="45"/>
    </row>
    <row r="68" spans="1:12" s="5" customFormat="1" ht="23.25" customHeight="1" x14ac:dyDescent="0.55000000000000004">
      <c r="A68" s="12" t="s">
        <v>120</v>
      </c>
      <c r="B68" s="12"/>
      <c r="C68" s="47">
        <f>G68</f>
        <v>491655</v>
      </c>
      <c r="D68" s="12"/>
      <c r="E68" s="47">
        <f>I68</f>
        <v>563994</v>
      </c>
      <c r="F68" s="36"/>
      <c r="G68" s="47">
        <v>491655</v>
      </c>
      <c r="H68" s="36"/>
      <c r="I68" s="47">
        <v>563994</v>
      </c>
    </row>
    <row r="69" spans="1:12" s="5" customFormat="1" ht="23.25" customHeight="1" x14ac:dyDescent="0.55000000000000004">
      <c r="A69" s="51" t="s">
        <v>118</v>
      </c>
      <c r="B69" s="51"/>
      <c r="C69" s="43">
        <f>C66+C68</f>
        <v>37982662</v>
      </c>
      <c r="D69" s="12"/>
      <c r="E69" s="43">
        <f>E66+E68</f>
        <v>-11286955</v>
      </c>
      <c r="F69" s="36"/>
      <c r="G69" s="43">
        <f>G66+G68</f>
        <v>37867969</v>
      </c>
      <c r="H69" s="36"/>
      <c r="I69" s="43">
        <f>I66+I68</f>
        <v>-11195683</v>
      </c>
    </row>
    <row r="70" spans="1:12" s="5" customFormat="1" ht="23.25" customHeight="1" x14ac:dyDescent="0.55000000000000004">
      <c r="A70" s="12" t="s">
        <v>144</v>
      </c>
      <c r="B70" s="12"/>
      <c r="C70" s="47">
        <f>BS!F10</f>
        <v>31682657</v>
      </c>
      <c r="D70" s="12"/>
      <c r="E70" s="47">
        <v>52006976</v>
      </c>
      <c r="F70" s="36"/>
      <c r="G70" s="47">
        <f>BS!J10</f>
        <v>31536404</v>
      </c>
      <c r="H70" s="36"/>
      <c r="I70" s="47">
        <v>51786085</v>
      </c>
    </row>
    <row r="71" spans="1:12" s="5" customFormat="1" ht="23.1" customHeight="1" thickBot="1" x14ac:dyDescent="0.6">
      <c r="A71" s="51" t="s">
        <v>145</v>
      </c>
      <c r="B71" s="1"/>
      <c r="C71" s="52">
        <f>SUM(C69:C70)</f>
        <v>69665319</v>
      </c>
      <c r="D71" s="1"/>
      <c r="E71" s="52">
        <f>SUM(E69:E70)</f>
        <v>40720021</v>
      </c>
      <c r="F71" s="44"/>
      <c r="G71" s="52">
        <f>SUM(G69:G70)</f>
        <v>69404373</v>
      </c>
      <c r="H71" s="44"/>
      <c r="I71" s="52">
        <f>SUM(I69:I70)</f>
        <v>40590402</v>
      </c>
      <c r="J71" s="53">
        <f>C71-BS!D10</f>
        <v>0</v>
      </c>
      <c r="K71" s="53">
        <f>G71-BS!H10</f>
        <v>0</v>
      </c>
    </row>
    <row r="72" spans="1:12" s="1" customFormat="1" ht="20.100000000000001" customHeight="1" thickTop="1" x14ac:dyDescent="0.55000000000000004">
      <c r="J72" s="53"/>
      <c r="K72" s="53"/>
      <c r="L72" s="5"/>
    </row>
    <row r="73" spans="1:12" s="5" customFormat="1" ht="23.25" customHeight="1" x14ac:dyDescent="0.55000000000000004">
      <c r="A73" s="2" t="s">
        <v>88</v>
      </c>
      <c r="B73" s="31"/>
      <c r="C73" s="212"/>
      <c r="D73" s="212"/>
      <c r="E73" s="212"/>
      <c r="F73" s="3"/>
      <c r="G73" s="212"/>
      <c r="H73" s="212"/>
      <c r="I73" s="212"/>
    </row>
    <row r="74" spans="1:12" s="5" customFormat="1" ht="23.25" customHeight="1" x14ac:dyDescent="0.55000000000000004">
      <c r="A74" s="31" t="s">
        <v>62</v>
      </c>
      <c r="B74" s="31"/>
      <c r="C74" s="54"/>
      <c r="D74" s="54"/>
      <c r="E74" s="54"/>
      <c r="F74" s="3"/>
      <c r="G74" s="54"/>
      <c r="H74" s="54"/>
      <c r="I74" s="54"/>
    </row>
    <row r="75" spans="1:12" s="5" customFormat="1" ht="23.25" customHeight="1" x14ac:dyDescent="0.55000000000000004">
      <c r="A75" s="31"/>
      <c r="B75" s="31"/>
      <c r="C75" s="54"/>
      <c r="D75" s="54"/>
      <c r="E75" s="54"/>
      <c r="F75" s="3"/>
      <c r="G75" s="54"/>
      <c r="H75" s="54"/>
      <c r="I75" s="54"/>
    </row>
    <row r="76" spans="1:12" s="5" customFormat="1" ht="23.25" customHeight="1" x14ac:dyDescent="0.55000000000000004">
      <c r="A76" s="31"/>
      <c r="B76" s="31"/>
      <c r="C76" s="212" t="s">
        <v>66</v>
      </c>
      <c r="D76" s="212"/>
      <c r="E76" s="212"/>
      <c r="F76" s="3"/>
      <c r="G76" s="212" t="s">
        <v>65</v>
      </c>
      <c r="H76" s="212"/>
      <c r="I76" s="212"/>
    </row>
    <row r="77" spans="1:12" s="5" customFormat="1" ht="23.25" customHeight="1" x14ac:dyDescent="0.55000000000000004">
      <c r="A77" s="31"/>
      <c r="B77" s="31"/>
      <c r="C77" s="214" t="s">
        <v>70</v>
      </c>
      <c r="D77" s="214"/>
      <c r="E77" s="214"/>
      <c r="F77" s="3"/>
      <c r="G77" s="213" t="s">
        <v>70</v>
      </c>
      <c r="H77" s="213"/>
      <c r="I77" s="213"/>
    </row>
    <row r="78" spans="1:12" s="5" customFormat="1" ht="23.25" customHeight="1" x14ac:dyDescent="0.55000000000000004">
      <c r="A78" s="32"/>
      <c r="B78" s="33" t="s">
        <v>1</v>
      </c>
      <c r="C78" s="214" t="s">
        <v>124</v>
      </c>
      <c r="D78" s="214"/>
      <c r="E78" s="214"/>
      <c r="F78" s="3"/>
      <c r="G78" s="214" t="s">
        <v>124</v>
      </c>
      <c r="H78" s="214"/>
      <c r="I78" s="214"/>
    </row>
    <row r="79" spans="1:12" s="5" customFormat="1" ht="23.25" customHeight="1" x14ac:dyDescent="0.55000000000000004">
      <c r="A79" s="1"/>
      <c r="B79" s="1"/>
      <c r="C79" s="147">
        <v>2564</v>
      </c>
      <c r="D79" s="146"/>
      <c r="E79" s="147">
        <v>2563</v>
      </c>
      <c r="F79" s="146"/>
      <c r="G79" s="147">
        <v>2564</v>
      </c>
      <c r="H79" s="147"/>
      <c r="I79" s="147">
        <v>2563</v>
      </c>
    </row>
    <row r="80" spans="1:12" s="5" customFormat="1" ht="23.25" customHeight="1" x14ac:dyDescent="0.55000000000000004">
      <c r="A80" s="1"/>
      <c r="B80" s="1"/>
      <c r="C80" s="211" t="s">
        <v>64</v>
      </c>
      <c r="D80" s="211"/>
      <c r="E80" s="211"/>
      <c r="F80" s="211"/>
      <c r="G80" s="211"/>
      <c r="H80" s="211"/>
      <c r="I80" s="211"/>
    </row>
    <row r="81" spans="1:15" ht="22.5" customHeight="1" x14ac:dyDescent="0.55000000000000004">
      <c r="A81" s="15" t="s">
        <v>121</v>
      </c>
    </row>
    <row r="82" spans="1:15" ht="22.5" customHeight="1" x14ac:dyDescent="0.55000000000000004">
      <c r="A82" s="55" t="s">
        <v>122</v>
      </c>
    </row>
    <row r="83" spans="1:15" ht="22.5" customHeight="1" x14ac:dyDescent="0.55000000000000004">
      <c r="A83" s="55" t="s">
        <v>194</v>
      </c>
      <c r="C83" s="56">
        <f>BS!D10</f>
        <v>69665319</v>
      </c>
      <c r="E83" s="56">
        <v>41402629</v>
      </c>
      <c r="G83" s="38">
        <f>BS!H10</f>
        <v>69404373</v>
      </c>
      <c r="I83" s="38">
        <v>41273010</v>
      </c>
      <c r="J83" s="53">
        <f>C83-BS!D10</f>
        <v>0</v>
      </c>
      <c r="K83" s="53">
        <f>G83-BS!H10</f>
        <v>0</v>
      </c>
      <c r="L83" s="53"/>
    </row>
    <row r="84" spans="1:15" ht="22.5" customHeight="1" x14ac:dyDescent="0.55000000000000004">
      <c r="A84" s="55" t="s">
        <v>195</v>
      </c>
      <c r="C84" s="57">
        <v>0</v>
      </c>
      <c r="E84" s="57">
        <v>-682608</v>
      </c>
      <c r="G84" s="57">
        <f>C84</f>
        <v>0</v>
      </c>
      <c r="I84" s="57">
        <f>E84</f>
        <v>-682608</v>
      </c>
      <c r="J84" s="53"/>
    </row>
    <row r="85" spans="1:15" ht="22.5" customHeight="1" thickBot="1" x14ac:dyDescent="0.6">
      <c r="A85" s="55" t="s">
        <v>196</v>
      </c>
      <c r="C85" s="52">
        <f>SUM(C83:C84)</f>
        <v>69665319</v>
      </c>
      <c r="E85" s="52">
        <f>SUM(E83:E84)</f>
        <v>40720021</v>
      </c>
      <c r="G85" s="52">
        <f>SUM(G83:G84)</f>
        <v>69404373</v>
      </c>
      <c r="I85" s="52">
        <f>SUM(I83:I84)</f>
        <v>40590402</v>
      </c>
      <c r="J85" s="17">
        <f>C85-C71</f>
        <v>0</v>
      </c>
      <c r="K85" s="53">
        <f>G85-G71</f>
        <v>0</v>
      </c>
    </row>
    <row r="86" spans="1:15" ht="22.5" customHeight="1" thickTop="1" x14ac:dyDescent="0.55000000000000004">
      <c r="J86" s="17"/>
    </row>
    <row r="87" spans="1:15" ht="22.5" customHeight="1" x14ac:dyDescent="0.55000000000000004">
      <c r="A87" s="55" t="s">
        <v>201</v>
      </c>
      <c r="J87" s="17"/>
    </row>
    <row r="88" spans="1:15" ht="22.5" customHeight="1" x14ac:dyDescent="0.55000000000000004">
      <c r="A88" s="55" t="s">
        <v>197</v>
      </c>
      <c r="B88" s="58"/>
      <c r="C88" s="59">
        <v>8583823</v>
      </c>
      <c r="E88" s="59">
        <v>4291829</v>
      </c>
      <c r="G88" s="59">
        <v>8583823</v>
      </c>
      <c r="I88" s="59">
        <v>4291829</v>
      </c>
      <c r="N88" s="60"/>
      <c r="O88" s="60"/>
    </row>
    <row r="89" spans="1:15" ht="22.5" customHeight="1" x14ac:dyDescent="0.55000000000000004">
      <c r="A89" s="55" t="s">
        <v>198</v>
      </c>
      <c r="B89" s="58" t="s">
        <v>186</v>
      </c>
      <c r="C89" s="38">
        <v>-226391</v>
      </c>
      <c r="E89" s="38">
        <v>-33503</v>
      </c>
      <c r="G89" s="38">
        <v>-226391</v>
      </c>
      <c r="I89" s="38">
        <v>-33503</v>
      </c>
      <c r="N89" s="60"/>
    </row>
    <row r="90" spans="1:15" ht="22.5" customHeight="1" x14ac:dyDescent="0.55000000000000004">
      <c r="A90" s="55" t="s">
        <v>199</v>
      </c>
      <c r="C90" s="38">
        <v>701601</v>
      </c>
      <c r="E90" s="38">
        <v>2963752</v>
      </c>
      <c r="G90" s="38">
        <v>701601</v>
      </c>
      <c r="I90" s="38">
        <v>2963752</v>
      </c>
      <c r="K90" s="61"/>
      <c r="N90" s="60"/>
    </row>
    <row r="91" spans="1:15" ht="22.5" customHeight="1" thickBot="1" x14ac:dyDescent="0.6">
      <c r="A91" s="55" t="s">
        <v>200</v>
      </c>
      <c r="C91" s="62">
        <f>SUM(C88:C90)</f>
        <v>9059033</v>
      </c>
      <c r="E91" s="62">
        <f>SUM(E88:E90)</f>
        <v>7222078</v>
      </c>
      <c r="G91" s="62">
        <f>SUM(G88:G90)</f>
        <v>9059033</v>
      </c>
      <c r="I91" s="62">
        <f>SUM(I88:I90)</f>
        <v>7222078</v>
      </c>
      <c r="K91" s="59"/>
      <c r="L91" s="4"/>
    </row>
    <row r="92" spans="1:15" ht="22.5" customHeight="1" thickTop="1" x14ac:dyDescent="0.55000000000000004">
      <c r="A92" s="15"/>
      <c r="C92" s="63"/>
      <c r="E92" s="63"/>
      <c r="G92" s="63"/>
      <c r="I92" s="63"/>
    </row>
    <row r="93" spans="1:15" ht="22.5" customHeight="1" x14ac:dyDescent="0.6">
      <c r="A93" s="142"/>
      <c r="B93" s="143"/>
      <c r="C93" s="144">
        <f>C91+C50</f>
        <v>0</v>
      </c>
      <c r="D93" s="143"/>
      <c r="E93" s="144">
        <f>E91+E50</f>
        <v>0</v>
      </c>
      <c r="F93" s="145"/>
      <c r="G93" s="144">
        <f>G91+G50</f>
        <v>0</v>
      </c>
      <c r="H93" s="145"/>
      <c r="I93" s="144">
        <f>I91+I50</f>
        <v>0</v>
      </c>
    </row>
    <row r="94" spans="1:15" ht="22.5" customHeight="1" x14ac:dyDescent="0.55000000000000004">
      <c r="A94" s="227"/>
      <c r="B94" s="227"/>
      <c r="C94" s="227"/>
      <c r="D94" s="227"/>
      <c r="E94" s="227"/>
      <c r="F94" s="227"/>
      <c r="G94" s="227"/>
      <c r="H94" s="227"/>
      <c r="I94" s="227"/>
    </row>
    <row r="95" spans="1:15" ht="22.5" customHeight="1" x14ac:dyDescent="0.55000000000000004">
      <c r="A95" s="227"/>
      <c r="B95" s="227"/>
      <c r="C95" s="227"/>
      <c r="D95" s="227"/>
      <c r="E95" s="227"/>
      <c r="F95" s="227"/>
      <c r="G95" s="227"/>
      <c r="H95" s="227"/>
      <c r="I95" s="227"/>
    </row>
    <row r="96" spans="1:15" ht="22.5" customHeight="1" x14ac:dyDescent="0.55000000000000004">
      <c r="A96" s="227"/>
      <c r="B96" s="227"/>
      <c r="C96" s="227"/>
      <c r="D96" s="227"/>
      <c r="E96" s="227"/>
      <c r="F96" s="227"/>
      <c r="G96" s="227"/>
      <c r="H96" s="227"/>
      <c r="I96" s="227"/>
    </row>
    <row r="97" spans="3:9" ht="22.5" customHeight="1" x14ac:dyDescent="0.55000000000000004">
      <c r="C97" s="63"/>
      <c r="E97" s="63"/>
      <c r="G97" s="63"/>
      <c r="I97" s="63"/>
    </row>
    <row r="98" spans="3:9" s="5" customFormat="1" ht="22.5" customHeight="1" x14ac:dyDescent="0.55000000000000004">
      <c r="C98" s="38"/>
      <c r="D98" s="55"/>
      <c r="E98" s="55"/>
      <c r="F98" s="4"/>
      <c r="G98" s="38"/>
      <c r="H98" s="4"/>
      <c r="I98" s="30"/>
    </row>
    <row r="99" spans="3:9" s="5" customFormat="1" ht="22.5" customHeight="1" x14ac:dyDescent="0.55000000000000004">
      <c r="C99" s="53">
        <f>SUM(C91,C50)</f>
        <v>0</v>
      </c>
      <c r="D99" s="53"/>
      <c r="E99" s="53">
        <f>SUM(E91,E50)</f>
        <v>0</v>
      </c>
      <c r="G99" s="53">
        <f>SUM(G91,G50)</f>
        <v>0</v>
      </c>
      <c r="I99" s="53">
        <f>SUM(I91,I50)</f>
        <v>0</v>
      </c>
    </row>
    <row r="100" spans="3:9" s="5" customFormat="1" ht="22.5" customHeight="1" x14ac:dyDescent="0.55000000000000004">
      <c r="C100" s="17"/>
    </row>
    <row r="101" spans="3:9" s="5" customFormat="1" ht="22.5" customHeight="1" x14ac:dyDescent="0.55000000000000004">
      <c r="C101" s="17"/>
    </row>
    <row r="102" spans="3:9" s="5" customFormat="1" ht="22.5" customHeight="1" x14ac:dyDescent="0.55000000000000004"/>
  </sheetData>
  <mergeCells count="24">
    <mergeCell ref="A94:I96"/>
    <mergeCell ref="C44:E44"/>
    <mergeCell ref="G44:I44"/>
    <mergeCell ref="G4:I4"/>
    <mergeCell ref="G5:I5"/>
    <mergeCell ref="C8:I8"/>
    <mergeCell ref="C46:I46"/>
    <mergeCell ref="C4:E4"/>
    <mergeCell ref="C5:E5"/>
    <mergeCell ref="C6:E6"/>
    <mergeCell ref="C42:E42"/>
    <mergeCell ref="C43:E43"/>
    <mergeCell ref="G42:I42"/>
    <mergeCell ref="G43:I43"/>
    <mergeCell ref="G6:I6"/>
    <mergeCell ref="C80:I80"/>
    <mergeCell ref="C73:E73"/>
    <mergeCell ref="G73:I73"/>
    <mergeCell ref="C77:E77"/>
    <mergeCell ref="G77:I77"/>
    <mergeCell ref="C78:E78"/>
    <mergeCell ref="G78:I78"/>
    <mergeCell ref="C76:E76"/>
    <mergeCell ref="G76:I76"/>
  </mergeCells>
  <pageMargins left="0.8" right="0.8" top="0.48" bottom="0.5" header="0.5" footer="0.5"/>
  <pageSetup paperSize="9" scale="85" firstPageNumber="12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8" max="8" man="1"/>
    <brk id="72" max="8" man="1"/>
    <brk id="92" max="8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SH-conso 2020</vt:lpstr>
      <vt:lpstr>SH-conso 2021</vt:lpstr>
      <vt:lpstr>SH-Sep</vt:lpstr>
      <vt:lpstr>SH-Sep 2</vt:lpstr>
      <vt:lpstr>CF</vt:lpstr>
      <vt:lpstr>BS!Print_Area</vt:lpstr>
      <vt:lpstr>CF!Print_Area</vt:lpstr>
      <vt:lpstr>PL!Print_Area</vt:lpstr>
      <vt:lpstr>'SH-conso 2020'!Print_Area</vt:lpstr>
      <vt:lpstr>'SH-conso 2021'!Print_Area</vt:lpstr>
      <vt:lpstr>'SH-Sep'!Print_Area</vt:lpstr>
      <vt:lpstr>'SH-Sep 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Tunyarath, Pradith</cp:lastModifiedBy>
  <cp:lastPrinted>2021-05-09T18:44:55Z</cp:lastPrinted>
  <dcterms:created xsi:type="dcterms:W3CDTF">2005-03-10T01:34:59Z</dcterms:created>
  <dcterms:modified xsi:type="dcterms:W3CDTF">2021-05-09T18:46:34Z</dcterms:modified>
</cp:coreProperties>
</file>