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/>
  </bookViews>
  <sheets>
    <sheet name="BS" sheetId="4" r:id="rId1"/>
    <sheet name="PL" sheetId="6" r:id="rId2"/>
    <sheet name="ce" sheetId="8" r:id="rId3"/>
    <sheet name="Cashflow" sheetId="13" r:id="rId4"/>
  </sheets>
  <externalReferences>
    <externalReference r:id="rId5"/>
  </externalReferences>
  <definedNames>
    <definedName name="_xlnm.Print_Area" localSheetId="0">BS!$A$1:$I$70</definedName>
    <definedName name="_xlnm.Print_Area" localSheetId="3">Cashflow!$A$1:$J$71</definedName>
    <definedName name="_xlnm.Print_Area" localSheetId="2">ce!$A$1:$W$32</definedName>
    <definedName name="_xlnm.Print_Area" localSheetId="1">PL!$A$1:$J$41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4" i="13" l="1"/>
  <c r="G54" i="13"/>
  <c r="I60" i="13" l="1"/>
  <c r="U16" i="8" l="1"/>
  <c r="W16" i="8" s="1"/>
  <c r="G34" i="6"/>
  <c r="I34" i="6"/>
  <c r="M28" i="8" l="1"/>
  <c r="E30" i="8"/>
  <c r="G30" i="8"/>
  <c r="I30" i="8"/>
  <c r="K30" i="8"/>
  <c r="M30" i="8"/>
  <c r="I14" i="6"/>
  <c r="G14" i="6"/>
  <c r="O28" i="8" l="1"/>
  <c r="U28" i="8" s="1"/>
  <c r="W28" i="8" s="1"/>
  <c r="U22" i="8"/>
  <c r="U30" i="8" l="1"/>
  <c r="W22" i="8"/>
  <c r="I59" i="13" l="1"/>
  <c r="G33" i="6"/>
  <c r="O24" i="8" s="1"/>
  <c r="I33" i="6"/>
  <c r="O18" i="8" s="1"/>
  <c r="I20" i="6"/>
  <c r="I21" i="6" s="1"/>
  <c r="I23" i="6" s="1"/>
  <c r="G48" i="4"/>
  <c r="G64" i="4"/>
  <c r="I62" i="4"/>
  <c r="W30" i="8" s="1"/>
  <c r="I48" i="4"/>
  <c r="I43" i="4"/>
  <c r="I26" i="4"/>
  <c r="I17" i="4"/>
  <c r="I25" i="6" l="1"/>
  <c r="I8" i="13"/>
  <c r="I23" i="13" s="1"/>
  <c r="I33" i="13" s="1"/>
  <c r="I35" i="13" s="1"/>
  <c r="I62" i="13" s="1"/>
  <c r="I27" i="4"/>
  <c r="I49" i="4"/>
  <c r="I63" i="4" s="1"/>
  <c r="G20" i="6"/>
  <c r="M17" i="8" l="1"/>
  <c r="I39" i="6"/>
  <c r="G59" i="13"/>
  <c r="I42" i="13"/>
  <c r="Q25" i="8" l="1"/>
  <c r="Q29" i="8" s="1"/>
  <c r="Q19" i="8"/>
  <c r="Q20" i="8" s="1"/>
  <c r="S25" i="8" l="1"/>
  <c r="S29" i="8" s="1"/>
  <c r="O25" i="8"/>
  <c r="O29" i="8" s="1"/>
  <c r="K25" i="8"/>
  <c r="K29" i="8" s="1"/>
  <c r="K31" i="8" s="1"/>
  <c r="I25" i="8"/>
  <c r="I29" i="8" s="1"/>
  <c r="I31" i="8" s="1"/>
  <c r="G25" i="8"/>
  <c r="G29" i="8" s="1"/>
  <c r="G31" i="8" s="1"/>
  <c r="E25" i="8"/>
  <c r="E29" i="8" s="1"/>
  <c r="E31" i="8" s="1"/>
  <c r="U23" i="8"/>
  <c r="S19" i="8"/>
  <c r="S20" i="8" s="1"/>
  <c r="O19" i="8"/>
  <c r="O20" i="8" s="1"/>
  <c r="K19" i="8"/>
  <c r="K20" i="8" s="1"/>
  <c r="I19" i="8"/>
  <c r="I20" i="8" s="1"/>
  <c r="G19" i="8"/>
  <c r="G20" i="8" s="1"/>
  <c r="E19" i="8"/>
  <c r="E20" i="8" s="1"/>
  <c r="U17" i="8"/>
  <c r="M19" i="8"/>
  <c r="M20" i="8" s="1"/>
  <c r="U18" i="8" l="1"/>
  <c r="U19" i="8" s="1"/>
  <c r="U20" i="8" s="1"/>
  <c r="W17" i="8"/>
  <c r="U24" i="8"/>
  <c r="W24" i="8" s="1"/>
  <c r="W18" i="8" l="1"/>
  <c r="W19" i="8" s="1"/>
  <c r="W20" i="8" s="1"/>
  <c r="U25" i="8"/>
  <c r="U29" i="8" l="1"/>
  <c r="U31" i="8" s="1"/>
  <c r="G43" i="4"/>
  <c r="G49" i="4" s="1"/>
  <c r="G26" i="4"/>
  <c r="G21" i="6" l="1"/>
  <c r="G23" i="6" s="1"/>
  <c r="G25" i="6" l="1"/>
  <c r="G8" i="13"/>
  <c r="G62" i="4"/>
  <c r="G39" i="6" l="1"/>
  <c r="M23" i="8"/>
  <c r="G17" i="4"/>
  <c r="G27" i="4" l="1"/>
  <c r="G63" i="4"/>
  <c r="I64" i="4" l="1"/>
  <c r="A31" i="4" l="1"/>
  <c r="A33" i="4"/>
  <c r="G23" i="13" l="1"/>
  <c r="G33" i="13" s="1"/>
  <c r="G35" i="13" s="1"/>
  <c r="G60" i="13" s="1"/>
  <c r="G62" i="13" s="1"/>
  <c r="G63" i="13" s="1"/>
  <c r="M25" i="8" l="1"/>
  <c r="M29" i="8" l="1"/>
  <c r="M31" i="8" s="1"/>
  <c r="W23" i="8"/>
  <c r="W25" i="8" s="1"/>
  <c r="W29" i="8" l="1"/>
  <c r="W31" i="8" s="1"/>
</calcChain>
</file>

<file path=xl/sharedStrings.xml><?xml version="1.0" encoding="utf-8"?>
<sst xmlns="http://schemas.openxmlformats.org/spreadsheetml/2006/main" count="232" uniqueCount="191">
  <si>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</si>
  <si>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</si>
  <si>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</si>
  <si>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</si>
  <si>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</si>
  <si>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</si>
  <si>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</si>
  <si>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</si>
  <si>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</si>
  <si>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</si>
  <si>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</si>
  <si>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</si>
  <si>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</si>
  <si>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</si>
  <si>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</si>
  <si>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</si>
  <si>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</si>
  <si>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</si>
  <si>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</si>
  <si>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</si>
  <si>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</si>
  <si>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</si>
  <si>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</si>
  <si>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</si>
  <si>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</si>
  <si>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</si>
  <si>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</si>
  <si>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</si>
  <si>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</si>
  <si>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</si>
  <si>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</si>
  <si>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</si>
  <si>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</si>
  <si>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</si>
  <si>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</si>
  <si>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</si>
  <si>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</si>
  <si>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</si>
  <si>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</si>
  <si>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</si>
  <si>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</si>
  <si>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</si>
  <si>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</si>
  <si>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</si>
  <si>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</si>
  <si>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งบแสดงการเปลี่ยนแปลงส่วนของผู้ถือหุ้น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</si>
  <si>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</si>
  <si>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</si>
  <si>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</si>
  <si>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</si>
  <si>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</si>
  <si>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</si>
  <si>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ลูกหนี้การค้าและลูกหนี้อื่น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</si>
  <si>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</si>
  <si>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</si>
  <si>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</si>
  <si>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</si>
  <si>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</si>
  <si>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</si>
  <si>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</si>
  <si>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</si>
  <si>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</si>
  <si>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</si>
  <si>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</si>
  <si>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</si>
  <si>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</si>
  <si>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</si>
  <si>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</si>
  <si>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</si>
  <si>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</si>
  <si>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</si>
  <si>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</si>
  <si>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</si>
  <si>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</si>
  <si>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เงินปันผลรับ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</si>
  <si>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</si>
  <si>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</si>
  <si>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</si>
  <si>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</si>
  <si>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</si>
  <si>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</si>
  <si>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</si>
  <si>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</si>
  <si>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</si>
  <si>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</si>
  <si>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</si>
  <si>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>ข้อมูลกระแสเงินสดเปิดเผยเพิ่มเติม:</t>
  </si>
  <si>
    <t>กำไรขาดทุนเบ็ดเสร็จอื่น</t>
  </si>
  <si>
    <t>(ยังไม่ได้ตรวจสอบ แต่สอบทานแล้ว)</t>
  </si>
  <si>
    <t>กำไรจากการ</t>
  </si>
  <si>
    <t>ประกันภัย</t>
  </si>
  <si>
    <t>กำไรขาดทุนเบ็ดเสร็จอื่นสำหรับงวด</t>
  </si>
  <si>
    <t>ขาดทุนสำหรับงวด</t>
  </si>
  <si>
    <t>กำไรขาดทุนเบ็ดเสร็จอื่น:</t>
  </si>
  <si>
    <t>ชำระแล้ว</t>
  </si>
  <si>
    <t>ที่ออกและ</t>
  </si>
  <si>
    <t>มูลค่า</t>
  </si>
  <si>
    <t>ส่วนเกิน</t>
  </si>
  <si>
    <t>ตามกฎหมาย</t>
  </si>
  <si>
    <t>สำรอง</t>
  </si>
  <si>
    <t>หลักคณิตศาสตร์</t>
  </si>
  <si>
    <t>ประมาณการตาม</t>
  </si>
  <si>
    <t>องค์ประกอบอื่น</t>
  </si>
  <si>
    <t>ผู้ถือหุ้น</t>
  </si>
  <si>
    <t>ของส่วนของ</t>
  </si>
  <si>
    <t>กำไรจากมูลค่ายุติธรรม</t>
  </si>
  <si>
    <t>กำไร (ขาดทุน) ก่อนภาษี</t>
  </si>
  <si>
    <t xml:space="preserve">   โอนกลับการปรับลดสินค้าคงเหลือเป็นมูลค่าสุทธิที่จะได้รับ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</si>
  <si>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</si>
  <si>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</si>
  <si>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</si>
  <si>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ส่วนเกินมูลค่าหุ้น</t>
  </si>
  <si>
    <t xml:space="preserve">   จ่ายผลประโยชน์ระยะยาวของพนักงาน</t>
  </si>
  <si>
    <t>สำหรับงวดสามเดือนสิ้นสุด</t>
  </si>
  <si>
    <t>กำไร (ขาดทุน) ก่อนภาษีเงินได้</t>
  </si>
  <si>
    <t>เงินสดและรายการเทียบเท่าเงินสดเพิ่มขึ้น (ลดลง)</t>
  </si>
  <si>
    <t>ยอดคงเหลือ ณ วันที่ 31 มีนาคม 2563</t>
  </si>
  <si>
    <t>วันที่ 31 มีนาคม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</si>
  <si>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</si>
  <si>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</si>
  <si>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</si>
  <si>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</si>
  <si>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ด้วยมูลค่ายุติธรรม</t>
  </si>
  <si>
    <t>ผ่านกำไรขาดทุน</t>
  </si>
  <si>
    <t>กำไร (ขาดทุน) จาก</t>
  </si>
  <si>
    <t>เงินลงทุนในตราสารทุน</t>
  </si>
  <si>
    <t>ที่กำหนดให้วัดมูลค่า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</si>
  <si>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</si>
  <si>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</si>
  <si>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>เบ็ดเสร็จอื่น</t>
  </si>
  <si>
    <t>เป็นเงินลงทุนในตราสารทุน</t>
  </si>
  <si>
    <t>ด้วยมูลค่ายุติธรรมผ่าน</t>
  </si>
  <si>
    <t xml:space="preserve">   ค่าใช้จ่ายดอกเบี้ย</t>
  </si>
  <si>
    <t>เงินสดจ่ายซื้อสินทรัพย์ทางการเงินไม่หมุนเวียนอื่น</t>
  </si>
  <si>
    <t>เงินสดสุทธิจาก (ใช้ไปใน) กิจกรรมลงทุน</t>
  </si>
  <si>
    <t>ส่วนของหนี้สินตามสัญญาเช่าที่ถึงกำหนดชำระภายในหนึ่งปี</t>
  </si>
  <si>
    <t>ค่าใช้จ่ายในการขายและจัดจำหน่าย</t>
  </si>
  <si>
    <t>รายได้ (ค่าใช้จ่าย) ภาษีเงินได้</t>
  </si>
  <si>
    <r>
      <t xml:space="preserve">   </t>
    </r>
    <r>
      <rPr>
        <sz val="16"/>
        <rFont val="Angsana New"/>
        <family val="1"/>
      </rPr>
      <t>ให้วัดมูลค่าด้วยมูลค่ายุติธรรมผ่านกำไรขาดทุนเบ็ดเสร็จอื่น</t>
    </r>
  </si>
  <si>
    <t>กำไรที่เกิดขึ้นจริงจากการจำหน่ายเงินลงทุนในตราสารทุนที่กำหนด</t>
  </si>
  <si>
    <t xml:space="preserve">   มูลค่ายุติธรรมผ่านกำไรขาดทุนเบ็ดเสร็จอื่น - สุทธิจากภาษีเงินได้</t>
  </si>
  <si>
    <t>ที่เพิ่มขึ้นของเงินลงทุนจากการ</t>
  </si>
  <si>
    <t>จัดประเภทรายการใหม่</t>
  </si>
  <si>
    <t>ของหุ้นกู้แปลงสภาพ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</si>
  <si>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</si>
  <si>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</si>
  <si>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</si>
  <si>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เงินสดรับจากเงินกู้ยืมระยะสั้นจากสถาบันการเงิน</t>
  </si>
  <si>
    <t xml:space="preserve">   เงินปันผลรับ</t>
  </si>
  <si>
    <t>กระแสเงินสดจากกิจกรรมจัดหาเงิน</t>
  </si>
  <si>
    <t>ขาดทุนจากการลดมูลค่าของเงินลงทุน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</si>
  <si>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</si>
  <si>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</si>
  <si>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</si>
  <si>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</si>
  <si>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31 มีนาคม 2564</t>
  </si>
  <si>
    <t>2564</t>
  </si>
  <si>
    <t xml:space="preserve">ยอดคงเหลือ ณ วันที่ 1 มกราคม 2564 </t>
  </si>
  <si>
    <t xml:space="preserve">      ให้วัดมูลค่ายุติธรรมผ่านกำไรขาดทุนเบ็ดสร็จอื่น - สุทธิจากภาษีเงินได้</t>
  </si>
  <si>
    <t xml:space="preserve">   ขาดทุนที่ยังไม่เกิดขึ้นจากการเปลี่ยนแปลงมูลค่าของเงินลงทุนที่กำหนด</t>
  </si>
  <si>
    <t>2,3</t>
  </si>
  <si>
    <t>2,10</t>
  </si>
  <si>
    <t>กำไร (ขาดทุน) ก่อนต้นทุนทางการเงินและภาษีเงินได้</t>
  </si>
  <si>
    <t>ต้นทุนทางการเงิน</t>
  </si>
  <si>
    <t>กำไรสำหรับงวด</t>
  </si>
  <si>
    <t xml:space="preserve">   สินทรัพย์ไม่หมุนเวียนอื่น</t>
  </si>
  <si>
    <t>กำไรจากการวัดมูลค่าเงินลงทุน</t>
  </si>
  <si>
    <t>-</t>
  </si>
  <si>
    <t>กำไร (ขาดทุน) ต่อหุ้นขั้นพื้นฐาน</t>
  </si>
  <si>
    <t xml:space="preserve">   กำไร (ขาดทุน) สำหรับงวด 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</si>
  <si>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</si>
  <si>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</si>
  <si>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ขาดทุน (กำไร) ที่ยังไม่เกิดขึ้นจากสินทรัพย์ทางการเงินหมุนเวียนอื่น</t>
  </si>
  <si>
    <t xml:space="preserve">   ขาดทุน (กำไร) ที่เกิดขึ้นจากสินทรัพย์ทางการเงินหมุนเวียนอื่น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</si>
  <si>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</si>
  <si>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เงินสดได้มา (ใช้ไป) ในกิจกรรมดำเนินงาน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</si>
  <si>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</si>
  <si>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</si>
  <si>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 (ขาดทุน) สำหรับงวด</t>
  </si>
  <si>
    <t>สินทรัพย์ทางการเงินไม่หมุนเวียนอื่น - สุทธิจากส่วนที่ครบ</t>
  </si>
  <si>
    <t xml:space="preserve">   กำหนดไถ่ถอนภายในหนึ่งปี</t>
  </si>
  <si>
    <t>สินทรัพย์ทางการเงินไม่หมุนเวียนอื่นที่ครบ</t>
  </si>
  <si>
    <t xml:space="preserve">   กำไรขาดทุนเบ็ดเสร็จอื่น (หมายเหตุ 6)</t>
  </si>
  <si>
    <t xml:space="preserve">   ลูกหนี้จากการขายเงินลงทุนที่กำหนดให้วัดมูลค่ายุติธรรมผ่านกำไรขาดทุน</t>
  </si>
  <si>
    <t xml:space="preserve">   เจ้าหนี้จากการซื้อเงินลงทุนที่กำหนดให้วัดมูลค่ายุติธรรมผ่านกำไรขาดทุน</t>
  </si>
  <si>
    <t>(หน่วย: บาท)</t>
  </si>
  <si>
    <t>เงินสดรับจากตราสารหนี้ที่จะถือจนครบกำหนด</t>
  </si>
  <si>
    <t xml:space="preserve">   ผลขาดทุนด้านเครดิตที่คาดว่าจะเกิดขึ้น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</si>
  <si>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</si>
  <si>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</si>
  <si>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กำไร (ขาดทุน) 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</si>
</sst>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0;[Red]\(#,##0.00\)"/>
    <numFmt numFmtId="197" formatCode="#,##0.0_);[Red]\(#,##0.0\)"/>
    <numFmt numFmtId="198" formatCode="_(* #,##0_);[Red]_(* \(#,##0\);_(* &quot;-&quot;_);_(@_)"/>
    <numFmt numFmtId="199" formatCode="&quot;วันที่&quot;\ ว\ ดดดด\ ปปปป"/>
    <numFmt numFmtId="200" formatCode="#,##0.00,,_)_);[Red]\(\ #,##0.00,,\ \);[Green]_-* &quot;-&quot;??_-;_-@_-"/>
    <numFmt numFmtId="201" formatCode="\ #,##0.00,_)_);[Red]\(\ #,##0.00,\ \);[Green]_-* &quot;-&quot;??_-;_-@_-"/>
    <numFmt numFmtId="202" formatCode="d\ ดดด\ bb"/>
    <numFmt numFmtId="203" formatCode="#,##0_);[Red]\(#,##0\);"/>
    <numFmt numFmtId="204" formatCode="dd/mm/\_x0000_\_x0000_"/>
    <numFmt numFmtId="205" formatCode="_-[$€-2]* #,##0.00_-;\-[$€-2]* #,##0.00_-;_-[$€-2]* &quot;-&quot;??_-"/>
    <numFmt numFmtId="206" formatCode="&quot;0&quot;#.0"/>
    <numFmt numFmtId="207" formatCode="&quot;0&quot;#"/>
    <numFmt numFmtId="208" formatCode=";;;"/>
    <numFmt numFmtId="209" formatCode="ดดดด\-bbbb"/>
    <numFmt numFmtId="210" formatCode="ดดด\-bb"/>
    <numFmt numFmtId="211" formatCode="ดดด\-bbbb"/>
    <numFmt numFmtId="212" formatCode="#,##0.00_ ;[Red]\-#,##0.00\ "/>
    <numFmt numFmtId="213" formatCode="_(* #,##0_)_);[Red]_(* \(\ #,##0\ \);_(* &quot;-&quot;??_);_(@_)"/>
    <numFmt numFmtId="214" formatCode="_(* #,##0.00,,_)_);[Red]_(* \(\ #,##0.00,,\ \);_(* &quot;-&quot;??_);_(@_)"/>
    <numFmt numFmtId="215" formatCode="_(* #,##0.00,_)_);[Red]_(* \(\ #,##0.00,\ \);_(* &quot;-&quot;??_);_(@_)"/>
    <numFmt numFmtId="216" formatCode="_-* #,##0.00_-;[Red]\(\ #,##0.00_-\);_-* &quot;-&quot;_-;_-@_-"/>
    <numFmt numFmtId="217" formatCode="ว\ ดดด\ ปป"/>
    <numFmt numFmtId="218" formatCode="_ * #,##0_ ;_ * \-#,##0_ ;_ * &quot;-&quot;_ ;_ @_ "/>
    <numFmt numFmtId="219" formatCode="#,##0\ &quot;DM&quot;;[Red]\-#,##0\ &quot;DM&quot;"/>
    <numFmt numFmtId="220" formatCode="#,##0.00\ &quot;DM&quot;;[Red]\-#,##0.00\ &quot;DM&quot;"/>
  </numFmts>
  <fonts count="67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7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0" fontId="1" fillId="0" borderId="0"/>
    <xf numFmtId="9" fontId="10" fillId="0" borderId="0"/>
    <xf numFmtId="191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97" fontId="23" fillId="0" borderId="0" applyFill="0" applyBorder="0" applyAlignment="0" applyProtection="0"/>
    <xf numFmtId="40" fontId="23" fillId="0" borderId="0" applyFill="0" applyBorder="0" applyAlignment="0" applyProtection="0"/>
    <xf numFmtId="198" fontId="7" fillId="3" borderId="0" applyFill="0" applyBorder="0" applyAlignment="0">
      <alignment vertical="top"/>
    </xf>
    <xf numFmtId="199" fontId="7" fillId="0" borderId="0" applyFill="0" applyBorder="0" applyAlignment="0" applyProtection="0"/>
    <xf numFmtId="0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24" fillId="0" borderId="0" applyFill="0" applyBorder="0"/>
    <xf numFmtId="201" fontId="24" fillId="0" borderId="0" applyFill="0" applyBorder="0"/>
    <xf numFmtId="195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202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10" fillId="0" borderId="0"/>
    <xf numFmtId="203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204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92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5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206" fontId="44" fillId="0" borderId="9">
      <alignment horizontal="left"/>
    </xf>
    <xf numFmtId="207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208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209" fontId="9" fillId="0" borderId="0" applyFill="0" applyBorder="0">
      <alignment horizontal="center"/>
    </xf>
    <xf numFmtId="210" fontId="9" fillId="0" borderId="0" applyFont="0" applyFill="0" applyBorder="0"/>
    <xf numFmtId="211" fontId="9" fillId="0" borderId="0" applyFont="0" applyFill="0" applyBorder="0"/>
    <xf numFmtId="37" fontId="12" fillId="0" borderId="0"/>
    <xf numFmtId="194" fontId="13" fillId="0" borderId="0"/>
    <xf numFmtId="194" fontId="20" fillId="0" borderId="0"/>
    <xf numFmtId="194" fontId="13" fillId="0" borderId="0"/>
    <xf numFmtId="212" fontId="24" fillId="0" borderId="0" applyFont="0" applyFill="0" applyBorder="0"/>
    <xf numFmtId="213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214" fontId="9" fillId="0" borderId="0" applyFont="0" applyFill="0" applyBorder="0"/>
    <xf numFmtId="215" fontId="9" fillId="0" borderId="0"/>
    <xf numFmtId="216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217" fontId="7" fillId="3" borderId="0" applyFill="0" applyBorder="0" applyAlignment="0" applyProtection="0">
      <protection locked="0"/>
    </xf>
    <xf numFmtId="187" fontId="7" fillId="3" borderId="0" applyFill="0" applyBorder="0" applyAlignment="0" applyProtection="0">
      <alignment vertical="top"/>
    </xf>
    <xf numFmtId="196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218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91" fontId="10" fillId="0" borderId="0" applyFont="0" applyFill="0" applyBorder="0" applyAlignment="0" applyProtection="0"/>
    <xf numFmtId="0" fontId="65" fillId="0" borderId="0"/>
    <xf numFmtId="0" fontId="1" fillId="0" borderId="0"/>
  </cellStyleXfs>
  <cellXfs count="108">
    <xf numFmtId="0" fontId="0" fillId="0" borderId="0" xfId="0"/>
    <xf numFmtId="37" fontId="2" fillId="2" borderId="0" xfId="1" applyNumberFormat="1" applyFont="1" applyFill="1" applyAlignment="1">
      <alignment horizontal="left" vertical="center"/>
    </xf>
    <xf numFmtId="37" fontId="3" fillId="2" borderId="0" xfId="1" applyNumberFormat="1" applyFont="1" applyFill="1" applyAlignment="1">
      <alignment horizontal="centerContinuous" vertical="center"/>
    </xf>
    <xf numFmtId="37" fontId="3" fillId="2" borderId="0" xfId="1" applyNumberFormat="1" applyFont="1" applyFill="1" applyAlignment="1">
      <alignment vertical="center"/>
    </xf>
    <xf numFmtId="37" fontId="3" fillId="2" borderId="0" xfId="1" applyNumberFormat="1" applyFont="1" applyFill="1" applyBorder="1" applyAlignment="1">
      <alignment horizontal="centerContinuous" vertical="center"/>
    </xf>
    <xf numFmtId="37" fontId="3" fillId="2" borderId="0" xfId="1" applyNumberFormat="1" applyFont="1" applyFill="1" applyBorder="1" applyAlignment="1">
      <alignment horizontal="right" vertical="center"/>
    </xf>
    <xf numFmtId="37" fontId="3" fillId="2" borderId="0" xfId="1" applyNumberFormat="1" applyFont="1" applyFill="1" applyAlignment="1">
      <alignment horizontal="center" vertical="center"/>
    </xf>
    <xf numFmtId="37" fontId="4" fillId="2" borderId="0" xfId="1" applyNumberFormat="1" applyFont="1" applyFill="1" applyAlignment="1">
      <alignment horizontal="center" vertical="center"/>
    </xf>
    <xf numFmtId="0" fontId="4" fillId="2" borderId="0" xfId="1" quotePrefix="1" applyNumberFormat="1" applyFont="1" applyFill="1" applyAlignment="1">
      <alignment horizontal="center" vertical="center"/>
    </xf>
    <xf numFmtId="0" fontId="4" fillId="2" borderId="0" xfId="1" applyNumberFormat="1" applyFont="1" applyFill="1" applyAlignment="1">
      <alignment horizontal="center" vertical="center"/>
    </xf>
    <xf numFmtId="189" fontId="3" fillId="2" borderId="0" xfId="1" applyNumberFormat="1" applyFont="1" applyFill="1" applyAlignment="1">
      <alignment vertical="center"/>
    </xf>
    <xf numFmtId="37" fontId="3" fillId="2" borderId="4" xfId="1" applyNumberFormat="1" applyFont="1" applyFill="1" applyBorder="1" applyAlignment="1">
      <alignment vertical="center"/>
    </xf>
    <xf numFmtId="37" fontId="3" fillId="2" borderId="0" xfId="1" applyNumberFormat="1" applyFont="1" applyFill="1" applyAlignment="1">
      <alignment horizontal="left" vertical="center"/>
    </xf>
    <xf numFmtId="0" fontId="3" fillId="2" borderId="0" xfId="1" quotePrefix="1" applyNumberFormat="1" applyFont="1" applyFill="1" applyAlignment="1">
      <alignment horizontal="center" vertical="center"/>
    </xf>
    <xf numFmtId="37" fontId="3" fillId="2" borderId="0" xfId="1" applyNumberFormat="1" applyFont="1" applyFill="1" applyBorder="1" applyAlignment="1">
      <alignment horizontal="center" vertical="center"/>
    </xf>
    <xf numFmtId="37" fontId="3" fillId="2" borderId="1" xfId="1" quotePrefix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37" fontId="3" fillId="2" borderId="1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3" fillId="0" borderId="2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Alignment="1">
      <alignment vertical="center"/>
    </xf>
    <xf numFmtId="189" fontId="3" fillId="0" borderId="1" xfId="1" applyNumberFormat="1" applyFont="1" applyBorder="1" applyAlignment="1">
      <alignment vertical="center"/>
    </xf>
    <xf numFmtId="189" fontId="3" fillId="0" borderId="2" xfId="1" applyNumberFormat="1" applyFont="1" applyBorder="1" applyAlignment="1">
      <alignment vertical="center"/>
    </xf>
    <xf numFmtId="189" fontId="3" fillId="0" borderId="3" xfId="1" applyNumberFormat="1" applyFont="1" applyBorder="1" applyAlignment="1">
      <alignment vertical="center"/>
    </xf>
    <xf numFmtId="38" fontId="66" fillId="0" borderId="0" xfId="0" applyNumberFormat="1" applyFont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89" fontId="3" fillId="0" borderId="15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8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189" fontId="3" fillId="0" borderId="0" xfId="196" applyNumberFormat="1" applyFont="1" applyFill="1" applyAlignment="1">
      <alignment vertical="center"/>
    </xf>
    <xf numFmtId="189" fontId="3" fillId="0" borderId="1" xfId="196" applyNumberFormat="1" applyFont="1" applyFill="1" applyBorder="1" applyAlignment="1">
      <alignment vertical="center"/>
    </xf>
    <xf numFmtId="197" fontId="5" fillId="0" borderId="0" xfId="118" applyNumberFormat="1" applyFont="1" applyFill="1" applyAlignment="1">
      <alignment horizontal="center" vertical="center"/>
    </xf>
    <xf numFmtId="0" fontId="3" fillId="0" borderId="0" xfId="118" applyFont="1" applyFill="1" applyAlignment="1">
      <alignment vertical="center"/>
    </xf>
    <xf numFmtId="189" fontId="3" fillId="0" borderId="0" xfId="118" applyNumberFormat="1" applyFont="1" applyFill="1" applyBorder="1" applyAlignment="1">
      <alignment vertical="center"/>
    </xf>
    <xf numFmtId="189" fontId="3" fillId="0" borderId="0" xfId="118" applyNumberFormat="1" applyFont="1" applyFill="1" applyAlignment="1">
      <alignment vertical="center"/>
    </xf>
    <xf numFmtId="189" fontId="3" fillId="0" borderId="1" xfId="118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left" vertical="center"/>
    </xf>
    <xf numFmtId="37" fontId="3" fillId="0" borderId="0" xfId="1" applyNumberFormat="1" applyFont="1" applyFill="1" applyBorder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37" fontId="2" fillId="8" borderId="0" xfId="1" applyNumberFormat="1" applyFont="1" applyFill="1" applyAlignment="1">
      <alignment horizontal="left" vertical="center"/>
    </xf>
    <xf numFmtId="37" fontId="3" fillId="8" borderId="0" xfId="1" applyNumberFormat="1" applyFont="1" applyFill="1" applyAlignment="1">
      <alignment horizontal="centerContinuous" vertical="center"/>
    </xf>
    <xf numFmtId="37" fontId="3" fillId="8" borderId="0" xfId="1" applyNumberFormat="1" applyFont="1" applyFill="1" applyAlignment="1">
      <alignment horizontal="right" vertical="center"/>
    </xf>
    <xf numFmtId="37" fontId="3" fillId="8" borderId="0" xfId="1" applyNumberFormat="1" applyFont="1" applyFill="1" applyAlignment="1">
      <alignment vertical="center"/>
    </xf>
    <xf numFmtId="37" fontId="2" fillId="8" borderId="0" xfId="1" applyNumberFormat="1" applyFont="1" applyFill="1" applyBorder="1" applyAlignment="1">
      <alignment horizontal="left" vertical="center"/>
    </xf>
    <xf numFmtId="37" fontId="3" fillId="8" borderId="0" xfId="1" applyNumberFormat="1" applyFont="1" applyFill="1" applyBorder="1" applyAlignment="1">
      <alignment horizontal="centerContinuous" vertical="center"/>
    </xf>
    <xf numFmtId="37" fontId="3" fillId="8" borderId="0" xfId="1" applyNumberFormat="1" applyFont="1" applyFill="1" applyBorder="1" applyAlignment="1">
      <alignment horizontal="right" vertical="center"/>
    </xf>
    <xf numFmtId="37" fontId="3" fillId="8" borderId="0" xfId="1" applyNumberFormat="1" applyFont="1" applyFill="1" applyAlignment="1">
      <alignment horizontal="center" vertical="center"/>
    </xf>
    <xf numFmtId="37" fontId="4" fillId="8" borderId="0" xfId="1" applyNumberFormat="1" applyFont="1" applyFill="1" applyAlignment="1">
      <alignment horizontal="center" vertical="center"/>
    </xf>
    <xf numFmtId="0" fontId="3" fillId="8" borderId="1" xfId="1" applyNumberFormat="1" applyFont="1" applyFill="1" applyBorder="1" applyAlignment="1">
      <alignment horizontal="center" vertical="center"/>
    </xf>
    <xf numFmtId="0" fontId="4" fillId="8" borderId="0" xfId="1" applyNumberFormat="1" applyFont="1" applyFill="1" applyAlignment="1">
      <alignment horizontal="center" vertical="center"/>
    </xf>
    <xf numFmtId="37" fontId="2" fillId="8" borderId="0" xfId="1" quotePrefix="1" applyNumberFormat="1" applyFont="1" applyFill="1" applyAlignment="1">
      <alignment horizontal="left" vertical="center"/>
    </xf>
    <xf numFmtId="37" fontId="3" fillId="8" borderId="0" xfId="1" applyNumberFormat="1" applyFont="1" applyFill="1" applyAlignment="1">
      <alignment horizontal="left" vertical="center"/>
    </xf>
    <xf numFmtId="189" fontId="3" fillId="8" borderId="0" xfId="1" applyNumberFormat="1" applyFont="1" applyFill="1" applyAlignment="1">
      <alignment vertical="center"/>
    </xf>
    <xf numFmtId="37" fontId="3" fillId="8" borderId="0" xfId="1" quotePrefix="1" applyNumberFormat="1" applyFont="1" applyFill="1" applyAlignment="1">
      <alignment horizontal="left" vertical="center"/>
    </xf>
    <xf numFmtId="189" fontId="3" fillId="8" borderId="0" xfId="1" applyNumberFormat="1" applyFont="1" applyFill="1" applyAlignment="1">
      <alignment horizontal="right" vertical="center"/>
    </xf>
    <xf numFmtId="189" fontId="3" fillId="8" borderId="0" xfId="1" applyNumberFormat="1" applyFont="1" applyFill="1" applyAlignment="1">
      <alignment horizontal="center" vertical="center"/>
    </xf>
    <xf numFmtId="189" fontId="3" fillId="8" borderId="1" xfId="1" applyNumberFormat="1" applyFont="1" applyFill="1" applyBorder="1" applyAlignment="1">
      <alignment horizontal="center" vertical="center"/>
    </xf>
    <xf numFmtId="189" fontId="3" fillId="8" borderId="0" xfId="1" applyNumberFormat="1" applyFont="1" applyFill="1" applyBorder="1" applyAlignment="1">
      <alignment vertical="center"/>
    </xf>
    <xf numFmtId="37" fontId="3" fillId="8" borderId="0" xfId="0" applyNumberFormat="1" applyFont="1" applyFill="1" applyAlignment="1">
      <alignment vertical="center"/>
    </xf>
    <xf numFmtId="189" fontId="3" fillId="8" borderId="1" xfId="1" applyNumberFormat="1" applyFont="1" applyFill="1" applyBorder="1" applyAlignment="1">
      <alignment vertical="center"/>
    </xf>
    <xf numFmtId="189" fontId="3" fillId="8" borderId="2" xfId="1" applyNumberFormat="1" applyFont="1" applyFill="1" applyBorder="1" applyAlignment="1">
      <alignment horizontal="right" vertical="center"/>
    </xf>
    <xf numFmtId="189" fontId="3" fillId="8" borderId="0" xfId="1" applyNumberFormat="1" applyFont="1" applyFill="1" applyBorder="1" applyAlignment="1">
      <alignment horizontal="right" vertical="center"/>
    </xf>
    <xf numFmtId="189" fontId="3" fillId="8" borderId="1" xfId="1" applyNumberFormat="1" applyFont="1" applyFill="1" applyBorder="1" applyAlignment="1">
      <alignment horizontal="right" vertical="center"/>
    </xf>
    <xf numFmtId="189" fontId="3" fillId="8" borderId="3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2" xfId="1" applyNumberFormat="1" applyFont="1" applyFill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ค@ฏ๋_1111D2111DQ2" xfId="181"/>
    <cellStyle name="คdคภฆ์[0]_1111D2111DQ2" xfId="182"/>
    <cellStyle name="คdคภฆ์_1111D2111DQ1" xfId="183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VD2VPXDK\BSPLT-Qtr1'2021%20&#3649;&#3585;&#3657;&#3588;&#3619;&#3633;&#3657;&#3591;&#3607;&#3637;&#3656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ashflow"/>
    </sheetNames>
    <sheetDataSet>
      <sheetData sheetId="0"/>
      <sheetData sheetId="1">
        <row r="30">
          <cell r="G30">
            <v>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showGridLines="0" tabSelected="1" view="pageBreakPreview" zoomScale="90" zoomScaleNormal="85" zoomScaleSheetLayoutView="90" workbookViewId="0">
      <selection activeCell="C67" sqref="C67"/>
    </sheetView>
  </sheetViews>
  <sheetFormatPr defaultColWidth="10.85546875" defaultRowHeight="21.75" customHeight="1"/>
  <cols>
    <col min="1" max="2" width="10.85546875" style="3" customWidth="1"/>
    <col min="3" max="3" width="16.42578125" style="3" customWidth="1"/>
    <col min="4" max="4" width="16.5703125" style="3" customWidth="1"/>
    <col min="5" max="5" width="7.140625" style="3" customWidth="1"/>
    <col min="6" max="6" width="2.7109375" style="3" customWidth="1"/>
    <col min="7" max="7" width="13.85546875" style="3" customWidth="1"/>
    <col min="8" max="8" width="2.7109375" style="3" customWidth="1"/>
    <col min="9" max="9" width="14.42578125" style="3" customWidth="1"/>
    <col min="10" max="10" width="0.7109375" style="3" customWidth="1"/>
    <col min="11" max="16384" width="10.85546875" style="3"/>
  </cols>
  <sheetData>
    <row r="1" spans="1:12" ht="21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spans="1:12" ht="21.75" customHeight="1">
      <c r="A2" s="1" t="s">
        <v>53</v>
      </c>
      <c r="B2" s="2"/>
      <c r="C2" s="2"/>
      <c r="D2" s="2"/>
      <c r="E2" s="2"/>
      <c r="F2" s="2"/>
      <c r="G2" s="2"/>
      <c r="H2" s="2"/>
      <c r="I2" s="2"/>
    </row>
    <row r="3" spans="1:12" ht="21.75" customHeight="1">
      <c r="A3" s="1" t="s">
        <v>151</v>
      </c>
      <c r="B3" s="2"/>
      <c r="C3" s="2"/>
      <c r="D3" s="2"/>
      <c r="E3" s="2"/>
      <c r="F3" s="2"/>
      <c r="G3" s="2"/>
      <c r="H3" s="2"/>
      <c r="I3" s="2"/>
    </row>
    <row r="4" spans="1:12" ht="21.75" customHeight="1">
      <c r="A4" s="4"/>
      <c r="B4" s="4"/>
      <c r="C4" s="4"/>
      <c r="D4" s="4"/>
      <c r="E4" s="4"/>
      <c r="F4" s="4"/>
      <c r="G4" s="4"/>
      <c r="H4" s="4"/>
      <c r="I4" s="5" t="s">
        <v>60</v>
      </c>
    </row>
    <row r="5" spans="1:12" ht="21.75" customHeight="1">
      <c r="A5" s="4"/>
      <c r="B5" s="4"/>
      <c r="C5" s="4"/>
      <c r="D5" s="4"/>
      <c r="E5" s="24" t="s">
        <v>0</v>
      </c>
      <c r="F5" s="4"/>
      <c r="G5" s="15" t="s">
        <v>152</v>
      </c>
      <c r="H5" s="4"/>
      <c r="I5" s="15" t="s">
        <v>153</v>
      </c>
    </row>
    <row r="6" spans="1:12" ht="21.75" customHeight="1">
      <c r="A6" s="4"/>
      <c r="B6" s="4"/>
      <c r="C6" s="4"/>
      <c r="D6" s="4"/>
      <c r="E6" s="4"/>
      <c r="F6" s="4"/>
      <c r="G6" s="14" t="s">
        <v>75</v>
      </c>
      <c r="H6" s="4"/>
      <c r="I6" s="5" t="s">
        <v>77</v>
      </c>
    </row>
    <row r="7" spans="1:12" ht="21.75" customHeight="1">
      <c r="C7" s="6"/>
      <c r="D7" s="6"/>
      <c r="F7" s="7"/>
      <c r="G7" s="13" t="s">
        <v>76</v>
      </c>
      <c r="H7" s="9"/>
      <c r="I7" s="8"/>
    </row>
    <row r="8" spans="1:12" s="58" customFormat="1" ht="21.75" customHeight="1">
      <c r="A8" s="43" t="s">
        <v>1</v>
      </c>
      <c r="E8" s="18"/>
      <c r="F8" s="18"/>
    </row>
    <row r="9" spans="1:12" s="58" customFormat="1" ht="21.75" customHeight="1">
      <c r="A9" s="43" t="s">
        <v>2</v>
      </c>
      <c r="D9" s="59"/>
      <c r="E9" s="18"/>
      <c r="F9" s="18"/>
    </row>
    <row r="10" spans="1:12" s="58" customFormat="1" ht="21.75" customHeight="1">
      <c r="A10" s="58" t="s">
        <v>3</v>
      </c>
      <c r="D10" s="59"/>
      <c r="E10" s="44"/>
      <c r="F10" s="18"/>
      <c r="G10" s="35">
        <v>62237</v>
      </c>
      <c r="H10" s="60"/>
      <c r="I10" s="35">
        <v>31184</v>
      </c>
      <c r="L10" s="39"/>
    </row>
    <row r="11" spans="1:12" s="58" customFormat="1" ht="21.75" customHeight="1">
      <c r="A11" s="58" t="s">
        <v>52</v>
      </c>
      <c r="D11" s="59"/>
      <c r="E11" s="41" t="s">
        <v>160</v>
      </c>
      <c r="F11" s="41"/>
      <c r="G11" s="35">
        <v>133484</v>
      </c>
      <c r="H11" s="60"/>
      <c r="I11" s="35">
        <v>123636</v>
      </c>
      <c r="L11" s="39"/>
    </row>
    <row r="12" spans="1:12" s="58" customFormat="1" ht="21.75" customHeight="1">
      <c r="A12" s="58" t="s">
        <v>48</v>
      </c>
      <c r="D12" s="59"/>
      <c r="E12" s="41">
        <v>4</v>
      </c>
      <c r="F12" s="41"/>
      <c r="G12" s="35">
        <v>299532</v>
      </c>
      <c r="H12" s="60"/>
      <c r="I12" s="35">
        <v>301267</v>
      </c>
      <c r="L12" s="39"/>
    </row>
    <row r="13" spans="1:12" s="58" customFormat="1" ht="21.75" customHeight="1">
      <c r="A13" s="58" t="s">
        <v>181</v>
      </c>
      <c r="D13" s="59"/>
      <c r="E13" s="41"/>
      <c r="F13" s="41"/>
      <c r="G13" s="35"/>
      <c r="H13" s="60"/>
      <c r="I13" s="35"/>
      <c r="L13" s="39"/>
    </row>
    <row r="14" spans="1:12" s="58" customFormat="1" ht="21.75" customHeight="1">
      <c r="A14" s="58" t="s">
        <v>180</v>
      </c>
      <c r="D14" s="59"/>
      <c r="E14" s="41">
        <v>6</v>
      </c>
      <c r="F14" s="41"/>
      <c r="G14" s="35">
        <v>50000</v>
      </c>
      <c r="H14" s="60"/>
      <c r="I14" s="35">
        <v>60000</v>
      </c>
      <c r="L14" s="39"/>
    </row>
    <row r="15" spans="1:12" s="58" customFormat="1" ht="21.75" customHeight="1">
      <c r="A15" s="58" t="s">
        <v>119</v>
      </c>
      <c r="D15" s="59"/>
      <c r="E15" s="41">
        <v>5</v>
      </c>
      <c r="F15" s="41"/>
      <c r="G15" s="35">
        <v>318315</v>
      </c>
      <c r="H15" s="60"/>
      <c r="I15" s="35">
        <v>307084</v>
      </c>
      <c r="L15" s="39"/>
    </row>
    <row r="16" spans="1:12" s="58" customFormat="1" ht="21.75" customHeight="1">
      <c r="A16" s="58" t="s">
        <v>4</v>
      </c>
      <c r="E16" s="41"/>
      <c r="F16" s="41"/>
      <c r="G16" s="36">
        <v>5904</v>
      </c>
      <c r="H16" s="60"/>
      <c r="I16" s="36">
        <v>5983</v>
      </c>
      <c r="L16" s="39"/>
    </row>
    <row r="17" spans="1:12" s="58" customFormat="1" ht="21.75" customHeight="1">
      <c r="A17" s="43" t="s">
        <v>5</v>
      </c>
      <c r="E17" s="44"/>
      <c r="F17" s="44"/>
      <c r="G17" s="45">
        <f>SUM(G10:G16)</f>
        <v>869472</v>
      </c>
      <c r="H17" s="60"/>
      <c r="I17" s="37">
        <f>SUM(I10:I16)</f>
        <v>829154</v>
      </c>
    </row>
    <row r="18" spans="1:12" s="58" customFormat="1" ht="21.75" customHeight="1">
      <c r="A18" s="43" t="s">
        <v>6</v>
      </c>
      <c r="E18" s="44"/>
      <c r="F18" s="44"/>
      <c r="G18" s="60"/>
      <c r="H18" s="60"/>
      <c r="I18" s="35"/>
    </row>
    <row r="19" spans="1:12" s="58" customFormat="1" ht="21.75" customHeight="1">
      <c r="A19" s="58" t="s">
        <v>179</v>
      </c>
      <c r="E19" s="44"/>
      <c r="F19" s="44"/>
      <c r="G19" s="60"/>
      <c r="H19" s="60"/>
      <c r="I19" s="35"/>
      <c r="L19" s="39"/>
    </row>
    <row r="20" spans="1:12" s="58" customFormat="1" ht="21.75" customHeight="1">
      <c r="A20" s="58" t="s">
        <v>180</v>
      </c>
      <c r="E20" s="41">
        <v>6</v>
      </c>
      <c r="F20" s="41"/>
      <c r="G20" s="35">
        <v>560023</v>
      </c>
      <c r="H20" s="60"/>
      <c r="I20" s="35">
        <v>582516</v>
      </c>
      <c r="L20" s="39"/>
    </row>
    <row r="21" spans="1:12" s="58" customFormat="1" ht="21.75" customHeight="1">
      <c r="A21" s="58" t="s">
        <v>62</v>
      </c>
      <c r="E21" s="41">
        <v>7</v>
      </c>
      <c r="F21" s="41"/>
      <c r="G21" s="35">
        <v>387</v>
      </c>
      <c r="H21" s="60"/>
      <c r="I21" s="35">
        <v>387</v>
      </c>
      <c r="L21" s="39"/>
    </row>
    <row r="22" spans="1:12" s="58" customFormat="1" ht="21.75" customHeight="1">
      <c r="A22" s="58" t="s">
        <v>49</v>
      </c>
      <c r="E22" s="41">
        <v>8</v>
      </c>
      <c r="F22" s="41"/>
      <c r="G22" s="35">
        <v>139150</v>
      </c>
      <c r="H22" s="60"/>
      <c r="I22" s="35">
        <v>141932</v>
      </c>
      <c r="L22" s="39"/>
    </row>
    <row r="23" spans="1:12" s="58" customFormat="1" ht="21.75" customHeight="1">
      <c r="A23" s="58" t="s">
        <v>120</v>
      </c>
      <c r="E23" s="41">
        <v>9</v>
      </c>
      <c r="F23" s="41"/>
      <c r="G23" s="35">
        <v>21923</v>
      </c>
      <c r="H23" s="60"/>
      <c r="I23" s="35">
        <v>23456</v>
      </c>
      <c r="L23" s="39"/>
    </row>
    <row r="24" spans="1:12" s="58" customFormat="1" ht="21.75" customHeight="1">
      <c r="A24" s="58" t="s">
        <v>63</v>
      </c>
      <c r="E24" s="41"/>
      <c r="F24" s="41"/>
      <c r="G24" s="35">
        <v>549</v>
      </c>
      <c r="H24" s="60"/>
      <c r="I24" s="35">
        <v>720</v>
      </c>
      <c r="L24" s="39"/>
    </row>
    <row r="25" spans="1:12" s="58" customFormat="1" ht="21.75" customHeight="1">
      <c r="A25" s="58" t="s">
        <v>64</v>
      </c>
      <c r="E25" s="41"/>
      <c r="F25" s="41"/>
      <c r="G25" s="36">
        <v>948</v>
      </c>
      <c r="H25" s="60"/>
      <c r="I25" s="36">
        <v>1073</v>
      </c>
      <c r="L25" s="39"/>
    </row>
    <row r="26" spans="1:12" s="58" customFormat="1" ht="21.75" customHeight="1">
      <c r="A26" s="43" t="s">
        <v>7</v>
      </c>
      <c r="E26" s="44"/>
      <c r="F26" s="44"/>
      <c r="G26" s="45">
        <f>SUM(G19:G25)</f>
        <v>722980</v>
      </c>
      <c r="H26" s="60"/>
      <c r="I26" s="37">
        <f>SUM(I19:I25)</f>
        <v>750084</v>
      </c>
    </row>
    <row r="27" spans="1:12" s="58" customFormat="1" ht="21.75" customHeight="1" thickBot="1">
      <c r="A27" s="43" t="s">
        <v>8</v>
      </c>
      <c r="D27" s="59"/>
      <c r="G27" s="63">
        <f>+G17+G26</f>
        <v>1592452</v>
      </c>
      <c r="H27" s="60"/>
      <c r="I27" s="38">
        <f>+I17+I26</f>
        <v>1579238</v>
      </c>
    </row>
    <row r="28" spans="1:12" ht="21.75" customHeight="1" thickTop="1">
      <c r="D28" s="6"/>
    </row>
    <row r="29" spans="1:12" ht="21.75" customHeight="1">
      <c r="D29" s="6"/>
    </row>
    <row r="30" spans="1:12" ht="21.75" customHeight="1">
      <c r="A30" s="3" t="s">
        <v>9</v>
      </c>
      <c r="D30" s="6"/>
    </row>
    <row r="31" spans="1:12" ht="20.45" customHeight="1">
      <c r="A31" s="1" t="str">
        <f>A1</f>
        <v>บริษัท ประชาอาภรณ์ จำกัด (มหาชน)</v>
      </c>
      <c r="B31" s="2"/>
      <c r="C31" s="2"/>
      <c r="D31" s="2"/>
      <c r="E31" s="2"/>
      <c r="F31" s="2"/>
      <c r="G31" s="2"/>
      <c r="H31" s="2"/>
      <c r="I31" s="2"/>
    </row>
    <row r="32" spans="1:12" ht="20.45" customHeight="1">
      <c r="A32" s="1" t="s">
        <v>54</v>
      </c>
      <c r="B32" s="2"/>
      <c r="C32" s="2"/>
      <c r="D32" s="2"/>
      <c r="E32" s="2"/>
      <c r="F32" s="2"/>
      <c r="G32" s="2"/>
      <c r="H32" s="2"/>
      <c r="I32" s="2"/>
    </row>
    <row r="33" spans="1:12" ht="20.45" customHeight="1">
      <c r="A33" s="1" t="str">
        <f>A3</f>
        <v>ณ วันที่ 31 มีนาคม 2564</v>
      </c>
      <c r="B33" s="2"/>
      <c r="C33" s="2"/>
      <c r="D33" s="2"/>
      <c r="E33" s="2"/>
      <c r="F33" s="2"/>
      <c r="G33" s="2"/>
      <c r="H33" s="2"/>
      <c r="I33" s="2"/>
    </row>
    <row r="34" spans="1:12" ht="20.45" customHeight="1">
      <c r="A34" s="4"/>
      <c r="B34" s="4"/>
      <c r="C34" s="4"/>
      <c r="D34" s="4"/>
      <c r="E34" s="4"/>
      <c r="F34" s="4"/>
      <c r="G34" s="4"/>
      <c r="H34" s="4"/>
      <c r="I34" s="5" t="s">
        <v>60</v>
      </c>
    </row>
    <row r="35" spans="1:12" ht="20.45" customHeight="1">
      <c r="A35" s="4"/>
      <c r="B35" s="4"/>
      <c r="C35" s="4"/>
      <c r="D35" s="4"/>
      <c r="E35" s="24" t="s">
        <v>0</v>
      </c>
      <c r="F35" s="4"/>
      <c r="G35" s="15" t="s">
        <v>152</v>
      </c>
      <c r="H35" s="4"/>
      <c r="I35" s="15" t="s">
        <v>153</v>
      </c>
    </row>
    <row r="36" spans="1:12" ht="20.45" customHeight="1">
      <c r="A36" s="4"/>
      <c r="B36" s="4"/>
      <c r="C36" s="4"/>
      <c r="D36" s="4"/>
      <c r="E36" s="4"/>
      <c r="F36" s="4"/>
      <c r="G36" s="14" t="s">
        <v>75</v>
      </c>
      <c r="H36" s="4"/>
      <c r="I36" s="5" t="s">
        <v>77</v>
      </c>
    </row>
    <row r="37" spans="1:12" ht="20.45" customHeight="1">
      <c r="C37" s="6"/>
      <c r="D37" s="6"/>
      <c r="F37" s="7"/>
      <c r="G37" s="13" t="s">
        <v>76</v>
      </c>
      <c r="H37" s="9"/>
      <c r="I37" s="8"/>
    </row>
    <row r="38" spans="1:12" s="58" customFormat="1" ht="20.45" customHeight="1">
      <c r="A38" s="43" t="s">
        <v>10</v>
      </c>
      <c r="E38" s="59"/>
      <c r="F38" s="59"/>
      <c r="G38" s="59"/>
      <c r="I38" s="59"/>
    </row>
    <row r="39" spans="1:12" s="58" customFormat="1" ht="20.45" customHeight="1">
      <c r="A39" s="43" t="s">
        <v>11</v>
      </c>
      <c r="D39" s="59"/>
      <c r="E39" s="44"/>
      <c r="F39" s="44"/>
    </row>
    <row r="40" spans="1:12" s="58" customFormat="1" ht="20.45" customHeight="1">
      <c r="A40" s="58" t="s">
        <v>50</v>
      </c>
      <c r="D40" s="59"/>
      <c r="E40" s="41" t="s">
        <v>161</v>
      </c>
      <c r="F40" s="41"/>
      <c r="G40" s="35">
        <v>75746</v>
      </c>
      <c r="H40" s="60"/>
      <c r="I40" s="35">
        <v>64074</v>
      </c>
      <c r="L40" s="39"/>
    </row>
    <row r="41" spans="1:12" s="58" customFormat="1" ht="20.45" customHeight="1">
      <c r="A41" s="58" t="s">
        <v>135</v>
      </c>
      <c r="D41" s="59"/>
      <c r="E41" s="41"/>
      <c r="F41" s="41"/>
      <c r="G41" s="35">
        <v>5854</v>
      </c>
      <c r="H41" s="60"/>
      <c r="I41" s="35">
        <v>5828</v>
      </c>
      <c r="L41" s="39"/>
    </row>
    <row r="42" spans="1:12" s="58" customFormat="1" ht="20.45" customHeight="1">
      <c r="A42" s="58" t="s">
        <v>12</v>
      </c>
      <c r="D42" s="59"/>
      <c r="E42" s="41"/>
      <c r="F42" s="41"/>
      <c r="G42" s="35">
        <v>4270</v>
      </c>
      <c r="H42" s="61"/>
      <c r="I42" s="36">
        <v>7520</v>
      </c>
      <c r="L42" s="39"/>
    </row>
    <row r="43" spans="1:12" s="58" customFormat="1" ht="20.45" customHeight="1">
      <c r="A43" s="43" t="s">
        <v>13</v>
      </c>
      <c r="D43" s="59"/>
      <c r="E43" s="44"/>
      <c r="F43" s="44"/>
      <c r="G43" s="45">
        <f>SUM(G40:G42)</f>
        <v>85870</v>
      </c>
      <c r="H43" s="60"/>
      <c r="I43" s="37">
        <f>SUM(I40:I42)</f>
        <v>77422</v>
      </c>
    </row>
    <row r="44" spans="1:12" s="58" customFormat="1" ht="20.45" customHeight="1">
      <c r="A44" s="43" t="s">
        <v>14</v>
      </c>
      <c r="D44" s="59"/>
      <c r="E44" s="44"/>
      <c r="F44" s="44"/>
      <c r="G44" s="61"/>
      <c r="H44" s="60"/>
      <c r="I44" s="35"/>
    </row>
    <row r="45" spans="1:12" s="58" customFormat="1" ht="20.45" customHeight="1">
      <c r="A45" s="58" t="s">
        <v>65</v>
      </c>
      <c r="D45" s="59"/>
      <c r="E45" s="44"/>
      <c r="F45" s="44"/>
      <c r="G45" s="35">
        <v>36117</v>
      </c>
      <c r="H45" s="35"/>
      <c r="I45" s="35">
        <v>34858</v>
      </c>
      <c r="L45" s="39"/>
    </row>
    <row r="46" spans="1:12" s="58" customFormat="1" ht="20.45" customHeight="1">
      <c r="A46" s="76" t="s">
        <v>121</v>
      </c>
      <c r="D46" s="59"/>
      <c r="E46" s="44"/>
      <c r="F46" s="44"/>
      <c r="G46" s="35">
        <v>16780</v>
      </c>
      <c r="H46" s="35"/>
      <c r="I46" s="35">
        <v>18234</v>
      </c>
      <c r="L46" s="39"/>
    </row>
    <row r="47" spans="1:12" s="58" customFormat="1" ht="20.45" customHeight="1">
      <c r="A47" s="76" t="s">
        <v>55</v>
      </c>
      <c r="D47" s="59"/>
      <c r="E47" s="44"/>
      <c r="F47" s="44"/>
      <c r="G47" s="36">
        <v>67687</v>
      </c>
      <c r="H47" s="35"/>
      <c r="I47" s="36">
        <v>70187</v>
      </c>
      <c r="L47" s="39"/>
    </row>
    <row r="48" spans="1:12" s="58" customFormat="1" ht="20.45" customHeight="1">
      <c r="A48" s="43" t="s">
        <v>15</v>
      </c>
      <c r="D48" s="59"/>
      <c r="E48" s="44"/>
      <c r="F48" s="44"/>
      <c r="G48" s="62">
        <f>SUM(G45:G47)</f>
        <v>120584</v>
      </c>
      <c r="H48" s="60"/>
      <c r="I48" s="36">
        <f>SUM(I45:I47)</f>
        <v>123279</v>
      </c>
    </row>
    <row r="49" spans="1:12" s="58" customFormat="1" ht="20.45" customHeight="1">
      <c r="A49" s="43" t="s">
        <v>16</v>
      </c>
      <c r="D49" s="59"/>
      <c r="E49" s="18"/>
      <c r="F49" s="18"/>
      <c r="G49" s="62">
        <f>SUM(G43,G48)</f>
        <v>206454</v>
      </c>
      <c r="H49" s="60"/>
      <c r="I49" s="36">
        <f>SUM(I43,I48)</f>
        <v>200701</v>
      </c>
      <c r="K49" s="46"/>
    </row>
    <row r="50" spans="1:12" s="58" customFormat="1" ht="20.45" customHeight="1">
      <c r="A50" s="43" t="s">
        <v>17</v>
      </c>
      <c r="D50" s="59"/>
      <c r="E50" s="18"/>
      <c r="F50" s="18"/>
      <c r="G50" s="60"/>
      <c r="H50" s="60"/>
      <c r="I50" s="35"/>
    </row>
    <row r="51" spans="1:12" s="58" customFormat="1" ht="20.45" customHeight="1">
      <c r="A51" s="58" t="s">
        <v>18</v>
      </c>
      <c r="D51" s="59"/>
      <c r="E51" s="18"/>
      <c r="F51" s="18"/>
      <c r="G51" s="60"/>
      <c r="H51" s="60"/>
      <c r="I51" s="35"/>
    </row>
    <row r="52" spans="1:12" s="58" customFormat="1" ht="20.45" customHeight="1">
      <c r="A52" s="58" t="s">
        <v>19</v>
      </c>
      <c r="D52" s="59"/>
      <c r="E52" s="18"/>
      <c r="F52" s="18"/>
      <c r="G52" s="60"/>
      <c r="H52" s="60"/>
      <c r="I52" s="35"/>
    </row>
    <row r="53" spans="1:12" s="58" customFormat="1" ht="20.45" customHeight="1" thickBot="1">
      <c r="A53" s="58" t="s">
        <v>66</v>
      </c>
      <c r="D53" s="59"/>
      <c r="G53" s="38">
        <v>96000</v>
      </c>
      <c r="H53" s="60"/>
      <c r="I53" s="38">
        <v>96000</v>
      </c>
      <c r="L53" s="39"/>
    </row>
    <row r="54" spans="1:12" s="58" customFormat="1" ht="20.45" customHeight="1" thickTop="1">
      <c r="A54" s="58" t="s">
        <v>20</v>
      </c>
      <c r="D54" s="59"/>
      <c r="G54" s="35"/>
      <c r="H54" s="60"/>
      <c r="I54" s="35"/>
      <c r="L54" s="39"/>
    </row>
    <row r="55" spans="1:12" s="58" customFormat="1" ht="20.45" customHeight="1">
      <c r="A55" s="58" t="s">
        <v>66</v>
      </c>
      <c r="D55" s="59"/>
      <c r="G55" s="35">
        <v>96000</v>
      </c>
      <c r="H55" s="60"/>
      <c r="I55" s="35">
        <v>96000</v>
      </c>
      <c r="L55" s="39"/>
    </row>
    <row r="56" spans="1:12" s="58" customFormat="1" ht="20.45" customHeight="1">
      <c r="A56" s="58" t="s">
        <v>111</v>
      </c>
      <c r="D56" s="59"/>
      <c r="G56" s="35">
        <v>325200</v>
      </c>
      <c r="H56" s="60"/>
      <c r="I56" s="35">
        <v>325200</v>
      </c>
      <c r="L56" s="39"/>
    </row>
    <row r="57" spans="1:12" s="58" customFormat="1" ht="20.45" customHeight="1">
      <c r="A57" s="58" t="s">
        <v>21</v>
      </c>
      <c r="D57" s="59"/>
      <c r="G57" s="35"/>
      <c r="H57" s="60"/>
      <c r="I57" s="35"/>
      <c r="L57" s="39"/>
    </row>
    <row r="58" spans="1:12" s="58" customFormat="1" ht="20.45" customHeight="1">
      <c r="A58" s="58" t="s">
        <v>22</v>
      </c>
      <c r="D58" s="59"/>
      <c r="E58" s="44"/>
      <c r="G58" s="35">
        <v>9600</v>
      </c>
      <c r="H58" s="60"/>
      <c r="I58" s="35">
        <v>9600</v>
      </c>
      <c r="L58" s="39"/>
    </row>
    <row r="59" spans="1:12" s="58" customFormat="1" ht="20.45" customHeight="1">
      <c r="A59" s="58" t="s">
        <v>67</v>
      </c>
      <c r="D59" s="59"/>
      <c r="E59" s="44"/>
      <c r="G59" s="35">
        <v>2500</v>
      </c>
      <c r="H59" s="60"/>
      <c r="I59" s="35">
        <v>2500</v>
      </c>
      <c r="L59" s="39"/>
    </row>
    <row r="60" spans="1:12" s="58" customFormat="1" ht="20.45" customHeight="1">
      <c r="A60" s="58" t="s">
        <v>23</v>
      </c>
      <c r="D60" s="59"/>
      <c r="E60" s="44"/>
      <c r="G60" s="35">
        <v>745961</v>
      </c>
      <c r="H60" s="61"/>
      <c r="I60" s="35">
        <v>736481</v>
      </c>
      <c r="L60" s="39"/>
    </row>
    <row r="61" spans="1:12" s="58" customFormat="1" ht="20.45" customHeight="1">
      <c r="A61" s="58" t="s">
        <v>51</v>
      </c>
      <c r="D61" s="59"/>
      <c r="G61" s="36">
        <v>206737</v>
      </c>
      <c r="H61" s="60"/>
      <c r="I61" s="36">
        <v>208756</v>
      </c>
      <c r="L61" s="39"/>
    </row>
    <row r="62" spans="1:12" s="58" customFormat="1" ht="20.45" customHeight="1">
      <c r="A62" s="43" t="s">
        <v>24</v>
      </c>
      <c r="D62" s="59"/>
      <c r="G62" s="62">
        <f>SUM(G55:G61)</f>
        <v>1385998</v>
      </c>
      <c r="H62" s="60"/>
      <c r="I62" s="36">
        <f>SUM(I55:I61)</f>
        <v>1378537</v>
      </c>
    </row>
    <row r="63" spans="1:12" s="58" customFormat="1" ht="20.45" customHeight="1" thickBot="1">
      <c r="A63" s="43" t="s">
        <v>25</v>
      </c>
      <c r="D63" s="59"/>
      <c r="G63" s="63">
        <f>G62+G49</f>
        <v>1592452</v>
      </c>
      <c r="H63" s="60"/>
      <c r="I63" s="38">
        <f>I62+I49</f>
        <v>1579238</v>
      </c>
    </row>
    <row r="64" spans="1:12" s="58" customFormat="1" ht="20.45" customHeight="1" thickTop="1">
      <c r="D64" s="59"/>
      <c r="G64" s="60">
        <f>E27-E63</f>
        <v>0</v>
      </c>
      <c r="H64" s="60"/>
      <c r="I64" s="60">
        <f>G27-G63</f>
        <v>0</v>
      </c>
    </row>
    <row r="65" spans="1:9" ht="20.45" customHeight="1">
      <c r="A65" s="3" t="s">
        <v>9</v>
      </c>
      <c r="D65" s="6"/>
      <c r="G65" s="10"/>
      <c r="H65" s="10"/>
      <c r="I65" s="10"/>
    </row>
    <row r="66" spans="1:9" ht="20.45" customHeight="1">
      <c r="D66" s="6"/>
    </row>
    <row r="67" spans="1:9" ht="20.45" customHeight="1">
      <c r="A67" s="11"/>
      <c r="B67" s="11"/>
      <c r="C67" s="11"/>
      <c r="D67" s="6"/>
    </row>
    <row r="68" spans="1:9" ht="20.45" customHeight="1">
      <c r="D68" s="6"/>
    </row>
    <row r="69" spans="1:9" ht="20.45" customHeight="1">
      <c r="D69" s="12" t="s">
        <v>26</v>
      </c>
    </row>
    <row r="70" spans="1:9" ht="20.45" customHeight="1">
      <c r="A70" s="11"/>
      <c r="B70" s="11"/>
      <c r="C70" s="11"/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topLeftCell="A22" zoomScale="85" zoomScaleNormal="100" zoomScaleSheetLayoutView="85" workbookViewId="0">
      <selection activeCell="D28" sqref="D28"/>
    </sheetView>
  </sheetViews>
  <sheetFormatPr defaultColWidth="10.85546875" defaultRowHeight="23.25"/>
  <cols>
    <col min="1" max="2" width="10.85546875" style="58" customWidth="1"/>
    <col min="3" max="3" width="31.5703125" style="58" customWidth="1"/>
    <col min="4" max="4" width="2" style="58" customWidth="1"/>
    <col min="5" max="5" width="8.42578125" style="58" customWidth="1"/>
    <col min="6" max="6" width="2" style="58" customWidth="1"/>
    <col min="7" max="7" width="12.85546875" style="58" customWidth="1"/>
    <col min="8" max="8" width="2" style="58" customWidth="1"/>
    <col min="9" max="9" width="12.85546875" style="58" customWidth="1"/>
    <col min="10" max="10" width="2" style="58" customWidth="1"/>
    <col min="11" max="16384" width="10.85546875" style="58"/>
  </cols>
  <sheetData>
    <row r="1" spans="1:9" ht="20.45" customHeight="1">
      <c r="A1" s="64"/>
      <c r="B1" s="65"/>
      <c r="C1" s="65"/>
      <c r="D1" s="65"/>
      <c r="E1" s="65"/>
      <c r="F1" s="65"/>
      <c r="G1" s="65"/>
      <c r="H1" s="65"/>
      <c r="I1" s="66" t="s">
        <v>88</v>
      </c>
    </row>
    <row r="2" spans="1:9" ht="20.45" customHeight="1">
      <c r="A2" s="64" t="s">
        <v>61</v>
      </c>
      <c r="B2" s="65"/>
      <c r="C2" s="65"/>
      <c r="F2" s="65"/>
      <c r="G2" s="65"/>
      <c r="H2" s="65"/>
      <c r="I2" s="65"/>
    </row>
    <row r="3" spans="1:9" ht="20.45" customHeight="1">
      <c r="A3" s="64" t="s">
        <v>56</v>
      </c>
      <c r="B3" s="65"/>
      <c r="C3" s="65"/>
      <c r="D3" s="65"/>
      <c r="E3" s="65"/>
      <c r="F3" s="65"/>
      <c r="G3" s="65"/>
      <c r="H3" s="65"/>
      <c r="I3" s="65"/>
    </row>
    <row r="4" spans="1:9" ht="20.45" customHeight="1">
      <c r="A4" s="69" t="s">
        <v>154</v>
      </c>
      <c r="B4" s="70"/>
      <c r="C4" s="70"/>
      <c r="D4" s="70"/>
      <c r="E4" s="70"/>
      <c r="F4" s="70"/>
      <c r="G4" s="70"/>
      <c r="H4" s="70"/>
      <c r="I4" s="70"/>
    </row>
    <row r="5" spans="1:9" ht="20.45" customHeight="1">
      <c r="A5" s="70"/>
      <c r="B5" s="70"/>
      <c r="C5" s="70"/>
      <c r="D5" s="70"/>
      <c r="E5" s="70"/>
      <c r="F5" s="70"/>
      <c r="G5" s="70"/>
      <c r="H5" s="70"/>
      <c r="I5" s="71" t="s">
        <v>60</v>
      </c>
    </row>
    <row r="6" spans="1:9" ht="20.45" customHeight="1">
      <c r="A6" s="70"/>
      <c r="B6" s="70"/>
      <c r="C6" s="70"/>
      <c r="D6" s="70"/>
      <c r="E6" s="70"/>
      <c r="F6" s="70"/>
      <c r="G6" s="106" t="s">
        <v>113</v>
      </c>
      <c r="H6" s="106"/>
      <c r="I6" s="106"/>
    </row>
    <row r="7" spans="1:9" ht="20.45" customHeight="1">
      <c r="A7" s="70"/>
      <c r="B7" s="70"/>
      <c r="C7" s="70"/>
      <c r="D7" s="70"/>
      <c r="E7" s="70"/>
      <c r="F7" s="70"/>
      <c r="G7" s="105" t="s">
        <v>117</v>
      </c>
      <c r="H7" s="105"/>
      <c r="I7" s="105"/>
    </row>
    <row r="8" spans="1:9" ht="20.45" customHeight="1">
      <c r="C8" s="59"/>
      <c r="D8" s="59"/>
      <c r="E8" s="75" t="s">
        <v>0</v>
      </c>
      <c r="F8" s="72"/>
      <c r="G8" s="47" t="s">
        <v>156</v>
      </c>
      <c r="H8" s="74"/>
      <c r="I8" s="73">
        <v>2563</v>
      </c>
    </row>
    <row r="9" spans="1:9" ht="20.45" customHeight="1">
      <c r="A9" s="43" t="s">
        <v>78</v>
      </c>
      <c r="C9" s="59"/>
      <c r="D9" s="59"/>
      <c r="E9" s="72"/>
      <c r="F9" s="72"/>
      <c r="G9" s="74"/>
      <c r="H9" s="74"/>
      <c r="I9" s="74"/>
    </row>
    <row r="10" spans="1:9" ht="20.45" customHeight="1">
      <c r="A10" s="43" t="s">
        <v>27</v>
      </c>
      <c r="D10" s="59"/>
      <c r="E10" s="44"/>
      <c r="F10" s="44"/>
    </row>
    <row r="11" spans="1:9" ht="20.45" customHeight="1">
      <c r="A11" s="58" t="s">
        <v>68</v>
      </c>
      <c r="D11" s="59"/>
      <c r="E11" s="44"/>
      <c r="F11" s="44"/>
      <c r="G11" s="60">
        <v>171232</v>
      </c>
      <c r="H11" s="60"/>
      <c r="I11" s="60">
        <v>137498</v>
      </c>
    </row>
    <row r="12" spans="1:9" ht="20.45" customHeight="1">
      <c r="A12" s="58" t="s">
        <v>28</v>
      </c>
      <c r="D12" s="59"/>
      <c r="F12" s="44"/>
      <c r="G12" s="67">
        <v>9579</v>
      </c>
      <c r="H12" s="60"/>
      <c r="I12" s="67">
        <v>9828</v>
      </c>
    </row>
    <row r="13" spans="1:9" ht="20.45" customHeight="1">
      <c r="A13" s="58" t="s">
        <v>166</v>
      </c>
      <c r="D13" s="59"/>
      <c r="F13" s="44"/>
      <c r="G13" s="68">
        <v>6325</v>
      </c>
      <c r="H13" s="60"/>
      <c r="I13" s="68" t="s">
        <v>167</v>
      </c>
    </row>
    <row r="14" spans="1:9" ht="20.45" customHeight="1">
      <c r="A14" s="43" t="s">
        <v>29</v>
      </c>
      <c r="D14" s="59"/>
      <c r="E14" s="44"/>
      <c r="F14" s="44"/>
      <c r="G14" s="62">
        <f>SUM(G11:G13)</f>
        <v>187136</v>
      </c>
      <c r="H14" s="60"/>
      <c r="I14" s="62">
        <f>SUM(I11:I13)</f>
        <v>147326</v>
      </c>
    </row>
    <row r="15" spans="1:9" ht="20.45" customHeight="1">
      <c r="A15" s="43" t="s">
        <v>30</v>
      </c>
      <c r="D15" s="59"/>
      <c r="E15" s="44"/>
      <c r="F15" s="44"/>
      <c r="G15" s="60"/>
      <c r="H15" s="60"/>
      <c r="I15" s="60"/>
    </row>
    <row r="16" spans="1:9" ht="20.45" customHeight="1">
      <c r="A16" s="58" t="s">
        <v>69</v>
      </c>
      <c r="D16" s="59"/>
      <c r="E16" s="44"/>
      <c r="F16" s="59"/>
      <c r="G16" s="60">
        <v>139899</v>
      </c>
      <c r="H16" s="60"/>
      <c r="I16" s="60">
        <v>107164</v>
      </c>
    </row>
    <row r="17" spans="1:10" ht="20.45" customHeight="1">
      <c r="A17" s="58" t="s">
        <v>136</v>
      </c>
      <c r="D17" s="59"/>
      <c r="E17" s="44"/>
      <c r="F17" s="59"/>
      <c r="G17" s="60">
        <v>3030</v>
      </c>
      <c r="H17" s="60"/>
      <c r="I17" s="60">
        <v>5103</v>
      </c>
    </row>
    <row r="18" spans="1:10" ht="20.45" customHeight="1">
      <c r="A18" s="58" t="s">
        <v>31</v>
      </c>
      <c r="D18" s="59"/>
      <c r="E18" s="59"/>
      <c r="F18" s="59"/>
      <c r="G18" s="67">
        <v>32745</v>
      </c>
      <c r="H18" s="60"/>
      <c r="I18" s="67">
        <v>43917</v>
      </c>
    </row>
    <row r="19" spans="1:10" ht="20.45" customHeight="1">
      <c r="A19" s="58" t="s">
        <v>150</v>
      </c>
      <c r="D19" s="59"/>
      <c r="E19" s="59"/>
      <c r="F19" s="59"/>
      <c r="G19" s="68">
        <v>0</v>
      </c>
      <c r="H19" s="60"/>
      <c r="I19" s="68">
        <v>19282</v>
      </c>
    </row>
    <row r="20" spans="1:10" ht="20.45" customHeight="1">
      <c r="A20" s="43" t="s">
        <v>32</v>
      </c>
      <c r="D20" s="59"/>
      <c r="E20" s="59"/>
      <c r="F20" s="59"/>
      <c r="G20" s="62">
        <f>SUM(G16:G19)</f>
        <v>175674</v>
      </c>
      <c r="H20" s="60"/>
      <c r="I20" s="62">
        <f>SUM(I16:I19)</f>
        <v>175466</v>
      </c>
    </row>
    <row r="21" spans="1:10" ht="20.45" customHeight="1">
      <c r="A21" s="43" t="s">
        <v>162</v>
      </c>
      <c r="D21" s="59"/>
      <c r="E21" s="59"/>
      <c r="F21" s="59"/>
      <c r="G21" s="48">
        <f>G14-G20</f>
        <v>11462</v>
      </c>
      <c r="H21" s="60"/>
      <c r="I21" s="48">
        <f>I14-I20</f>
        <v>-28140</v>
      </c>
    </row>
    <row r="22" spans="1:10" ht="20.45" customHeight="1">
      <c r="A22" s="58" t="s">
        <v>163</v>
      </c>
      <c r="D22" s="59"/>
      <c r="E22" s="44"/>
      <c r="F22" s="59"/>
      <c r="G22" s="49">
        <v>314</v>
      </c>
      <c r="H22" s="60"/>
      <c r="I22" s="49">
        <v>0</v>
      </c>
    </row>
    <row r="23" spans="1:10" ht="20.45" customHeight="1">
      <c r="A23" s="43" t="s">
        <v>114</v>
      </c>
      <c r="D23" s="59"/>
      <c r="E23" s="59"/>
      <c r="F23" s="59"/>
      <c r="G23" s="48">
        <f>SUM(G21-G22)</f>
        <v>11148</v>
      </c>
      <c r="H23" s="60"/>
      <c r="I23" s="48">
        <f>SUM(I21-I22)</f>
        <v>-28140</v>
      </c>
    </row>
    <row r="24" spans="1:10" ht="20.45" customHeight="1">
      <c r="A24" s="58" t="s">
        <v>137</v>
      </c>
      <c r="D24" s="59"/>
      <c r="E24" s="44">
        <v>11</v>
      </c>
      <c r="F24" s="59"/>
      <c r="G24" s="67">
        <v>-1764</v>
      </c>
      <c r="H24" s="60"/>
      <c r="I24" s="67">
        <v>1515</v>
      </c>
    </row>
    <row r="25" spans="1:10" ht="20.45" customHeight="1">
      <c r="A25" s="43" t="s">
        <v>178</v>
      </c>
      <c r="D25" s="59"/>
      <c r="E25" s="59"/>
      <c r="F25" s="59"/>
      <c r="G25" s="45">
        <f>SUM(G23:G24)</f>
        <v>9384</v>
      </c>
      <c r="H25" s="60"/>
      <c r="I25" s="45">
        <f>SUM(I23:I24)</f>
        <v>-26625</v>
      </c>
    </row>
    <row r="26" spans="1:10" ht="20.45" customHeight="1">
      <c r="A26" s="43"/>
      <c r="D26" s="59"/>
      <c r="E26" s="59"/>
      <c r="F26" s="59"/>
      <c r="G26" s="61"/>
      <c r="H26" s="60"/>
      <c r="I26" s="61"/>
    </row>
    <row r="27" spans="1:10" ht="20.45" customHeight="1">
      <c r="A27" s="43" t="s">
        <v>93</v>
      </c>
      <c r="D27" s="59"/>
      <c r="E27" s="59"/>
      <c r="F27" s="59"/>
      <c r="G27" s="61"/>
      <c r="H27" s="60"/>
      <c r="I27" s="61"/>
    </row>
    <row r="28" spans="1:10" s="51" customFormat="1" ht="20.45" customHeight="1">
      <c r="A28" s="77" t="s">
        <v>127</v>
      </c>
      <c r="B28" s="50"/>
      <c r="E28" s="50"/>
      <c r="G28" s="52"/>
      <c r="H28" s="52"/>
      <c r="I28" s="52"/>
      <c r="J28" s="53"/>
    </row>
    <row r="29" spans="1:10" s="51" customFormat="1" ht="20.45" customHeight="1">
      <c r="A29" s="78" t="s">
        <v>139</v>
      </c>
      <c r="B29" s="50"/>
      <c r="E29" s="50"/>
      <c r="G29" s="52"/>
      <c r="H29" s="52"/>
      <c r="I29" s="52"/>
      <c r="J29" s="53"/>
    </row>
    <row r="30" spans="1:10" s="51" customFormat="1" ht="20.45" customHeight="1">
      <c r="A30" s="77" t="s">
        <v>138</v>
      </c>
      <c r="B30" s="50"/>
      <c r="E30" s="50"/>
      <c r="G30" s="53">
        <v>0</v>
      </c>
      <c r="H30" s="53"/>
      <c r="I30" s="53">
        <v>420</v>
      </c>
      <c r="J30" s="53"/>
    </row>
    <row r="31" spans="1:10" s="51" customFormat="1" ht="20.45" customHeight="1">
      <c r="A31" s="78" t="s">
        <v>128</v>
      </c>
      <c r="B31" s="50"/>
      <c r="E31" s="50"/>
      <c r="G31" s="53"/>
      <c r="H31" s="53"/>
      <c r="I31" s="53"/>
      <c r="J31" s="53"/>
    </row>
    <row r="32" spans="1:10" s="51" customFormat="1" ht="20.45" customHeight="1">
      <c r="A32" s="78" t="s">
        <v>140</v>
      </c>
      <c r="B32" s="50"/>
      <c r="E32" s="50"/>
      <c r="G32" s="54">
        <v>-1923</v>
      </c>
      <c r="H32" s="53"/>
      <c r="I32" s="54">
        <v>-48698</v>
      </c>
      <c r="J32" s="53"/>
    </row>
    <row r="33" spans="1:10" s="51" customFormat="1" ht="20.45" customHeight="1">
      <c r="A33" s="79" t="s">
        <v>91</v>
      </c>
      <c r="B33" s="50"/>
      <c r="E33" s="50"/>
      <c r="G33" s="54">
        <f>SUM(G28:G32)</f>
        <v>-1923</v>
      </c>
      <c r="H33" s="52"/>
      <c r="I33" s="54">
        <f>SUM(I28:I32)</f>
        <v>-48278</v>
      </c>
      <c r="J33" s="53"/>
    </row>
    <row r="34" spans="1:10" ht="20.45" customHeight="1" thickBot="1">
      <c r="A34" s="43" t="s">
        <v>71</v>
      </c>
      <c r="D34" s="59"/>
      <c r="E34" s="59"/>
      <c r="F34" s="59"/>
      <c r="G34" s="63">
        <f>SUM(G25,G33)</f>
        <v>7461</v>
      </c>
      <c r="H34" s="60"/>
      <c r="I34" s="63">
        <f>SUM(I25,I33)</f>
        <v>-74903</v>
      </c>
    </row>
    <row r="35" spans="1:10" ht="20.45" customHeight="1" thickTop="1">
      <c r="A35" s="43"/>
      <c r="D35" s="59"/>
      <c r="E35" s="59"/>
      <c r="F35" s="59"/>
      <c r="G35" s="61"/>
      <c r="H35" s="60"/>
      <c r="I35" s="61"/>
    </row>
    <row r="36" spans="1:10" ht="20.45" customHeight="1">
      <c r="A36" s="43"/>
      <c r="D36" s="59"/>
      <c r="E36" s="59"/>
      <c r="F36" s="59"/>
      <c r="G36" s="61"/>
      <c r="H36" s="60"/>
      <c r="I36" s="61" t="s">
        <v>185</v>
      </c>
    </row>
    <row r="37" spans="1:10" ht="20.45" customHeight="1">
      <c r="A37" s="43" t="s">
        <v>59</v>
      </c>
      <c r="D37" s="59"/>
      <c r="E37" s="44"/>
      <c r="F37" s="59"/>
      <c r="G37" s="61"/>
      <c r="H37" s="60"/>
      <c r="I37" s="61"/>
    </row>
    <row r="38" spans="1:10" ht="20.45" customHeight="1">
      <c r="A38" s="43" t="s">
        <v>168</v>
      </c>
      <c r="D38" s="59"/>
      <c r="F38" s="59"/>
      <c r="G38" s="55"/>
      <c r="I38" s="55"/>
    </row>
    <row r="39" spans="1:10" ht="20.45" customHeight="1" thickBot="1">
      <c r="A39" s="58" t="s">
        <v>169</v>
      </c>
      <c r="D39" s="59"/>
      <c r="E39" s="44"/>
      <c r="G39" s="56">
        <f>G25/96000</f>
        <v>9.7750000000000004E-2</v>
      </c>
      <c r="H39" s="46"/>
      <c r="I39" s="56">
        <f>I25/96000</f>
        <v>-0.27734375</v>
      </c>
    </row>
    <row r="40" spans="1:10" ht="20.45" customHeight="1" thickTop="1">
      <c r="D40" s="59"/>
      <c r="G40" s="55"/>
      <c r="I40" s="55"/>
    </row>
    <row r="41" spans="1:10" ht="21.6" customHeight="1">
      <c r="A41" s="58" t="s">
        <v>9</v>
      </c>
      <c r="D41" s="59"/>
      <c r="G41" s="55"/>
      <c r="I41" s="55"/>
    </row>
  </sheetData>
  <mergeCells count="2">
    <mergeCell ref="G7:I7"/>
    <mergeCell ref="G6:I6"/>
  </mergeCells>
  <printOptions gridLinesSet="0"/>
  <pageMargins left="0.78740157480314965" right="0.39370078740157483" top="0.62" bottom="0.31496062992125984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W32"/>
  <sheetViews>
    <sheetView showGridLines="0" zoomScale="55" zoomScaleNormal="55" zoomScaleSheetLayoutView="70" workbookViewId="0">
      <selection activeCell="O8" sqref="O8"/>
    </sheetView>
  </sheetViews>
  <sheetFormatPr defaultColWidth="10.85546875" defaultRowHeight="23.25"/>
  <cols>
    <col min="1" max="1" width="9.5703125" style="17" customWidth="1"/>
    <col min="2" max="2" width="13.85546875" style="17" customWidth="1"/>
    <col min="3" max="3" width="14.7109375" style="17" customWidth="1"/>
    <col min="4" max="4" width="4.5703125" style="17" customWidth="1"/>
    <col min="5" max="5" width="14.28515625" style="17" customWidth="1"/>
    <col min="6" max="6" width="1.7109375" style="17" customWidth="1"/>
    <col min="7" max="7" width="14.28515625" style="17" customWidth="1"/>
    <col min="8" max="8" width="1.7109375" style="17" customWidth="1"/>
    <col min="9" max="9" width="14.28515625" style="17" customWidth="1"/>
    <col min="10" max="10" width="1.7109375" style="17" customWidth="1"/>
    <col min="11" max="11" width="14.28515625" style="17" customWidth="1"/>
    <col min="12" max="12" width="1.7109375" style="17" customWidth="1"/>
    <col min="13" max="13" width="14.28515625" style="17" customWidth="1"/>
    <col min="14" max="14" width="1.7109375" style="17" customWidth="1"/>
    <col min="15" max="15" width="20.7109375" style="17" customWidth="1"/>
    <col min="16" max="16" width="1.7109375" style="17" customWidth="1"/>
    <col min="17" max="17" width="20.7109375" style="17" customWidth="1"/>
    <col min="18" max="18" width="1.7109375" style="17" customWidth="1"/>
    <col min="19" max="19" width="14.28515625" style="17" customWidth="1"/>
    <col min="20" max="20" width="1.7109375" style="17" customWidth="1"/>
    <col min="21" max="21" width="14.28515625" style="17" customWidth="1"/>
    <col min="22" max="22" width="1.7109375" style="17" customWidth="1"/>
    <col min="23" max="23" width="14.28515625" style="17" customWidth="1"/>
    <col min="24" max="16384" width="10.85546875" style="17"/>
  </cols>
  <sheetData>
    <row r="1" spans="1:23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7" t="s">
        <v>88</v>
      </c>
    </row>
    <row r="2" spans="1:23">
      <c r="A2" s="16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3">
      <c r="A3" s="16" t="s">
        <v>45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>
      <c r="A4" s="16" t="s">
        <v>154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 t="s">
        <v>60</v>
      </c>
    </row>
    <row r="6" spans="1:2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05" t="s">
        <v>51</v>
      </c>
      <c r="P6" s="105"/>
      <c r="Q6" s="105"/>
      <c r="R6" s="105"/>
      <c r="S6" s="105"/>
      <c r="T6" s="105"/>
      <c r="U6" s="105"/>
      <c r="V6" s="19"/>
      <c r="W6" s="19"/>
    </row>
    <row r="7" spans="1:2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107" t="s">
        <v>87</v>
      </c>
      <c r="P7" s="107"/>
      <c r="Q7" s="107"/>
      <c r="R7" s="107"/>
      <c r="S7" s="107"/>
      <c r="T7" s="19"/>
      <c r="U7" s="26"/>
      <c r="V7" s="19"/>
      <c r="W7" s="19"/>
    </row>
    <row r="8" spans="1:2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  <c r="P8" s="34"/>
      <c r="Q8" s="19" t="s">
        <v>105</v>
      </c>
      <c r="R8" s="34"/>
      <c r="S8" s="34"/>
      <c r="T8" s="19"/>
      <c r="U8" s="26"/>
      <c r="V8" s="19"/>
      <c r="W8" s="19"/>
    </row>
    <row r="9" spans="1:2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34"/>
      <c r="P9" s="34"/>
      <c r="Q9" s="19" t="s">
        <v>141</v>
      </c>
      <c r="R9" s="34"/>
      <c r="S9" s="34"/>
      <c r="T9" s="19"/>
      <c r="U9" s="26"/>
      <c r="V9" s="19"/>
      <c r="W9" s="19"/>
    </row>
    <row r="10" spans="1:2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9" t="s">
        <v>124</v>
      </c>
      <c r="P10" s="19"/>
      <c r="Q10" s="19" t="s">
        <v>142</v>
      </c>
      <c r="R10" s="19"/>
      <c r="S10" s="19"/>
      <c r="T10" s="19"/>
      <c r="U10" s="26"/>
      <c r="V10" s="19"/>
      <c r="W10" s="19"/>
    </row>
    <row r="11" spans="1:2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19" t="s">
        <v>125</v>
      </c>
      <c r="P11" s="19"/>
      <c r="Q11" s="19" t="s">
        <v>143</v>
      </c>
      <c r="R11" s="19"/>
      <c r="S11" s="19"/>
      <c r="T11" s="19"/>
      <c r="U11" s="26"/>
      <c r="V11" s="19"/>
      <c r="W11" s="19"/>
    </row>
    <row r="12" spans="1:2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19" t="s">
        <v>126</v>
      </c>
      <c r="P12" s="19"/>
      <c r="Q12" s="19" t="s">
        <v>130</v>
      </c>
      <c r="R12" s="19"/>
      <c r="S12" s="26" t="s">
        <v>89</v>
      </c>
      <c r="T12" s="19"/>
      <c r="U12" s="19" t="s">
        <v>47</v>
      </c>
      <c r="V12" s="19"/>
      <c r="W12" s="19"/>
    </row>
    <row r="13" spans="1:23">
      <c r="A13" s="26"/>
      <c r="B13" s="26"/>
      <c r="C13" s="26"/>
      <c r="D13" s="26"/>
      <c r="E13" s="19" t="s">
        <v>18</v>
      </c>
      <c r="F13" s="26"/>
      <c r="G13" s="19" t="s">
        <v>97</v>
      </c>
      <c r="H13" s="26"/>
      <c r="I13" s="105" t="s">
        <v>21</v>
      </c>
      <c r="J13" s="105"/>
      <c r="K13" s="105"/>
      <c r="L13" s="105"/>
      <c r="M13" s="105"/>
      <c r="N13" s="26"/>
      <c r="O13" s="19" t="s">
        <v>122</v>
      </c>
      <c r="P13" s="19"/>
      <c r="Q13" s="19" t="s">
        <v>126</v>
      </c>
      <c r="R13" s="26"/>
      <c r="S13" s="19" t="s">
        <v>101</v>
      </c>
      <c r="T13" s="26"/>
      <c r="U13" s="19" t="s">
        <v>102</v>
      </c>
      <c r="V13" s="26"/>
      <c r="W13" s="27"/>
    </row>
    <row r="14" spans="1:23">
      <c r="C14" s="19"/>
      <c r="D14" s="19"/>
      <c r="E14" s="19" t="s">
        <v>95</v>
      </c>
      <c r="F14" s="19"/>
      <c r="G14" s="19" t="s">
        <v>96</v>
      </c>
      <c r="H14" s="19"/>
      <c r="I14" s="19" t="s">
        <v>99</v>
      </c>
      <c r="N14" s="28"/>
      <c r="O14" s="19" t="s">
        <v>123</v>
      </c>
      <c r="P14" s="19"/>
      <c r="Q14" s="19" t="s">
        <v>131</v>
      </c>
      <c r="R14" s="28"/>
      <c r="S14" s="26" t="s">
        <v>100</v>
      </c>
      <c r="T14" s="28"/>
      <c r="U14" s="19" t="s">
        <v>104</v>
      </c>
      <c r="V14" s="28"/>
      <c r="W14" s="28"/>
    </row>
    <row r="15" spans="1:23">
      <c r="D15" s="19"/>
      <c r="E15" s="40" t="s">
        <v>94</v>
      </c>
      <c r="G15" s="40" t="s">
        <v>79</v>
      </c>
      <c r="H15" s="19"/>
      <c r="I15" s="40" t="s">
        <v>98</v>
      </c>
      <c r="J15" s="19"/>
      <c r="K15" s="40" t="s">
        <v>72</v>
      </c>
      <c r="M15" s="40" t="s">
        <v>46</v>
      </c>
      <c r="O15" s="40" t="s">
        <v>129</v>
      </c>
      <c r="P15" s="19"/>
      <c r="Q15" s="40" t="s">
        <v>87</v>
      </c>
      <c r="S15" s="40" t="s">
        <v>90</v>
      </c>
      <c r="U15" s="40" t="s">
        <v>103</v>
      </c>
      <c r="W15" s="40" t="s">
        <v>47</v>
      </c>
    </row>
    <row r="16" spans="1:23">
      <c r="A16" s="43" t="s">
        <v>118</v>
      </c>
      <c r="D16" s="19"/>
      <c r="E16" s="20">
        <v>96000</v>
      </c>
      <c r="F16" s="20"/>
      <c r="G16" s="20">
        <v>325200</v>
      </c>
      <c r="H16" s="20"/>
      <c r="I16" s="20">
        <v>9600</v>
      </c>
      <c r="J16" s="20"/>
      <c r="K16" s="20">
        <v>2500</v>
      </c>
      <c r="L16" s="20"/>
      <c r="M16" s="20">
        <v>773192</v>
      </c>
      <c r="N16" s="20"/>
      <c r="O16" s="20">
        <v>233994</v>
      </c>
      <c r="P16" s="20"/>
      <c r="Q16" s="20">
        <v>6761</v>
      </c>
      <c r="R16" s="20"/>
      <c r="S16" s="20">
        <v>33713</v>
      </c>
      <c r="T16" s="20"/>
      <c r="U16" s="60">
        <f>SUM(O16:S16)</f>
        <v>274468</v>
      </c>
      <c r="V16" s="60"/>
      <c r="W16" s="60">
        <f>SUM(E16:M16,U16)</f>
        <v>1480960</v>
      </c>
    </row>
    <row r="17" spans="1:23">
      <c r="A17" s="17" t="s">
        <v>92</v>
      </c>
      <c r="D17" s="19"/>
      <c r="E17" s="20">
        <v>0</v>
      </c>
      <c r="F17" s="20"/>
      <c r="G17" s="20">
        <v>0</v>
      </c>
      <c r="H17" s="20"/>
      <c r="I17" s="29">
        <v>0</v>
      </c>
      <c r="J17" s="29"/>
      <c r="K17" s="29">
        <v>0</v>
      </c>
      <c r="L17" s="20"/>
      <c r="M17" s="29">
        <f>SUM(PL!I25)</f>
        <v>-26625</v>
      </c>
      <c r="N17" s="20"/>
      <c r="O17" s="30">
        <v>0</v>
      </c>
      <c r="P17" s="30"/>
      <c r="Q17" s="20">
        <v>0</v>
      </c>
      <c r="R17" s="20"/>
      <c r="S17" s="20">
        <v>0</v>
      </c>
      <c r="T17" s="20"/>
      <c r="U17" s="20">
        <f>SUM(O17:S17)</f>
        <v>0</v>
      </c>
      <c r="V17" s="20"/>
      <c r="W17" s="20">
        <f>SUM(E17:M17,U17)</f>
        <v>-26625</v>
      </c>
    </row>
    <row r="18" spans="1:23">
      <c r="A18" s="17" t="s">
        <v>91</v>
      </c>
      <c r="D18" s="19"/>
      <c r="E18" s="22">
        <v>0</v>
      </c>
      <c r="F18" s="20"/>
      <c r="G18" s="22">
        <v>0</v>
      </c>
      <c r="H18" s="20"/>
      <c r="I18" s="31">
        <v>0</v>
      </c>
      <c r="J18" s="29"/>
      <c r="K18" s="31">
        <v>0</v>
      </c>
      <c r="L18" s="20"/>
      <c r="M18" s="31">
        <v>0</v>
      </c>
      <c r="N18" s="20"/>
      <c r="O18" s="32">
        <f>SUM(PL!I33)</f>
        <v>-48278</v>
      </c>
      <c r="P18" s="30"/>
      <c r="Q18" s="22">
        <v>0</v>
      </c>
      <c r="R18" s="20"/>
      <c r="S18" s="22">
        <v>0</v>
      </c>
      <c r="T18" s="20"/>
      <c r="U18" s="22">
        <f>SUM(O18:S18)</f>
        <v>-48278</v>
      </c>
      <c r="V18" s="20"/>
      <c r="W18" s="22">
        <f>SUM(E18:M18,U18)</f>
        <v>-48278</v>
      </c>
    </row>
    <row r="19" spans="1:23">
      <c r="A19" s="17" t="s">
        <v>71</v>
      </c>
      <c r="D19" s="19"/>
      <c r="E19" s="33">
        <f>SUM(E17:E18)</f>
        <v>0</v>
      </c>
      <c r="F19" s="20"/>
      <c r="G19" s="33">
        <f>SUM(G17:G18)</f>
        <v>0</v>
      </c>
      <c r="H19" s="20"/>
      <c r="I19" s="33">
        <f>SUM(I17:I18)</f>
        <v>0</v>
      </c>
      <c r="J19" s="30"/>
      <c r="K19" s="33">
        <f>SUM(K17:K18)</f>
        <v>0</v>
      </c>
      <c r="L19" s="20"/>
      <c r="M19" s="33">
        <f>SUM(M17:M18)</f>
        <v>-26625</v>
      </c>
      <c r="N19" s="20"/>
      <c r="O19" s="33">
        <f>SUM(O17:O18)</f>
        <v>-48278</v>
      </c>
      <c r="P19" s="30"/>
      <c r="Q19" s="33">
        <f>SUM(Q17:Q18)</f>
        <v>0</v>
      </c>
      <c r="R19" s="20"/>
      <c r="S19" s="33">
        <f>SUM(S17:S18)</f>
        <v>0</v>
      </c>
      <c r="T19" s="20"/>
      <c r="U19" s="33">
        <f>SUM(U17:U18)</f>
        <v>-48278</v>
      </c>
      <c r="V19" s="20"/>
      <c r="W19" s="33">
        <f>SUM(W17:W18)</f>
        <v>-74903</v>
      </c>
    </row>
    <row r="20" spans="1:23" ht="24" thickBot="1">
      <c r="A20" s="16" t="s">
        <v>116</v>
      </c>
      <c r="D20" s="19"/>
      <c r="E20" s="23">
        <f>SUM(E16,E19)</f>
        <v>96000</v>
      </c>
      <c r="F20" s="20"/>
      <c r="G20" s="23">
        <f>SUM(G16,G19)</f>
        <v>325200</v>
      </c>
      <c r="H20" s="20"/>
      <c r="I20" s="23">
        <f>SUM(I16,I19)</f>
        <v>9600</v>
      </c>
      <c r="J20" s="20"/>
      <c r="K20" s="23">
        <f>SUM(K16,K19)</f>
        <v>2500</v>
      </c>
      <c r="L20" s="20"/>
      <c r="M20" s="23">
        <f>SUM(M16,M19)</f>
        <v>746567</v>
      </c>
      <c r="N20" s="20"/>
      <c r="O20" s="23">
        <f>SUM(O16,O19)</f>
        <v>185716</v>
      </c>
      <c r="P20" s="20"/>
      <c r="Q20" s="23">
        <f>SUM(Q16,Q19)</f>
        <v>6761</v>
      </c>
      <c r="R20" s="20"/>
      <c r="S20" s="23">
        <f>SUM(S16,S19)</f>
        <v>33713</v>
      </c>
      <c r="T20" s="20"/>
      <c r="U20" s="23">
        <f>SUM(U16,U19)</f>
        <v>226190</v>
      </c>
      <c r="V20" s="20"/>
      <c r="W20" s="23">
        <f>SUM(W16,W19)</f>
        <v>1406057</v>
      </c>
    </row>
    <row r="21" spans="1:23" ht="24" thickTop="1">
      <c r="A21" s="16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30"/>
      <c r="P21" s="20"/>
      <c r="Q21" s="20"/>
      <c r="R21" s="20"/>
      <c r="S21" s="20"/>
      <c r="T21" s="20"/>
      <c r="U21" s="20"/>
      <c r="V21" s="20"/>
      <c r="W21" s="20"/>
    </row>
    <row r="22" spans="1:23">
      <c r="A22" s="16" t="s">
        <v>157</v>
      </c>
      <c r="D22" s="19"/>
      <c r="E22" s="20">
        <v>96000</v>
      </c>
      <c r="F22" s="20"/>
      <c r="G22" s="20">
        <v>325200</v>
      </c>
      <c r="H22" s="20"/>
      <c r="I22" s="20">
        <v>9600</v>
      </c>
      <c r="J22" s="29"/>
      <c r="K22" s="20">
        <v>2500</v>
      </c>
      <c r="L22" s="20"/>
      <c r="M22" s="20">
        <v>736481</v>
      </c>
      <c r="N22" s="20"/>
      <c r="O22" s="20">
        <v>201995</v>
      </c>
      <c r="P22" s="30"/>
      <c r="Q22" s="20">
        <v>6761</v>
      </c>
      <c r="R22" s="20"/>
      <c r="S22" s="20">
        <v>0</v>
      </c>
      <c r="T22" s="20"/>
      <c r="U22" s="20">
        <f>SUM(O22:S22)</f>
        <v>208756</v>
      </c>
      <c r="V22" s="20"/>
      <c r="W22" s="20">
        <f>SUM(E22:M22,U22)</f>
        <v>1378537</v>
      </c>
    </row>
    <row r="23" spans="1:23">
      <c r="A23" s="17" t="s">
        <v>164</v>
      </c>
      <c r="D23" s="19"/>
      <c r="E23" s="20">
        <v>0</v>
      </c>
      <c r="F23" s="20"/>
      <c r="G23" s="20">
        <v>0</v>
      </c>
      <c r="H23" s="20"/>
      <c r="I23" s="29">
        <v>0</v>
      </c>
      <c r="J23" s="29"/>
      <c r="K23" s="29">
        <v>0</v>
      </c>
      <c r="L23" s="20"/>
      <c r="M23" s="29">
        <f>SUM(PL!G25)</f>
        <v>9384</v>
      </c>
      <c r="N23" s="20"/>
      <c r="O23" s="30">
        <v>0</v>
      </c>
      <c r="P23" s="30"/>
      <c r="Q23" s="20">
        <v>0</v>
      </c>
      <c r="R23" s="20"/>
      <c r="S23" s="20">
        <v>0</v>
      </c>
      <c r="T23" s="20"/>
      <c r="U23" s="20">
        <f>SUM(O23:S23)</f>
        <v>0</v>
      </c>
      <c r="V23" s="20"/>
      <c r="W23" s="20">
        <f>SUM(E23:M23,U23)</f>
        <v>9384</v>
      </c>
    </row>
    <row r="24" spans="1:23">
      <c r="A24" s="17" t="s">
        <v>91</v>
      </c>
      <c r="D24" s="19"/>
      <c r="E24" s="22">
        <v>0</v>
      </c>
      <c r="F24" s="20"/>
      <c r="G24" s="22">
        <v>0</v>
      </c>
      <c r="H24" s="20"/>
      <c r="I24" s="31">
        <v>0</v>
      </c>
      <c r="J24" s="29"/>
      <c r="K24" s="31">
        <v>0</v>
      </c>
      <c r="L24" s="20"/>
      <c r="M24" s="31">
        <v>0</v>
      </c>
      <c r="N24" s="20"/>
      <c r="O24" s="31">
        <f>SUM(PL!G33)</f>
        <v>-1923</v>
      </c>
      <c r="P24" s="30"/>
      <c r="Q24" s="22">
        <v>0</v>
      </c>
      <c r="R24" s="20"/>
      <c r="S24" s="22">
        <v>0</v>
      </c>
      <c r="T24" s="20"/>
      <c r="U24" s="22">
        <f>SUM(O24:S24)</f>
        <v>-1923</v>
      </c>
      <c r="V24" s="20"/>
      <c r="W24" s="22">
        <f>SUM(E24:M24,U24)</f>
        <v>-1923</v>
      </c>
    </row>
    <row r="25" spans="1:23">
      <c r="A25" s="17" t="s">
        <v>71</v>
      </c>
      <c r="D25" s="19"/>
      <c r="E25" s="42">
        <f>SUM(E23:E24)</f>
        <v>0</v>
      </c>
      <c r="F25" s="20"/>
      <c r="G25" s="42">
        <f>SUM(G23:G24)</f>
        <v>0</v>
      </c>
      <c r="H25" s="20"/>
      <c r="I25" s="42">
        <f>SUM(I23:I24)</f>
        <v>0</v>
      </c>
      <c r="J25" s="30"/>
      <c r="K25" s="42">
        <f>SUM(K23:K24)</f>
        <v>0</v>
      </c>
      <c r="L25" s="20"/>
      <c r="M25" s="42">
        <f>SUM(M23:M24)</f>
        <v>9384</v>
      </c>
      <c r="N25" s="20"/>
      <c r="O25" s="42">
        <f>SUM(O23:O24)</f>
        <v>-1923</v>
      </c>
      <c r="P25" s="30"/>
      <c r="Q25" s="42">
        <f>SUM(Q23:Q24)</f>
        <v>0</v>
      </c>
      <c r="R25" s="20"/>
      <c r="S25" s="42">
        <f>SUM(S23:S24)</f>
        <v>0</v>
      </c>
      <c r="T25" s="21"/>
      <c r="U25" s="42">
        <f>SUM(U23:U24)</f>
        <v>-1923</v>
      </c>
      <c r="V25" s="20"/>
      <c r="W25" s="42">
        <f>SUM(W23:W24)</f>
        <v>7461</v>
      </c>
    </row>
    <row r="26" spans="1:23">
      <c r="A26" s="17" t="s">
        <v>170</v>
      </c>
      <c r="D26" s="19"/>
      <c r="E26" s="30"/>
      <c r="F26" s="20"/>
      <c r="G26" s="30"/>
      <c r="H26" s="20"/>
      <c r="I26" s="30"/>
      <c r="J26" s="30"/>
      <c r="K26" s="30"/>
      <c r="L26" s="20"/>
      <c r="M26" s="30"/>
      <c r="N26" s="20"/>
      <c r="O26" s="30"/>
      <c r="P26" s="30"/>
      <c r="Q26" s="30"/>
      <c r="R26" s="20"/>
      <c r="S26" s="30"/>
      <c r="T26" s="20"/>
      <c r="U26" s="30"/>
      <c r="V26" s="20"/>
      <c r="W26" s="30"/>
    </row>
    <row r="27" spans="1:23">
      <c r="A27" s="17" t="s">
        <v>171</v>
      </c>
      <c r="D27" s="19"/>
      <c r="E27" s="30"/>
      <c r="F27" s="20"/>
      <c r="G27" s="30"/>
      <c r="H27" s="20"/>
      <c r="I27" s="30"/>
      <c r="J27" s="30"/>
      <c r="K27" s="30"/>
      <c r="L27" s="20"/>
      <c r="M27" s="30"/>
      <c r="N27" s="20"/>
      <c r="O27" s="30"/>
      <c r="P27" s="30"/>
      <c r="Q27" s="30"/>
      <c r="R27" s="20"/>
      <c r="S27" s="30"/>
      <c r="T27" s="20"/>
      <c r="U27" s="30"/>
      <c r="V27" s="20"/>
      <c r="W27" s="30"/>
    </row>
    <row r="28" spans="1:23">
      <c r="A28" s="57" t="s">
        <v>182</v>
      </c>
      <c r="D28" s="19"/>
      <c r="E28" s="22">
        <v>0</v>
      </c>
      <c r="F28" s="20"/>
      <c r="G28" s="22">
        <v>0</v>
      </c>
      <c r="H28" s="20"/>
      <c r="I28" s="31">
        <v>0</v>
      </c>
      <c r="J28" s="29"/>
      <c r="K28" s="31">
        <v>0</v>
      </c>
      <c r="L28" s="20"/>
      <c r="M28" s="31">
        <f>SUM([1]PL!G30)</f>
        <v>96</v>
      </c>
      <c r="N28" s="20"/>
      <c r="O28" s="32">
        <f>-M28</f>
        <v>-96</v>
      </c>
      <c r="P28" s="30"/>
      <c r="Q28" s="22">
        <v>0</v>
      </c>
      <c r="R28" s="20"/>
      <c r="S28" s="22">
        <v>0</v>
      </c>
      <c r="T28" s="20"/>
      <c r="U28" s="22">
        <f>SUM(O28:S28)</f>
        <v>-96</v>
      </c>
      <c r="V28" s="20"/>
      <c r="W28" s="22">
        <f>SUM(E28:M28,U28)</f>
        <v>0</v>
      </c>
    </row>
    <row r="29" spans="1:23" ht="24" thickBot="1">
      <c r="A29" s="16" t="s">
        <v>155</v>
      </c>
      <c r="D29" s="19"/>
      <c r="E29" s="23">
        <f>SUM(E22,E25:E28)</f>
        <v>96000</v>
      </c>
      <c r="F29" s="20"/>
      <c r="G29" s="23">
        <f>SUM(G22,G25:G28)</f>
        <v>325200</v>
      </c>
      <c r="H29" s="20"/>
      <c r="I29" s="23">
        <f>SUM(I22,I25:I28)</f>
        <v>9600</v>
      </c>
      <c r="J29" s="20"/>
      <c r="K29" s="23">
        <f>SUM(K22,K25:K28)</f>
        <v>2500</v>
      </c>
      <c r="L29" s="20"/>
      <c r="M29" s="23">
        <f>SUM(M22,M25:M28)</f>
        <v>745961</v>
      </c>
      <c r="N29" s="20"/>
      <c r="O29" s="23">
        <f>SUM(O22,O25:O28)</f>
        <v>199976</v>
      </c>
      <c r="P29" s="20"/>
      <c r="Q29" s="23">
        <f>SUM(Q22,Q25:Q28)</f>
        <v>6761</v>
      </c>
      <c r="R29" s="20"/>
      <c r="S29" s="23">
        <f>SUM(S22,S25:S28)</f>
        <v>0</v>
      </c>
      <c r="T29" s="20"/>
      <c r="U29" s="23">
        <f>SUM(U22,U25:U28)</f>
        <v>206737</v>
      </c>
      <c r="V29" s="20"/>
      <c r="W29" s="23">
        <f>SUM(W22,W25:W28)</f>
        <v>1385998</v>
      </c>
    </row>
    <row r="30" spans="1:23" ht="24" thickTop="1">
      <c r="D30" s="19"/>
      <c r="E30" s="20">
        <f>SUM(E22-BS!I55)</f>
        <v>0</v>
      </c>
      <c r="F30" s="20"/>
      <c r="G30" s="20">
        <f>SUM(G22-BS!I56)</f>
        <v>0</v>
      </c>
      <c r="H30" s="20"/>
      <c r="I30" s="20">
        <f>SUM(I22-BS!I58)</f>
        <v>0</v>
      </c>
      <c r="J30" s="20"/>
      <c r="K30" s="20">
        <f>SUM(K22-BS!I59)</f>
        <v>0</v>
      </c>
      <c r="L30" s="20"/>
      <c r="M30" s="20">
        <f>SUM(M22-BS!I60)</f>
        <v>0</v>
      </c>
      <c r="N30" s="20"/>
      <c r="O30" s="20"/>
      <c r="P30" s="20"/>
      <c r="Q30" s="20"/>
      <c r="R30" s="20"/>
      <c r="S30" s="20"/>
      <c r="T30" s="20"/>
      <c r="U30" s="20">
        <f>SUM(U22-BS!I61)</f>
        <v>0</v>
      </c>
      <c r="V30" s="20"/>
      <c r="W30" s="20">
        <f>SUM(W22-BS!I62)</f>
        <v>0</v>
      </c>
    </row>
    <row r="31" spans="1:23">
      <c r="D31" s="19"/>
      <c r="E31" s="20">
        <f>SUM(E29-BS!G55)</f>
        <v>0</v>
      </c>
      <c r="F31" s="20"/>
      <c r="G31" s="20">
        <f>SUM(G29-BS!G56)</f>
        <v>0</v>
      </c>
      <c r="H31" s="20"/>
      <c r="I31" s="20">
        <f>SUM(I29-BS!G58)</f>
        <v>0</v>
      </c>
      <c r="J31" s="20"/>
      <c r="K31" s="20">
        <f>SUM(K29-BS!G59)</f>
        <v>0</v>
      </c>
      <c r="L31" s="20"/>
      <c r="M31" s="20">
        <f>SUM(M29-BS!G60)</f>
        <v>0</v>
      </c>
      <c r="N31" s="20"/>
      <c r="O31" s="20"/>
      <c r="P31" s="20"/>
      <c r="Q31" s="20"/>
      <c r="R31" s="20"/>
      <c r="S31" s="20"/>
      <c r="T31" s="20"/>
      <c r="U31" s="20">
        <f>SUM(U29-BS!G61)</f>
        <v>0</v>
      </c>
      <c r="V31" s="20"/>
      <c r="W31" s="20">
        <f>SUM(W29-BS!G62)</f>
        <v>0</v>
      </c>
    </row>
    <row r="32" spans="1:23">
      <c r="A32" s="17" t="s">
        <v>9</v>
      </c>
      <c r="D32" s="19"/>
    </row>
  </sheetData>
  <mergeCells count="3">
    <mergeCell ref="O6:U6"/>
    <mergeCell ref="O7:S7"/>
    <mergeCell ref="I13:M13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topLeftCell="A10" zoomScaleNormal="100" zoomScaleSheetLayoutView="100" workbookViewId="0">
      <selection activeCell="E15" sqref="E15"/>
    </sheetView>
  </sheetViews>
  <sheetFormatPr defaultColWidth="10.85546875" defaultRowHeight="23.25"/>
  <cols>
    <col min="1" max="2" width="10.85546875" style="83" customWidth="1"/>
    <col min="3" max="3" width="27.85546875" style="83" customWidth="1"/>
    <col min="4" max="4" width="3.7109375" style="83" customWidth="1"/>
    <col min="5" max="5" width="9.28515625" style="83" customWidth="1"/>
    <col min="6" max="6" width="2" style="83" customWidth="1"/>
    <col min="7" max="7" width="15.7109375" style="83" customWidth="1"/>
    <col min="8" max="8" width="2" style="83" customWidth="1"/>
    <col min="9" max="9" width="15.7109375" style="83" customWidth="1"/>
    <col min="10" max="11" width="2" style="83" customWidth="1"/>
    <col min="12" max="16384" width="10.85546875" style="83"/>
  </cols>
  <sheetData>
    <row r="1" spans="1:9">
      <c r="A1" s="80"/>
      <c r="B1" s="81"/>
      <c r="C1" s="81"/>
      <c r="D1" s="81"/>
      <c r="E1" s="81"/>
      <c r="F1" s="81"/>
      <c r="G1" s="81"/>
      <c r="H1" s="81"/>
      <c r="I1" s="82" t="s">
        <v>88</v>
      </c>
    </row>
    <row r="2" spans="1:9">
      <c r="A2" s="80" t="s">
        <v>61</v>
      </c>
      <c r="B2" s="81"/>
      <c r="C2" s="81"/>
      <c r="F2" s="81"/>
      <c r="G2" s="81"/>
      <c r="H2" s="81"/>
      <c r="I2" s="81"/>
    </row>
    <row r="3" spans="1:9" ht="21" customHeight="1">
      <c r="A3" s="80" t="s">
        <v>33</v>
      </c>
      <c r="B3" s="81"/>
      <c r="C3" s="81"/>
      <c r="D3" s="81"/>
      <c r="E3" s="81"/>
      <c r="F3" s="81"/>
      <c r="G3" s="81"/>
      <c r="H3" s="81"/>
      <c r="I3" s="81"/>
    </row>
    <row r="4" spans="1:9" ht="21" customHeight="1">
      <c r="A4" s="84" t="s">
        <v>154</v>
      </c>
      <c r="B4" s="85"/>
      <c r="C4" s="85"/>
      <c r="D4" s="85"/>
      <c r="E4" s="85"/>
      <c r="F4" s="85"/>
      <c r="G4" s="85"/>
      <c r="H4" s="85"/>
      <c r="I4" s="85"/>
    </row>
    <row r="5" spans="1:9" ht="21" customHeight="1">
      <c r="A5" s="85"/>
      <c r="B5" s="85"/>
      <c r="C5" s="85"/>
      <c r="D5" s="85"/>
      <c r="E5" s="85"/>
      <c r="F5" s="85"/>
      <c r="G5" s="85"/>
      <c r="H5" s="85"/>
      <c r="I5" s="86" t="s">
        <v>60</v>
      </c>
    </row>
    <row r="6" spans="1:9" ht="21" customHeight="1">
      <c r="C6" s="87"/>
      <c r="D6" s="87"/>
      <c r="E6" s="88"/>
      <c r="F6" s="88"/>
      <c r="G6" s="89">
        <v>2564</v>
      </c>
      <c r="H6" s="90"/>
      <c r="I6" s="89">
        <v>2563</v>
      </c>
    </row>
    <row r="7" spans="1:9" ht="21" customHeight="1">
      <c r="A7" s="91" t="s">
        <v>34</v>
      </c>
    </row>
    <row r="8" spans="1:9" ht="21" customHeight="1">
      <c r="A8" s="92" t="s">
        <v>106</v>
      </c>
      <c r="G8" s="93">
        <f>SUM(PL!G23)</f>
        <v>11148</v>
      </c>
      <c r="H8" s="93"/>
      <c r="I8" s="93">
        <f>SUM(PL!I23)</f>
        <v>-28140</v>
      </c>
    </row>
    <row r="9" spans="1:9" ht="21" customHeight="1">
      <c r="A9" s="94" t="s">
        <v>108</v>
      </c>
      <c r="G9" s="93"/>
      <c r="H9" s="93"/>
      <c r="I9" s="93"/>
    </row>
    <row r="10" spans="1:9" ht="21" customHeight="1">
      <c r="A10" s="92" t="s">
        <v>109</v>
      </c>
      <c r="G10" s="93"/>
      <c r="H10" s="93"/>
      <c r="I10" s="93"/>
    </row>
    <row r="11" spans="1:9" ht="21" customHeight="1">
      <c r="A11" s="92" t="s">
        <v>73</v>
      </c>
      <c r="G11" s="95">
        <v>4977</v>
      </c>
      <c r="H11" s="93"/>
      <c r="I11" s="95">
        <v>4580</v>
      </c>
    </row>
    <row r="12" spans="1:9" ht="21" customHeight="1">
      <c r="A12" s="92" t="s">
        <v>187</v>
      </c>
      <c r="G12" s="95">
        <v>25</v>
      </c>
      <c r="H12" s="93"/>
      <c r="I12" s="95">
        <v>433</v>
      </c>
    </row>
    <row r="13" spans="1:9" ht="21" customHeight="1">
      <c r="A13" s="92" t="s">
        <v>107</v>
      </c>
      <c r="G13" s="95">
        <v>-295</v>
      </c>
      <c r="H13" s="93"/>
      <c r="I13" s="95">
        <v>-1494</v>
      </c>
    </row>
    <row r="14" spans="1:9" ht="21" customHeight="1">
      <c r="A14" s="92" t="s">
        <v>172</v>
      </c>
      <c r="G14" s="95">
        <v>-6324</v>
      </c>
      <c r="H14" s="93"/>
      <c r="I14" s="95">
        <v>16095</v>
      </c>
    </row>
    <row r="15" spans="1:9" ht="21" customHeight="1">
      <c r="A15" s="92" t="s">
        <v>173</v>
      </c>
      <c r="G15" s="95">
        <v>-2063</v>
      </c>
      <c r="H15" s="93"/>
      <c r="I15" s="95">
        <v>3187</v>
      </c>
    </row>
    <row r="16" spans="1:9" ht="21" customHeight="1">
      <c r="A16" s="92" t="s">
        <v>35</v>
      </c>
      <c r="G16" s="95">
        <v>-1711</v>
      </c>
      <c r="H16" s="93"/>
      <c r="I16" s="95">
        <v>-1856</v>
      </c>
    </row>
    <row r="17" spans="1:9" ht="21" customHeight="1">
      <c r="A17" s="92" t="s">
        <v>132</v>
      </c>
      <c r="G17" s="95">
        <v>314</v>
      </c>
      <c r="H17" s="93"/>
      <c r="I17" s="95">
        <v>387</v>
      </c>
    </row>
    <row r="18" spans="1:9" ht="21" customHeight="1">
      <c r="A18" s="92" t="s">
        <v>148</v>
      </c>
      <c r="G18" s="95">
        <v>-1238</v>
      </c>
      <c r="H18" s="93"/>
      <c r="I18" s="95">
        <v>-1469</v>
      </c>
    </row>
    <row r="19" spans="1:9" ht="21" customHeight="1">
      <c r="A19" s="92" t="s">
        <v>80</v>
      </c>
      <c r="G19" s="95">
        <v>-66</v>
      </c>
      <c r="H19" s="93"/>
      <c r="I19" s="95">
        <v>-32</v>
      </c>
    </row>
    <row r="20" spans="1:9" ht="21" customHeight="1">
      <c r="A20" s="92" t="s">
        <v>174</v>
      </c>
      <c r="G20" s="96">
        <v>-297</v>
      </c>
      <c r="H20" s="93"/>
      <c r="I20" s="96">
        <v>828</v>
      </c>
    </row>
    <row r="21" spans="1:9" ht="21" customHeight="1">
      <c r="A21" s="92" t="s">
        <v>81</v>
      </c>
      <c r="G21" s="97">
        <v>983</v>
      </c>
      <c r="H21" s="93"/>
      <c r="I21" s="97">
        <v>132</v>
      </c>
    </row>
    <row r="22" spans="1:9" ht="21" customHeight="1">
      <c r="A22" s="92" t="s">
        <v>190</v>
      </c>
      <c r="G22" s="98"/>
      <c r="H22" s="93"/>
      <c r="I22" s="98"/>
    </row>
    <row r="23" spans="1:9" ht="21" customHeight="1">
      <c r="A23" s="92" t="s">
        <v>36</v>
      </c>
      <c r="G23" s="93">
        <f>SUM(G8:G21)</f>
        <v>5453</v>
      </c>
      <c r="H23" s="93"/>
      <c r="I23" s="93">
        <f>SUM(I8:I21)</f>
        <v>-7349</v>
      </c>
    </row>
    <row r="24" spans="1:9" ht="21" customHeight="1">
      <c r="A24" s="92" t="s">
        <v>37</v>
      </c>
      <c r="G24" s="93"/>
      <c r="H24" s="93"/>
      <c r="I24" s="93"/>
    </row>
    <row r="25" spans="1:9" ht="21" customHeight="1">
      <c r="A25" s="92" t="s">
        <v>57</v>
      </c>
      <c r="G25" s="93">
        <v>2428</v>
      </c>
      <c r="H25" s="93"/>
      <c r="I25" s="93">
        <v>20080</v>
      </c>
    </row>
    <row r="26" spans="1:9" ht="21" customHeight="1">
      <c r="A26" s="92" t="s">
        <v>38</v>
      </c>
      <c r="G26" s="93">
        <v>2030</v>
      </c>
      <c r="H26" s="93"/>
      <c r="I26" s="93">
        <v>-19395</v>
      </c>
    </row>
    <row r="27" spans="1:9" ht="21" customHeight="1">
      <c r="A27" s="92" t="s">
        <v>39</v>
      </c>
      <c r="G27" s="93">
        <v>204</v>
      </c>
      <c r="H27" s="93"/>
      <c r="I27" s="93">
        <v>-3393</v>
      </c>
    </row>
    <row r="28" spans="1:9" ht="21" customHeight="1">
      <c r="A28" s="92" t="s">
        <v>165</v>
      </c>
      <c r="G28" s="93">
        <v>11</v>
      </c>
      <c r="H28" s="93"/>
      <c r="I28" s="95" t="s">
        <v>167</v>
      </c>
    </row>
    <row r="29" spans="1:9" ht="21" customHeight="1">
      <c r="A29" s="92" t="s">
        <v>40</v>
      </c>
      <c r="G29" s="96"/>
      <c r="H29" s="93"/>
      <c r="I29" s="96"/>
    </row>
    <row r="30" spans="1:9" ht="21" customHeight="1">
      <c r="A30" s="92" t="s">
        <v>58</v>
      </c>
      <c r="G30" s="93">
        <v>204</v>
      </c>
      <c r="H30" s="93"/>
      <c r="I30" s="93">
        <v>8872</v>
      </c>
    </row>
    <row r="31" spans="1:9" ht="21" customHeight="1">
      <c r="A31" s="92" t="s">
        <v>41</v>
      </c>
      <c r="G31" s="93">
        <v>-3250</v>
      </c>
      <c r="H31" s="93"/>
      <c r="I31" s="93">
        <v>-1948</v>
      </c>
    </row>
    <row r="32" spans="1:9" ht="21" customHeight="1">
      <c r="A32" s="99" t="s">
        <v>112</v>
      </c>
      <c r="G32" s="100">
        <v>-3483</v>
      </c>
      <c r="H32" s="93"/>
      <c r="I32" s="100">
        <v>-5375</v>
      </c>
    </row>
    <row r="33" spans="1:9" ht="21" customHeight="1">
      <c r="A33" s="92" t="s">
        <v>175</v>
      </c>
      <c r="G33" s="98">
        <f>SUM(G23:G32)</f>
        <v>3597</v>
      </c>
      <c r="H33" s="98"/>
      <c r="I33" s="98">
        <f>SUM(I23:I32)</f>
        <v>-8508</v>
      </c>
    </row>
    <row r="34" spans="1:9">
      <c r="A34" s="99" t="s">
        <v>70</v>
      </c>
      <c r="G34" s="100">
        <v>-125</v>
      </c>
      <c r="H34" s="98"/>
      <c r="I34" s="100">
        <v>-237</v>
      </c>
    </row>
    <row r="35" spans="1:9" ht="21" customHeight="1">
      <c r="A35" s="80" t="s">
        <v>188</v>
      </c>
      <c r="G35" s="100">
        <f>SUM(G33:G34)</f>
        <v>3472</v>
      </c>
      <c r="H35" s="95"/>
      <c r="I35" s="100">
        <f>SUM(I33:I34)</f>
        <v>-8745</v>
      </c>
    </row>
    <row r="36" spans="1:9" ht="12.75" customHeight="1">
      <c r="A36" s="94"/>
    </row>
    <row r="37" spans="1:9" ht="21" customHeight="1">
      <c r="A37" s="83" t="s">
        <v>9</v>
      </c>
      <c r="D37" s="87"/>
    </row>
    <row r="38" spans="1:9" ht="21.95" customHeight="1">
      <c r="A38" s="80"/>
      <c r="B38" s="81"/>
      <c r="C38" s="81"/>
      <c r="D38" s="81"/>
      <c r="E38" s="81"/>
      <c r="F38" s="81"/>
      <c r="G38" s="81"/>
      <c r="H38" s="81"/>
      <c r="I38" s="82" t="s">
        <v>88</v>
      </c>
    </row>
    <row r="39" spans="1:9" ht="21.95" customHeight="1">
      <c r="A39" s="80" t="s">
        <v>61</v>
      </c>
      <c r="B39" s="81"/>
      <c r="C39" s="81"/>
      <c r="F39" s="81"/>
      <c r="G39" s="81"/>
      <c r="H39" s="81"/>
      <c r="I39" s="81"/>
    </row>
    <row r="40" spans="1:9" ht="21.95" customHeight="1">
      <c r="A40" s="80" t="s">
        <v>42</v>
      </c>
      <c r="B40" s="81"/>
      <c r="C40" s="81"/>
      <c r="D40" s="81"/>
      <c r="E40" s="81"/>
      <c r="F40" s="81"/>
      <c r="G40" s="81"/>
      <c r="H40" s="81"/>
      <c r="I40" s="81"/>
    </row>
    <row r="41" spans="1:9" ht="21.95" customHeight="1">
      <c r="A41" s="84" t="s">
        <v>154</v>
      </c>
      <c r="B41" s="85"/>
      <c r="C41" s="85"/>
      <c r="D41" s="85"/>
      <c r="E41" s="85"/>
      <c r="F41" s="85"/>
      <c r="G41" s="85"/>
      <c r="H41" s="85"/>
      <c r="I41" s="85"/>
    </row>
    <row r="42" spans="1:9" ht="21.95" customHeight="1">
      <c r="A42" s="85"/>
      <c r="B42" s="85"/>
      <c r="C42" s="85"/>
      <c r="D42" s="85"/>
      <c r="E42" s="85"/>
      <c r="F42" s="85"/>
      <c r="G42" s="85"/>
      <c r="H42" s="85"/>
      <c r="I42" s="86" t="str">
        <f>I5</f>
        <v>(หน่วย: พันบาท)</v>
      </c>
    </row>
    <row r="43" spans="1:9" ht="21.95" customHeight="1">
      <c r="C43" s="87"/>
      <c r="D43" s="87"/>
      <c r="E43" s="88"/>
      <c r="F43" s="88"/>
      <c r="G43" s="89">
        <v>2564</v>
      </c>
      <c r="H43" s="90"/>
      <c r="I43" s="89">
        <v>2563</v>
      </c>
    </row>
    <row r="44" spans="1:9" ht="21.95" customHeight="1">
      <c r="A44" s="91" t="s">
        <v>43</v>
      </c>
    </row>
    <row r="45" spans="1:9" ht="21.95" customHeight="1">
      <c r="A45" s="92" t="s">
        <v>176</v>
      </c>
      <c r="G45" s="95">
        <v>-99586</v>
      </c>
      <c r="H45" s="93"/>
      <c r="I45" s="95">
        <v>-114900</v>
      </c>
    </row>
    <row r="46" spans="1:9" ht="21.95" customHeight="1">
      <c r="A46" s="92" t="s">
        <v>177</v>
      </c>
      <c r="G46" s="95">
        <v>96770</v>
      </c>
      <c r="H46" s="93"/>
      <c r="I46" s="95">
        <v>139747</v>
      </c>
    </row>
    <row r="47" spans="1:9" ht="21.95" customHeight="1">
      <c r="A47" s="92" t="s">
        <v>133</v>
      </c>
      <c r="G47" s="95">
        <v>0</v>
      </c>
      <c r="H47" s="93"/>
      <c r="I47" s="95">
        <v>-19938</v>
      </c>
    </row>
    <row r="48" spans="1:9" ht="21.95" customHeight="1">
      <c r="A48" s="92" t="s">
        <v>144</v>
      </c>
      <c r="G48" s="95">
        <v>10066</v>
      </c>
      <c r="H48" s="93"/>
      <c r="I48" s="95">
        <v>1422</v>
      </c>
    </row>
    <row r="49" spans="1:9" ht="21.95" customHeight="1">
      <c r="A49" s="92" t="s">
        <v>186</v>
      </c>
      <c r="G49" s="95">
        <v>20000</v>
      </c>
      <c r="H49" s="93"/>
      <c r="I49" s="95" t="s">
        <v>167</v>
      </c>
    </row>
    <row r="50" spans="1:9" ht="21.95" customHeight="1">
      <c r="A50" s="92" t="s">
        <v>74</v>
      </c>
      <c r="G50" s="95">
        <v>542</v>
      </c>
      <c r="H50" s="93"/>
      <c r="I50" s="95">
        <v>298</v>
      </c>
    </row>
    <row r="51" spans="1:9" ht="21.95" customHeight="1">
      <c r="A51" s="92" t="s">
        <v>44</v>
      </c>
      <c r="G51" s="95">
        <v>1843</v>
      </c>
      <c r="H51" s="93"/>
      <c r="I51" s="95">
        <v>527</v>
      </c>
    </row>
    <row r="52" spans="1:9" ht="21.95" customHeight="1">
      <c r="A52" s="92" t="s">
        <v>110</v>
      </c>
      <c r="G52" s="95">
        <v>-889</v>
      </c>
      <c r="H52" s="93"/>
      <c r="I52" s="95">
        <v>-13337</v>
      </c>
    </row>
    <row r="53" spans="1:9" ht="21.95" customHeight="1">
      <c r="A53" s="92" t="s">
        <v>82</v>
      </c>
      <c r="G53" s="93">
        <v>577</v>
      </c>
      <c r="H53" s="93"/>
      <c r="I53" s="93">
        <v>265</v>
      </c>
    </row>
    <row r="54" spans="1:9" ht="21.95" customHeight="1">
      <c r="A54" s="91" t="s">
        <v>134</v>
      </c>
      <c r="G54" s="101">
        <f>SUM(G45:G53)</f>
        <v>29323</v>
      </c>
      <c r="H54" s="93"/>
      <c r="I54" s="101">
        <f>SUM(I45:I53)</f>
        <v>-5916</v>
      </c>
    </row>
    <row r="55" spans="1:9" ht="21.95" customHeight="1">
      <c r="A55" s="91" t="s">
        <v>149</v>
      </c>
      <c r="G55" s="102"/>
      <c r="H55" s="93"/>
      <c r="I55" s="102"/>
    </row>
    <row r="56" spans="1:9" ht="21.95" customHeight="1">
      <c r="A56" s="94" t="s">
        <v>147</v>
      </c>
      <c r="G56" s="95" t="s">
        <v>167</v>
      </c>
      <c r="H56" s="93"/>
      <c r="I56" s="95">
        <v>5000</v>
      </c>
    </row>
    <row r="57" spans="1:9" ht="21.95" customHeight="1">
      <c r="A57" s="94" t="s">
        <v>145</v>
      </c>
      <c r="G57" s="95">
        <v>-1428</v>
      </c>
      <c r="H57" s="93"/>
      <c r="I57" s="95">
        <v>-1355</v>
      </c>
    </row>
    <row r="58" spans="1:9" ht="21.95" customHeight="1">
      <c r="A58" s="94" t="s">
        <v>146</v>
      </c>
      <c r="G58" s="103">
        <v>-314</v>
      </c>
      <c r="H58" s="93"/>
      <c r="I58" s="103">
        <v>-387</v>
      </c>
    </row>
    <row r="59" spans="1:9" ht="21.95" customHeight="1">
      <c r="A59" s="91" t="s">
        <v>189</v>
      </c>
      <c r="G59" s="103">
        <f>SUM(G56:G58)</f>
        <v>-1742</v>
      </c>
      <c r="H59" s="93"/>
      <c r="I59" s="103">
        <f>SUM(I56:I58)</f>
        <v>3258</v>
      </c>
    </row>
    <row r="60" spans="1:9" ht="21.95" customHeight="1">
      <c r="A60" s="92" t="s">
        <v>115</v>
      </c>
      <c r="G60" s="93">
        <f>SUM(G35,G54,G59)</f>
        <v>31053</v>
      </c>
      <c r="H60" s="93"/>
      <c r="I60" s="93">
        <f>SUM(I35,I54,I59)</f>
        <v>-11403</v>
      </c>
    </row>
    <row r="61" spans="1:9" ht="21.95" customHeight="1">
      <c r="A61" s="92" t="s">
        <v>83</v>
      </c>
      <c r="G61" s="100">
        <v>31184</v>
      </c>
      <c r="H61" s="93"/>
      <c r="I61" s="100">
        <v>30103</v>
      </c>
    </row>
    <row r="62" spans="1:9" ht="21.95" customHeight="1" thickBot="1">
      <c r="A62" s="91" t="s">
        <v>84</v>
      </c>
      <c r="G62" s="104">
        <f>SUM(G60:G61)</f>
        <v>62237</v>
      </c>
      <c r="H62" s="93"/>
      <c r="I62" s="104">
        <f>SUM(I60:I61)</f>
        <v>18700</v>
      </c>
    </row>
    <row r="63" spans="1:9" ht="21.95" customHeight="1" thickTop="1">
      <c r="A63" s="91"/>
      <c r="G63" s="98">
        <f>SUM(G62-BS!G10)</f>
        <v>0</v>
      </c>
      <c r="H63" s="93"/>
      <c r="I63" s="98"/>
    </row>
    <row r="64" spans="1:9" ht="21.95" customHeight="1">
      <c r="A64" s="91" t="s">
        <v>86</v>
      </c>
      <c r="G64" s="98"/>
      <c r="H64" s="93"/>
      <c r="I64" s="98"/>
    </row>
    <row r="65" spans="1:9" ht="21.95" customHeight="1">
      <c r="A65" s="94" t="s">
        <v>85</v>
      </c>
      <c r="G65" s="98"/>
      <c r="H65" s="93"/>
      <c r="I65" s="98"/>
    </row>
    <row r="66" spans="1:9" ht="21.95" customHeight="1">
      <c r="A66" s="94" t="s">
        <v>159</v>
      </c>
      <c r="G66" s="98"/>
      <c r="H66" s="93"/>
      <c r="I66" s="98"/>
    </row>
    <row r="67" spans="1:9" ht="21.95" customHeight="1">
      <c r="A67" s="94" t="s">
        <v>158</v>
      </c>
      <c r="G67" s="93">
        <v>2018</v>
      </c>
      <c r="H67" s="93"/>
      <c r="I67" s="98">
        <v>48278</v>
      </c>
    </row>
    <row r="68" spans="1:9" ht="21.95" customHeight="1">
      <c r="A68" s="94" t="s">
        <v>184</v>
      </c>
      <c r="G68" s="93">
        <v>11817</v>
      </c>
      <c r="H68" s="93"/>
      <c r="I68" s="98">
        <v>117.42935</v>
      </c>
    </row>
    <row r="69" spans="1:9" ht="21.95" customHeight="1">
      <c r="A69" s="94" t="s">
        <v>183</v>
      </c>
      <c r="G69" s="93">
        <v>11395</v>
      </c>
      <c r="H69" s="93"/>
      <c r="I69" s="98">
        <v>1211.96199</v>
      </c>
    </row>
    <row r="70" spans="1:9" ht="21.95" customHeight="1">
      <c r="A70" s="94"/>
      <c r="G70" s="98"/>
      <c r="H70" s="93"/>
      <c r="I70" s="98"/>
    </row>
    <row r="71" spans="1:9" ht="21.95" customHeight="1">
      <c r="A71" s="83" t="s">
        <v>9</v>
      </c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90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Cashflow</vt:lpstr>
      <vt:lpstr>BS!Print_Area</vt:lpstr>
      <vt:lpstr>Cashflow!Print_Area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2021-05-10T05:55:43Z</cp:lastPrinted>
  <dcterms:created xsi:type="dcterms:W3CDTF">2012-01-25T06:44:18Z</dcterms:created>
  <dcterms:modified xsi:type="dcterms:W3CDTF">2021-05-10T10:10:21Z</dcterms:modified>
</cp:coreProperties>
</file>