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/>
  </bookViews>
  <sheets>
    <sheet name="BS" sheetId="4" r:id="rId1"/>
    <sheet name="PL" sheetId="6" r:id="rId2"/>
    <sheet name="ce" sheetId="5" r:id="rId3"/>
    <sheet name="Cash flow" sheetId="8" r:id="rId4"/>
  </sheets>
  <externalReferences>
    <externalReference r:id="rId5"/>
  </externalReferences>
  <definedNames>
    <definedName name="_xlnm.Print_Area" localSheetId="0">BS!$A$1:$I$67</definedName>
    <definedName name="_xlnm.Print_Area" localSheetId="3">'Cash flow'!$A$1:$I$74</definedName>
    <definedName name="_xlnm.Print_Area" localSheetId="2">ce!$A$1:$W$32</definedName>
    <definedName name="_xlnm.Print_Area" localSheetId="1">PL!$A$1:$J$40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4" i="8" l="1"/>
  <c r="G54" i="8"/>
  <c r="U16" i="5" l="1"/>
  <c r="W16" i="5" s="1"/>
  <c r="I59" i="8" l="1"/>
  <c r="G59" i="8"/>
  <c r="U22" i="5"/>
  <c r="W22" i="5" s="1"/>
  <c r="U30" i="5" l="1"/>
  <c r="M30" i="5"/>
  <c r="M28" i="5" l="1"/>
  <c r="O28" i="5" s="1"/>
  <c r="U28" i="5" s="1"/>
  <c r="I32" i="6"/>
  <c r="O18" i="5" s="1"/>
  <c r="I20" i="6"/>
  <c r="I21" i="6" s="1"/>
  <c r="I23" i="6" s="1"/>
  <c r="I14" i="6"/>
  <c r="G32" i="6"/>
  <c r="O24" i="5" s="1"/>
  <c r="G20" i="6"/>
  <c r="G14" i="6"/>
  <c r="G21" i="6" s="1"/>
  <c r="G23" i="6" s="1"/>
  <c r="G59" i="4"/>
  <c r="G45" i="4"/>
  <c r="G40" i="4"/>
  <c r="G24" i="4"/>
  <c r="G25" i="4" s="1"/>
  <c r="G16" i="4"/>
  <c r="G25" i="6" l="1"/>
  <c r="M23" i="5" s="1"/>
  <c r="G8" i="8"/>
  <c r="G23" i="8" s="1"/>
  <c r="G33" i="8" s="1"/>
  <c r="G35" i="8" s="1"/>
  <c r="G46" i="4"/>
  <c r="G60" i="4" s="1"/>
  <c r="G61" i="4" s="1"/>
  <c r="I25" i="6"/>
  <c r="I38" i="6" s="1"/>
  <c r="I8" i="8"/>
  <c r="I23" i="8" s="1"/>
  <c r="I33" i="8" s="1"/>
  <c r="I35" i="8" s="1"/>
  <c r="W28" i="5"/>
  <c r="G38" i="6"/>
  <c r="G33" i="6"/>
  <c r="I33" i="6" l="1"/>
  <c r="M17" i="5"/>
  <c r="E19" i="5"/>
  <c r="E20" i="5" s="1"/>
  <c r="E30" i="5" s="1"/>
  <c r="I59" i="4"/>
  <c r="W30" i="5" s="1"/>
  <c r="I45" i="4"/>
  <c r="I40" i="4"/>
  <c r="I24" i="4"/>
  <c r="I16" i="4"/>
  <c r="I46" i="4" l="1"/>
  <c r="I60" i="4" s="1"/>
  <c r="I25" i="4"/>
  <c r="Q19" i="5" l="1"/>
  <c r="Q20" i="5" s="1"/>
  <c r="Q25" i="5" l="1"/>
  <c r="Q29" i="5" s="1"/>
  <c r="O25" i="5"/>
  <c r="O29" i="5" s="1"/>
  <c r="O19" i="5"/>
  <c r="O20" i="5" s="1"/>
  <c r="I43" i="8" l="1"/>
  <c r="I60" i="8" s="1"/>
  <c r="I62" i="8" s="1"/>
  <c r="G43" i="8"/>
  <c r="G60" i="8" s="1"/>
  <c r="G62" i="8" s="1"/>
  <c r="E25" i="5" l="1"/>
  <c r="E29" i="5" s="1"/>
  <c r="G63" i="8" l="1"/>
  <c r="U24" i="5" l="1"/>
  <c r="I61" i="4" l="1"/>
  <c r="S25" i="5" l="1"/>
  <c r="S29" i="5" s="1"/>
  <c r="K25" i="5"/>
  <c r="K29" i="5" s="1"/>
  <c r="I25" i="5"/>
  <c r="I29" i="5" s="1"/>
  <c r="G25" i="5"/>
  <c r="G29" i="5" s="1"/>
  <c r="W24" i="5"/>
  <c r="S19" i="5"/>
  <c r="S20" i="5" s="1"/>
  <c r="K19" i="5"/>
  <c r="K20" i="5" s="1"/>
  <c r="K30" i="5" s="1"/>
  <c r="I19" i="5"/>
  <c r="I20" i="5" s="1"/>
  <c r="I30" i="5" s="1"/>
  <c r="G19" i="5"/>
  <c r="G20" i="5" s="1"/>
  <c r="G30" i="5" s="1"/>
  <c r="U23" i="5"/>
  <c r="U25" i="5" s="1"/>
  <c r="U29" i="5" s="1"/>
  <c r="U18" i="5"/>
  <c r="W18" i="5" s="1"/>
  <c r="U17" i="5"/>
  <c r="K31" i="5" l="1"/>
  <c r="G31" i="5"/>
  <c r="M19" i="5"/>
  <c r="M20" i="5" s="1"/>
  <c r="U19" i="5"/>
  <c r="U20" i="5" s="1"/>
  <c r="W17" i="5" l="1"/>
  <c r="W19" i="5" s="1"/>
  <c r="W20" i="5" s="1"/>
  <c r="W23" i="5"/>
  <c r="W25" i="5" s="1"/>
  <c r="W29" i="5" s="1"/>
  <c r="M25" i="5"/>
  <c r="M29" i="5" s="1"/>
  <c r="M31" i="5" l="1"/>
  <c r="E31" i="5"/>
  <c r="I31" i="5"/>
  <c r="A28" i="4"/>
  <c r="U31" i="5" l="1"/>
  <c r="W31" i="5" l="1"/>
</calcChain>
</file>

<file path=xl/sharedStrings.xml><?xml version="1.0" encoding="utf-8"?>
<sst xmlns="http://schemas.openxmlformats.org/spreadsheetml/2006/main" count="230" uniqueCount="188">
  <si>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</si>
  <si>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</si>
  <si>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</si>
  <si>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</si>
  <si>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</si>
  <si>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</si>
  <si>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</si>
  <si>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</si>
  <si>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</si>
  <si>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</si>
  <si>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</si>
  <si>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</si>
  <si>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</si>
  <si>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</si>
  <si>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</si>
  <si>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</si>
  <si>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</si>
  <si>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</si>
  <si>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</si>
  <si>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</si>
  <si>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</si>
  <si>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</si>
  <si>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</si>
  <si>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</si>
  <si>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</si>
  <si>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</si>
  <si>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</si>
  <si>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</si>
  <si>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</si>
  <si>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</si>
  <si>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</si>
  <si>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</si>
  <si>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</si>
  <si>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</si>
  <si>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</si>
  <si>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</si>
  <si>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</si>
  <si>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</si>
  <si>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</si>
  <si>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</si>
  <si>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</si>
  <si>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</si>
  <si>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</si>
  <si>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</si>
  <si>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Interest income</t>
  </si>
  <si>
    <t>Supplemental cash flows information:</t>
  </si>
  <si>
    <t>share capital</t>
  </si>
  <si>
    <t>Unappropriated</t>
  </si>
  <si>
    <t>Total</t>
  </si>
  <si>
    <t>Inventories</t>
  </si>
  <si>
    <t xml:space="preserve">Property, plant and equipment 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</si>
  <si>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</si>
  <si>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</si>
  <si>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</si>
  <si>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</si>
  <si>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</si>
  <si>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</si>
  <si>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</si>
  <si>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</si>
  <si>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</si>
  <si>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</si>
  <si>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</si>
  <si>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Issud and</t>
  </si>
  <si>
    <t>fully paid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</si>
  <si>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</si>
  <si>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</si>
  <si>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</si>
  <si>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</si>
  <si>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</si>
  <si>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</si>
  <si>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</si>
  <si>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</si>
  <si>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</si>
  <si>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</si>
  <si>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</si>
  <si>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</si>
  <si>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</si>
  <si>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</si>
  <si>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</si>
  <si>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 xml:space="preserve">   Depreciation and amortisation</t>
  </si>
  <si>
    <t>Cash and cash equivalents at beginning of period</t>
  </si>
  <si>
    <t xml:space="preserve">Cash and cash equivalents at end of period </t>
  </si>
  <si>
    <t>Statutory reserve</t>
  </si>
  <si>
    <t>General reserve</t>
  </si>
  <si>
    <t>component of</t>
  </si>
  <si>
    <t xml:space="preserve">   Long-term employee benefits expenses</t>
  </si>
  <si>
    <t>(Unaudited but reviewed)</t>
  </si>
  <si>
    <t>Actuarial gain</t>
  </si>
  <si>
    <t>Total other</t>
  </si>
  <si>
    <t>shareholder's equity</t>
  </si>
  <si>
    <t>Other comprehensive income for the period</t>
  </si>
  <si>
    <t>Loss for the period</t>
  </si>
  <si>
    <t xml:space="preserve">   Cash paid for income tax</t>
  </si>
  <si>
    <t>Profit or loss:</t>
  </si>
  <si>
    <t xml:space="preserve">   Dividends income</t>
  </si>
  <si>
    <t>Dividends income</t>
  </si>
  <si>
    <t>Investments property</t>
  </si>
  <si>
    <t>Other components of shareholders' equity</t>
  </si>
  <si>
    <t>Gain on increase in</t>
  </si>
  <si>
    <t xml:space="preserve">Profit (loss) before income tax </t>
  </si>
  <si>
    <t>Profit (loss) before tax</t>
  </si>
  <si>
    <t>Other comprehensive income:</t>
  </si>
  <si>
    <t xml:space="preserve">Adjustments to reconcile profit (loss) before tax to net cash </t>
  </si>
  <si>
    <t>Cash flows from financing activities</t>
  </si>
  <si>
    <t>Cash paid for acquisitions of equipment</t>
  </si>
  <si>
    <t>Cash received from proceeds from sales of equipment</t>
  </si>
  <si>
    <t xml:space="preserve">   Cash paid for long-term employee benefits</t>
  </si>
  <si>
    <t>Non-cash transactions</t>
  </si>
  <si>
    <t xml:space="preserve">For the three-month </t>
  </si>
  <si>
    <t xml:space="preserve">   Reversal of reduction of inventories to net realisable value</t>
  </si>
  <si>
    <t xml:space="preserve">   Gain on sales of equipment</t>
  </si>
  <si>
    <t>Net increase (decrease) in cash and cash equivalents</t>
  </si>
  <si>
    <t>Balance as at 31 March 2020</t>
  </si>
  <si>
    <t>period ended 31 March</t>
  </si>
  <si>
    <t>2020</t>
  </si>
  <si>
    <t>Balance as at 1 January 2020</t>
  </si>
  <si>
    <t>Other current financial assets</t>
  </si>
  <si>
    <t xml:space="preserve">Current portion of other non-current financial assets </t>
  </si>
  <si>
    <t>Other non-current financial assets, net of current portion</t>
  </si>
  <si>
    <t>Right-of-use assets</t>
  </si>
  <si>
    <t>Current portion of lease liabilities</t>
  </si>
  <si>
    <t>Lease liabilities, net of current portion</t>
  </si>
  <si>
    <t xml:space="preserve">    through other comprehensive income - net of income tax</t>
  </si>
  <si>
    <t xml:space="preserve">Gain (loss) on </t>
  </si>
  <si>
    <t xml:space="preserve">investments in equity  </t>
  </si>
  <si>
    <t xml:space="preserve">to investments in equity  </t>
  </si>
  <si>
    <t>Cash received from sales of other non-current financial assets</t>
  </si>
  <si>
    <t>Cash paid for acquisitions of other non-current financial assets</t>
  </si>
  <si>
    <t xml:space="preserve">   Interest expense</t>
  </si>
  <si>
    <t>Net cash from (used in) investing activities</t>
  </si>
  <si>
    <t xml:space="preserve">comprehensive income </t>
  </si>
  <si>
    <t>of convertible debenture</t>
  </si>
  <si>
    <t xml:space="preserve">fair value of investment </t>
  </si>
  <si>
    <t xml:space="preserve">resulting from reclassification </t>
  </si>
  <si>
    <t>through other</t>
  </si>
  <si>
    <t>Selling and distribution expenses</t>
  </si>
  <si>
    <t xml:space="preserve">   through other comprehensive income</t>
  </si>
  <si>
    <t>Gain on sale of investments in equity designated at fair value</t>
  </si>
  <si>
    <t xml:space="preserve">Loss on investments in equity designated at fair value </t>
  </si>
  <si>
    <t xml:space="preserve">designated at fair value </t>
  </si>
  <si>
    <t xml:space="preserve">Cash received from loans from financial institution </t>
  </si>
  <si>
    <t xml:space="preserve">   Unrealised loss on changes in value of investment in equity </t>
  </si>
  <si>
    <t xml:space="preserve">   Decrease in receivables from sale of investment in equity </t>
  </si>
  <si>
    <t xml:space="preserve">Cash paid for interest on lease liabilities </t>
  </si>
  <si>
    <t xml:space="preserve">   Decrease in payables from acquisitions of investment in equity </t>
  </si>
  <si>
    <t xml:space="preserve">designated at fair  </t>
  </si>
  <si>
    <t xml:space="preserve"> value through other</t>
  </si>
  <si>
    <t>Cash paid for lease liabilities</t>
  </si>
  <si>
    <t>Tax income (expense)</t>
  </si>
  <si>
    <t>As at 31 March 2021</t>
  </si>
  <si>
    <t>31 March 2021</t>
  </si>
  <si>
    <t>31 December 2020</t>
  </si>
  <si>
    <t>For the three-month period ended 31 March 2021</t>
  </si>
  <si>
    <t>Balance as at 31 March 2021</t>
  </si>
  <si>
    <t>2021</t>
  </si>
  <si>
    <t xml:space="preserve">      designated at fair value through other comprehensive income</t>
  </si>
  <si>
    <t>Balance as at 1 January 2021</t>
  </si>
  <si>
    <t xml:space="preserve">      - net of income tax</t>
  </si>
  <si>
    <t>2,3</t>
  </si>
  <si>
    <t>2,10</t>
  </si>
  <si>
    <t xml:space="preserve">Gains on measurements of fair value of investments </t>
  </si>
  <si>
    <t xml:space="preserve">Profit (loss) before finance cost and income tax </t>
  </si>
  <si>
    <t>Finance cost</t>
  </si>
  <si>
    <t>Profit (loss) for the period</t>
  </si>
  <si>
    <t>-</t>
  </si>
  <si>
    <t>Basic earnings (loss) per share</t>
  </si>
  <si>
    <t xml:space="preserve">   Profit (loss) for the period</t>
  </si>
  <si>
    <t xml:space="preserve">Transfer gain or loss of investment in equity </t>
  </si>
  <si>
    <t xml:space="preserve">   designed at fair value through other </t>
  </si>
  <si>
    <t xml:space="preserve">   Unrealised loss (gain) on other current financial assets</t>
  </si>
  <si>
    <t xml:space="preserve">   Loss (gain) on sales of other current financial assets</t>
  </si>
  <si>
    <t xml:space="preserve">   Unrealised loss (gain) on exchange</t>
  </si>
  <si>
    <t xml:space="preserve">   Other non-current assets</t>
  </si>
  <si>
    <t>Cash paid for acquisitions of other current financial assets</t>
  </si>
  <si>
    <t>Cash received from sales of other current financial assets</t>
  </si>
  <si>
    <t>Profit for the period</t>
  </si>
  <si>
    <t>(Unit: Baht)</t>
  </si>
  <si>
    <t>Loss on measurements of fair value of investments</t>
  </si>
  <si>
    <t xml:space="preserve">   comprehensive income (Note 6)</t>
  </si>
  <si>
    <t xml:space="preserve">      designated at fair value through other comprehensive income </t>
  </si>
  <si>
    <t>Cash received from redemptions of held-to-maturity securities</t>
  </si>
  <si>
    <t>Other component of shareholders' equity</t>
  </si>
  <si>
    <t>Other comprehensive income</t>
  </si>
  <si>
    <t xml:space="preserve">   Expected credit losses</t>
  </si>
  <si>
    <t>Cash flows from (used in) operating activities</t>
  </si>
  <si>
    <t>Net cash from (used in) financing activities</t>
  </si>
  <si>
    <t>Profit (loss) from operating activities before changes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</si>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</sst>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[Red]\(#,##0.00\)"/>
    <numFmt numFmtId="193" formatCode="_(* #,##0.00_);_(* \(#,##0.00\);_(* &quot;-&quot;_);_(@_)"/>
    <numFmt numFmtId="194" formatCode="_(* #,##0_);_(* \(#,##0\);_(* &quot;-&quot;??_);_(@_)"/>
    <numFmt numFmtId="195" formatCode="_-* #,##0.00\ _F_-;\-* #,##0.00\ _F_-;_-* &quot;-&quot;??\ _F_-;_-@_-"/>
    <numFmt numFmtId="196" formatCode="[$-1070000]d/m/yy;@"/>
    <numFmt numFmtId="197" formatCode="0.00000000000"/>
    <numFmt numFmtId="198" formatCode="#,##0.0_);[Red]\(#,##0.0\)"/>
    <numFmt numFmtId="199" formatCode="_(* #,##0_);[Red]_(* \(#,##0\);_(* &quot;-&quot;_);_(@_)"/>
    <numFmt numFmtId="200" formatCode="&quot;วันที่&quot;\ \ว\ \ด\ด\ด\ด\ \ป\ป\ป\ป"/>
    <numFmt numFmtId="201" formatCode="_-* #,##0.00_-;\-* #,##0.00_-;_-* \-??_-;_-@_-"/>
    <numFmt numFmtId="202" formatCode="0.00_)"/>
    <numFmt numFmtId="203" formatCode="m/d/yy;@"/>
    <numFmt numFmtId="204" formatCode="\$#,##0;\(\$#,##0\)"/>
    <numFmt numFmtId="205" formatCode="dd\ ดดด\ bb"/>
    <numFmt numFmtId="206" formatCode="d/m/yy"/>
    <numFmt numFmtId="207" formatCode="#,##0.00;\(#,##0.00\)"/>
    <numFmt numFmtId="208" formatCode="#,##0.00\ &quot;F&quot;;\-#,##0.00\ &quot;F&quot;"/>
    <numFmt numFmtId="209" formatCode="\ว\ \ด\ด\ด\ \ป\ป"/>
    <numFmt numFmtId="210" formatCode="_-&quot;S$&quot;* #,##0.00_-;\-&quot;S$&quot;* #,##0.00_-;_-&quot;S$&quot;* &quot;-&quot;??_-;_-@_-"/>
    <numFmt numFmtId="211" formatCode="#,##0;\(#,##0\)"/>
    <numFmt numFmtId="212" formatCode="d\ \ด\ด\ด\ \b\b"/>
    <numFmt numFmtId="213" formatCode="_-* #,##0\ _F_B_-;\-* #,##0\ _F_B_-;_-* &quot;-&quot;\ _F_B_-;_-@_-"/>
    <numFmt numFmtId="214" formatCode="dd\-mmm\-yy_)"/>
    <numFmt numFmtId="215" formatCode=";;;"/>
    <numFmt numFmtId="216" formatCode="_-* #,##0.00\ _F_B_-;\-* #,##0.00\ _F_B_-;_-* &quot;-&quot;??\ _F_B_-;_-@_-"/>
    <numFmt numFmtId="217" formatCode="0.0%"/>
    <numFmt numFmtId="218" formatCode="\+0;[Red]&quot;△&quot;0"/>
    <numFmt numFmtId="219" formatCode="General\ "/>
    <numFmt numFmtId="220" formatCode="\$#,##0.\o\o"/>
    <numFmt numFmtId="221" formatCode="\$#,##0.00"/>
    <numFmt numFmtId="222" formatCode="&quot;฿&quot;\t#,##0_);[Red]\(&quot;฿&quot;\t#,##0\)"/>
    <numFmt numFmtId="223" formatCode="\(0\)\ \ "/>
    <numFmt numFmtId="224" formatCode="000000"/>
    <numFmt numFmtId="225" formatCode="General_)"/>
    <numFmt numFmtId="226" formatCode="_-* #,##0_-;&quot;\&quot;&quot;\&quot;&quot;\&quot;\-* #,##0_-;_-* &quot;-&quot;_-;_-@_-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 * #,##0.00_ ;_ * \-#,##0.00_ ;_ * &quot;-&quot;??_ ;_ @_ "/>
    <numFmt numFmtId="231" formatCode="&quot;วันที่&quot;\ ว\ ดดดด\ ปปปป"/>
    <numFmt numFmtId="232" formatCode="#,##0.00,,_)_);[Red]\(\ #,##0.00,,\ \);[Green]_-* &quot;-&quot;??_-;_-@_-"/>
    <numFmt numFmtId="233" formatCode="\ #,##0.00,_)_);[Red]\(\ #,##0.00,\ \);[Green]_-* &quot;-&quot;??_-;_-@_-"/>
    <numFmt numFmtId="234" formatCode="d\ ดดด\ bb"/>
    <numFmt numFmtId="235" formatCode="#,##0_);[Red]\(#,##0\);"/>
    <numFmt numFmtId="236" formatCode="dd/mm/\_x0000_\_x0000_"/>
    <numFmt numFmtId="237" formatCode="_-[$€-2]* #,##0.00_-;\-[$€-2]* #,##0.00_-;_-[$€-2]* &quot;-&quot;??_-"/>
    <numFmt numFmtId="238" formatCode="&quot;0&quot;#.0"/>
    <numFmt numFmtId="239" formatCode="&quot;0&quot;#"/>
    <numFmt numFmtId="240" formatCode="ดดดด\-bbbb"/>
    <numFmt numFmtId="241" formatCode="ดดด\-bb"/>
    <numFmt numFmtId="242" formatCode="ดดด\-bbbb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ว\ ดดด\ ปป"/>
    <numFmt numFmtId="249" formatCode="_ * #,##0_ ;_ * \-#,##0_ ;_ * &quot;-&quot;_ ;_ @_ "/>
    <numFmt numFmtId="250" formatCode="#,##0\ &quot;DM&quot;;[Red]\-#,##0\ &quot;DM&quot;"/>
    <numFmt numFmtId="251" formatCode="#,##0.00\ &quot;DM&quot;;[Red]\-#,##0.00\ &quot;DM&quot;"/>
  </numFmts>
  <fonts count="12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6"/>
      <name val="Angsana New"/>
      <family val="1"/>
    </font>
    <font>
      <b/>
      <i/>
      <sz val="16"/>
      <name val="Helv"/>
    </font>
    <font>
      <b/>
      <sz val="10"/>
      <color indexed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sz val="12"/>
      <name val="新細明體"/>
      <charset val="136"/>
    </font>
    <font>
      <sz val="17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30">
    <xf numFmtId="0" fontId="0" fillId="0" borderId="0"/>
    <xf numFmtId="0" fontId="2" fillId="0" borderId="0"/>
    <xf numFmtId="0" fontId="9" fillId="0" borderId="0"/>
    <xf numFmtId="195" fontId="10" fillId="0" borderId="0" applyFont="0" applyFill="0" applyBorder="0" applyAlignment="0" applyProtection="0"/>
    <xf numFmtId="0" fontId="11" fillId="0" borderId="0"/>
    <xf numFmtId="196" fontId="11" fillId="0" borderId="0"/>
    <xf numFmtId="196" fontId="12" fillId="0" borderId="0">
      <alignment vertical="center"/>
    </xf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8" borderId="0" applyNumberFormat="0" applyBorder="0" applyAlignment="0" applyProtection="0"/>
    <xf numFmtId="196" fontId="13" fillId="8" borderId="0" applyNumberFormat="0" applyBorder="0" applyAlignment="0" applyProtection="0"/>
    <xf numFmtId="0" fontId="13" fillId="8" borderId="0" applyNumberFormat="0" applyBorder="0" applyAlignment="0" applyProtection="0"/>
    <xf numFmtId="196" fontId="13" fillId="8" borderId="0" applyNumberFormat="0" applyBorder="0" applyAlignment="0" applyProtection="0"/>
    <xf numFmtId="0" fontId="13" fillId="8" borderId="0" applyNumberFormat="0" applyBorder="0" applyAlignment="0" applyProtection="0"/>
    <xf numFmtId="196" fontId="13" fillId="8" borderId="0" applyNumberFormat="0" applyBorder="0" applyAlignment="0" applyProtection="0"/>
    <xf numFmtId="197" fontId="14" fillId="0" borderId="0" applyFont="0" applyFill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5" fillId="13" borderId="0" applyNumberFormat="0" applyBorder="0" applyAlignment="0" applyProtection="0"/>
    <xf numFmtId="196" fontId="15" fillId="13" borderId="0" applyNumberFormat="0" applyBorder="0" applyAlignment="0" applyProtection="0"/>
    <xf numFmtId="0" fontId="15" fillId="13" borderId="0" applyNumberFormat="0" applyBorder="0" applyAlignment="0" applyProtection="0"/>
    <xf numFmtId="196" fontId="15" fillId="13" borderId="0" applyNumberFormat="0" applyBorder="0" applyAlignment="0" applyProtection="0"/>
    <xf numFmtId="0" fontId="15" fillId="13" borderId="0" applyNumberFormat="0" applyBorder="0" applyAlignment="0" applyProtection="0"/>
    <xf numFmtId="196" fontId="15" fillId="13" borderId="0" applyNumberFormat="0" applyBorder="0" applyAlignment="0" applyProtection="0"/>
    <xf numFmtId="0" fontId="15" fillId="10" borderId="0" applyNumberFormat="0" applyBorder="0" applyAlignment="0" applyProtection="0"/>
    <xf numFmtId="196" fontId="15" fillId="10" borderId="0" applyNumberFormat="0" applyBorder="0" applyAlignment="0" applyProtection="0"/>
    <xf numFmtId="0" fontId="15" fillId="10" borderId="0" applyNumberFormat="0" applyBorder="0" applyAlignment="0" applyProtection="0"/>
    <xf numFmtId="196" fontId="15" fillId="10" borderId="0" applyNumberFormat="0" applyBorder="0" applyAlignment="0" applyProtection="0"/>
    <xf numFmtId="0" fontId="15" fillId="10" borderId="0" applyNumberFormat="0" applyBorder="0" applyAlignment="0" applyProtection="0"/>
    <xf numFmtId="196" fontId="15" fillId="10" borderId="0" applyNumberFormat="0" applyBorder="0" applyAlignment="0" applyProtection="0"/>
    <xf numFmtId="0" fontId="15" fillId="11" borderId="0" applyNumberFormat="0" applyBorder="0" applyAlignment="0" applyProtection="0"/>
    <xf numFmtId="196" fontId="15" fillId="11" borderId="0" applyNumberFormat="0" applyBorder="0" applyAlignment="0" applyProtection="0"/>
    <xf numFmtId="0" fontId="15" fillId="11" borderId="0" applyNumberFormat="0" applyBorder="0" applyAlignment="0" applyProtection="0"/>
    <xf numFmtId="196" fontId="15" fillId="11" borderId="0" applyNumberFormat="0" applyBorder="0" applyAlignment="0" applyProtection="0"/>
    <xf numFmtId="0" fontId="15" fillId="11" borderId="0" applyNumberFormat="0" applyBorder="0" applyAlignment="0" applyProtection="0"/>
    <xf numFmtId="196" fontId="15" fillId="11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6" borderId="0" applyNumberFormat="0" applyBorder="0" applyAlignment="0" applyProtection="0"/>
    <xf numFmtId="196" fontId="15" fillId="16" borderId="0" applyNumberFormat="0" applyBorder="0" applyAlignment="0" applyProtection="0"/>
    <xf numFmtId="0" fontId="15" fillId="16" borderId="0" applyNumberFormat="0" applyBorder="0" applyAlignment="0" applyProtection="0"/>
    <xf numFmtId="196" fontId="15" fillId="16" borderId="0" applyNumberFormat="0" applyBorder="0" applyAlignment="0" applyProtection="0"/>
    <xf numFmtId="0" fontId="15" fillId="16" borderId="0" applyNumberFormat="0" applyBorder="0" applyAlignment="0" applyProtection="0"/>
    <xf numFmtId="196" fontId="15" fillId="16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4" fillId="0" borderId="0"/>
    <xf numFmtId="9" fontId="16" fillId="0" borderId="0"/>
    <xf numFmtId="9" fontId="16" fillId="0" borderId="0"/>
    <xf numFmtId="197" fontId="14" fillId="0" borderId="0" applyFont="0" applyFill="0" applyBorder="0" applyAlignment="0" applyProtection="0"/>
    <xf numFmtId="0" fontId="15" fillId="17" borderId="0" applyNumberFormat="0" applyBorder="0" applyAlignment="0" applyProtection="0"/>
    <xf numFmtId="196" fontId="15" fillId="17" borderId="0" applyNumberFormat="0" applyBorder="0" applyAlignment="0" applyProtection="0"/>
    <xf numFmtId="0" fontId="15" fillId="17" borderId="0" applyNumberFormat="0" applyBorder="0" applyAlignment="0" applyProtection="0"/>
    <xf numFmtId="196" fontId="15" fillId="17" borderId="0" applyNumberFormat="0" applyBorder="0" applyAlignment="0" applyProtection="0"/>
    <xf numFmtId="0" fontId="15" fillId="17" borderId="0" applyNumberFormat="0" applyBorder="0" applyAlignment="0" applyProtection="0"/>
    <xf numFmtId="196" fontId="15" fillId="17" borderId="0" applyNumberFormat="0" applyBorder="0" applyAlignment="0" applyProtection="0"/>
    <xf numFmtId="0" fontId="15" fillId="18" borderId="0" applyNumberFormat="0" applyBorder="0" applyAlignment="0" applyProtection="0"/>
    <xf numFmtId="196" fontId="15" fillId="18" borderId="0" applyNumberFormat="0" applyBorder="0" applyAlignment="0" applyProtection="0"/>
    <xf numFmtId="0" fontId="15" fillId="18" borderId="0" applyNumberFormat="0" applyBorder="0" applyAlignment="0" applyProtection="0"/>
    <xf numFmtId="196" fontId="15" fillId="18" borderId="0" applyNumberFormat="0" applyBorder="0" applyAlignment="0" applyProtection="0"/>
    <xf numFmtId="0" fontId="15" fillId="18" borderId="0" applyNumberFormat="0" applyBorder="0" applyAlignment="0" applyProtection="0"/>
    <xf numFmtId="196" fontId="15" fillId="18" borderId="0" applyNumberFormat="0" applyBorder="0" applyAlignment="0" applyProtection="0"/>
    <xf numFmtId="0" fontId="15" fillId="19" borderId="0" applyNumberFormat="0" applyBorder="0" applyAlignment="0" applyProtection="0"/>
    <xf numFmtId="196" fontId="15" fillId="19" borderId="0" applyNumberFormat="0" applyBorder="0" applyAlignment="0" applyProtection="0"/>
    <xf numFmtId="0" fontId="15" fillId="19" borderId="0" applyNumberFormat="0" applyBorder="0" applyAlignment="0" applyProtection="0"/>
    <xf numFmtId="196" fontId="15" fillId="19" borderId="0" applyNumberFormat="0" applyBorder="0" applyAlignment="0" applyProtection="0"/>
    <xf numFmtId="0" fontId="15" fillId="19" borderId="0" applyNumberFormat="0" applyBorder="0" applyAlignment="0" applyProtection="0"/>
    <xf numFmtId="196" fontId="15" fillId="19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4" borderId="0" applyNumberFormat="0" applyBorder="0" applyAlignment="0" applyProtection="0"/>
    <xf numFmtId="196" fontId="15" fillId="14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15" borderId="0" applyNumberFormat="0" applyBorder="0" applyAlignment="0" applyProtection="0"/>
    <xf numFmtId="196" fontId="15" fillId="15" borderId="0" applyNumberFormat="0" applyBorder="0" applyAlignment="0" applyProtection="0"/>
    <xf numFmtId="0" fontId="15" fillId="20" borderId="0" applyNumberFormat="0" applyBorder="0" applyAlignment="0" applyProtection="0"/>
    <xf numFmtId="196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5" fillId="20" borderId="0" applyNumberFormat="0" applyBorder="0" applyAlignment="0" applyProtection="0"/>
    <xf numFmtId="0" fontId="17" fillId="4" borderId="0" applyNumberFormat="0" applyBorder="0" applyAlignment="0" applyProtection="0"/>
    <xf numFmtId="196" fontId="17" fillId="4" borderId="0" applyNumberFormat="0" applyBorder="0" applyAlignment="0" applyProtection="0"/>
    <xf numFmtId="0" fontId="17" fillId="4" borderId="0" applyNumberFormat="0" applyBorder="0" applyAlignment="0" applyProtection="0"/>
    <xf numFmtId="196" fontId="17" fillId="4" borderId="0" applyNumberFormat="0" applyBorder="0" applyAlignment="0" applyProtection="0"/>
    <xf numFmtId="0" fontId="17" fillId="4" borderId="0" applyNumberFormat="0" applyBorder="0" applyAlignment="0" applyProtection="0"/>
    <xf numFmtId="196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196" fontId="19" fillId="0" borderId="1" applyFont="0" applyAlignment="0">
      <alignment vertical="center"/>
    </xf>
    <xf numFmtId="196" fontId="19" fillId="0" borderId="1" applyFont="0" applyAlignment="0">
      <alignment vertical="center"/>
    </xf>
    <xf numFmtId="196" fontId="19" fillId="0" borderId="1" applyFont="0" applyAlignment="0">
      <alignment vertical="center"/>
    </xf>
    <xf numFmtId="196" fontId="19" fillId="0" borderId="1" applyFont="0" applyAlignment="0">
      <alignment vertical="center"/>
    </xf>
    <xf numFmtId="0" fontId="20" fillId="21" borderId="6" applyNumberFormat="0" applyAlignment="0" applyProtection="0"/>
    <xf numFmtId="196" fontId="20" fillId="21" borderId="6" applyNumberFormat="0" applyAlignment="0" applyProtection="0"/>
    <xf numFmtId="0" fontId="20" fillId="21" borderId="6" applyNumberFormat="0" applyAlignment="0" applyProtection="0"/>
    <xf numFmtId="196" fontId="20" fillId="21" borderId="6" applyNumberFormat="0" applyAlignment="0" applyProtection="0"/>
    <xf numFmtId="0" fontId="20" fillId="21" borderId="6" applyNumberFormat="0" applyAlignment="0" applyProtection="0"/>
    <xf numFmtId="196" fontId="20" fillId="21" borderId="6" applyNumberFormat="0" applyAlignment="0" applyProtection="0"/>
    <xf numFmtId="0" fontId="21" fillId="22" borderId="7" applyNumberFormat="0" applyAlignment="0" applyProtection="0"/>
    <xf numFmtId="196" fontId="21" fillId="22" borderId="7" applyNumberFormat="0" applyAlignment="0" applyProtection="0"/>
    <xf numFmtId="0" fontId="21" fillId="22" borderId="7" applyNumberFormat="0" applyAlignment="0" applyProtection="0"/>
    <xf numFmtId="196" fontId="21" fillId="22" borderId="7" applyNumberFormat="0" applyAlignment="0" applyProtection="0"/>
    <xf numFmtId="0" fontId="21" fillId="22" borderId="7" applyNumberFormat="0" applyAlignment="0" applyProtection="0"/>
    <xf numFmtId="196" fontId="21" fillId="22" borderId="7" applyNumberFormat="0" applyAlignment="0" applyProtection="0"/>
    <xf numFmtId="43" fontId="9" fillId="0" borderId="0" applyFont="0" applyFill="0" applyBorder="0" applyAlignment="0" applyProtection="0"/>
    <xf numFmtId="198" fontId="22" fillId="0" borderId="0" applyFill="0" applyBorder="0" applyAlignment="0" applyProtection="0"/>
    <xf numFmtId="40" fontId="22" fillId="0" borderId="0" applyFill="0" applyBorder="0" applyAlignment="0" applyProtection="0"/>
    <xf numFmtId="199" fontId="23" fillId="23" borderId="0" applyFill="0" applyBorder="0" applyAlignment="0">
      <alignment vertical="top"/>
    </xf>
    <xf numFmtId="200" fontId="23" fillId="0" borderId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4" fillId="0" borderId="0" applyFont="0" applyFill="0" applyBorder="0" applyAlignment="0" applyProtection="0"/>
    <xf numFmtId="18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>
      <alignment wrapTex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8" fillId="0" borderId="0" applyFont="0" applyFill="0" applyBorder="0" applyAlignment="0" applyProtection="0">
      <alignment wrapText="1"/>
    </xf>
    <xf numFmtId="195" fontId="8" fillId="0" borderId="0" applyFont="0" applyFill="0" applyBorder="0" applyAlignment="0" applyProtection="0">
      <alignment wrapText="1"/>
    </xf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>
      <alignment wrapTex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8" fillId="0" borderId="0" applyFont="0" applyFill="0" applyBorder="0" applyAlignment="0" applyProtection="0"/>
    <xf numFmtId="191" fontId="8" fillId="0" borderId="0" applyFont="0" applyFill="0" applyBorder="0" applyAlignment="0" applyProtection="0">
      <alignment wrapText="1"/>
    </xf>
    <xf numFmtId="191" fontId="8" fillId="0" borderId="0" applyFont="0" applyFill="0" applyBorder="0" applyAlignment="0" applyProtection="0">
      <alignment wrapText="1"/>
    </xf>
    <xf numFmtId="191" fontId="8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20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0" fontId="27" fillId="0" borderId="0"/>
    <xf numFmtId="208" fontId="16" fillId="0" borderId="0"/>
    <xf numFmtId="211" fontId="10" fillId="0" borderId="0"/>
    <xf numFmtId="211" fontId="10" fillId="0" borderId="0"/>
    <xf numFmtId="211" fontId="10" fillId="0" borderId="0"/>
    <xf numFmtId="196" fontId="28" fillId="0" borderId="0">
      <alignment horizontal="left"/>
    </xf>
    <xf numFmtId="196" fontId="29" fillId="0" borderId="0"/>
    <xf numFmtId="196" fontId="30" fillId="0" borderId="0">
      <alignment horizontal="left"/>
    </xf>
    <xf numFmtId="212" fontId="23" fillId="23" borderId="5" applyFill="0" applyBorder="0" applyAlignment="0">
      <alignment horizontal="right"/>
    </xf>
    <xf numFmtId="190" fontId="8" fillId="0" borderId="0" applyFont="0" applyFill="0" applyBorder="0" applyAlignment="0" applyProtection="0"/>
    <xf numFmtId="213" fontId="27" fillId="0" borderId="0"/>
    <xf numFmtId="214" fontId="16" fillId="0" borderId="0"/>
    <xf numFmtId="215" fontId="10" fillId="0" borderId="0"/>
    <xf numFmtId="215" fontId="10" fillId="0" borderId="0"/>
    <xf numFmtId="215" fontId="10" fillId="0" borderId="0"/>
    <xf numFmtId="196" fontId="31" fillId="0" borderId="0" applyProtection="0"/>
    <xf numFmtId="216" fontId="27" fillId="0" borderId="0"/>
    <xf numFmtId="217" fontId="16" fillId="0" borderId="0"/>
    <xf numFmtId="204" fontId="10" fillId="0" borderId="0"/>
    <xf numFmtId="204" fontId="10" fillId="0" borderId="0"/>
    <xf numFmtId="204" fontId="10" fillId="0" borderId="0"/>
    <xf numFmtId="196" fontId="32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201" fontId="9" fillId="0" borderId="0" applyFill="0" applyBorder="0" applyAlignment="0" applyProtection="0"/>
    <xf numFmtId="0" fontId="33" fillId="0" borderId="0" applyNumberFormat="0" applyFill="0" applyBorder="0" applyAlignment="0" applyProtection="0"/>
    <xf numFmtId="196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6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6" fontId="33" fillId="0" borderId="0" applyNumberFormat="0" applyFill="0" applyBorder="0" applyAlignment="0" applyProtection="0"/>
    <xf numFmtId="2" fontId="31" fillId="0" borderId="0" applyProtection="0"/>
    <xf numFmtId="196" fontId="34" fillId="0" borderId="0">
      <alignment horizontal="left"/>
    </xf>
    <xf numFmtId="196" fontId="35" fillId="0" borderId="0">
      <alignment horizontal="left"/>
    </xf>
    <xf numFmtId="196" fontId="36" fillId="0" borderId="0">
      <alignment horizontal="left"/>
    </xf>
    <xf numFmtId="196" fontId="36" fillId="0" borderId="0">
      <alignment horizontal="left"/>
    </xf>
    <xf numFmtId="196" fontId="36" fillId="0" borderId="0">
      <alignment horizontal="left"/>
    </xf>
    <xf numFmtId="0" fontId="37" fillId="5" borderId="0" applyNumberFormat="0" applyBorder="0" applyAlignment="0" applyProtection="0"/>
    <xf numFmtId="196" fontId="37" fillId="5" borderId="0" applyNumberFormat="0" applyBorder="0" applyAlignment="0" applyProtection="0"/>
    <xf numFmtId="0" fontId="37" fillId="5" borderId="0" applyNumberFormat="0" applyBorder="0" applyAlignment="0" applyProtection="0"/>
    <xf numFmtId="196" fontId="37" fillId="5" borderId="0" applyNumberFormat="0" applyBorder="0" applyAlignment="0" applyProtection="0"/>
    <xf numFmtId="0" fontId="37" fillId="5" borderId="0" applyNumberFormat="0" applyBorder="0" applyAlignment="0" applyProtection="0"/>
    <xf numFmtId="196" fontId="37" fillId="5" borderId="0" applyNumberFormat="0" applyBorder="0" applyAlignment="0" applyProtection="0"/>
    <xf numFmtId="38" fontId="38" fillId="24" borderId="0" applyNumberFormat="0" applyBorder="0" applyAlignment="0" applyProtection="0"/>
    <xf numFmtId="38" fontId="39" fillId="24" borderId="0" applyNumberFormat="0" applyBorder="0" applyAlignment="0" applyProtection="0"/>
    <xf numFmtId="38" fontId="8" fillId="24" borderId="0" applyNumberFormat="0" applyBorder="0" applyAlignment="0" applyProtection="0"/>
    <xf numFmtId="38" fontId="8" fillId="24" borderId="0" applyNumberFormat="0" applyBorder="0" applyAlignment="0" applyProtection="0"/>
    <xf numFmtId="38" fontId="8" fillId="24" borderId="0" applyNumberFormat="0" applyBorder="0" applyAlignment="0" applyProtection="0"/>
    <xf numFmtId="196" fontId="40" fillId="0" borderId="0">
      <alignment horizontal="left"/>
    </xf>
    <xf numFmtId="196" fontId="40" fillId="0" borderId="0">
      <alignment horizontal="left"/>
    </xf>
    <xf numFmtId="196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196" fontId="42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196" fontId="41" fillId="0" borderId="8" applyNumberFormat="0" applyAlignment="0" applyProtection="0">
      <alignment horizontal="left" vertical="center"/>
    </xf>
    <xf numFmtId="0" fontId="41" fillId="0" borderId="2">
      <alignment horizontal="left" vertical="center"/>
    </xf>
    <xf numFmtId="196" fontId="42" fillId="0" borderId="2">
      <alignment horizontal="left" vertical="center"/>
    </xf>
    <xf numFmtId="196" fontId="41" fillId="0" borderId="2">
      <alignment horizontal="left" vertical="center"/>
    </xf>
    <xf numFmtId="196" fontId="41" fillId="0" borderId="2">
      <alignment horizontal="left" vertical="center"/>
    </xf>
    <xf numFmtId="196" fontId="41" fillId="0" borderId="2">
      <alignment horizontal="left" vertical="center"/>
    </xf>
    <xf numFmtId="0" fontId="43" fillId="0" borderId="9" applyNumberFormat="0" applyFill="0" applyAlignment="0" applyProtection="0"/>
    <xf numFmtId="196" fontId="43" fillId="0" borderId="9" applyNumberFormat="0" applyFill="0" applyAlignment="0" applyProtection="0"/>
    <xf numFmtId="0" fontId="43" fillId="0" borderId="9" applyNumberFormat="0" applyFill="0" applyAlignment="0" applyProtection="0"/>
    <xf numFmtId="196" fontId="43" fillId="0" borderId="9" applyNumberFormat="0" applyFill="0" applyAlignment="0" applyProtection="0"/>
    <xf numFmtId="0" fontId="43" fillId="0" borderId="9" applyNumberFormat="0" applyFill="0" applyAlignment="0" applyProtection="0"/>
    <xf numFmtId="196" fontId="43" fillId="0" borderId="9" applyNumberFormat="0" applyFill="0" applyAlignment="0" applyProtection="0"/>
    <xf numFmtId="196" fontId="44" fillId="0" borderId="0">
      <alignment horizontal="left"/>
    </xf>
    <xf numFmtId="196" fontId="45" fillId="0" borderId="10">
      <alignment horizontal="left" vertical="top"/>
    </xf>
    <xf numFmtId="0" fontId="46" fillId="0" borderId="11" applyNumberFormat="0" applyFill="0" applyAlignment="0" applyProtection="0"/>
    <xf numFmtId="196" fontId="46" fillId="0" borderId="11" applyNumberFormat="0" applyFill="0" applyAlignment="0" applyProtection="0"/>
    <xf numFmtId="0" fontId="46" fillId="0" borderId="11" applyNumberFormat="0" applyFill="0" applyAlignment="0" applyProtection="0"/>
    <xf numFmtId="196" fontId="46" fillId="0" borderId="11" applyNumberFormat="0" applyFill="0" applyAlignment="0" applyProtection="0"/>
    <xf numFmtId="0" fontId="46" fillId="0" borderId="11" applyNumberFormat="0" applyFill="0" applyAlignment="0" applyProtection="0"/>
    <xf numFmtId="196" fontId="46" fillId="0" borderId="11" applyNumberFormat="0" applyFill="0" applyAlignment="0" applyProtection="0"/>
    <xf numFmtId="196" fontId="47" fillId="0" borderId="0">
      <alignment horizontal="left"/>
    </xf>
    <xf numFmtId="196" fontId="47" fillId="0" borderId="0">
      <alignment horizontal="left"/>
    </xf>
    <xf numFmtId="196" fontId="47" fillId="0" borderId="0">
      <alignment horizontal="left"/>
    </xf>
    <xf numFmtId="196" fontId="47" fillId="0" borderId="0">
      <alignment horizontal="left"/>
    </xf>
    <xf numFmtId="196" fontId="48" fillId="0" borderId="10">
      <alignment horizontal="left" vertical="top"/>
    </xf>
    <xf numFmtId="0" fontId="49" fillId="0" borderId="12" applyNumberFormat="0" applyFill="0" applyAlignment="0" applyProtection="0"/>
    <xf numFmtId="196" fontId="49" fillId="0" borderId="12" applyNumberFormat="0" applyFill="0" applyAlignment="0" applyProtection="0"/>
    <xf numFmtId="0" fontId="49" fillId="0" borderId="12" applyNumberFormat="0" applyFill="0" applyAlignment="0" applyProtection="0"/>
    <xf numFmtId="196" fontId="49" fillId="0" borderId="12" applyNumberFormat="0" applyFill="0" applyAlignment="0" applyProtection="0"/>
    <xf numFmtId="0" fontId="49" fillId="0" borderId="12" applyNumberFormat="0" applyFill="0" applyAlignment="0" applyProtection="0"/>
    <xf numFmtId="196" fontId="49" fillId="0" borderId="12" applyNumberFormat="0" applyFill="0" applyAlignment="0" applyProtection="0"/>
    <xf numFmtId="196" fontId="50" fillId="0" borderId="0">
      <alignment horizontal="left"/>
    </xf>
    <xf numFmtId="0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196" fontId="51" fillId="0" borderId="0" applyProtection="0"/>
    <xf numFmtId="196" fontId="42" fillId="0" borderId="0" applyProtection="0"/>
    <xf numFmtId="215" fontId="22" fillId="0" borderId="0" applyFill="0" applyBorder="0" applyAlignment="0" applyProtection="0"/>
    <xf numFmtId="196" fontId="52" fillId="0" borderId="0" applyNumberFormat="0" applyFill="0" applyBorder="0" applyAlignment="0" applyProtection="0">
      <alignment vertical="top"/>
      <protection locked="0"/>
    </xf>
    <xf numFmtId="196" fontId="53" fillId="0" borderId="0" applyNumberFormat="0" applyFill="0" applyBorder="0" applyAlignment="0" applyProtection="0">
      <alignment vertical="top"/>
      <protection locked="0"/>
    </xf>
    <xf numFmtId="196" fontId="54" fillId="0" borderId="0" applyNumberFormat="0" applyFill="0" applyBorder="0" applyAlignment="0" applyProtection="0">
      <alignment vertical="top"/>
      <protection locked="0"/>
    </xf>
    <xf numFmtId="196" fontId="55" fillId="0" borderId="0" applyNumberFormat="0" applyFill="0" applyBorder="0" applyAlignment="0" applyProtection="0">
      <alignment vertical="top"/>
      <protection locked="0"/>
    </xf>
    <xf numFmtId="10" fontId="38" fillId="25" borderId="13" applyNumberFormat="0" applyBorder="0" applyAlignment="0" applyProtection="0"/>
    <xf numFmtId="10" fontId="38" fillId="2" borderId="13" applyNumberFormat="0" applyBorder="0" applyAlignment="0" applyProtection="0"/>
    <xf numFmtId="10" fontId="8" fillId="25" borderId="13" applyNumberFormat="0" applyBorder="0" applyAlignment="0" applyProtection="0"/>
    <xf numFmtId="10" fontId="39" fillId="25" borderId="13" applyNumberFormat="0" applyBorder="0" applyAlignment="0" applyProtection="0"/>
    <xf numFmtId="10" fontId="8" fillId="25" borderId="13" applyNumberFormat="0" applyBorder="0" applyAlignment="0" applyProtection="0"/>
    <xf numFmtId="10" fontId="8" fillId="25" borderId="13" applyNumberFormat="0" applyBorder="0" applyAlignment="0" applyProtection="0"/>
    <xf numFmtId="0" fontId="56" fillId="8" borderId="6" applyNumberFormat="0" applyAlignment="0" applyProtection="0"/>
    <xf numFmtId="196" fontId="56" fillId="8" borderId="6" applyNumberFormat="0" applyAlignment="0" applyProtection="0"/>
    <xf numFmtId="0" fontId="56" fillId="8" borderId="6" applyNumberFormat="0" applyAlignment="0" applyProtection="0"/>
    <xf numFmtId="196" fontId="56" fillId="8" borderId="6" applyNumberFormat="0" applyAlignment="0" applyProtection="0"/>
    <xf numFmtId="0" fontId="56" fillId="8" borderId="6" applyNumberFormat="0" applyAlignment="0" applyProtection="0"/>
    <xf numFmtId="196" fontId="56" fillId="8" borderId="6" applyNumberFormat="0" applyAlignment="0" applyProtection="0"/>
    <xf numFmtId="0" fontId="57" fillId="0" borderId="14" applyNumberFormat="0" applyFill="0" applyAlignment="0" applyProtection="0"/>
    <xf numFmtId="196" fontId="57" fillId="0" borderId="14" applyNumberFormat="0" applyFill="0" applyAlignment="0" applyProtection="0"/>
    <xf numFmtId="0" fontId="57" fillId="0" borderId="14" applyNumberFormat="0" applyFill="0" applyAlignment="0" applyProtection="0"/>
    <xf numFmtId="196" fontId="57" fillId="0" borderId="14" applyNumberFormat="0" applyFill="0" applyAlignment="0" applyProtection="0"/>
    <xf numFmtId="0" fontId="57" fillId="0" borderId="14" applyNumberFormat="0" applyFill="0" applyAlignment="0" applyProtection="0"/>
    <xf numFmtId="196" fontId="57" fillId="0" borderId="14" applyNumberFormat="0" applyFill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0" fontId="59" fillId="26" borderId="0" applyNumberFormat="0" applyBorder="0" applyAlignment="0" applyProtection="0"/>
    <xf numFmtId="196" fontId="59" fillId="26" borderId="0" applyNumberFormat="0" applyBorder="0" applyAlignment="0" applyProtection="0"/>
    <xf numFmtId="0" fontId="59" fillId="26" borderId="0" applyNumberFormat="0" applyBorder="0" applyAlignment="0" applyProtection="0"/>
    <xf numFmtId="196" fontId="59" fillId="26" borderId="0" applyNumberFormat="0" applyBorder="0" applyAlignment="0" applyProtection="0"/>
    <xf numFmtId="0" fontId="59" fillId="26" borderId="0" applyNumberFormat="0" applyBorder="0" applyAlignment="0" applyProtection="0"/>
    <xf numFmtId="196" fontId="59" fillId="26" borderId="0" applyNumberFormat="0" applyBorder="0" applyAlignment="0" applyProtection="0"/>
    <xf numFmtId="37" fontId="60" fillId="0" borderId="0"/>
    <xf numFmtId="0" fontId="61" fillId="0" borderId="0"/>
    <xf numFmtId="222" fontId="27" fillId="0" borderId="0"/>
    <xf numFmtId="196" fontId="61" fillId="0" borderId="0"/>
    <xf numFmtId="196" fontId="62" fillId="0" borderId="0"/>
    <xf numFmtId="196" fontId="61" fillId="0" borderId="0"/>
    <xf numFmtId="196" fontId="61" fillId="0" borderId="0"/>
    <xf numFmtId="39" fontId="14" fillId="0" borderId="0"/>
    <xf numFmtId="196" fontId="8" fillId="0" borderId="0"/>
    <xf numFmtId="196" fontId="8" fillId="0" borderId="0"/>
    <xf numFmtId="0" fontId="9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24" fillId="0" borderId="0"/>
    <xf numFmtId="0" fontId="9" fillId="0" borderId="0"/>
    <xf numFmtId="0" fontId="8" fillId="0" borderId="0"/>
    <xf numFmtId="196" fontId="8" fillId="0" borderId="0"/>
    <xf numFmtId="196" fontId="13" fillId="0" borderId="0"/>
    <xf numFmtId="0" fontId="24" fillId="0" borderId="0"/>
    <xf numFmtId="196" fontId="8" fillId="0" borderId="0"/>
    <xf numFmtId="196" fontId="8" fillId="0" borderId="0"/>
    <xf numFmtId="0" fontId="24" fillId="0" borderId="0"/>
    <xf numFmtId="196" fontId="8" fillId="0" borderId="0"/>
    <xf numFmtId="0" fontId="24" fillId="0" borderId="0"/>
    <xf numFmtId="196" fontId="8" fillId="0" borderId="0"/>
    <xf numFmtId="0" fontId="24" fillId="0" borderId="0"/>
    <xf numFmtId="196" fontId="8" fillId="0" borderId="0"/>
    <xf numFmtId="196" fontId="13" fillId="0" borderId="0"/>
    <xf numFmtId="196" fontId="13" fillId="0" borderId="0"/>
    <xf numFmtId="196" fontId="13" fillId="0" borderId="0"/>
    <xf numFmtId="0" fontId="24" fillId="0" borderId="0"/>
    <xf numFmtId="196" fontId="13" fillId="0" borderId="0"/>
    <xf numFmtId="196" fontId="13" fillId="0" borderId="0"/>
    <xf numFmtId="0" fontId="9" fillId="0" borderId="0"/>
    <xf numFmtId="196" fontId="9" fillId="0" borderId="0"/>
    <xf numFmtId="0" fontId="9" fillId="0" borderId="0"/>
    <xf numFmtId="196" fontId="13" fillId="0" borderId="0"/>
    <xf numFmtId="196" fontId="9" fillId="0" borderId="0"/>
    <xf numFmtId="196" fontId="13" fillId="0" borderId="0"/>
    <xf numFmtId="196" fontId="9" fillId="0" borderId="0"/>
    <xf numFmtId="196" fontId="8" fillId="0" borderId="0"/>
    <xf numFmtId="196" fontId="9" fillId="0" borderId="0"/>
    <xf numFmtId="196" fontId="9" fillId="0" borderId="0"/>
    <xf numFmtId="196" fontId="82" fillId="0" borderId="0"/>
    <xf numFmtId="196" fontId="8" fillId="0" borderId="0"/>
    <xf numFmtId="196" fontId="8" fillId="0" borderId="0"/>
    <xf numFmtId="196" fontId="82" fillId="0" borderId="0"/>
    <xf numFmtId="196" fontId="8" fillId="0" borderId="0">
      <alignment wrapText="1"/>
    </xf>
    <xf numFmtId="196" fontId="9" fillId="0" borderId="0"/>
    <xf numFmtId="196" fontId="8" fillId="0" borderId="0"/>
    <xf numFmtId="196" fontId="8" fillId="0" borderId="0"/>
    <xf numFmtId="0" fontId="9" fillId="0" borderId="0"/>
    <xf numFmtId="196" fontId="8" fillId="0" borderId="0">
      <alignment wrapText="1"/>
    </xf>
    <xf numFmtId="196" fontId="9" fillId="0" borderId="0"/>
    <xf numFmtId="196" fontId="8" fillId="0" borderId="0"/>
    <xf numFmtId="196" fontId="9" fillId="0" borderId="0"/>
    <xf numFmtId="196" fontId="9" fillId="0" borderId="0"/>
    <xf numFmtId="196" fontId="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>
      <alignment wrapText="1"/>
    </xf>
    <xf numFmtId="196" fontId="8" fillId="0" borderId="0"/>
    <xf numFmtId="196" fontId="8" fillId="0" borderId="0"/>
    <xf numFmtId="196" fontId="8" fillId="0" borderId="0"/>
    <xf numFmtId="0" fontId="9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8" fillId="0" borderId="0"/>
    <xf numFmtId="196" fontId="9" fillId="0" borderId="0"/>
    <xf numFmtId="0" fontId="9" fillId="0" borderId="0"/>
    <xf numFmtId="0" fontId="8" fillId="0" borderId="0"/>
    <xf numFmtId="196" fontId="8" fillId="0" borderId="0"/>
    <xf numFmtId="196" fontId="8" fillId="0" borderId="0">
      <alignment wrapText="1"/>
    </xf>
    <xf numFmtId="196" fontId="8" fillId="0" borderId="0">
      <alignment wrapText="1"/>
    </xf>
    <xf numFmtId="196" fontId="83" fillId="0" borderId="0"/>
    <xf numFmtId="196" fontId="83" fillId="0" borderId="0"/>
    <xf numFmtId="196" fontId="83" fillId="0" borderId="0"/>
    <xf numFmtId="196" fontId="16" fillId="0" borderId="0"/>
    <xf numFmtId="0" fontId="9" fillId="0" borderId="0"/>
    <xf numFmtId="0" fontId="9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0" fontId="9" fillId="0" borderId="0"/>
    <xf numFmtId="196" fontId="8" fillId="0" borderId="0"/>
    <xf numFmtId="0" fontId="9" fillId="0" borderId="0"/>
    <xf numFmtId="196" fontId="9" fillId="0" borderId="0"/>
    <xf numFmtId="0" fontId="8" fillId="0" borderId="0"/>
    <xf numFmtId="196" fontId="9" fillId="0" borderId="0"/>
    <xf numFmtId="196" fontId="9" fillId="0" borderId="0"/>
    <xf numFmtId="196" fontId="8" fillId="0" borderId="0"/>
    <xf numFmtId="196" fontId="8" fillId="0" borderId="0"/>
    <xf numFmtId="196" fontId="8" fillId="0" borderId="0">
      <alignment wrapText="1"/>
    </xf>
    <xf numFmtId="196" fontId="8" fillId="0" borderId="0">
      <alignment wrapText="1"/>
    </xf>
    <xf numFmtId="196" fontId="8" fillId="0" borderId="0">
      <alignment wrapText="1"/>
    </xf>
    <xf numFmtId="196" fontId="8" fillId="0" borderId="0"/>
    <xf numFmtId="196" fontId="82" fillId="0" borderId="0"/>
    <xf numFmtId="196" fontId="9" fillId="0" borderId="0"/>
    <xf numFmtId="196" fontId="9" fillId="0" borderId="0"/>
    <xf numFmtId="196" fontId="8" fillId="0" borderId="0"/>
    <xf numFmtId="196" fontId="8" fillId="0" borderId="0"/>
    <xf numFmtId="0" fontId="8" fillId="0" borderId="0"/>
    <xf numFmtId="0" fontId="8" fillId="0" borderId="0"/>
    <xf numFmtId="196" fontId="8" fillId="0" borderId="0"/>
    <xf numFmtId="196" fontId="82" fillId="0" borderId="0"/>
    <xf numFmtId="0" fontId="8" fillId="0" borderId="0"/>
    <xf numFmtId="196" fontId="8" fillId="0" borderId="0"/>
    <xf numFmtId="0" fontId="8" fillId="0" borderId="0"/>
    <xf numFmtId="196" fontId="8" fillId="0" borderId="0"/>
    <xf numFmtId="196" fontId="8" fillId="0" borderId="0"/>
    <xf numFmtId="196" fontId="8" fillId="0" borderId="0"/>
    <xf numFmtId="196" fontId="63" fillId="0" borderId="0"/>
    <xf numFmtId="0" fontId="24" fillId="27" borderId="15" applyNumberFormat="0" applyFont="0" applyAlignment="0" applyProtection="0"/>
    <xf numFmtId="196" fontId="8" fillId="27" borderId="15" applyNumberFormat="0" applyFont="0" applyAlignment="0" applyProtection="0"/>
    <xf numFmtId="0" fontId="24" fillId="27" borderId="15" applyNumberFormat="0" applyFont="0" applyAlignment="0" applyProtection="0"/>
    <xf numFmtId="196" fontId="8" fillId="27" borderId="15" applyNumberFormat="0" applyFont="0" applyAlignment="0" applyProtection="0"/>
    <xf numFmtId="0" fontId="24" fillId="27" borderId="15" applyNumberFormat="0" applyFont="0" applyAlignment="0" applyProtection="0"/>
    <xf numFmtId="196" fontId="8" fillId="27" borderId="15" applyNumberFormat="0" applyFont="0" applyAlignment="0" applyProtection="0"/>
    <xf numFmtId="41" fontId="8" fillId="0" borderId="0" applyFont="0" applyFill="0" applyBorder="0" applyAlignment="0" applyProtection="0"/>
    <xf numFmtId="0" fontId="64" fillId="21" borderId="16" applyNumberFormat="0" applyAlignment="0" applyProtection="0"/>
    <xf numFmtId="196" fontId="64" fillId="21" borderId="16" applyNumberFormat="0" applyAlignment="0" applyProtection="0"/>
    <xf numFmtId="0" fontId="64" fillId="21" borderId="16" applyNumberFormat="0" applyAlignment="0" applyProtection="0"/>
    <xf numFmtId="196" fontId="64" fillId="21" borderId="16" applyNumberFormat="0" applyAlignment="0" applyProtection="0"/>
    <xf numFmtId="0" fontId="64" fillId="21" borderId="16" applyNumberFormat="0" applyAlignment="0" applyProtection="0"/>
    <xf numFmtId="196" fontId="64" fillId="21" borderId="16" applyNumberFormat="0" applyAlignment="0" applyProtection="0"/>
    <xf numFmtId="196" fontId="65" fillId="0" borderId="0">
      <alignment horizontal="left"/>
    </xf>
    <xf numFmtId="209" fontId="23" fillId="23" borderId="0" applyFill="0" applyBorder="0" applyAlignment="0" applyProtection="0">
      <protection locked="0"/>
    </xf>
    <xf numFmtId="187" fontId="23" fillId="23" borderId="0" applyFill="0" applyBorder="0" applyAlignment="0" applyProtection="0">
      <alignment vertical="top"/>
    </xf>
    <xf numFmtId="192" fontId="23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>
      <alignment wrapText="1"/>
    </xf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96" fontId="35" fillId="0" borderId="18">
      <alignment vertical="center"/>
    </xf>
    <xf numFmtId="223" fontId="58" fillId="0" borderId="0" applyFont="0" applyFill="0" applyBorder="0" applyAlignment="0" applyProtection="0"/>
    <xf numFmtId="224" fontId="58" fillId="0" borderId="0" applyFont="0" applyFill="0" applyBorder="0" applyAlignment="0" applyProtection="0"/>
    <xf numFmtId="196" fontId="66" fillId="0" borderId="0">
      <alignment horizontal="left"/>
    </xf>
    <xf numFmtId="196" fontId="36" fillId="0" borderId="0">
      <alignment horizontal="left"/>
    </xf>
    <xf numFmtId="196" fontId="47" fillId="0" borderId="0"/>
    <xf numFmtId="196" fontId="47" fillId="0" borderId="0"/>
    <xf numFmtId="196" fontId="47" fillId="0" borderId="0"/>
    <xf numFmtId="196" fontId="47" fillId="0" borderId="0"/>
    <xf numFmtId="196" fontId="44" fillId="0" borderId="0"/>
    <xf numFmtId="196" fontId="36" fillId="0" borderId="0"/>
    <xf numFmtId="196" fontId="67" fillId="0" borderId="0" applyNumberFormat="0" applyFill="0" applyBorder="0" applyAlignment="0" applyProtection="0"/>
    <xf numFmtId="196" fontId="68" fillId="0" borderId="0"/>
    <xf numFmtId="196" fontId="68" fillId="0" borderId="0"/>
    <xf numFmtId="196" fontId="69" fillId="0" borderId="0"/>
    <xf numFmtId="196" fontId="69" fillId="0" borderId="0"/>
    <xf numFmtId="196" fontId="68" fillId="0" borderId="0"/>
    <xf numFmtId="196" fontId="68" fillId="0" borderId="0"/>
    <xf numFmtId="196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6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6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6" fontId="71" fillId="0" borderId="0" applyNumberFormat="0" applyFill="0" applyBorder="0" applyAlignment="0" applyProtection="0"/>
    <xf numFmtId="196" fontId="69" fillId="0" borderId="0"/>
    <xf numFmtId="196" fontId="68" fillId="0" borderId="0"/>
    <xf numFmtId="0" fontId="72" fillId="0" borderId="19" applyNumberFormat="0" applyFill="0" applyAlignment="0" applyProtection="0"/>
    <xf numFmtId="196" fontId="72" fillId="0" borderId="19" applyNumberFormat="0" applyFill="0" applyAlignment="0" applyProtection="0"/>
    <xf numFmtId="0" fontId="72" fillId="0" borderId="19" applyNumberFormat="0" applyFill="0" applyAlignment="0" applyProtection="0"/>
    <xf numFmtId="196" fontId="72" fillId="0" borderId="19" applyNumberFormat="0" applyFill="0" applyAlignment="0" applyProtection="0"/>
    <xf numFmtId="0" fontId="72" fillId="0" borderId="19" applyNumberFormat="0" applyFill="0" applyAlignment="0" applyProtection="0"/>
    <xf numFmtId="196" fontId="72" fillId="0" borderId="19" applyNumberFormat="0" applyFill="0" applyAlignment="0" applyProtection="0"/>
    <xf numFmtId="0" fontId="73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6" fontId="73" fillId="0" borderId="0" applyNumberFormat="0" applyFill="0" applyBorder="0" applyAlignment="0" applyProtection="0"/>
    <xf numFmtId="196" fontId="74" fillId="0" borderId="0"/>
    <xf numFmtId="4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6" fontId="76" fillId="0" borderId="0" applyNumberFormat="0" applyFill="0" applyBorder="0" applyAlignment="0" applyProtection="0">
      <alignment vertical="top"/>
      <protection locked="0"/>
    </xf>
    <xf numFmtId="188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96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196" fontId="8" fillId="0" borderId="0">
      <alignment wrapText="1"/>
    </xf>
    <xf numFmtId="196" fontId="8" fillId="0" borderId="0">
      <alignment wrapText="1"/>
    </xf>
    <xf numFmtId="196" fontId="8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" fillId="0" borderId="0"/>
    <xf numFmtId="225" fontId="2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228" fontId="80" fillId="0" borderId="0" applyFont="0" applyFill="0" applyBorder="0" applyAlignment="0" applyProtection="0"/>
    <xf numFmtId="229" fontId="80" fillId="0" borderId="0" applyFont="0" applyFill="0" applyBorder="0" applyAlignment="0" applyProtection="0"/>
    <xf numFmtId="0" fontId="79" fillId="0" borderId="0"/>
    <xf numFmtId="230" fontId="81" fillId="0" borderId="0" applyFont="0" applyFill="0" applyBorder="0" applyAlignment="0" applyProtection="0"/>
    <xf numFmtId="0" fontId="81" fillId="0" borderId="0"/>
    <xf numFmtId="196" fontId="58" fillId="0" borderId="0"/>
    <xf numFmtId="0" fontId="87" fillId="0" borderId="0"/>
    <xf numFmtId="0" fontId="85" fillId="0" borderId="0"/>
    <xf numFmtId="4" fontId="87" fillId="0" borderId="0" applyFont="0" applyFill="0" applyBorder="0" applyAlignment="0" applyProtection="0"/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32" fillId="0" borderId="0" applyNumberFormat="0" applyFill="0" applyBorder="0" applyAlignment="0" applyProtection="0"/>
    <xf numFmtId="0" fontId="91" fillId="0" borderId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7" fillId="0" borderId="10">
      <alignment horizontal="left" vertical="top"/>
    </xf>
    <xf numFmtId="0" fontId="47" fillId="0" borderId="0">
      <alignment horizontal="left"/>
    </xf>
    <xf numFmtId="0" fontId="98" fillId="0" borderId="10">
      <alignment horizontal="left" vertical="top"/>
    </xf>
    <xf numFmtId="0" fontId="99" fillId="0" borderId="0">
      <alignment horizontal="left"/>
    </xf>
    <xf numFmtId="202" fontId="100" fillId="0" borderId="0"/>
    <xf numFmtId="0" fontId="47" fillId="0" borderId="0"/>
    <xf numFmtId="0" fontId="101" fillId="0" borderId="0">
      <alignment horizontal="left"/>
    </xf>
    <xf numFmtId="0" fontId="93" fillId="0" borderId="18">
      <alignment vertical="center"/>
    </xf>
    <xf numFmtId="0" fontId="102" fillId="0" borderId="0">
      <alignment horizontal="left"/>
    </xf>
    <xf numFmtId="0" fontId="94" fillId="0" borderId="0">
      <alignment horizontal="left"/>
    </xf>
    <xf numFmtId="0" fontId="47" fillId="0" borderId="0"/>
    <xf numFmtId="0" fontId="96" fillId="0" borderId="0"/>
    <xf numFmtId="0" fontId="94" fillId="0" borderId="0"/>
    <xf numFmtId="0" fontId="103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91" fontId="61" fillId="0" borderId="0" applyFont="0" applyFill="0" applyBorder="0" applyAlignment="0" applyProtection="0"/>
    <xf numFmtId="191" fontId="107" fillId="0" borderId="0" applyFont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9" fontId="110" fillId="0" borderId="0"/>
    <xf numFmtId="39" fontId="111" fillId="0" borderId="0"/>
    <xf numFmtId="39" fontId="111" fillId="0" borderId="0"/>
    <xf numFmtId="39" fontId="111" fillId="0" borderId="0"/>
    <xf numFmtId="39" fontId="111" fillId="0" borderId="0"/>
    <xf numFmtId="39" fontId="111" fillId="0" borderId="0"/>
    <xf numFmtId="39" fontId="111" fillId="0" borderId="0"/>
    <xf numFmtId="39" fontId="111" fillId="0" borderId="0"/>
    <xf numFmtId="39" fontId="111" fillId="0" borderId="0"/>
    <xf numFmtId="191" fontId="61" fillId="0" borderId="0" applyFont="0" applyFill="0" applyBorder="0" applyAlignment="0" applyProtection="0"/>
    <xf numFmtId="199" fontId="61" fillId="23" borderId="0" applyFill="0" applyBorder="0" applyAlignment="0">
      <alignment vertical="top"/>
    </xf>
    <xf numFmtId="231" fontId="61" fillId="0" borderId="0" applyFill="0" applyBorder="0" applyAlignment="0" applyProtection="0"/>
    <xf numFmtId="0" fontId="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8" fillId="0" borderId="0" applyFont="0" applyFill="0" applyBorder="0" applyAlignment="0" applyProtection="0"/>
    <xf numFmtId="4" fontId="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32" fontId="112" fillId="0" borderId="0" applyFill="0" applyBorder="0"/>
    <xf numFmtId="233" fontId="112" fillId="0" borderId="0" applyFill="0" applyBorder="0"/>
    <xf numFmtId="3" fontId="113" fillId="0" borderId="0" applyFont="0" applyFill="0" applyBorder="0" applyAlignment="0" applyProtection="0"/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234" fontId="61" fillId="23" borderId="5" applyFill="0" applyBorder="0" applyAlignment="0">
      <alignment horizontal="right"/>
    </xf>
    <xf numFmtId="0" fontId="8" fillId="0" borderId="0" applyFont="0" applyFill="0" applyBorder="0" applyAlignment="0" applyProtection="0"/>
    <xf numFmtId="0" fontId="113" fillId="0" borderId="0" applyFont="0" applyFill="0" applyBorder="0" applyAlignment="0" applyProtection="0"/>
    <xf numFmtId="235" fontId="114" fillId="28" borderId="0">
      <protection hidden="1"/>
    </xf>
    <xf numFmtId="47" fontId="115" fillId="0" borderId="0" applyFill="0">
      <alignment horizontal="center"/>
    </xf>
    <xf numFmtId="14" fontId="115" fillId="0" borderId="0" applyFill="0" applyBorder="0">
      <alignment horizontal="center"/>
    </xf>
    <xf numFmtId="14" fontId="91" fillId="0" borderId="0" applyFill="0" applyBorder="0" applyAlignment="0"/>
    <xf numFmtId="236" fontId="115" fillId="0" borderId="0" applyFill="0">
      <alignment horizontal="center"/>
    </xf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7" fontId="9" fillId="0" borderId="0" applyFont="0" applyFill="0" applyBorder="0" applyAlignment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117" fillId="0" borderId="13" applyFont="0" applyFill="0" applyBorder="0">
      <alignment horizontal="center" vertical="justify" wrapText="1"/>
    </xf>
    <xf numFmtId="0" fontId="117" fillId="0" borderId="13" applyFont="0" applyFill="0" applyBorder="0">
      <alignment horizontal="centerContinuous" vertical="justify" wrapText="1"/>
    </xf>
    <xf numFmtId="0" fontId="11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38" fillId="24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4" fillId="0" borderId="0">
      <alignment horizontal="left"/>
    </xf>
    <xf numFmtId="0" fontId="45" fillId="0" borderId="10">
      <alignment horizontal="left" vertical="top"/>
    </xf>
    <xf numFmtId="0" fontId="48" fillId="0" borderId="10">
      <alignment horizontal="left" vertical="top"/>
    </xf>
    <xf numFmtId="0" fontId="50" fillId="0" borderId="0">
      <alignment horizontal="left"/>
    </xf>
    <xf numFmtId="238" fontId="118" fillId="0" borderId="20">
      <alignment horizontal="left"/>
    </xf>
    <xf numFmtId="239" fontId="119" fillId="0" borderId="21">
      <alignment horizontal="left"/>
    </xf>
    <xf numFmtId="0" fontId="120" fillId="0" borderId="22">
      <alignment horizontal="right"/>
    </xf>
    <xf numFmtId="0" fontId="118" fillId="1" borderId="21">
      <alignment horizontal="left"/>
    </xf>
    <xf numFmtId="10" fontId="38" fillId="25" borderId="13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" fontId="121" fillId="0" borderId="0" applyFill="0" applyBorder="0">
      <alignment horizontal="center"/>
    </xf>
    <xf numFmtId="240" fontId="9" fillId="0" borderId="0" applyFill="0" applyBorder="0">
      <alignment horizontal="center"/>
    </xf>
    <xf numFmtId="241" fontId="9" fillId="0" borderId="0" applyFont="0" applyFill="0" applyBorder="0"/>
    <xf numFmtId="242" fontId="9" fillId="0" borderId="0" applyFont="0" applyFill="0" applyBorder="0"/>
    <xf numFmtId="202" fontId="108" fillId="0" borderId="0"/>
    <xf numFmtId="202" fontId="100" fillId="0" borderId="0"/>
    <xf numFmtId="202" fontId="108" fillId="0" borderId="0"/>
    <xf numFmtId="243" fontId="112" fillId="0" borderId="0" applyFont="0" applyFill="0" applyBorder="0"/>
    <xf numFmtId="244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2" fillId="0" borderId="0"/>
    <xf numFmtId="0" fontId="87" fillId="0" borderId="0"/>
    <xf numFmtId="0" fontId="8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63" fillId="0" borderId="0"/>
    <xf numFmtId="0" fontId="122" fillId="2" borderId="23"/>
    <xf numFmtId="0" fontId="65" fillId="0" borderId="0">
      <alignment horizontal="left"/>
    </xf>
    <xf numFmtId="248" fontId="61" fillId="23" borderId="0" applyFill="0" applyBorder="0" applyAlignment="0" applyProtection="0">
      <protection locked="0"/>
    </xf>
    <xf numFmtId="187" fontId="61" fillId="23" borderId="0" applyFill="0" applyBorder="0" applyAlignment="0" applyProtection="0">
      <alignment vertical="top"/>
    </xf>
    <xf numFmtId="192" fontId="61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11" fillId="0" borderId="0"/>
    <xf numFmtId="0" fontId="35" fillId="0" borderId="18">
      <alignment vertical="center"/>
    </xf>
    <xf numFmtId="0" fontId="123" fillId="0" borderId="0">
      <alignment horizontal="left"/>
    </xf>
    <xf numFmtId="0" fontId="116" fillId="0" borderId="0"/>
    <xf numFmtId="3" fontId="124" fillId="29" borderId="13">
      <alignment horizontal="left" vertical="top" wrapText="1"/>
      <protection locked="0"/>
    </xf>
    <xf numFmtId="0" fontId="8" fillId="0" borderId="0"/>
    <xf numFmtId="0" fontId="66" fillId="0" borderId="0">
      <alignment horizontal="left"/>
    </xf>
    <xf numFmtId="0" fontId="36" fillId="0" borderId="0">
      <alignment horizontal="left"/>
    </xf>
    <xf numFmtId="0" fontId="44" fillId="0" borderId="0"/>
    <xf numFmtId="0" fontId="3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9" fontId="91" fillId="0" borderId="0" applyFill="0" applyBorder="0" applyAlignment="0"/>
    <xf numFmtId="0" fontId="8" fillId="0" borderId="0" applyFill="0" applyBorder="0" applyAlignment="0"/>
    <xf numFmtId="249" fontId="8" fillId="0" borderId="0" applyFill="0" applyBorder="0" applyAlignment="0"/>
    <xf numFmtId="0" fontId="109" fillId="0" borderId="0">
      <alignment horizontal="center" vertical="top"/>
    </xf>
    <xf numFmtId="0" fontId="69" fillId="0" borderId="0"/>
    <xf numFmtId="0" fontId="68" fillId="0" borderId="0"/>
    <xf numFmtId="0" fontId="125" fillId="0" borderId="0"/>
    <xf numFmtId="250" fontId="116" fillId="0" borderId="0" applyFont="0" applyFill="0" applyBorder="0" applyAlignment="0" applyProtection="0"/>
    <xf numFmtId="251" fontId="116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26" fillId="0" borderId="0"/>
    <xf numFmtId="0" fontId="2" fillId="0" borderId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</cellStyleXfs>
  <cellXfs count="84">
    <xf numFmtId="0" fontId="0" fillId="0" borderId="0" xfId="0"/>
    <xf numFmtId="37" fontId="4" fillId="0" borderId="0" xfId="1" applyNumberFormat="1" applyFont="1" applyAlignment="1">
      <alignment vertical="center"/>
    </xf>
    <xf numFmtId="189" fontId="4" fillId="2" borderId="1" xfId="1" applyNumberFormat="1" applyFont="1" applyFill="1" applyBorder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4" fillId="0" borderId="4" xfId="1" applyNumberFormat="1" applyFont="1" applyFill="1" applyBorder="1" applyAlignment="1">
      <alignment vertical="center"/>
    </xf>
    <xf numFmtId="189" fontId="8" fillId="0" borderId="1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Alignment="1">
      <alignment vertical="center"/>
    </xf>
    <xf numFmtId="189" fontId="4" fillId="0" borderId="1" xfId="1" applyNumberFormat="1" applyFont="1" applyBorder="1" applyAlignment="1">
      <alignment vertical="center"/>
    </xf>
    <xf numFmtId="189" fontId="4" fillId="0" borderId="2" xfId="1" applyNumberFormat="1" applyFont="1" applyBorder="1" applyAlignment="1">
      <alignment vertical="center"/>
    </xf>
    <xf numFmtId="189" fontId="4" fillId="0" borderId="3" xfId="1" applyNumberFormat="1" applyFont="1" applyBorder="1" applyAlignment="1">
      <alignment vertical="center"/>
    </xf>
    <xf numFmtId="189" fontId="4" fillId="2" borderId="3" xfId="1" applyNumberFormat="1" applyFont="1" applyFill="1" applyBorder="1" applyAlignment="1">
      <alignment vertical="center"/>
    </xf>
    <xf numFmtId="38" fontId="127" fillId="0" borderId="0" xfId="0" applyNumberFormat="1" applyFont="1" applyAlignment="1">
      <alignment vertical="center"/>
    </xf>
    <xf numFmtId="37" fontId="8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1" xfId="854" applyNumberFormat="1" applyFont="1" applyFill="1" applyBorder="1" applyAlignment="1">
      <alignment vertical="center"/>
    </xf>
    <xf numFmtId="189" fontId="4" fillId="0" borderId="0" xfId="854" applyNumberFormat="1" applyFont="1" applyFill="1" applyBorder="1" applyAlignment="1">
      <alignment vertical="center"/>
    </xf>
    <xf numFmtId="189" fontId="4" fillId="0" borderId="0" xfId="854" applyNumberFormat="1" applyFont="1" applyFill="1" applyAlignment="1">
      <alignment vertical="center"/>
    </xf>
    <xf numFmtId="39" fontId="4" fillId="0" borderId="3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left" vertical="center"/>
    </xf>
    <xf numFmtId="37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1" xfId="1" applyNumberFormat="1" applyFont="1" applyFill="1" applyBorder="1" applyAlignment="1">
      <alignment vertical="center"/>
    </xf>
    <xf numFmtId="189" fontId="8" fillId="0" borderId="1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189" fontId="8" fillId="0" borderId="2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3" xfId="1" applyNumberFormat="1" applyFont="1" applyFill="1" applyBorder="1" applyAlignment="1">
      <alignment vertical="center"/>
    </xf>
    <xf numFmtId="189" fontId="8" fillId="0" borderId="24" xfId="1" applyNumberFormat="1" applyFont="1" applyFill="1" applyBorder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center" vertical="center"/>
    </xf>
  </cellXfs>
  <cellStyles count="930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55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56"/>
    <cellStyle name="Calc Currency (2)" xfId="757"/>
    <cellStyle name="Calc Percent (0)" xfId="758"/>
    <cellStyle name="Calc Percent (1)" xfId="759"/>
    <cellStyle name="Calc Percent (2)" xfId="760"/>
    <cellStyle name="Calc Units (0)" xfId="761"/>
    <cellStyle name="Calc Units (1)" xfId="762"/>
    <cellStyle name="Calc Units (2)" xfId="763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64"/>
    <cellStyle name="Comma  - Style1" xfId="765"/>
    <cellStyle name="Comma  - Style2" xfId="766"/>
    <cellStyle name="Comma  - Style3" xfId="767"/>
    <cellStyle name="Comma  - Style4" xfId="768"/>
    <cellStyle name="Comma  - Style5" xfId="769"/>
    <cellStyle name="Comma  - Style6" xfId="770"/>
    <cellStyle name="Comma  - Style7" xfId="771"/>
    <cellStyle name="Comma  - Style8" xfId="772"/>
    <cellStyle name="Comma (0.0)" xfId="184"/>
    <cellStyle name="Comma (0.00)" xfId="185"/>
    <cellStyle name="Comma (hidden)" xfId="186"/>
    <cellStyle name="Comma (hidden) 2" xfId="774"/>
    <cellStyle name="Comma (index)" xfId="187"/>
    <cellStyle name="Comma (index) 2" xfId="775"/>
    <cellStyle name="Comma [00]" xfId="776"/>
    <cellStyle name="Comma [1]" xfId="777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78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18"/>
    <cellStyle name="Comma 2 21" xfId="779"/>
    <cellStyle name="Comma 2 22" xfId="780"/>
    <cellStyle name="Comma 2 23" xfId="929"/>
    <cellStyle name="Comma 2 24" xfId="754"/>
    <cellStyle name="Comma 2 25" xfId="928"/>
    <cellStyle name="Comma 2 26" xfId="912"/>
    <cellStyle name="Comma 2 27" xfId="925"/>
    <cellStyle name="Comma 2 28" xfId="773"/>
    <cellStyle name="Comma 2 29" xfId="924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30" xfId="911"/>
    <cellStyle name="Comma 2 31" xfId="922"/>
    <cellStyle name="Comma 2 32" xfId="913"/>
    <cellStyle name="Comma 2 33" xfId="927"/>
    <cellStyle name="Comma 2 34" xfId="914"/>
    <cellStyle name="Comma 2 35" xfId="926"/>
    <cellStyle name="Comma 2 36" xfId="915"/>
    <cellStyle name="Comma 2 37" xfId="923"/>
    <cellStyle name="Comma 2 38" xfId="916"/>
    <cellStyle name="Comma 2 39" xfId="921"/>
    <cellStyle name="Comma 2 4" xfId="247"/>
    <cellStyle name="Comma 2 4 2" xfId="248"/>
    <cellStyle name="Comma 2 40" xfId="917"/>
    <cellStyle name="Comma 2 41" xfId="920"/>
    <cellStyle name="Comma 2 42" xfId="918"/>
    <cellStyle name="Comma 2 43" xfId="919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81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82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83"/>
    <cellStyle name="Comma 6" xfId="318"/>
    <cellStyle name="Comma 6 2" xfId="319"/>
    <cellStyle name="Comma 6 3" xfId="320"/>
    <cellStyle name="Comma 6 4" xfId="321"/>
    <cellStyle name="Comma 6 5" xfId="322"/>
    <cellStyle name="Comma 6 6" xfId="784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85"/>
    <cellStyle name="Comma 8" xfId="786"/>
    <cellStyle name="Comma 8 2" xfId="329"/>
    <cellStyle name="Comma 8 2 2" xfId="330"/>
    <cellStyle name="Comma 8 3" xfId="331"/>
    <cellStyle name="Comma 8 4" xfId="332"/>
    <cellStyle name="Comma 8 5" xfId="333"/>
    <cellStyle name="Comma 9" xfId="787"/>
    <cellStyle name="Comma 9 2" xfId="334"/>
    <cellStyle name="Comma 9 2 2" xfId="335"/>
    <cellStyle name="Comma 9 3" xfId="336"/>
    <cellStyle name="Comma 9 4" xfId="337"/>
    <cellStyle name="Comma M" xfId="788"/>
    <cellStyle name="Comma T" xfId="789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90"/>
    <cellStyle name="Cover Date" xfId="343"/>
    <cellStyle name="Cover Date 2" xfId="719"/>
    <cellStyle name="Cover Date 3" xfId="791"/>
    <cellStyle name="Cover Subtitle" xfId="344"/>
    <cellStyle name="Cover Subtitle 2" xfId="720"/>
    <cellStyle name="Cover Subtitle 3" xfId="792"/>
    <cellStyle name="Cover Title" xfId="345"/>
    <cellStyle name="Cover Title 2" xfId="721"/>
    <cellStyle name="Cover Title 3" xfId="793"/>
    <cellStyle name="Currency (hidden)" xfId="346"/>
    <cellStyle name="Currency (hidden) 2" xfId="794"/>
    <cellStyle name="Currency [00]" xfId="795"/>
    <cellStyle name="Currency 2" xfId="347"/>
    <cellStyle name="Currency0" xfId="796"/>
    <cellStyle name="Currency1" xfId="348"/>
    <cellStyle name="Currency1 2" xfId="349"/>
    <cellStyle name="Currency1 2 2" xfId="350"/>
    <cellStyle name="Currency1 3" xfId="351"/>
    <cellStyle name="Currency1 4" xfId="352"/>
    <cellStyle name="Custom" xfId="797"/>
    <cellStyle name="Date" xfId="353"/>
    <cellStyle name="Date 2" xfId="798"/>
    <cellStyle name="Date Eng" xfId="799"/>
    <cellStyle name="Date Short" xfId="800"/>
    <cellStyle name="Date_13.Lead_Royal Excellency(RE)" xfId="801"/>
    <cellStyle name="Dezimal [0]_OPTIMIR1 (deutsch)" xfId="802"/>
    <cellStyle name="Dezimal_OPTIMIR1 (deutsch)" xfId="803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22"/>
    <cellStyle name="E&amp;Y House 2 2" xfId="804"/>
    <cellStyle name="Enter Currency (0)" xfId="805"/>
    <cellStyle name="Enter Currency (2)" xfId="806"/>
    <cellStyle name="Enter Units (0)" xfId="807"/>
    <cellStyle name="Enter Units (1)" xfId="808"/>
    <cellStyle name="Enter Units (2)" xfId="809"/>
    <cellStyle name="Euro" xfId="360"/>
    <cellStyle name="Euro 2" xfId="810"/>
    <cellStyle name="Excel Built-in Normal" xfId="723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24"/>
    <cellStyle name="Footer SBILogo1 3" xfId="811"/>
    <cellStyle name="Footer SBILogo2" xfId="370"/>
    <cellStyle name="Footer SBILogo2 2" xfId="725"/>
    <cellStyle name="Footer SBILogo2 3" xfId="812"/>
    <cellStyle name="Footnote" xfId="371"/>
    <cellStyle name="Footnote 2" xfId="726"/>
    <cellStyle name="Footnote 3" xfId="813"/>
    <cellStyle name="Footnote Reference" xfId="372"/>
    <cellStyle name="Footnote Reference 2" xfId="727"/>
    <cellStyle name="Footnote Reference 3" xfId="814"/>
    <cellStyle name="Footnote__0_Lead_ KOSE_30.06.05" xfId="373"/>
    <cellStyle name="General C" xfId="815"/>
    <cellStyle name="General CA" xfId="816"/>
    <cellStyle name="General Eng" xfId="817"/>
    <cellStyle name="General S" xfId="818"/>
    <cellStyle name="General T" xfId="819"/>
    <cellStyle name="General W" xfId="820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821"/>
    <cellStyle name="Grey 4" xfId="384"/>
    <cellStyle name="Header" xfId="385"/>
    <cellStyle name="Header 2" xfId="728"/>
    <cellStyle name="Header 3" xfId="822"/>
    <cellStyle name="Header Draft Stamp" xfId="386"/>
    <cellStyle name="Header Draft Stamp 2" xfId="729"/>
    <cellStyle name="Header Draft Stamp 3" xfId="823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824"/>
    <cellStyle name="Header2" xfId="393"/>
    <cellStyle name="Header2 2" xfId="394"/>
    <cellStyle name="Header2 2 2" xfId="395"/>
    <cellStyle name="Header2 3" xfId="396"/>
    <cellStyle name="Header2 4" xfId="397"/>
    <cellStyle name="Header2 5" xfId="825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30"/>
    <cellStyle name="Heading 1 Above 3" xfId="826"/>
    <cellStyle name="Heading 1+" xfId="405"/>
    <cellStyle name="Heading 1+ 2" xfId="731"/>
    <cellStyle name="Heading 1+ 3" xfId="827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32"/>
    <cellStyle name="Heading 2+" xfId="416"/>
    <cellStyle name="Heading 2+ 2" xfId="733"/>
    <cellStyle name="Heading 2+ 3" xfId="828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34"/>
    <cellStyle name="Heading 3+ 3" xfId="829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830"/>
    <cellStyle name="HEADING, MINOR" xfId="831"/>
    <cellStyle name="HEADING, RIGHT" xfId="832"/>
    <cellStyle name="HEADING,MAJOR" xfId="833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834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835"/>
    <cellStyle name="Link Currency (2)" xfId="836"/>
    <cellStyle name="Link Units (0)" xfId="837"/>
    <cellStyle name="Link Units (1)" xfId="838"/>
    <cellStyle name="Link Units (2)" xfId="839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40"/>
    <cellStyle name="Month Year F" xfId="841"/>
    <cellStyle name="Month Year S" xfId="842"/>
    <cellStyle name="Month Year T" xfId="843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45"/>
    <cellStyle name="Normal - Style1 3" xfId="470"/>
    <cellStyle name="Normal - Style1 3 2" xfId="846"/>
    <cellStyle name="Normal - Style1 4" xfId="471"/>
    <cellStyle name="Normal - Style1 5" xfId="735"/>
    <cellStyle name="Normal - Style1 6" xfId="844"/>
    <cellStyle name="Normal [-]" xfId="847"/>
    <cellStyle name="Normal [0]" xfId="848"/>
    <cellStyle name="Normal 10" xfId="472"/>
    <cellStyle name="Normal 10 2" xfId="473"/>
    <cellStyle name="Normal 10 3" xfId="474"/>
    <cellStyle name="Normal 10 4" xfId="849"/>
    <cellStyle name="Normal 11" xfId="475"/>
    <cellStyle name="Normal 11 2" xfId="476"/>
    <cellStyle name="Normal 12" xfId="477"/>
    <cellStyle name="Normal 12 2" xfId="850"/>
    <cellStyle name="Normal 13" xfId="478"/>
    <cellStyle name="Normal 13 2" xfId="851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910"/>
    <cellStyle name="Normal 2 11" xfId="717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53"/>
    <cellStyle name="Normal 2 4" xfId="502"/>
    <cellStyle name="Normal 2 4 2" xfId="503"/>
    <cellStyle name="Normal 2 4 3" xfId="504"/>
    <cellStyle name="Normal 2 4 4" xfId="852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716"/>
    <cellStyle name="Normal 3 11" xfId="854"/>
    <cellStyle name="Normal 3 2" xfId="524"/>
    <cellStyle name="Normal 3 2 2" xfId="525"/>
    <cellStyle name="Normal 3 2 3" xfId="855"/>
    <cellStyle name="Normal 3 3" xfId="526"/>
    <cellStyle name="Normal 3 3 2" xfId="527"/>
    <cellStyle name="Normal 3 3 2 2" xfId="528"/>
    <cellStyle name="Normal 3 3 3" xfId="529"/>
    <cellStyle name="Normal 3 3 3 2" xfId="530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56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57"/>
    <cellStyle name="Normal 7" xfId="858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59"/>
    <cellStyle name="Normal 9 2" xfId="587"/>
    <cellStyle name="Normal 9 3" xfId="588"/>
    <cellStyle name="Normal M" xfId="860"/>
    <cellStyle name="Normal T" xfId="861"/>
    <cellStyle name="Normal W" xfId="862"/>
    <cellStyle name="NormalGB" xfId="589"/>
    <cellStyle name="NormalGB 2" xfId="736"/>
    <cellStyle name="NormalGB 3" xfId="863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64"/>
    <cellStyle name="Page Number" xfId="603"/>
    <cellStyle name="Page Number 2" xfId="737"/>
    <cellStyle name="Page Number 3" xfId="865"/>
    <cellStyle name="Percent (0%)" xfId="604"/>
    <cellStyle name="Percent (0%) 2" xfId="866"/>
    <cellStyle name="Percent (0.0%)" xfId="605"/>
    <cellStyle name="Percent (0.0%) 2" xfId="867"/>
    <cellStyle name="Percent (0.00%)" xfId="606"/>
    <cellStyle name="Percent (0.00%) 2" xfId="868"/>
    <cellStyle name="Percent [0]" xfId="869"/>
    <cellStyle name="Percent [00]" xfId="870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71"/>
    <cellStyle name="Percent 3" xfId="872"/>
    <cellStyle name="Percent 3 2" xfId="618"/>
    <cellStyle name="Percent 3 3" xfId="619"/>
    <cellStyle name="Percent 4" xfId="873"/>
    <cellStyle name="Percent 4 2" xfId="620"/>
    <cellStyle name="Percent 4 2 2" xfId="621"/>
    <cellStyle name="Percent 4 3" xfId="622"/>
    <cellStyle name="Percent 4 4" xfId="623"/>
    <cellStyle name="Percent 5" xfId="874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75"/>
    <cellStyle name="PrePop Currency (2)" xfId="876"/>
    <cellStyle name="PrePop Units (0)" xfId="877"/>
    <cellStyle name="PrePop Units (1)" xfId="878"/>
    <cellStyle name="PrePop Units (2)" xfId="879"/>
    <cellStyle name="pwstyle" xfId="880"/>
    <cellStyle name="Quantity" xfId="630"/>
    <cellStyle name="Quantity 2" xfId="631"/>
    <cellStyle name="Quantity 3" xfId="632"/>
    <cellStyle name="Quantity 4" xfId="633"/>
    <cellStyle name="Salomon Logo" xfId="634"/>
    <cellStyle name="Salomon Logo 2" xfId="738"/>
    <cellStyle name="Salomon Logo 3" xfId="881"/>
    <cellStyle name="section head" xfId="882"/>
    <cellStyle name="Separador de milhares [0]_Person" xfId="635"/>
    <cellStyle name="Separador de milhares_Person" xfId="636"/>
    <cellStyle name="Standard_OPTIMIR1 (deutsch)" xfId="883"/>
    <cellStyle name="StandardInput" xfId="884"/>
    <cellStyle name="Style 1" xfId="885"/>
    <cellStyle name="Table Head" xfId="637"/>
    <cellStyle name="Table Head 2" xfId="739"/>
    <cellStyle name="Table Head 3" xfId="886"/>
    <cellStyle name="Table Source" xfId="638"/>
    <cellStyle name="Table Source 2" xfId="740"/>
    <cellStyle name="Table Source 3" xfId="887"/>
    <cellStyle name="Table Text" xfId="639"/>
    <cellStyle name="Table Text 2" xfId="640"/>
    <cellStyle name="Table Text 3" xfId="641"/>
    <cellStyle name="Table Text 4" xfId="642"/>
    <cellStyle name="Table Text 5" xfId="741"/>
    <cellStyle name="Table Title" xfId="643"/>
    <cellStyle name="Table Title 2" xfId="742"/>
    <cellStyle name="Table Title 3" xfId="888"/>
    <cellStyle name="Table Units" xfId="644"/>
    <cellStyle name="Table Units 2" xfId="743"/>
    <cellStyle name="Table Units 3" xfId="889"/>
    <cellStyle name="Text" xfId="645"/>
    <cellStyle name="Text 1" xfId="646"/>
    <cellStyle name="Text 1 2" xfId="744"/>
    <cellStyle name="Text 1 3" xfId="891"/>
    <cellStyle name="Text 2" xfId="647"/>
    <cellStyle name="Text 2 2" xfId="745"/>
    <cellStyle name="Text 2 3" xfId="892"/>
    <cellStyle name="Text 3" xfId="890"/>
    <cellStyle name="Text Head 1" xfId="648"/>
    <cellStyle name="Text Head 1 2" xfId="746"/>
    <cellStyle name="Text Head 1 3" xfId="893"/>
    <cellStyle name="Text Head 2" xfId="649"/>
    <cellStyle name="Text Head 2 2" xfId="747"/>
    <cellStyle name="Text Head 2 3" xfId="894"/>
    <cellStyle name="Text Indent 1" xfId="650"/>
    <cellStyle name="Text Indent 1 2" xfId="748"/>
    <cellStyle name="Text Indent 1 3" xfId="895"/>
    <cellStyle name="Text Indent 2" xfId="651"/>
    <cellStyle name="Text Indent 2 2" xfId="749"/>
    <cellStyle name="Text Indent 2 3" xfId="896"/>
    <cellStyle name="Text Indent A" xfId="897"/>
    <cellStyle name="Text Indent B" xfId="898"/>
    <cellStyle name="Text Indent C" xfId="899"/>
    <cellStyle name="Text_Financed Leases" xfId="652"/>
    <cellStyle name="Tickmark" xfId="900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750"/>
    <cellStyle name="TOC 1 3" xfId="901"/>
    <cellStyle name="TOC 2" xfId="660"/>
    <cellStyle name="TOC 2 2" xfId="751"/>
    <cellStyle name="TOC 2 3" xfId="902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903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904"/>
    <cellStyle name="Wไhrung_OPTIMIR1 (deutsch)" xfId="905"/>
    <cellStyle name="ค@ฏ๋_1111D2111DQ2" xfId="673"/>
    <cellStyle name="คdคภฆ์[0]_1111D2111DQ2" xfId="674"/>
    <cellStyle name="คdคภฆ์_1111D2111DQ1" xfId="675"/>
    <cellStyle name="เครื่องหมายจุลภาค [0]_PERSONAL" xfId="676"/>
    <cellStyle name="เครื่องหมายจุลภาค [1]" xfId="906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907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752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75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เปอร์เซ็นต์ 2" xfId="706"/>
    <cellStyle name="เปอร์เซ็นต์_WP_C_CM_AR_YE07" xfId="707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908"/>
    <cellStyle name="쉼표_MapleSEA_RoyaltyReport_Sep2005_Sample1" xfId="713"/>
    <cellStyle name="표준_MapleSEA_RoyaltyReport_Sep2005_Sample1" xfId="714"/>
    <cellStyle name="一般_Book1" xfId="909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VD2VPXDK\BSPLE%20-%20Qtr1'2021%20&#3649;&#3585;&#3657;&#3588;&#3619;&#3633;&#3657;&#3591;&#3607;&#3637;&#3656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ash flow"/>
    </sheetNames>
    <sheetDataSet>
      <sheetData sheetId="0"/>
      <sheetData sheetId="1">
        <row r="31">
          <cell r="G31">
            <v>96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tabSelected="1" view="pageBreakPreview" zoomScale="70" zoomScaleNormal="100" zoomScaleSheetLayoutView="70" workbookViewId="0">
      <selection activeCell="G9" sqref="G9"/>
    </sheetView>
  </sheetViews>
  <sheetFormatPr defaultColWidth="10.85546875" defaultRowHeight="21" customHeight="1"/>
  <cols>
    <col min="1" max="2" width="10.85546875" style="11" customWidth="1"/>
    <col min="3" max="3" width="14.7109375" style="11" customWidth="1"/>
    <col min="4" max="4" width="16.140625" style="11" customWidth="1"/>
    <col min="5" max="5" width="3.85546875" style="11" customWidth="1"/>
    <col min="6" max="6" width="2.7109375" style="11" customWidth="1"/>
    <col min="7" max="7" width="16.7109375" style="11" customWidth="1"/>
    <col min="8" max="8" width="2.7109375" style="11" customWidth="1"/>
    <col min="9" max="9" width="16.7109375" style="11" customWidth="1"/>
    <col min="10" max="10" width="1.140625" style="11" customWidth="1"/>
    <col min="11" max="16384" width="10.85546875" style="11"/>
  </cols>
  <sheetData>
    <row r="1" spans="1:11" ht="21" customHeight="1">
      <c r="A1" s="12" t="s">
        <v>64</v>
      </c>
      <c r="B1" s="13"/>
      <c r="C1" s="13"/>
      <c r="D1" s="13"/>
      <c r="E1" s="13"/>
      <c r="F1" s="13"/>
      <c r="G1" s="13"/>
      <c r="H1" s="13"/>
      <c r="I1" s="13"/>
    </row>
    <row r="2" spans="1:11" ht="21" customHeight="1">
      <c r="A2" s="12" t="s">
        <v>56</v>
      </c>
      <c r="B2" s="13"/>
      <c r="C2" s="13"/>
      <c r="D2" s="13"/>
      <c r="E2" s="13"/>
      <c r="F2" s="13"/>
      <c r="G2" s="13"/>
      <c r="H2" s="13"/>
      <c r="I2" s="13"/>
    </row>
    <row r="3" spans="1:11" ht="21" customHeight="1">
      <c r="A3" s="14" t="s">
        <v>149</v>
      </c>
      <c r="B3" s="15"/>
      <c r="C3" s="15"/>
      <c r="D3" s="15"/>
      <c r="E3" s="15"/>
      <c r="F3" s="15"/>
      <c r="G3" s="15"/>
      <c r="H3" s="15"/>
      <c r="I3" s="15"/>
    </row>
    <row r="4" spans="1:11" ht="21" customHeight="1">
      <c r="A4" s="15"/>
      <c r="B4" s="15"/>
      <c r="C4" s="15"/>
      <c r="D4" s="15"/>
      <c r="E4" s="15"/>
      <c r="F4" s="15"/>
      <c r="G4" s="15"/>
      <c r="H4" s="15"/>
      <c r="I4" s="16" t="s">
        <v>65</v>
      </c>
    </row>
    <row r="5" spans="1:11" ht="21" customHeight="1">
      <c r="C5" s="17"/>
      <c r="D5" s="17"/>
      <c r="E5" s="18" t="s">
        <v>0</v>
      </c>
      <c r="F5" s="19"/>
      <c r="G5" s="20" t="s">
        <v>150</v>
      </c>
      <c r="H5" s="21"/>
      <c r="I5" s="20" t="s">
        <v>151</v>
      </c>
    </row>
    <row r="6" spans="1:11" ht="21" customHeight="1">
      <c r="C6" s="17"/>
      <c r="D6" s="17"/>
      <c r="E6" s="19"/>
      <c r="F6" s="19"/>
      <c r="G6" s="22" t="s">
        <v>76</v>
      </c>
      <c r="H6" s="23"/>
      <c r="I6" s="22" t="s">
        <v>78</v>
      </c>
    </row>
    <row r="7" spans="1:11" ht="21" customHeight="1">
      <c r="C7" s="17"/>
      <c r="D7" s="17"/>
      <c r="E7" s="19"/>
      <c r="F7" s="19"/>
      <c r="G7" s="22" t="s">
        <v>77</v>
      </c>
      <c r="H7" s="23"/>
      <c r="I7" s="22"/>
    </row>
    <row r="8" spans="1:11" ht="21" customHeight="1">
      <c r="A8" s="24" t="s">
        <v>1</v>
      </c>
      <c r="E8" s="25"/>
      <c r="F8" s="25"/>
    </row>
    <row r="9" spans="1:11" ht="21" customHeight="1">
      <c r="A9" s="26" t="s">
        <v>2</v>
      </c>
      <c r="D9" s="17"/>
      <c r="E9" s="25"/>
      <c r="F9" s="25"/>
      <c r="G9" s="6"/>
      <c r="H9" s="6"/>
      <c r="I9" s="6"/>
      <c r="J9" s="6"/>
    </row>
    <row r="10" spans="1:11" ht="21" customHeight="1">
      <c r="A10" s="11" t="s">
        <v>3</v>
      </c>
      <c r="D10" s="17"/>
      <c r="E10" s="45"/>
      <c r="F10" s="46"/>
      <c r="G10" s="39">
        <v>62237</v>
      </c>
      <c r="H10" s="6"/>
      <c r="I10" s="39">
        <v>31184</v>
      </c>
      <c r="J10" s="6"/>
      <c r="K10" s="44"/>
    </row>
    <row r="11" spans="1:11" ht="21" customHeight="1">
      <c r="A11" s="11" t="s">
        <v>52</v>
      </c>
      <c r="D11" s="17"/>
      <c r="E11" s="3" t="s">
        <v>158</v>
      </c>
      <c r="F11" s="3"/>
      <c r="G11" s="39">
        <v>133484</v>
      </c>
      <c r="H11" s="6"/>
      <c r="I11" s="39">
        <v>123636</v>
      </c>
      <c r="J11" s="6"/>
      <c r="K11" s="44"/>
    </row>
    <row r="12" spans="1:11" ht="21" customHeight="1">
      <c r="A12" s="11" t="s">
        <v>49</v>
      </c>
      <c r="D12" s="17"/>
      <c r="E12" s="3">
        <v>4</v>
      </c>
      <c r="F12" s="3"/>
      <c r="G12" s="39">
        <v>299532</v>
      </c>
      <c r="H12" s="6"/>
      <c r="I12" s="39">
        <v>301267</v>
      </c>
      <c r="J12" s="6"/>
      <c r="K12" s="44"/>
    </row>
    <row r="13" spans="1:11" ht="21" customHeight="1">
      <c r="A13" s="11" t="s">
        <v>117</v>
      </c>
      <c r="D13" s="17"/>
      <c r="E13" s="3">
        <v>6</v>
      </c>
      <c r="F13" s="3"/>
      <c r="G13" s="39">
        <v>50000</v>
      </c>
      <c r="H13" s="6"/>
      <c r="I13" s="39">
        <v>60000</v>
      </c>
      <c r="J13" s="6"/>
      <c r="K13" s="44"/>
    </row>
    <row r="14" spans="1:11" ht="21" customHeight="1">
      <c r="A14" s="11" t="s">
        <v>116</v>
      </c>
      <c r="D14" s="17"/>
      <c r="E14" s="3">
        <v>5</v>
      </c>
      <c r="F14" s="3"/>
      <c r="G14" s="39">
        <v>318315</v>
      </c>
      <c r="H14" s="6"/>
      <c r="I14" s="39">
        <v>307084</v>
      </c>
      <c r="J14" s="6"/>
      <c r="K14" s="44"/>
    </row>
    <row r="15" spans="1:11" ht="21" customHeight="1">
      <c r="A15" s="11" t="s">
        <v>4</v>
      </c>
      <c r="E15" s="3"/>
      <c r="F15" s="3"/>
      <c r="G15" s="40">
        <v>5904</v>
      </c>
      <c r="H15" s="6"/>
      <c r="I15" s="40">
        <v>5983</v>
      </c>
      <c r="J15" s="6"/>
      <c r="K15" s="44"/>
    </row>
    <row r="16" spans="1:11" ht="21" customHeight="1">
      <c r="A16" s="26" t="s">
        <v>5</v>
      </c>
      <c r="E16" s="3"/>
      <c r="F16" s="3"/>
      <c r="G16" s="41">
        <f>SUM(G10:G15)</f>
        <v>869472</v>
      </c>
      <c r="H16" s="6"/>
      <c r="I16" s="41">
        <f>SUM(I10:I15)</f>
        <v>829154</v>
      </c>
      <c r="J16" s="6"/>
    </row>
    <row r="17" spans="1:11" ht="21" customHeight="1">
      <c r="A17" s="26" t="s">
        <v>6</v>
      </c>
      <c r="E17" s="3"/>
      <c r="F17" s="3"/>
      <c r="G17" s="39"/>
      <c r="H17" s="6"/>
      <c r="I17" s="39"/>
      <c r="J17" s="6"/>
    </row>
    <row r="18" spans="1:11" ht="21" customHeight="1">
      <c r="A18" s="11" t="s">
        <v>118</v>
      </c>
      <c r="E18" s="3">
        <v>6</v>
      </c>
      <c r="F18" s="3"/>
      <c r="G18" s="39">
        <v>560023</v>
      </c>
      <c r="H18" s="6"/>
      <c r="I18" s="39">
        <v>582516</v>
      </c>
      <c r="J18" s="6"/>
      <c r="K18" s="44"/>
    </row>
    <row r="19" spans="1:11" ht="21" customHeight="1">
      <c r="A19" s="11" t="s">
        <v>96</v>
      </c>
      <c r="E19" s="3">
        <v>7</v>
      </c>
      <c r="F19" s="3"/>
      <c r="G19" s="39">
        <v>387</v>
      </c>
      <c r="H19" s="6"/>
      <c r="I19" s="39">
        <v>387</v>
      </c>
      <c r="J19" s="6"/>
      <c r="K19" s="44"/>
    </row>
    <row r="20" spans="1:11" ht="21" customHeight="1">
      <c r="A20" s="11" t="s">
        <v>50</v>
      </c>
      <c r="E20" s="3">
        <v>8</v>
      </c>
      <c r="F20" s="3"/>
      <c r="G20" s="39">
        <v>139150</v>
      </c>
      <c r="H20" s="6"/>
      <c r="I20" s="39">
        <v>141932</v>
      </c>
      <c r="J20" s="6"/>
      <c r="K20" s="44"/>
    </row>
    <row r="21" spans="1:11" ht="21" customHeight="1">
      <c r="A21" s="11" t="s">
        <v>119</v>
      </c>
      <c r="E21" s="3">
        <v>9</v>
      </c>
      <c r="F21" s="3"/>
      <c r="G21" s="39">
        <v>21923</v>
      </c>
      <c r="H21" s="6"/>
      <c r="I21" s="39">
        <v>23456</v>
      </c>
      <c r="J21" s="6"/>
      <c r="K21" s="44"/>
    </row>
    <row r="22" spans="1:11" ht="21" customHeight="1">
      <c r="A22" s="11" t="s">
        <v>66</v>
      </c>
      <c r="E22" s="3"/>
      <c r="F22" s="3"/>
      <c r="G22" s="39">
        <v>549</v>
      </c>
      <c r="H22" s="6"/>
      <c r="I22" s="39">
        <v>720</v>
      </c>
      <c r="J22" s="6"/>
      <c r="K22" s="44"/>
    </row>
    <row r="23" spans="1:11" ht="21" customHeight="1">
      <c r="A23" s="11" t="s">
        <v>67</v>
      </c>
      <c r="E23" s="3"/>
      <c r="F23" s="3"/>
      <c r="G23" s="40">
        <v>948</v>
      </c>
      <c r="H23" s="6"/>
      <c r="I23" s="40">
        <v>1073</v>
      </c>
      <c r="J23" s="6"/>
      <c r="K23" s="44"/>
    </row>
    <row r="24" spans="1:11" ht="21" customHeight="1">
      <c r="A24" s="26" t="s">
        <v>7</v>
      </c>
      <c r="E24" s="3"/>
      <c r="F24" s="3"/>
      <c r="G24" s="41">
        <f>SUM(G18:G23)</f>
        <v>722980</v>
      </c>
      <c r="H24" s="6"/>
      <c r="I24" s="41">
        <f>SUM(I18:I23)</f>
        <v>750084</v>
      </c>
      <c r="J24" s="6"/>
    </row>
    <row r="25" spans="1:11" ht="21" customHeight="1" thickBot="1">
      <c r="A25" s="24" t="s">
        <v>8</v>
      </c>
      <c r="D25" s="17"/>
      <c r="E25" s="1"/>
      <c r="F25" s="1"/>
      <c r="G25" s="42">
        <f>+G16+G24</f>
        <v>1592452</v>
      </c>
      <c r="H25" s="6"/>
      <c r="I25" s="42">
        <f>+I16+I24</f>
        <v>1579238</v>
      </c>
      <c r="J25" s="6"/>
    </row>
    <row r="26" spans="1:11" ht="21" customHeight="1" thickTop="1">
      <c r="A26" s="24"/>
      <c r="D26" s="17"/>
      <c r="H26" s="6"/>
      <c r="I26" s="7"/>
      <c r="J26" s="6"/>
    </row>
    <row r="27" spans="1:11" ht="21" customHeight="1">
      <c r="A27" s="11" t="s">
        <v>9</v>
      </c>
      <c r="D27" s="17"/>
    </row>
    <row r="28" spans="1:11" ht="20.45" customHeight="1">
      <c r="A28" s="12" t="str">
        <f>A1</f>
        <v xml:space="preserve">People's Garment Public Company Limited </v>
      </c>
      <c r="B28" s="13"/>
      <c r="C28" s="13"/>
      <c r="D28" s="13"/>
      <c r="E28" s="13"/>
      <c r="F28" s="13"/>
      <c r="G28" s="13"/>
      <c r="H28" s="13"/>
      <c r="I28" s="13"/>
    </row>
    <row r="29" spans="1:11" ht="20.45" customHeight="1">
      <c r="A29" s="12" t="s">
        <v>57</v>
      </c>
      <c r="B29" s="13"/>
      <c r="C29" s="13"/>
      <c r="D29" s="13"/>
      <c r="E29" s="13"/>
      <c r="F29" s="13"/>
      <c r="G29" s="13"/>
      <c r="H29" s="13"/>
      <c r="I29" s="13"/>
    </row>
    <row r="30" spans="1:11" ht="20.45" customHeight="1">
      <c r="A30" s="14" t="s">
        <v>149</v>
      </c>
      <c r="B30" s="15"/>
      <c r="C30" s="15"/>
      <c r="D30" s="15"/>
      <c r="E30" s="15"/>
      <c r="F30" s="15"/>
      <c r="G30" s="15"/>
      <c r="H30" s="15"/>
      <c r="I30" s="15"/>
    </row>
    <row r="31" spans="1:11" ht="20.45" customHeight="1">
      <c r="A31" s="15"/>
      <c r="B31" s="15"/>
      <c r="C31" s="15"/>
      <c r="D31" s="15"/>
      <c r="E31" s="15"/>
      <c r="F31" s="15"/>
      <c r="G31" s="15"/>
      <c r="H31" s="15"/>
      <c r="I31" s="16" t="s">
        <v>65</v>
      </c>
    </row>
    <row r="32" spans="1:11" ht="20.45" customHeight="1">
      <c r="C32" s="17"/>
      <c r="D32" s="17"/>
      <c r="E32" s="18" t="s">
        <v>0</v>
      </c>
      <c r="F32" s="19"/>
      <c r="G32" s="20" t="s">
        <v>150</v>
      </c>
      <c r="H32" s="21"/>
      <c r="I32" s="20" t="s">
        <v>151</v>
      </c>
    </row>
    <row r="33" spans="1:11" ht="20.45" customHeight="1">
      <c r="C33" s="17"/>
      <c r="D33" s="17"/>
      <c r="E33" s="19"/>
      <c r="F33" s="19"/>
      <c r="G33" s="22" t="s">
        <v>76</v>
      </c>
      <c r="H33" s="23"/>
      <c r="I33" s="22" t="s">
        <v>78</v>
      </c>
    </row>
    <row r="34" spans="1:11" ht="20.45" customHeight="1">
      <c r="C34" s="17"/>
      <c r="D34" s="17"/>
      <c r="E34" s="19"/>
      <c r="F34" s="19"/>
      <c r="G34" s="22" t="s">
        <v>77</v>
      </c>
      <c r="H34" s="23"/>
      <c r="I34" s="22"/>
    </row>
    <row r="35" spans="1:11" ht="20.45" customHeight="1">
      <c r="A35" s="24" t="s">
        <v>10</v>
      </c>
      <c r="E35" s="17"/>
      <c r="F35" s="17"/>
      <c r="G35" s="17"/>
      <c r="I35" s="17"/>
    </row>
    <row r="36" spans="1:11" ht="20.45" customHeight="1">
      <c r="A36" s="26" t="s">
        <v>11</v>
      </c>
      <c r="D36" s="17"/>
      <c r="E36" s="27"/>
      <c r="F36" s="27"/>
    </row>
    <row r="37" spans="1:11" ht="20.45" customHeight="1">
      <c r="A37" s="11" t="s">
        <v>53</v>
      </c>
      <c r="D37" s="17"/>
      <c r="E37" s="3" t="s">
        <v>159</v>
      </c>
      <c r="F37" s="3"/>
      <c r="G37" s="39">
        <v>75746</v>
      </c>
      <c r="H37" s="6"/>
      <c r="I37" s="39">
        <v>64074</v>
      </c>
      <c r="J37" s="6"/>
      <c r="K37" s="44"/>
    </row>
    <row r="38" spans="1:11" ht="20.45" customHeight="1">
      <c r="A38" s="11" t="s">
        <v>120</v>
      </c>
      <c r="D38" s="17"/>
      <c r="E38" s="3"/>
      <c r="F38" s="3"/>
      <c r="G38" s="39">
        <v>5854</v>
      </c>
      <c r="H38" s="6"/>
      <c r="I38" s="39">
        <v>5828</v>
      </c>
      <c r="J38" s="6"/>
      <c r="K38" s="44"/>
    </row>
    <row r="39" spans="1:11" ht="20.45" customHeight="1">
      <c r="A39" s="11" t="s">
        <v>12</v>
      </c>
      <c r="D39" s="17"/>
      <c r="E39" s="3"/>
      <c r="F39" s="3"/>
      <c r="G39" s="39">
        <v>4270</v>
      </c>
      <c r="H39" s="7"/>
      <c r="I39" s="40">
        <v>7520</v>
      </c>
      <c r="J39" s="6"/>
      <c r="K39" s="44"/>
    </row>
    <row r="40" spans="1:11" ht="20.45" customHeight="1">
      <c r="A40" s="26" t="s">
        <v>13</v>
      </c>
      <c r="D40" s="17"/>
      <c r="E40" s="3"/>
      <c r="F40" s="3"/>
      <c r="G40" s="41">
        <f>SUM(G37:G39)</f>
        <v>85870</v>
      </c>
      <c r="H40" s="6"/>
      <c r="I40" s="41">
        <f>SUM(I37:I39)</f>
        <v>77422</v>
      </c>
      <c r="J40" s="6"/>
    </row>
    <row r="41" spans="1:11" ht="20.45" customHeight="1">
      <c r="A41" s="26" t="s">
        <v>14</v>
      </c>
      <c r="D41" s="17"/>
      <c r="E41" s="3"/>
      <c r="F41" s="3"/>
      <c r="G41" s="39"/>
      <c r="H41" s="6"/>
      <c r="I41" s="39"/>
      <c r="J41" s="6"/>
    </row>
    <row r="42" spans="1:11" ht="20.45" customHeight="1">
      <c r="A42" s="11" t="s">
        <v>68</v>
      </c>
      <c r="D42" s="17"/>
      <c r="E42" s="3"/>
      <c r="F42" s="3"/>
      <c r="G42" s="39">
        <v>36117</v>
      </c>
      <c r="H42" s="7"/>
      <c r="I42" s="39">
        <v>34858</v>
      </c>
      <c r="J42" s="7"/>
      <c r="K42" s="44"/>
    </row>
    <row r="43" spans="1:11" ht="20.45" customHeight="1">
      <c r="A43" s="11" t="s">
        <v>121</v>
      </c>
      <c r="D43" s="17"/>
      <c r="E43" s="3"/>
      <c r="F43" s="3"/>
      <c r="G43" s="39">
        <v>16780</v>
      </c>
      <c r="H43" s="7"/>
      <c r="I43" s="39">
        <v>18234</v>
      </c>
      <c r="J43" s="7"/>
      <c r="K43" s="44"/>
    </row>
    <row r="44" spans="1:11" ht="20.45" customHeight="1">
      <c r="A44" s="28" t="s">
        <v>51</v>
      </c>
      <c r="D44" s="17"/>
      <c r="E44" s="3"/>
      <c r="F44" s="3"/>
      <c r="G44" s="40">
        <v>67687</v>
      </c>
      <c r="H44" s="6"/>
      <c r="I44" s="40">
        <v>70187</v>
      </c>
      <c r="J44" s="6"/>
      <c r="K44" s="44"/>
    </row>
    <row r="45" spans="1:11" ht="20.45" customHeight="1">
      <c r="A45" s="26" t="s">
        <v>15</v>
      </c>
      <c r="D45" s="17"/>
      <c r="E45" s="3"/>
      <c r="F45" s="3"/>
      <c r="G45" s="40">
        <f>SUM(G42:G44)</f>
        <v>120584</v>
      </c>
      <c r="H45" s="6"/>
      <c r="I45" s="40">
        <f>SUM(I42:I44)</f>
        <v>123279</v>
      </c>
      <c r="J45" s="6"/>
    </row>
    <row r="46" spans="1:11" ht="20.45" customHeight="1">
      <c r="A46" s="26" t="s">
        <v>16</v>
      </c>
      <c r="D46" s="17"/>
      <c r="E46" s="46"/>
      <c r="F46" s="46"/>
      <c r="G46" s="40">
        <f>SUM(G40,G45)</f>
        <v>206454</v>
      </c>
      <c r="H46" s="6"/>
      <c r="I46" s="40">
        <f>SUM(I40,I45)</f>
        <v>200701</v>
      </c>
      <c r="J46" s="6"/>
    </row>
    <row r="47" spans="1:11" ht="20.45" customHeight="1">
      <c r="A47" s="26" t="s">
        <v>17</v>
      </c>
      <c r="D47" s="17"/>
      <c r="E47" s="46"/>
      <c r="F47" s="46"/>
      <c r="G47" s="39"/>
      <c r="H47" s="6"/>
      <c r="I47" s="39"/>
      <c r="J47" s="6"/>
    </row>
    <row r="48" spans="1:11" ht="20.45" customHeight="1">
      <c r="A48" s="11" t="s">
        <v>18</v>
      </c>
      <c r="D48" s="17"/>
      <c r="E48" s="46"/>
      <c r="F48" s="46"/>
      <c r="G48" s="39"/>
      <c r="H48" s="6"/>
      <c r="I48" s="39"/>
      <c r="J48" s="6"/>
    </row>
    <row r="49" spans="1:11" ht="20.45" customHeight="1">
      <c r="A49" s="11" t="s">
        <v>19</v>
      </c>
      <c r="D49" s="17"/>
      <c r="E49" s="46"/>
      <c r="F49" s="46"/>
      <c r="G49" s="39"/>
      <c r="H49" s="6"/>
      <c r="I49" s="39"/>
      <c r="J49" s="6"/>
    </row>
    <row r="50" spans="1:11" ht="20.45" customHeight="1" thickBot="1">
      <c r="A50" s="11" t="s">
        <v>70</v>
      </c>
      <c r="D50" s="17"/>
      <c r="E50" s="1"/>
      <c r="F50" s="1"/>
      <c r="G50" s="42">
        <v>96000</v>
      </c>
      <c r="H50" s="6"/>
      <c r="I50" s="42">
        <v>96000</v>
      </c>
      <c r="J50" s="6"/>
      <c r="K50" s="44"/>
    </row>
    <row r="51" spans="1:11" ht="20.45" customHeight="1" thickTop="1">
      <c r="A51" s="11" t="s">
        <v>20</v>
      </c>
      <c r="D51" s="17"/>
      <c r="E51" s="1"/>
      <c r="F51" s="1"/>
      <c r="G51" s="39"/>
      <c r="H51" s="6"/>
      <c r="I51" s="39"/>
      <c r="J51" s="6"/>
      <c r="K51" s="44"/>
    </row>
    <row r="52" spans="1:11" ht="20.45" customHeight="1">
      <c r="A52" s="11" t="s">
        <v>70</v>
      </c>
      <c r="D52" s="17"/>
      <c r="E52" s="1"/>
      <c r="F52" s="1"/>
      <c r="G52" s="39">
        <v>96000</v>
      </c>
      <c r="H52" s="6"/>
      <c r="I52" s="39">
        <v>96000</v>
      </c>
      <c r="J52" s="6"/>
      <c r="K52" s="44"/>
    </row>
    <row r="53" spans="1:11" ht="20.45" customHeight="1">
      <c r="A53" s="11" t="s">
        <v>69</v>
      </c>
      <c r="D53" s="17"/>
      <c r="E53" s="1"/>
      <c r="F53" s="1"/>
      <c r="G53" s="39">
        <v>325200</v>
      </c>
      <c r="H53" s="6"/>
      <c r="I53" s="39">
        <v>325200</v>
      </c>
      <c r="J53" s="6"/>
      <c r="K53" s="44"/>
    </row>
    <row r="54" spans="1:11" ht="20.45" customHeight="1">
      <c r="A54" s="11" t="s">
        <v>21</v>
      </c>
      <c r="D54" s="17"/>
      <c r="E54" s="1"/>
      <c r="F54" s="1"/>
      <c r="G54" s="39"/>
      <c r="H54" s="6"/>
      <c r="I54" s="39"/>
      <c r="J54" s="6"/>
      <c r="K54" s="44"/>
    </row>
    <row r="55" spans="1:11" ht="20.45" customHeight="1">
      <c r="A55" s="11" t="s">
        <v>22</v>
      </c>
      <c r="D55" s="17"/>
      <c r="E55" s="3"/>
      <c r="F55" s="1"/>
      <c r="G55" s="39">
        <v>9600</v>
      </c>
      <c r="H55" s="6"/>
      <c r="I55" s="39">
        <v>9600</v>
      </c>
      <c r="J55" s="6"/>
      <c r="K55" s="44"/>
    </row>
    <row r="56" spans="1:11" ht="20.45" customHeight="1">
      <c r="A56" s="11" t="s">
        <v>74</v>
      </c>
      <c r="D56" s="17"/>
      <c r="E56" s="3"/>
      <c r="F56" s="1"/>
      <c r="G56" s="39">
        <v>2500</v>
      </c>
      <c r="H56" s="6"/>
      <c r="I56" s="39">
        <v>2500</v>
      </c>
      <c r="J56" s="6"/>
      <c r="K56" s="44"/>
    </row>
    <row r="57" spans="1:11" ht="20.45" customHeight="1">
      <c r="A57" s="11" t="s">
        <v>23</v>
      </c>
      <c r="D57" s="17"/>
      <c r="E57" s="1"/>
      <c r="F57" s="1"/>
      <c r="G57" s="39">
        <v>745961</v>
      </c>
      <c r="H57" s="7"/>
      <c r="I57" s="39">
        <v>736481</v>
      </c>
      <c r="J57" s="7"/>
      <c r="K57" s="44"/>
    </row>
    <row r="58" spans="1:11" ht="20.45" customHeight="1">
      <c r="A58" s="11" t="s">
        <v>97</v>
      </c>
      <c r="D58" s="17"/>
      <c r="E58" s="1"/>
      <c r="F58" s="1"/>
      <c r="G58" s="40">
        <v>206737</v>
      </c>
      <c r="H58" s="6"/>
      <c r="I58" s="40">
        <v>208756</v>
      </c>
      <c r="J58" s="6"/>
      <c r="K58" s="44"/>
    </row>
    <row r="59" spans="1:11" ht="20.45" customHeight="1">
      <c r="A59" s="26" t="s">
        <v>24</v>
      </c>
      <c r="D59" s="17"/>
      <c r="E59" s="1"/>
      <c r="F59" s="1"/>
      <c r="G59" s="40">
        <f>SUM(G52:G58)</f>
        <v>1385998</v>
      </c>
      <c r="H59" s="6"/>
      <c r="I59" s="2">
        <f>SUM(I52:I58)</f>
        <v>1378537</v>
      </c>
      <c r="J59" s="6"/>
    </row>
    <row r="60" spans="1:11" ht="20.45" customHeight="1" thickBot="1">
      <c r="A60" s="24" t="s">
        <v>25</v>
      </c>
      <c r="D60" s="17"/>
      <c r="E60" s="1"/>
      <c r="F60" s="1"/>
      <c r="G60" s="43">
        <f>G59+G46</f>
        <v>1592452</v>
      </c>
      <c r="H60" s="6"/>
      <c r="I60" s="43">
        <f>I59+I46</f>
        <v>1579238</v>
      </c>
      <c r="J60" s="6"/>
    </row>
    <row r="61" spans="1:11" ht="20.45" customHeight="1" thickTop="1">
      <c r="D61" s="17"/>
      <c r="G61" s="6">
        <f>G60-G25</f>
        <v>0</v>
      </c>
      <c r="H61" s="6"/>
      <c r="I61" s="6">
        <f>I60-I25</f>
        <v>0</v>
      </c>
    </row>
    <row r="62" spans="1:11" ht="20.45" customHeight="1">
      <c r="A62" s="11" t="s">
        <v>9</v>
      </c>
      <c r="D62" s="17"/>
      <c r="G62" s="6"/>
      <c r="H62" s="6"/>
      <c r="I62" s="6"/>
    </row>
    <row r="63" spans="1:11" ht="20.45" customHeight="1">
      <c r="D63" s="17"/>
      <c r="G63" s="6"/>
      <c r="H63" s="6"/>
      <c r="I63" s="6"/>
    </row>
    <row r="64" spans="1:11" ht="20.45" customHeight="1">
      <c r="A64" s="29"/>
      <c r="B64" s="29"/>
      <c r="C64" s="29"/>
      <c r="D64" s="17"/>
    </row>
    <row r="65" spans="1:4" ht="20.45" customHeight="1">
      <c r="D65" s="17"/>
    </row>
    <row r="66" spans="1:4" ht="20.45" customHeight="1">
      <c r="D66" s="28" t="s">
        <v>26</v>
      </c>
    </row>
    <row r="67" spans="1:4" ht="20.45" customHeight="1">
      <c r="A67" s="29"/>
      <c r="B67" s="29"/>
      <c r="C67" s="29"/>
    </row>
  </sheetData>
  <printOptions gridLinesSet="0"/>
  <pageMargins left="0.78740157480314965" right="0.31496062992125984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view="pageBreakPreview" topLeftCell="A19" zoomScale="70" zoomScaleNormal="100" zoomScaleSheetLayoutView="70" workbookViewId="0">
      <selection activeCell="I10" sqref="I10"/>
    </sheetView>
  </sheetViews>
  <sheetFormatPr defaultColWidth="10.85546875" defaultRowHeight="20.45" customHeight="1"/>
  <cols>
    <col min="1" max="1" width="10.85546875" style="11" customWidth="1"/>
    <col min="2" max="2" width="14.28515625" style="11" customWidth="1"/>
    <col min="3" max="3" width="25.85546875" style="11" customWidth="1"/>
    <col min="4" max="4" width="1.7109375" style="11" customWidth="1"/>
    <col min="5" max="5" width="5.140625" style="11" customWidth="1"/>
    <col min="6" max="6" width="1.7109375" style="11" customWidth="1"/>
    <col min="7" max="7" width="15.7109375" style="11" customWidth="1"/>
    <col min="8" max="8" width="1.7109375" style="11" customWidth="1"/>
    <col min="9" max="9" width="15.7109375" style="11" customWidth="1"/>
    <col min="10" max="10" width="1.7109375" style="11" customWidth="1"/>
    <col min="11" max="16384" width="10.85546875" style="11"/>
  </cols>
  <sheetData>
    <row r="1" spans="1:9" ht="20.45" customHeight="1">
      <c r="A1" s="12"/>
      <c r="B1" s="13"/>
      <c r="C1" s="13"/>
      <c r="D1" s="13"/>
      <c r="E1" s="13"/>
      <c r="F1" s="13"/>
      <c r="G1" s="13"/>
      <c r="H1" s="13"/>
      <c r="I1" s="32" t="s">
        <v>86</v>
      </c>
    </row>
    <row r="2" spans="1:9" ht="20.45" customHeight="1">
      <c r="A2" s="12" t="s">
        <v>64</v>
      </c>
      <c r="B2" s="13"/>
      <c r="C2" s="13"/>
      <c r="D2" s="13"/>
      <c r="E2" s="13"/>
      <c r="F2" s="13"/>
      <c r="G2" s="13"/>
      <c r="H2" s="13"/>
      <c r="I2" s="13"/>
    </row>
    <row r="3" spans="1:9" ht="20.45" customHeight="1">
      <c r="A3" s="12" t="s">
        <v>58</v>
      </c>
      <c r="B3" s="13"/>
      <c r="C3" s="13"/>
      <c r="D3" s="13"/>
      <c r="E3" s="13"/>
      <c r="F3" s="13"/>
      <c r="G3" s="13"/>
      <c r="H3" s="13"/>
      <c r="I3" s="13"/>
    </row>
    <row r="4" spans="1:9" ht="20.45" customHeight="1">
      <c r="A4" s="12" t="s">
        <v>152</v>
      </c>
      <c r="B4" s="15"/>
      <c r="C4" s="15"/>
      <c r="D4" s="15"/>
      <c r="E4" s="15"/>
      <c r="F4" s="15"/>
      <c r="G4" s="15"/>
      <c r="H4" s="15"/>
      <c r="I4" s="15"/>
    </row>
    <row r="5" spans="1:9" ht="20.45" customHeight="1">
      <c r="A5" s="15"/>
      <c r="B5" s="15"/>
      <c r="C5" s="15"/>
      <c r="D5" s="15"/>
      <c r="E5" s="15"/>
      <c r="F5" s="15"/>
      <c r="G5" s="15"/>
      <c r="H5" s="15"/>
      <c r="I5" s="16" t="s">
        <v>65</v>
      </c>
    </row>
    <row r="6" spans="1:9" ht="20.45" customHeight="1">
      <c r="A6" s="15"/>
      <c r="B6" s="15"/>
      <c r="C6" s="15"/>
      <c r="D6" s="15"/>
      <c r="E6" s="15"/>
      <c r="F6" s="15"/>
      <c r="G6" s="79" t="s">
        <v>108</v>
      </c>
      <c r="H6" s="79"/>
      <c r="I6" s="79"/>
    </row>
    <row r="7" spans="1:9" ht="20.45" customHeight="1">
      <c r="A7" s="15"/>
      <c r="B7" s="15"/>
      <c r="C7" s="15"/>
      <c r="D7" s="15"/>
      <c r="E7" s="15"/>
      <c r="F7" s="15"/>
      <c r="G7" s="78" t="s">
        <v>113</v>
      </c>
      <c r="H7" s="78"/>
      <c r="I7" s="78"/>
    </row>
    <row r="8" spans="1:9" ht="20.45" customHeight="1">
      <c r="C8" s="17"/>
      <c r="D8" s="17"/>
      <c r="E8" s="18" t="s">
        <v>0</v>
      </c>
      <c r="F8" s="19"/>
      <c r="G8" s="20" t="s">
        <v>154</v>
      </c>
      <c r="H8" s="21"/>
      <c r="I8" s="20" t="s">
        <v>114</v>
      </c>
    </row>
    <row r="9" spans="1:9" ht="20.45" customHeight="1">
      <c r="A9" s="24" t="s">
        <v>93</v>
      </c>
      <c r="C9" s="17"/>
      <c r="D9" s="17"/>
      <c r="E9" s="19"/>
      <c r="F9" s="19"/>
      <c r="G9" s="47"/>
      <c r="H9" s="21"/>
      <c r="I9" s="47"/>
    </row>
    <row r="10" spans="1:9" ht="20.45" customHeight="1">
      <c r="A10" s="26" t="s">
        <v>27</v>
      </c>
      <c r="D10" s="17"/>
      <c r="E10" s="27"/>
      <c r="F10" s="27"/>
    </row>
    <row r="11" spans="1:9" ht="20.45" customHeight="1">
      <c r="A11" s="11" t="s">
        <v>71</v>
      </c>
      <c r="D11" s="17"/>
      <c r="E11" s="27"/>
      <c r="F11" s="27"/>
      <c r="G11" s="6">
        <v>171232</v>
      </c>
      <c r="H11" s="6"/>
      <c r="I11" s="6">
        <v>137498</v>
      </c>
    </row>
    <row r="12" spans="1:9" ht="20.45" customHeight="1">
      <c r="A12" s="11" t="s">
        <v>28</v>
      </c>
      <c r="D12" s="17"/>
      <c r="E12" s="27"/>
      <c r="F12" s="27"/>
      <c r="G12" s="6">
        <v>9579</v>
      </c>
      <c r="H12" s="6"/>
      <c r="I12" s="6">
        <v>9828</v>
      </c>
    </row>
    <row r="13" spans="1:9" ht="20.45" customHeight="1">
      <c r="A13" s="11" t="s">
        <v>160</v>
      </c>
      <c r="D13" s="17"/>
      <c r="E13" s="27"/>
      <c r="F13" s="27"/>
      <c r="G13" s="38">
        <v>6325</v>
      </c>
      <c r="H13" s="6"/>
      <c r="I13" s="38" t="s">
        <v>164</v>
      </c>
    </row>
    <row r="14" spans="1:9" ht="20.45" customHeight="1">
      <c r="A14" s="26" t="s">
        <v>29</v>
      </c>
      <c r="D14" s="17"/>
      <c r="E14" s="27"/>
      <c r="F14" s="27"/>
      <c r="G14" s="8">
        <f>SUM(G11:G13)</f>
        <v>187136</v>
      </c>
      <c r="H14" s="6"/>
      <c r="I14" s="8">
        <f>SUM(I11:I13)</f>
        <v>147326</v>
      </c>
    </row>
    <row r="15" spans="1:9" ht="20.45" customHeight="1">
      <c r="A15" s="26" t="s">
        <v>30</v>
      </c>
      <c r="D15" s="17"/>
      <c r="E15" s="27"/>
      <c r="F15" s="27"/>
      <c r="G15" s="6"/>
      <c r="H15" s="6"/>
      <c r="I15" s="6"/>
    </row>
    <row r="16" spans="1:9" ht="20.45" customHeight="1">
      <c r="A16" s="11" t="s">
        <v>72</v>
      </c>
      <c r="D16" s="17"/>
      <c r="E16" s="27"/>
      <c r="F16" s="17"/>
      <c r="G16" s="6">
        <v>139899</v>
      </c>
      <c r="H16" s="6"/>
      <c r="I16" s="6">
        <v>107164</v>
      </c>
    </row>
    <row r="17" spans="1:9" ht="20.45" customHeight="1">
      <c r="A17" s="11" t="s">
        <v>135</v>
      </c>
      <c r="D17" s="17"/>
      <c r="E17" s="27"/>
      <c r="F17" s="17"/>
      <c r="G17" s="6">
        <v>3030</v>
      </c>
      <c r="H17" s="6"/>
      <c r="I17" s="6">
        <v>5103</v>
      </c>
    </row>
    <row r="18" spans="1:9" ht="20.45" customHeight="1">
      <c r="A18" s="11" t="s">
        <v>31</v>
      </c>
      <c r="D18" s="17"/>
      <c r="E18" s="17"/>
      <c r="F18" s="17"/>
      <c r="G18" s="10">
        <v>32745</v>
      </c>
      <c r="H18" s="7"/>
      <c r="I18" s="10">
        <v>43917</v>
      </c>
    </row>
    <row r="19" spans="1:9" ht="20.45" customHeight="1">
      <c r="A19" s="11" t="s">
        <v>177</v>
      </c>
      <c r="D19" s="17"/>
      <c r="E19" s="17"/>
      <c r="F19" s="17"/>
      <c r="G19" s="38">
        <v>0</v>
      </c>
      <c r="H19" s="7"/>
      <c r="I19" s="38">
        <v>19282</v>
      </c>
    </row>
    <row r="20" spans="1:9" ht="20.45" customHeight="1">
      <c r="A20" s="26" t="s">
        <v>32</v>
      </c>
      <c r="D20" s="17"/>
      <c r="E20" s="17"/>
      <c r="F20" s="17"/>
      <c r="G20" s="8">
        <f>SUM(G16:G19)</f>
        <v>175674</v>
      </c>
      <c r="H20" s="6"/>
      <c r="I20" s="8">
        <f>SUM(I16:I19)</f>
        <v>175466</v>
      </c>
    </row>
    <row r="21" spans="1:9" ht="20.45" customHeight="1">
      <c r="A21" s="26" t="s">
        <v>161</v>
      </c>
      <c r="D21" s="17"/>
      <c r="E21" s="17"/>
      <c r="F21" s="17"/>
      <c r="G21" s="6">
        <f>SUM(G14-G20)</f>
        <v>11462</v>
      </c>
      <c r="H21" s="6"/>
      <c r="I21" s="6">
        <f>SUM(I14-I20)</f>
        <v>-28140</v>
      </c>
    </row>
    <row r="22" spans="1:9" ht="20.45" customHeight="1">
      <c r="A22" s="48" t="s">
        <v>162</v>
      </c>
      <c r="D22" s="17"/>
      <c r="E22" s="17"/>
      <c r="F22" s="17"/>
      <c r="G22" s="38">
        <v>314</v>
      </c>
      <c r="H22" s="6"/>
      <c r="I22" s="38">
        <v>0</v>
      </c>
    </row>
    <row r="23" spans="1:9" ht="20.45" customHeight="1">
      <c r="A23" s="26" t="s">
        <v>99</v>
      </c>
      <c r="D23" s="17"/>
      <c r="E23" s="17"/>
      <c r="F23" s="17"/>
      <c r="G23" s="6">
        <f>SUM(G21-G22)</f>
        <v>11148</v>
      </c>
      <c r="H23" s="6"/>
      <c r="I23" s="6">
        <f>SUM(I21-I22)</f>
        <v>-28140</v>
      </c>
    </row>
    <row r="24" spans="1:9" ht="20.45" customHeight="1">
      <c r="A24" s="48" t="s">
        <v>148</v>
      </c>
      <c r="D24" s="17"/>
      <c r="E24" s="27">
        <v>11</v>
      </c>
      <c r="F24" s="17"/>
      <c r="G24" s="6">
        <v>-1764</v>
      </c>
      <c r="H24" s="6"/>
      <c r="I24" s="6">
        <v>1515</v>
      </c>
    </row>
    <row r="25" spans="1:9" ht="20.45" customHeight="1" thickBot="1">
      <c r="A25" s="26" t="s">
        <v>163</v>
      </c>
      <c r="D25" s="17"/>
      <c r="E25" s="17"/>
      <c r="F25" s="17"/>
      <c r="G25" s="49">
        <f>SUM(G23:G24)</f>
        <v>9384</v>
      </c>
      <c r="H25" s="6"/>
      <c r="I25" s="49">
        <f>SUM(I23:I24)</f>
        <v>-26625</v>
      </c>
    </row>
    <row r="26" spans="1:9" ht="20.45" customHeight="1" thickTop="1">
      <c r="A26" s="26"/>
      <c r="D26" s="17"/>
      <c r="E26" s="17"/>
      <c r="F26" s="17"/>
      <c r="G26" s="6"/>
      <c r="H26" s="6"/>
      <c r="I26" s="6"/>
    </row>
    <row r="27" spans="1:9" ht="20.45" customHeight="1">
      <c r="A27" s="26" t="s">
        <v>101</v>
      </c>
      <c r="D27" s="17"/>
      <c r="E27" s="17"/>
      <c r="F27" s="17"/>
      <c r="G27" s="6"/>
      <c r="H27" s="6"/>
      <c r="I27" s="6"/>
    </row>
    <row r="28" spans="1:9" ht="20.45" customHeight="1">
      <c r="A28" s="48" t="s">
        <v>137</v>
      </c>
      <c r="D28" s="17"/>
      <c r="E28" s="17"/>
      <c r="F28" s="17"/>
      <c r="G28" s="6"/>
      <c r="H28" s="7"/>
      <c r="I28" s="6"/>
    </row>
    <row r="29" spans="1:9" ht="20.45" customHeight="1">
      <c r="A29" s="48" t="s">
        <v>136</v>
      </c>
      <c r="D29" s="17"/>
      <c r="E29" s="17"/>
      <c r="F29" s="17"/>
      <c r="G29" s="6">
        <v>0</v>
      </c>
      <c r="H29" s="7"/>
      <c r="I29" s="6">
        <v>420</v>
      </c>
    </row>
    <row r="30" spans="1:9" ht="20.45" customHeight="1">
      <c r="A30" s="11" t="s">
        <v>138</v>
      </c>
      <c r="D30" s="17"/>
      <c r="E30" s="17"/>
      <c r="F30" s="17"/>
      <c r="G30" s="6"/>
      <c r="H30" s="6"/>
      <c r="I30" s="6"/>
    </row>
    <row r="31" spans="1:9" ht="20.45" customHeight="1">
      <c r="A31" s="11" t="s">
        <v>122</v>
      </c>
      <c r="D31" s="17"/>
      <c r="E31" s="17"/>
      <c r="F31" s="17"/>
      <c r="G31" s="50">
        <v>-1923</v>
      </c>
      <c r="H31" s="51"/>
      <c r="I31" s="50">
        <v>-48698</v>
      </c>
    </row>
    <row r="32" spans="1:9" ht="20.45" customHeight="1">
      <c r="A32" s="24" t="s">
        <v>90</v>
      </c>
      <c r="D32" s="17"/>
      <c r="E32" s="17"/>
      <c r="F32" s="17"/>
      <c r="G32" s="52">
        <f>SUM(G28:G31)</f>
        <v>-1923</v>
      </c>
      <c r="H32" s="51"/>
      <c r="I32" s="52">
        <f>SUM(I28:I31)</f>
        <v>-48278</v>
      </c>
    </row>
    <row r="33" spans="1:9" ht="20.45" customHeight="1" thickBot="1">
      <c r="A33" s="26" t="s">
        <v>73</v>
      </c>
      <c r="D33" s="17"/>
      <c r="E33" s="17"/>
      <c r="F33" s="17"/>
      <c r="G33" s="49">
        <f>SUM(G25,G32)</f>
        <v>7461</v>
      </c>
      <c r="H33" s="6"/>
      <c r="I33" s="49">
        <f>SUM(I25,I32)</f>
        <v>-74903</v>
      </c>
    </row>
    <row r="34" spans="1:9" ht="20.45" customHeight="1" thickTop="1">
      <c r="A34" s="26"/>
      <c r="D34" s="17"/>
      <c r="E34" s="17"/>
      <c r="F34" s="17"/>
      <c r="G34" s="6"/>
      <c r="I34" s="7"/>
    </row>
    <row r="35" spans="1:9" ht="20.45" customHeight="1">
      <c r="A35" s="26"/>
      <c r="D35" s="17"/>
      <c r="E35" s="17"/>
      <c r="F35" s="17"/>
      <c r="G35" s="6"/>
      <c r="I35" s="16" t="s">
        <v>176</v>
      </c>
    </row>
    <row r="36" spans="1:9" ht="20.45" customHeight="1">
      <c r="A36" s="24" t="s">
        <v>33</v>
      </c>
      <c r="D36" s="17"/>
      <c r="E36" s="27"/>
      <c r="F36" s="17"/>
      <c r="G36" s="6"/>
      <c r="H36" s="6"/>
      <c r="I36" s="7"/>
    </row>
    <row r="37" spans="1:9" ht="20.45" customHeight="1">
      <c r="A37" s="24" t="s">
        <v>165</v>
      </c>
      <c r="D37" s="17"/>
      <c r="E37" s="27"/>
      <c r="F37" s="17"/>
      <c r="I37" s="37"/>
    </row>
    <row r="38" spans="1:9" ht="20.45" customHeight="1" thickBot="1">
      <c r="A38" s="11" t="s">
        <v>166</v>
      </c>
      <c r="D38" s="17"/>
      <c r="G38" s="53">
        <f>SUM(G25/96000)</f>
        <v>9.7750000000000004E-2</v>
      </c>
      <c r="H38" s="54"/>
      <c r="I38" s="53">
        <f>SUM(I25/96000)</f>
        <v>-0.27734375</v>
      </c>
    </row>
    <row r="39" spans="1:9" ht="20.45" customHeight="1" thickTop="1">
      <c r="D39" s="17"/>
      <c r="G39" s="37"/>
      <c r="I39" s="37"/>
    </row>
    <row r="40" spans="1:9" ht="20.45" customHeight="1">
      <c r="A40" s="11" t="s">
        <v>9</v>
      </c>
      <c r="D40" s="17"/>
      <c r="G40" s="55"/>
      <c r="H40" s="54"/>
      <c r="I40" s="55"/>
    </row>
  </sheetData>
  <mergeCells count="2">
    <mergeCell ref="G7:I7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showGridLines="0" topLeftCell="A4" zoomScale="70" zoomScaleNormal="70" zoomScaleSheetLayoutView="85" workbookViewId="0">
      <selection activeCell="O8" sqref="O8"/>
    </sheetView>
  </sheetViews>
  <sheetFormatPr defaultColWidth="10.85546875" defaultRowHeight="19.5" customHeight="1"/>
  <cols>
    <col min="1" max="2" width="10.85546875" style="59" customWidth="1"/>
    <col min="3" max="3" width="14" style="59" customWidth="1"/>
    <col min="4" max="4" width="2.7109375" style="59" customWidth="1"/>
    <col min="5" max="5" width="16.7109375" style="59" customWidth="1"/>
    <col min="6" max="6" width="2.7109375" style="59" customWidth="1"/>
    <col min="7" max="7" width="16.7109375" style="59" customWidth="1"/>
    <col min="8" max="8" width="2.7109375" style="59" customWidth="1"/>
    <col min="9" max="9" width="16.7109375" style="59" customWidth="1"/>
    <col min="10" max="10" width="2.5703125" style="59" customWidth="1"/>
    <col min="11" max="11" width="16.7109375" style="59" customWidth="1"/>
    <col min="12" max="12" width="2.7109375" style="59" customWidth="1"/>
    <col min="13" max="13" width="16.7109375" style="59" customWidth="1"/>
    <col min="14" max="14" width="2.7109375" style="59" customWidth="1"/>
    <col min="15" max="15" width="18.7109375" style="59" customWidth="1"/>
    <col min="16" max="16" width="3" style="59" customWidth="1"/>
    <col min="17" max="17" width="19.5703125" style="59" customWidth="1"/>
    <col min="18" max="18" width="2.7109375" style="59" customWidth="1"/>
    <col min="19" max="19" width="16.7109375" style="59" customWidth="1"/>
    <col min="20" max="20" width="2.7109375" style="59" customWidth="1"/>
    <col min="21" max="21" width="16.7109375" style="59" customWidth="1"/>
    <col min="22" max="22" width="2.7109375" style="59" customWidth="1"/>
    <col min="23" max="23" width="16.7109375" style="59" customWidth="1"/>
    <col min="24" max="16384" width="10.85546875" style="59"/>
  </cols>
  <sheetData>
    <row r="1" spans="1:23" ht="19.5" customHeight="1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8" t="s">
        <v>86</v>
      </c>
    </row>
    <row r="2" spans="1:23" ht="19.5" customHeight="1">
      <c r="A2" s="60" t="s">
        <v>64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3" spans="1:23" ht="19.5" customHeight="1">
      <c r="A3" s="60" t="s">
        <v>61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3" ht="19.5" customHeight="1">
      <c r="A4" s="60" t="s">
        <v>152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</row>
    <row r="5" spans="1:23" ht="19.5" customHeight="1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2" t="s">
        <v>65</v>
      </c>
    </row>
    <row r="6" spans="1:23" ht="19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82" t="s">
        <v>181</v>
      </c>
      <c r="P6" s="82"/>
      <c r="Q6" s="82"/>
      <c r="R6" s="82"/>
      <c r="S6" s="82"/>
      <c r="T6" s="82"/>
      <c r="U6" s="82"/>
      <c r="V6" s="63"/>
      <c r="W6" s="63"/>
    </row>
    <row r="7" spans="1:23" ht="19.5" customHeight="1">
      <c r="C7" s="64"/>
      <c r="D7" s="64"/>
      <c r="N7" s="63"/>
      <c r="O7" s="83" t="s">
        <v>182</v>
      </c>
      <c r="P7" s="83"/>
      <c r="Q7" s="83"/>
      <c r="R7" s="83"/>
      <c r="S7" s="83"/>
      <c r="T7" s="63"/>
      <c r="V7" s="63"/>
      <c r="W7" s="63"/>
    </row>
    <row r="8" spans="1:23" ht="19.5" customHeight="1">
      <c r="C8" s="64"/>
      <c r="D8" s="64"/>
      <c r="N8" s="63"/>
      <c r="Q8" s="64" t="s">
        <v>98</v>
      </c>
      <c r="R8" s="65"/>
      <c r="S8" s="65"/>
      <c r="T8" s="63"/>
      <c r="V8" s="63"/>
      <c r="W8" s="63"/>
    </row>
    <row r="9" spans="1:23" ht="19.5" customHeight="1">
      <c r="C9" s="64"/>
      <c r="D9" s="64"/>
      <c r="N9" s="63"/>
      <c r="P9" s="65"/>
      <c r="Q9" s="64" t="s">
        <v>132</v>
      </c>
      <c r="R9" s="65"/>
      <c r="S9" s="65"/>
      <c r="T9" s="63"/>
      <c r="V9" s="63"/>
      <c r="W9" s="63"/>
    </row>
    <row r="10" spans="1:23" ht="19.5" customHeight="1">
      <c r="C10" s="64"/>
      <c r="D10" s="64"/>
      <c r="N10" s="63"/>
      <c r="P10" s="65"/>
      <c r="Q10" s="64" t="s">
        <v>133</v>
      </c>
      <c r="R10" s="65"/>
      <c r="S10" s="65"/>
      <c r="T10" s="63"/>
      <c r="V10" s="63"/>
      <c r="W10" s="63"/>
    </row>
    <row r="11" spans="1:23" ht="19.5" customHeight="1">
      <c r="C11" s="64"/>
      <c r="D11" s="64"/>
      <c r="F11" s="64"/>
      <c r="G11" s="64"/>
      <c r="H11" s="64"/>
      <c r="I11" s="80"/>
      <c r="J11" s="80"/>
      <c r="K11" s="80"/>
      <c r="L11" s="80"/>
      <c r="M11" s="80"/>
      <c r="N11" s="63"/>
      <c r="O11" s="64" t="s">
        <v>123</v>
      </c>
      <c r="P11" s="65"/>
      <c r="Q11" s="64" t="s">
        <v>131</v>
      </c>
      <c r="R11" s="63"/>
      <c r="S11" s="64"/>
      <c r="T11" s="63"/>
      <c r="U11" s="64"/>
      <c r="V11" s="63"/>
      <c r="W11" s="63"/>
    </row>
    <row r="12" spans="1:23" ht="19.5" customHeight="1">
      <c r="C12" s="64"/>
      <c r="D12" s="64"/>
      <c r="F12" s="64"/>
      <c r="G12" s="64"/>
      <c r="H12" s="64"/>
      <c r="I12" s="65"/>
      <c r="J12" s="65"/>
      <c r="K12" s="65"/>
      <c r="L12" s="65"/>
      <c r="M12" s="65"/>
      <c r="N12" s="63"/>
      <c r="O12" s="64" t="s">
        <v>124</v>
      </c>
      <c r="P12" s="64"/>
      <c r="Q12" s="64" t="s">
        <v>125</v>
      </c>
      <c r="R12" s="63"/>
      <c r="S12" s="65"/>
      <c r="T12" s="63"/>
      <c r="V12" s="63"/>
      <c r="W12" s="63"/>
    </row>
    <row r="13" spans="1:23" ht="19.5" customHeight="1">
      <c r="C13" s="64"/>
      <c r="D13" s="64"/>
      <c r="E13" s="64" t="s">
        <v>62</v>
      </c>
      <c r="F13" s="64"/>
      <c r="G13" s="64"/>
      <c r="H13" s="64"/>
      <c r="I13" s="65"/>
      <c r="J13" s="65"/>
      <c r="K13" s="65"/>
      <c r="L13" s="65"/>
      <c r="M13" s="65"/>
      <c r="N13" s="63"/>
      <c r="O13" s="64" t="s">
        <v>145</v>
      </c>
      <c r="P13" s="64"/>
      <c r="Q13" s="64" t="s">
        <v>139</v>
      </c>
      <c r="R13" s="63"/>
      <c r="S13" s="65"/>
      <c r="T13" s="63"/>
      <c r="U13" s="64" t="s">
        <v>88</v>
      </c>
      <c r="V13" s="63"/>
      <c r="W13" s="63"/>
    </row>
    <row r="14" spans="1:23" ht="19.5" customHeight="1">
      <c r="C14" s="64"/>
      <c r="D14" s="64"/>
      <c r="E14" s="64" t="s">
        <v>63</v>
      </c>
      <c r="F14" s="64"/>
      <c r="G14" s="64" t="s">
        <v>75</v>
      </c>
      <c r="H14" s="64"/>
      <c r="I14" s="81" t="s">
        <v>21</v>
      </c>
      <c r="J14" s="81"/>
      <c r="K14" s="81"/>
      <c r="L14" s="81"/>
      <c r="M14" s="81"/>
      <c r="N14" s="63"/>
      <c r="O14" s="64" t="s">
        <v>146</v>
      </c>
      <c r="P14" s="64"/>
      <c r="Q14" s="64" t="s">
        <v>134</v>
      </c>
      <c r="R14" s="63"/>
      <c r="S14" s="64"/>
      <c r="T14" s="63"/>
      <c r="U14" s="64" t="s">
        <v>84</v>
      </c>
      <c r="V14" s="63"/>
      <c r="W14" s="63"/>
    </row>
    <row r="15" spans="1:23" ht="19.5" customHeight="1">
      <c r="E15" s="66" t="s">
        <v>46</v>
      </c>
      <c r="G15" s="66" t="s">
        <v>46</v>
      </c>
      <c r="I15" s="66" t="s">
        <v>82</v>
      </c>
      <c r="J15" s="65"/>
      <c r="K15" s="66" t="s">
        <v>83</v>
      </c>
      <c r="M15" s="66" t="s">
        <v>47</v>
      </c>
      <c r="O15" s="66" t="s">
        <v>130</v>
      </c>
      <c r="P15" s="65"/>
      <c r="Q15" s="66" t="s">
        <v>130</v>
      </c>
      <c r="S15" s="66" t="s">
        <v>87</v>
      </c>
      <c r="U15" s="66" t="s">
        <v>89</v>
      </c>
      <c r="W15" s="66" t="s">
        <v>48</v>
      </c>
    </row>
    <row r="16" spans="1:23" ht="19.5" customHeight="1">
      <c r="A16" s="67" t="s">
        <v>115</v>
      </c>
      <c r="E16" s="68">
        <v>96000</v>
      </c>
      <c r="F16" s="68"/>
      <c r="G16" s="68">
        <v>325200</v>
      </c>
      <c r="H16" s="68"/>
      <c r="I16" s="68">
        <v>9600</v>
      </c>
      <c r="J16" s="69"/>
      <c r="K16" s="68">
        <v>2500</v>
      </c>
      <c r="L16" s="68"/>
      <c r="M16" s="68">
        <v>773192</v>
      </c>
      <c r="N16" s="68"/>
      <c r="O16" s="68">
        <v>233994</v>
      </c>
      <c r="P16" s="72"/>
      <c r="Q16" s="68">
        <v>6761</v>
      </c>
      <c r="R16" s="68"/>
      <c r="S16" s="68">
        <v>33713</v>
      </c>
      <c r="T16" s="68"/>
      <c r="U16" s="69">
        <f>SUM(O16:S16)</f>
        <v>274468</v>
      </c>
      <c r="V16" s="68"/>
      <c r="W16" s="68">
        <f>SUM(E16:M16,U16)</f>
        <v>1480960</v>
      </c>
    </row>
    <row r="17" spans="1:23" ht="19.5" customHeight="1">
      <c r="A17" s="59" t="s">
        <v>91</v>
      </c>
      <c r="E17" s="68">
        <v>0</v>
      </c>
      <c r="F17" s="68"/>
      <c r="G17" s="69">
        <v>0</v>
      </c>
      <c r="H17" s="68"/>
      <c r="I17" s="69">
        <v>0</v>
      </c>
      <c r="J17" s="69"/>
      <c r="K17" s="69">
        <v>0</v>
      </c>
      <c r="L17" s="68"/>
      <c r="M17" s="69">
        <f>SUM(PL!I25)</f>
        <v>-26625</v>
      </c>
      <c r="N17" s="68"/>
      <c r="O17" s="72">
        <v>0</v>
      </c>
      <c r="P17" s="72"/>
      <c r="Q17" s="72">
        <v>0</v>
      </c>
      <c r="R17" s="68"/>
      <c r="S17" s="69">
        <v>0</v>
      </c>
      <c r="T17" s="68"/>
      <c r="U17" s="69">
        <f>SUM(O17:S17)</f>
        <v>0</v>
      </c>
      <c r="V17" s="68"/>
      <c r="W17" s="68">
        <f>SUM(E17:M17,U17)</f>
        <v>-26625</v>
      </c>
    </row>
    <row r="18" spans="1:23" ht="19.5" customHeight="1">
      <c r="A18" s="59" t="s">
        <v>90</v>
      </c>
      <c r="E18" s="70">
        <v>0</v>
      </c>
      <c r="F18" s="68"/>
      <c r="G18" s="30">
        <v>0</v>
      </c>
      <c r="H18" s="68"/>
      <c r="I18" s="30">
        <v>0</v>
      </c>
      <c r="J18" s="69"/>
      <c r="K18" s="30">
        <v>0</v>
      </c>
      <c r="L18" s="68"/>
      <c r="M18" s="30">
        <v>0</v>
      </c>
      <c r="N18" s="68"/>
      <c r="O18" s="30">
        <f>SUM(PL!I32)</f>
        <v>-48278</v>
      </c>
      <c r="P18" s="72"/>
      <c r="Q18" s="71">
        <v>0</v>
      </c>
      <c r="R18" s="68"/>
      <c r="S18" s="30">
        <v>0</v>
      </c>
      <c r="T18" s="68"/>
      <c r="U18" s="30">
        <f>SUM(O18:S18)</f>
        <v>-48278</v>
      </c>
      <c r="V18" s="68"/>
      <c r="W18" s="70">
        <f>SUM(E18:M18,U18)</f>
        <v>-48278</v>
      </c>
    </row>
    <row r="19" spans="1:23" ht="19.5" customHeight="1">
      <c r="A19" s="73" t="s">
        <v>73</v>
      </c>
      <c r="D19" s="64"/>
      <c r="E19" s="74">
        <f>SUM(E17:E18)</f>
        <v>0</v>
      </c>
      <c r="F19" s="75"/>
      <c r="G19" s="74">
        <f>SUM(G17:G18)</f>
        <v>0</v>
      </c>
      <c r="H19" s="75"/>
      <c r="I19" s="74">
        <f>SUM(I17:I18)</f>
        <v>0</v>
      </c>
      <c r="J19" s="72"/>
      <c r="K19" s="74">
        <f>SUM(K17:K18)</f>
        <v>0</v>
      </c>
      <c r="L19" s="75"/>
      <c r="M19" s="74">
        <f>SUM(M17:M18)</f>
        <v>-26625</v>
      </c>
      <c r="N19" s="75"/>
      <c r="O19" s="74">
        <f>SUM(O17:O18)</f>
        <v>-48278</v>
      </c>
      <c r="P19" s="72"/>
      <c r="Q19" s="74">
        <f>SUM(Q17:Q18)</f>
        <v>0</v>
      </c>
      <c r="R19" s="75"/>
      <c r="S19" s="74">
        <f>SUM(S17:S18)</f>
        <v>0</v>
      </c>
      <c r="T19" s="75"/>
      <c r="U19" s="74">
        <f>SUM(U17:U18)</f>
        <v>-48278</v>
      </c>
      <c r="V19" s="75"/>
      <c r="W19" s="74">
        <f>SUM(W17:W18)</f>
        <v>-74903</v>
      </c>
    </row>
    <row r="20" spans="1:23" ht="19.5" customHeight="1" thickBot="1">
      <c r="A20" s="67" t="s">
        <v>112</v>
      </c>
      <c r="D20" s="73"/>
      <c r="E20" s="76">
        <f>SUM(E16,E19)</f>
        <v>96000</v>
      </c>
      <c r="F20" s="75"/>
      <c r="G20" s="76">
        <f>SUM(G16,G19)</f>
        <v>325200</v>
      </c>
      <c r="H20" s="75"/>
      <c r="I20" s="76">
        <f>SUM(I16,I19)</f>
        <v>9600</v>
      </c>
      <c r="J20" s="75"/>
      <c r="K20" s="76">
        <f>SUM(K16,K19)</f>
        <v>2500</v>
      </c>
      <c r="L20" s="75"/>
      <c r="M20" s="76">
        <f>SUM(M16,M19)</f>
        <v>746567</v>
      </c>
      <c r="N20" s="75"/>
      <c r="O20" s="76">
        <f>SUM(O16,O19)</f>
        <v>185716</v>
      </c>
      <c r="P20" s="75"/>
      <c r="Q20" s="76">
        <f>SUM(Q16,Q19)</f>
        <v>6761</v>
      </c>
      <c r="R20" s="75"/>
      <c r="S20" s="76">
        <f>SUM(S16,S19)</f>
        <v>33713</v>
      </c>
      <c r="T20" s="75"/>
      <c r="U20" s="76">
        <f>SUM(U16,U19)</f>
        <v>226190</v>
      </c>
      <c r="V20" s="75"/>
      <c r="W20" s="76">
        <f>SUM(W16,W19)</f>
        <v>1406057</v>
      </c>
    </row>
    <row r="21" spans="1:23" ht="19.5" customHeight="1" thickTop="1">
      <c r="A21" s="67"/>
      <c r="B21" s="73"/>
      <c r="D21" s="73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3" ht="19.5" customHeight="1">
      <c r="A22" s="67" t="s">
        <v>156</v>
      </c>
      <c r="D22" s="73"/>
      <c r="E22" s="68">
        <v>96000</v>
      </c>
      <c r="F22" s="68"/>
      <c r="G22" s="68">
        <v>325200</v>
      </c>
      <c r="H22" s="68"/>
      <c r="I22" s="68">
        <v>9600</v>
      </c>
      <c r="J22" s="68"/>
      <c r="K22" s="68">
        <v>2500</v>
      </c>
      <c r="L22" s="68"/>
      <c r="M22" s="68">
        <v>736481</v>
      </c>
      <c r="N22" s="68"/>
      <c r="O22" s="68">
        <v>201995</v>
      </c>
      <c r="P22" s="72"/>
      <c r="Q22" s="68">
        <v>6761</v>
      </c>
      <c r="R22" s="68"/>
      <c r="S22" s="68">
        <v>0</v>
      </c>
      <c r="T22" s="68"/>
      <c r="U22" s="69">
        <f>SUM(O22:S22)</f>
        <v>208756</v>
      </c>
      <c r="V22" s="68"/>
      <c r="W22" s="68">
        <f>SUM(E22:M22,U22)</f>
        <v>1378537</v>
      </c>
    </row>
    <row r="23" spans="1:23" ht="19.5" customHeight="1">
      <c r="A23" s="73" t="s">
        <v>175</v>
      </c>
      <c r="E23" s="68">
        <v>0</v>
      </c>
      <c r="F23" s="68"/>
      <c r="G23" s="69">
        <v>0</v>
      </c>
      <c r="H23" s="68"/>
      <c r="I23" s="69">
        <v>0</v>
      </c>
      <c r="J23" s="69"/>
      <c r="K23" s="69">
        <v>0</v>
      </c>
      <c r="L23" s="68"/>
      <c r="M23" s="69">
        <f>SUM(PL!G25)</f>
        <v>9384</v>
      </c>
      <c r="N23" s="68"/>
      <c r="O23" s="31">
        <v>0</v>
      </c>
      <c r="P23" s="72"/>
      <c r="Q23" s="72">
        <v>0</v>
      </c>
      <c r="R23" s="68"/>
      <c r="S23" s="69">
        <v>0</v>
      </c>
      <c r="T23" s="68"/>
      <c r="U23" s="69">
        <f>SUM(O23:S23)</f>
        <v>0</v>
      </c>
      <c r="V23" s="68"/>
      <c r="W23" s="68">
        <f>SUM(E23:M23,U23)</f>
        <v>9384</v>
      </c>
    </row>
    <row r="24" spans="1:23" ht="19.5" customHeight="1">
      <c r="A24" s="59" t="s">
        <v>90</v>
      </c>
      <c r="E24" s="70">
        <v>0</v>
      </c>
      <c r="F24" s="68"/>
      <c r="G24" s="30">
        <v>0</v>
      </c>
      <c r="H24" s="68"/>
      <c r="I24" s="30">
        <v>0</v>
      </c>
      <c r="J24" s="69"/>
      <c r="K24" s="30">
        <v>0</v>
      </c>
      <c r="L24" s="68"/>
      <c r="M24" s="30">
        <v>0</v>
      </c>
      <c r="N24" s="68"/>
      <c r="O24" s="30">
        <f>SUM(PL!G32)</f>
        <v>-1923</v>
      </c>
      <c r="P24" s="72"/>
      <c r="Q24" s="71">
        <v>0</v>
      </c>
      <c r="R24" s="68"/>
      <c r="S24" s="30">
        <v>0</v>
      </c>
      <c r="T24" s="68"/>
      <c r="U24" s="30">
        <f>SUM(O24:S24)</f>
        <v>-1923</v>
      </c>
      <c r="V24" s="68"/>
      <c r="W24" s="70">
        <f>SUM(E24:M24,U24)</f>
        <v>-1923</v>
      </c>
    </row>
    <row r="25" spans="1:23" ht="19.5" customHeight="1">
      <c r="A25" s="73" t="s">
        <v>73</v>
      </c>
      <c r="D25" s="64"/>
      <c r="E25" s="77">
        <f>SUM(E23:E24)</f>
        <v>0</v>
      </c>
      <c r="F25" s="75"/>
      <c r="G25" s="77">
        <f>SUM(G23:G24)</f>
        <v>0</v>
      </c>
      <c r="H25" s="75"/>
      <c r="I25" s="77">
        <f>SUM(I23:I24)</f>
        <v>0</v>
      </c>
      <c r="J25" s="72"/>
      <c r="K25" s="77">
        <f>SUM(K23:K24)</f>
        <v>0</v>
      </c>
      <c r="L25" s="75"/>
      <c r="M25" s="77">
        <f>SUM(M23:M24)</f>
        <v>9384</v>
      </c>
      <c r="N25" s="75"/>
      <c r="O25" s="77">
        <f>SUM(O23:O24)</f>
        <v>-1923</v>
      </c>
      <c r="P25" s="72"/>
      <c r="Q25" s="77">
        <f>SUM(Q23:Q24)</f>
        <v>0</v>
      </c>
      <c r="R25" s="75"/>
      <c r="S25" s="77">
        <f>SUM(S23:S24)</f>
        <v>0</v>
      </c>
      <c r="T25" s="75"/>
      <c r="U25" s="77">
        <f>SUM(U23:U24)</f>
        <v>-1923</v>
      </c>
      <c r="V25" s="75"/>
      <c r="W25" s="77">
        <f>SUM(W23:W24)</f>
        <v>7461</v>
      </c>
    </row>
    <row r="26" spans="1:23" ht="19.5" customHeight="1">
      <c r="A26" s="59" t="s">
        <v>167</v>
      </c>
      <c r="D26" s="64"/>
      <c r="E26" s="31"/>
      <c r="F26" s="68"/>
      <c r="G26" s="31"/>
      <c r="H26" s="68"/>
      <c r="I26" s="31"/>
      <c r="J26" s="31"/>
      <c r="K26" s="31"/>
      <c r="L26" s="68"/>
      <c r="M26" s="31"/>
      <c r="N26" s="68"/>
      <c r="O26" s="31"/>
      <c r="P26" s="31"/>
      <c r="Q26" s="31"/>
      <c r="R26" s="68"/>
      <c r="S26" s="31"/>
      <c r="T26" s="68"/>
      <c r="U26" s="31"/>
      <c r="V26" s="68"/>
      <c r="W26" s="31"/>
    </row>
    <row r="27" spans="1:23" ht="19.5" customHeight="1">
      <c r="A27" s="59" t="s">
        <v>168</v>
      </c>
      <c r="D27" s="64"/>
      <c r="E27" s="31"/>
      <c r="F27" s="68"/>
      <c r="G27" s="31"/>
      <c r="H27" s="68"/>
      <c r="I27" s="31"/>
      <c r="J27" s="31"/>
      <c r="K27" s="31"/>
      <c r="L27" s="68"/>
      <c r="M27" s="31"/>
      <c r="N27" s="68"/>
      <c r="O27" s="31"/>
      <c r="P27" s="31"/>
      <c r="Q27" s="31"/>
      <c r="R27" s="68"/>
      <c r="S27" s="31"/>
      <c r="T27" s="68"/>
      <c r="U27" s="31"/>
      <c r="V27" s="68"/>
      <c r="W27" s="31"/>
    </row>
    <row r="28" spans="1:23" ht="19.5" customHeight="1">
      <c r="A28" s="59" t="s">
        <v>178</v>
      </c>
      <c r="D28" s="64"/>
      <c r="E28" s="70">
        <v>0</v>
      </c>
      <c r="F28" s="68"/>
      <c r="G28" s="30">
        <v>0</v>
      </c>
      <c r="H28" s="68"/>
      <c r="I28" s="30">
        <v>0</v>
      </c>
      <c r="J28" s="69"/>
      <c r="K28" s="30">
        <v>0</v>
      </c>
      <c r="L28" s="68"/>
      <c r="M28" s="30">
        <f>[1]PL!G31</f>
        <v>96</v>
      </c>
      <c r="N28" s="68"/>
      <c r="O28" s="30">
        <f>-M28</f>
        <v>-96</v>
      </c>
      <c r="P28" s="31"/>
      <c r="Q28" s="71">
        <v>0</v>
      </c>
      <c r="R28" s="68"/>
      <c r="S28" s="30">
        <v>0</v>
      </c>
      <c r="T28" s="68"/>
      <c r="U28" s="30">
        <f>SUM(O28:S28)</f>
        <v>-96</v>
      </c>
      <c r="V28" s="68"/>
      <c r="W28" s="70">
        <f>SUM(E28:M28,U28)</f>
        <v>0</v>
      </c>
    </row>
    <row r="29" spans="1:23" ht="19.5" customHeight="1" thickBot="1">
      <c r="A29" s="67" t="s">
        <v>153</v>
      </c>
      <c r="E29" s="76">
        <f>SUM(E22,E25:E28)</f>
        <v>96000</v>
      </c>
      <c r="F29" s="75"/>
      <c r="G29" s="76">
        <f>SUM(G22,G25:G28)</f>
        <v>325200</v>
      </c>
      <c r="H29" s="75"/>
      <c r="I29" s="76">
        <f>SUM(I22,I25:I28)</f>
        <v>9600</v>
      </c>
      <c r="J29" s="75"/>
      <c r="K29" s="76">
        <f>SUM(K22,K25:K28)</f>
        <v>2500</v>
      </c>
      <c r="L29" s="75"/>
      <c r="M29" s="76">
        <f>SUM(M22,M25:M28)</f>
        <v>745961</v>
      </c>
      <c r="N29" s="75"/>
      <c r="O29" s="76">
        <f>SUM(O22,O25:O28)</f>
        <v>199976</v>
      </c>
      <c r="P29" s="75"/>
      <c r="Q29" s="76">
        <f>SUM(Q22,Q25:Q28)</f>
        <v>6761</v>
      </c>
      <c r="R29" s="75"/>
      <c r="S29" s="76">
        <f>SUM(S22,S25:S28)</f>
        <v>0</v>
      </c>
      <c r="T29" s="75"/>
      <c r="U29" s="76">
        <f>SUM(U22,U25:U28)</f>
        <v>206737</v>
      </c>
      <c r="V29" s="75"/>
      <c r="W29" s="76">
        <f>SUM(W22,W25:W28)</f>
        <v>1385998</v>
      </c>
    </row>
    <row r="30" spans="1:23" ht="19.5" customHeight="1" thickTop="1">
      <c r="A30" s="67"/>
      <c r="E30" s="68">
        <f>E20-BS!I52</f>
        <v>0</v>
      </c>
      <c r="F30" s="68"/>
      <c r="G30" s="68">
        <f>G20-BS!I53</f>
        <v>0</v>
      </c>
      <c r="H30" s="68"/>
      <c r="I30" s="68">
        <f>I20-BS!I55</f>
        <v>0</v>
      </c>
      <c r="J30" s="68"/>
      <c r="K30" s="68">
        <f>K20-BS!I56</f>
        <v>0</v>
      </c>
      <c r="L30" s="68"/>
      <c r="M30" s="68">
        <f>SUM(M22-BS!I57)</f>
        <v>0</v>
      </c>
      <c r="N30" s="68"/>
      <c r="O30" s="68"/>
      <c r="P30" s="68"/>
      <c r="Q30" s="68"/>
      <c r="R30" s="68"/>
      <c r="S30" s="68"/>
      <c r="T30" s="68"/>
      <c r="U30" s="68">
        <f>SUM(U22-BS!I58)</f>
        <v>0</v>
      </c>
      <c r="V30" s="68"/>
      <c r="W30" s="68">
        <f>SUM(W22-BS!I59)</f>
        <v>0</v>
      </c>
    </row>
    <row r="31" spans="1:23" ht="19.5" customHeight="1">
      <c r="A31" s="67"/>
      <c r="E31" s="68">
        <f>E29-BS!G52</f>
        <v>0</v>
      </c>
      <c r="F31" s="68"/>
      <c r="G31" s="68">
        <f>G29-BS!G53</f>
        <v>0</v>
      </c>
      <c r="H31" s="68"/>
      <c r="I31" s="68">
        <f>I29-BS!G55</f>
        <v>0</v>
      </c>
      <c r="J31" s="68"/>
      <c r="K31" s="68">
        <f>K29-BS!G56</f>
        <v>0</v>
      </c>
      <c r="L31" s="68"/>
      <c r="M31" s="68">
        <f>M29-BS!G57</f>
        <v>0</v>
      </c>
      <c r="N31" s="68"/>
      <c r="O31" s="68"/>
      <c r="P31" s="68"/>
      <c r="Q31" s="68"/>
      <c r="R31" s="68"/>
      <c r="S31" s="68"/>
      <c r="T31" s="68"/>
      <c r="U31" s="68">
        <f>U29-BS!G58</f>
        <v>0</v>
      </c>
      <c r="V31" s="68"/>
      <c r="W31" s="68">
        <f>W29-BS!G59</f>
        <v>0</v>
      </c>
    </row>
    <row r="32" spans="1:23" ht="19.5" customHeight="1">
      <c r="A32" s="59" t="s">
        <v>9</v>
      </c>
    </row>
  </sheetData>
  <mergeCells count="4">
    <mergeCell ref="I11:M11"/>
    <mergeCell ref="I14:M14"/>
    <mergeCell ref="O6:U6"/>
    <mergeCell ref="O7:S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4"/>
  <sheetViews>
    <sheetView showGridLines="0" view="pageBreakPreview" topLeftCell="A28" zoomScale="70" zoomScaleNormal="100" zoomScaleSheetLayoutView="70" workbookViewId="0">
      <selection activeCell="L30" sqref="L30"/>
    </sheetView>
  </sheetViews>
  <sheetFormatPr defaultColWidth="10.85546875" defaultRowHeight="21" customHeight="1"/>
  <cols>
    <col min="1" max="2" width="10.85546875" style="11" customWidth="1"/>
    <col min="3" max="3" width="13" style="11" customWidth="1"/>
    <col min="4" max="4" width="15.42578125" style="11" customWidth="1"/>
    <col min="5" max="5" width="7.140625" style="11" customWidth="1"/>
    <col min="6" max="6" width="4" style="11" customWidth="1"/>
    <col min="7" max="7" width="15.7109375" style="11" customWidth="1"/>
    <col min="8" max="8" width="2.7109375" style="11" customWidth="1"/>
    <col min="9" max="9" width="15.7109375" style="11" customWidth="1"/>
    <col min="10" max="10" width="1.140625" style="11" customWidth="1"/>
    <col min="11" max="16384" width="10.85546875" style="11"/>
  </cols>
  <sheetData>
    <row r="1" spans="1:9" ht="21.75" customHeight="1">
      <c r="A1" s="12"/>
      <c r="B1" s="13"/>
      <c r="C1" s="13"/>
      <c r="D1" s="13"/>
      <c r="E1" s="13"/>
      <c r="F1" s="13"/>
      <c r="G1" s="13"/>
      <c r="H1" s="13"/>
      <c r="I1" s="32" t="s">
        <v>86</v>
      </c>
    </row>
    <row r="2" spans="1:9" ht="21.75" customHeight="1">
      <c r="A2" s="12" t="s">
        <v>64</v>
      </c>
      <c r="B2" s="13"/>
      <c r="C2" s="13"/>
      <c r="D2" s="13"/>
      <c r="E2" s="13"/>
      <c r="F2" s="13"/>
      <c r="G2" s="13"/>
      <c r="H2" s="13"/>
      <c r="I2" s="13"/>
    </row>
    <row r="3" spans="1:9" ht="21.75" customHeight="1">
      <c r="A3" s="12" t="s">
        <v>59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12" t="s">
        <v>152</v>
      </c>
      <c r="B4" s="15"/>
      <c r="C4" s="15"/>
      <c r="D4" s="15"/>
      <c r="E4" s="15"/>
      <c r="F4" s="15"/>
      <c r="G4" s="15"/>
      <c r="H4" s="15"/>
      <c r="I4" s="15"/>
    </row>
    <row r="5" spans="1:9" ht="21.75" customHeight="1">
      <c r="A5" s="15"/>
      <c r="B5" s="15"/>
      <c r="C5" s="15"/>
      <c r="D5" s="15"/>
      <c r="E5" s="15"/>
      <c r="F5" s="15"/>
      <c r="G5" s="15"/>
      <c r="H5" s="15"/>
      <c r="I5" s="16" t="s">
        <v>65</v>
      </c>
    </row>
    <row r="6" spans="1:9" ht="21.75" customHeight="1">
      <c r="C6" s="17"/>
      <c r="D6" s="17"/>
      <c r="E6" s="19"/>
      <c r="F6" s="19"/>
      <c r="G6" s="20" t="s">
        <v>154</v>
      </c>
      <c r="H6" s="21"/>
      <c r="I6" s="20" t="s">
        <v>114</v>
      </c>
    </row>
    <row r="7" spans="1:9" ht="21.75" customHeight="1">
      <c r="A7" s="12" t="s">
        <v>34</v>
      </c>
      <c r="D7" s="17"/>
    </row>
    <row r="8" spans="1:9" ht="21.75" customHeight="1">
      <c r="A8" s="28" t="s">
        <v>100</v>
      </c>
      <c r="D8" s="17"/>
      <c r="G8" s="6">
        <f>SUM(PL!G23)</f>
        <v>11148</v>
      </c>
      <c r="H8" s="6"/>
      <c r="I8" s="6">
        <f>SUM(PL!I23)</f>
        <v>-28140</v>
      </c>
    </row>
    <row r="9" spans="1:9" ht="21.75" customHeight="1">
      <c r="A9" s="28" t="s">
        <v>102</v>
      </c>
      <c r="D9" s="17"/>
      <c r="G9" s="6"/>
      <c r="H9" s="6"/>
      <c r="I9" s="6"/>
    </row>
    <row r="10" spans="1:9" ht="21.75" customHeight="1">
      <c r="A10" s="28" t="s">
        <v>35</v>
      </c>
      <c r="D10" s="17"/>
      <c r="G10" s="6"/>
      <c r="H10" s="6"/>
      <c r="I10" s="6"/>
    </row>
    <row r="11" spans="1:9" ht="21.75" customHeight="1">
      <c r="A11" s="28" t="s">
        <v>79</v>
      </c>
      <c r="D11" s="17"/>
      <c r="G11" s="10">
        <v>4977</v>
      </c>
      <c r="H11" s="6"/>
      <c r="I11" s="10">
        <v>4580</v>
      </c>
    </row>
    <row r="12" spans="1:9" ht="21.75" customHeight="1">
      <c r="A12" s="4" t="s">
        <v>183</v>
      </c>
      <c r="D12" s="17"/>
      <c r="G12" s="10">
        <v>25</v>
      </c>
      <c r="H12" s="6"/>
      <c r="I12" s="10">
        <v>433</v>
      </c>
    </row>
    <row r="13" spans="1:9" ht="21.75" customHeight="1">
      <c r="A13" s="4" t="s">
        <v>109</v>
      </c>
      <c r="D13" s="17"/>
      <c r="G13" s="10">
        <v>-295</v>
      </c>
      <c r="H13" s="6"/>
      <c r="I13" s="10">
        <v>-1494</v>
      </c>
    </row>
    <row r="14" spans="1:9" ht="21.75" customHeight="1">
      <c r="A14" s="28" t="s">
        <v>169</v>
      </c>
      <c r="D14" s="17"/>
      <c r="G14" s="10">
        <v>-6324</v>
      </c>
      <c r="H14" s="6"/>
      <c r="I14" s="10">
        <v>16095</v>
      </c>
    </row>
    <row r="15" spans="1:9" ht="21.75" customHeight="1">
      <c r="A15" s="28" t="s">
        <v>170</v>
      </c>
      <c r="D15" s="17"/>
      <c r="G15" s="10">
        <v>-2063</v>
      </c>
      <c r="H15" s="6"/>
      <c r="I15" s="10">
        <v>3187</v>
      </c>
    </row>
    <row r="16" spans="1:9" ht="21.75" customHeight="1">
      <c r="A16" s="28" t="s">
        <v>36</v>
      </c>
      <c r="D16" s="17"/>
      <c r="G16" s="10">
        <v>-1711</v>
      </c>
      <c r="H16" s="6"/>
      <c r="I16" s="10">
        <v>-1856</v>
      </c>
    </row>
    <row r="17" spans="1:9" ht="21.75" customHeight="1">
      <c r="A17" s="28" t="s">
        <v>128</v>
      </c>
      <c r="D17" s="17"/>
      <c r="G17" s="10">
        <v>314</v>
      </c>
      <c r="H17" s="6"/>
      <c r="I17" s="10">
        <v>387</v>
      </c>
    </row>
    <row r="18" spans="1:9" ht="21.75" customHeight="1">
      <c r="A18" s="28" t="s">
        <v>94</v>
      </c>
      <c r="D18" s="17"/>
      <c r="G18" s="10">
        <v>-1238</v>
      </c>
      <c r="H18" s="6"/>
      <c r="I18" s="10">
        <v>-1469</v>
      </c>
    </row>
    <row r="19" spans="1:9" ht="21.75" customHeight="1">
      <c r="A19" s="11" t="s">
        <v>110</v>
      </c>
      <c r="D19" s="17"/>
      <c r="G19" s="10">
        <v>-66</v>
      </c>
      <c r="H19" s="6"/>
      <c r="I19" s="10">
        <v>-32</v>
      </c>
    </row>
    <row r="20" spans="1:9" ht="21.75" customHeight="1">
      <c r="A20" s="11" t="s">
        <v>171</v>
      </c>
      <c r="D20" s="17"/>
      <c r="G20" s="34">
        <v>-297</v>
      </c>
      <c r="H20" s="6"/>
      <c r="I20" s="34">
        <v>828</v>
      </c>
    </row>
    <row r="21" spans="1:9" ht="21.75" customHeight="1">
      <c r="A21" s="11" t="s">
        <v>85</v>
      </c>
      <c r="D21" s="17"/>
      <c r="G21" s="33">
        <v>983</v>
      </c>
      <c r="H21" s="6"/>
      <c r="I21" s="33">
        <v>132</v>
      </c>
    </row>
    <row r="22" spans="1:9" ht="21.75" customHeight="1">
      <c r="A22" s="28" t="s">
        <v>186</v>
      </c>
      <c r="D22" s="17"/>
      <c r="G22" s="6"/>
      <c r="H22" s="6"/>
      <c r="I22" s="6"/>
    </row>
    <row r="23" spans="1:9" ht="21.75" customHeight="1">
      <c r="A23" s="11" t="s">
        <v>37</v>
      </c>
      <c r="D23" s="17"/>
      <c r="G23" s="6">
        <f>SUM(G8:G21)</f>
        <v>5453</v>
      </c>
      <c r="H23" s="6"/>
      <c r="I23" s="6">
        <f>SUM(I8:I21)</f>
        <v>-7349</v>
      </c>
    </row>
    <row r="24" spans="1:9" ht="21.75" customHeight="1">
      <c r="A24" s="28" t="s">
        <v>38</v>
      </c>
      <c r="D24" s="17"/>
      <c r="G24" s="6"/>
      <c r="H24" s="6"/>
      <c r="I24" s="6"/>
    </row>
    <row r="25" spans="1:9" ht="21.75" customHeight="1">
      <c r="A25" s="28" t="s">
        <v>54</v>
      </c>
      <c r="D25" s="17"/>
      <c r="G25" s="6">
        <v>2428</v>
      </c>
      <c r="H25" s="6"/>
      <c r="I25" s="6">
        <v>20080</v>
      </c>
    </row>
    <row r="26" spans="1:9" ht="21.75" customHeight="1">
      <c r="A26" s="28" t="s">
        <v>39</v>
      </c>
      <c r="D26" s="17"/>
      <c r="G26" s="6">
        <v>2030</v>
      </c>
      <c r="H26" s="6"/>
      <c r="I26" s="6">
        <v>-19395</v>
      </c>
    </row>
    <row r="27" spans="1:9" ht="21.75" customHeight="1">
      <c r="A27" s="28" t="s">
        <v>40</v>
      </c>
      <c r="D27" s="17"/>
      <c r="G27" s="6">
        <v>204</v>
      </c>
      <c r="H27" s="6"/>
      <c r="I27" s="6">
        <v>-3393</v>
      </c>
    </row>
    <row r="28" spans="1:9" ht="21.75" customHeight="1">
      <c r="A28" s="28" t="s">
        <v>172</v>
      </c>
      <c r="D28" s="17"/>
      <c r="G28" s="6">
        <v>11</v>
      </c>
      <c r="H28" s="6"/>
      <c r="I28" s="10" t="s">
        <v>164</v>
      </c>
    </row>
    <row r="29" spans="1:9" ht="21.75" customHeight="1">
      <c r="A29" s="28" t="s">
        <v>41</v>
      </c>
      <c r="D29" s="17"/>
      <c r="G29" s="34"/>
      <c r="H29" s="6"/>
      <c r="I29" s="34"/>
    </row>
    <row r="30" spans="1:9" ht="21.75" customHeight="1">
      <c r="A30" s="28" t="s">
        <v>55</v>
      </c>
      <c r="D30" s="17"/>
      <c r="G30" s="6">
        <v>204</v>
      </c>
      <c r="H30" s="6"/>
      <c r="I30" s="6">
        <v>8872</v>
      </c>
    </row>
    <row r="31" spans="1:9" ht="21.75" customHeight="1">
      <c r="A31" s="28" t="s">
        <v>42</v>
      </c>
      <c r="D31" s="17"/>
      <c r="G31" s="6">
        <v>-3250</v>
      </c>
      <c r="H31" s="7"/>
      <c r="I31" s="6">
        <v>-1948</v>
      </c>
    </row>
    <row r="32" spans="1:9" ht="21.75" customHeight="1">
      <c r="A32" s="28" t="s">
        <v>106</v>
      </c>
      <c r="D32" s="17"/>
      <c r="G32" s="8">
        <v>-3483</v>
      </c>
      <c r="H32" s="7"/>
      <c r="I32" s="8">
        <v>-5375</v>
      </c>
    </row>
    <row r="33" spans="1:9" ht="21.75" customHeight="1">
      <c r="A33" s="28" t="s">
        <v>184</v>
      </c>
      <c r="D33" s="17"/>
      <c r="G33" s="6">
        <f>SUM(G23:G32)</f>
        <v>3597</v>
      </c>
      <c r="H33" s="7"/>
      <c r="I33" s="6">
        <f>SUM(I23:I32)</f>
        <v>-8508</v>
      </c>
    </row>
    <row r="34" spans="1:9" ht="21.75" customHeight="1">
      <c r="A34" s="28" t="s">
        <v>92</v>
      </c>
      <c r="D34" s="17"/>
      <c r="G34" s="8">
        <v>-125</v>
      </c>
      <c r="H34" s="7"/>
      <c r="I34" s="8">
        <v>-237</v>
      </c>
    </row>
    <row r="35" spans="1:9" ht="21.75" customHeight="1">
      <c r="A35" s="12" t="s">
        <v>187</v>
      </c>
      <c r="D35" s="17"/>
      <c r="G35" s="8">
        <f>SUM(G33:G34)</f>
        <v>3472</v>
      </c>
      <c r="H35" s="10"/>
      <c r="I35" s="8">
        <f>SUM(I33:I34)</f>
        <v>-8745</v>
      </c>
    </row>
    <row r="36" spans="1:9" ht="21.75" customHeight="1">
      <c r="A36" s="12"/>
      <c r="B36" s="13"/>
      <c r="C36" s="13"/>
      <c r="D36" s="13"/>
      <c r="E36" s="13"/>
      <c r="F36" s="13"/>
      <c r="G36" s="7"/>
      <c r="H36" s="10"/>
      <c r="I36" s="7"/>
    </row>
    <row r="37" spans="1:9" ht="21.75" customHeight="1">
      <c r="A37" s="11" t="s">
        <v>9</v>
      </c>
      <c r="B37" s="13"/>
      <c r="C37" s="13"/>
      <c r="D37" s="13"/>
      <c r="E37" s="13"/>
      <c r="F37" s="13"/>
      <c r="G37" s="7"/>
      <c r="H37" s="10"/>
      <c r="I37" s="7"/>
    </row>
    <row r="38" spans="1:9" ht="20.65" customHeight="1">
      <c r="A38" s="12"/>
      <c r="B38" s="13"/>
      <c r="C38" s="13"/>
      <c r="D38" s="13"/>
      <c r="E38" s="13"/>
      <c r="F38" s="13"/>
      <c r="G38" s="13"/>
      <c r="H38" s="13"/>
      <c r="I38" s="32" t="s">
        <v>86</v>
      </c>
    </row>
    <row r="39" spans="1:9" ht="20.65" customHeight="1">
      <c r="A39" s="12" t="s">
        <v>64</v>
      </c>
      <c r="B39" s="13"/>
      <c r="C39" s="13"/>
      <c r="D39" s="13"/>
      <c r="E39" s="13"/>
      <c r="F39" s="13"/>
      <c r="G39" s="13"/>
      <c r="H39" s="13"/>
      <c r="I39" s="13"/>
    </row>
    <row r="40" spans="1:9" ht="20.65" customHeight="1">
      <c r="A40" s="12" t="s">
        <v>60</v>
      </c>
      <c r="B40" s="13"/>
      <c r="C40" s="13"/>
      <c r="D40" s="13"/>
      <c r="E40" s="13"/>
      <c r="F40" s="13"/>
      <c r="G40" s="13"/>
      <c r="H40" s="13"/>
      <c r="I40" s="13"/>
    </row>
    <row r="41" spans="1:9" ht="20.65" customHeight="1">
      <c r="A41" s="12" t="s">
        <v>152</v>
      </c>
      <c r="B41" s="15"/>
      <c r="C41" s="15"/>
      <c r="D41" s="15"/>
      <c r="E41" s="15"/>
      <c r="F41" s="15"/>
      <c r="G41" s="15"/>
      <c r="H41" s="15"/>
      <c r="I41" s="15"/>
    </row>
    <row r="42" spans="1:9" ht="20.65" customHeight="1">
      <c r="A42" s="15"/>
      <c r="B42" s="15"/>
      <c r="C42" s="15"/>
      <c r="D42" s="15"/>
      <c r="E42" s="15"/>
      <c r="F42" s="15"/>
      <c r="G42" s="15"/>
      <c r="H42" s="15"/>
      <c r="I42" s="16" t="s">
        <v>65</v>
      </c>
    </row>
    <row r="43" spans="1:9" ht="20.65" customHeight="1">
      <c r="C43" s="17"/>
      <c r="D43" s="17"/>
      <c r="E43" s="19"/>
      <c r="F43" s="19"/>
      <c r="G43" s="35" t="str">
        <f>G6</f>
        <v>2021</v>
      </c>
      <c r="H43" s="21"/>
      <c r="I43" s="35" t="str">
        <f>I6</f>
        <v>2020</v>
      </c>
    </row>
    <row r="44" spans="1:9" ht="20.65" customHeight="1">
      <c r="A44" s="12" t="s">
        <v>43</v>
      </c>
      <c r="D44" s="17"/>
    </row>
    <row r="45" spans="1:9" ht="20.65" customHeight="1">
      <c r="A45" s="11" t="s">
        <v>173</v>
      </c>
      <c r="D45" s="17"/>
      <c r="G45" s="10">
        <v>-99586</v>
      </c>
      <c r="H45" s="6"/>
      <c r="I45" s="10">
        <v>-114900</v>
      </c>
    </row>
    <row r="46" spans="1:9" ht="20.65" customHeight="1">
      <c r="A46" s="11" t="s">
        <v>174</v>
      </c>
      <c r="D46" s="17"/>
      <c r="G46" s="10">
        <v>96770</v>
      </c>
      <c r="H46" s="6"/>
      <c r="I46" s="10">
        <v>139747</v>
      </c>
    </row>
    <row r="47" spans="1:9" ht="20.65" customHeight="1">
      <c r="A47" s="28" t="s">
        <v>127</v>
      </c>
      <c r="G47" s="10">
        <v>0</v>
      </c>
      <c r="H47" s="6"/>
      <c r="I47" s="10">
        <v>-19938</v>
      </c>
    </row>
    <row r="48" spans="1:9" ht="20.65" customHeight="1">
      <c r="A48" s="28" t="s">
        <v>126</v>
      </c>
      <c r="D48" s="17"/>
      <c r="G48" s="10">
        <v>10066</v>
      </c>
      <c r="H48" s="6"/>
      <c r="I48" s="10">
        <v>1422</v>
      </c>
    </row>
    <row r="49" spans="1:10" ht="20.65" customHeight="1">
      <c r="A49" s="28" t="s">
        <v>180</v>
      </c>
      <c r="D49" s="17"/>
      <c r="G49" s="10">
        <v>20000</v>
      </c>
      <c r="H49" s="6"/>
      <c r="I49" s="10" t="s">
        <v>164</v>
      </c>
    </row>
    <row r="50" spans="1:10" ht="20.65" customHeight="1">
      <c r="A50" s="28" t="s">
        <v>95</v>
      </c>
      <c r="D50" s="17"/>
      <c r="G50" s="10">
        <v>542</v>
      </c>
      <c r="H50" s="6"/>
      <c r="I50" s="10">
        <v>298</v>
      </c>
    </row>
    <row r="51" spans="1:10" ht="20.65" customHeight="1">
      <c r="A51" s="11" t="s">
        <v>44</v>
      </c>
      <c r="D51" s="17"/>
      <c r="G51" s="10">
        <v>1843</v>
      </c>
      <c r="H51" s="6"/>
      <c r="I51" s="10">
        <v>527</v>
      </c>
    </row>
    <row r="52" spans="1:10" ht="20.65" customHeight="1">
      <c r="A52" s="28" t="s">
        <v>104</v>
      </c>
      <c r="D52" s="17"/>
      <c r="G52" s="10">
        <v>-889</v>
      </c>
      <c r="H52" s="6"/>
      <c r="I52" s="10">
        <v>-13337</v>
      </c>
    </row>
    <row r="53" spans="1:10" ht="20.65" customHeight="1">
      <c r="A53" s="5" t="s">
        <v>105</v>
      </c>
      <c r="D53" s="17"/>
      <c r="G53" s="6">
        <v>577</v>
      </c>
      <c r="H53" s="6"/>
      <c r="I53" s="6">
        <v>265</v>
      </c>
    </row>
    <row r="54" spans="1:10" ht="20.65" customHeight="1">
      <c r="A54" s="12" t="s">
        <v>129</v>
      </c>
      <c r="D54" s="17"/>
      <c r="G54" s="36">
        <f>SUM(G45:G53)</f>
        <v>29323</v>
      </c>
      <c r="H54" s="6"/>
      <c r="I54" s="36">
        <f>SUM(I45:I53)</f>
        <v>-5916</v>
      </c>
      <c r="J54" s="37"/>
    </row>
    <row r="55" spans="1:10" ht="20.65" customHeight="1">
      <c r="A55" s="12" t="s">
        <v>103</v>
      </c>
      <c r="D55" s="17"/>
      <c r="G55" s="10"/>
      <c r="H55" s="6"/>
      <c r="I55" s="10"/>
      <c r="J55" s="37"/>
    </row>
    <row r="56" spans="1:10" ht="20.65" customHeight="1">
      <c r="A56" s="28" t="s">
        <v>140</v>
      </c>
      <c r="D56" s="17"/>
      <c r="G56" s="10" t="s">
        <v>164</v>
      </c>
      <c r="H56" s="6"/>
      <c r="I56" s="10">
        <v>5000</v>
      </c>
      <c r="J56" s="37"/>
    </row>
    <row r="57" spans="1:10" ht="20.65" customHeight="1">
      <c r="A57" s="28" t="s">
        <v>147</v>
      </c>
      <c r="D57" s="17"/>
      <c r="G57" s="10">
        <v>-1428</v>
      </c>
      <c r="H57" s="6"/>
      <c r="I57" s="10">
        <v>-1355</v>
      </c>
      <c r="J57" s="37"/>
    </row>
    <row r="58" spans="1:10" ht="20.65" customHeight="1">
      <c r="A58" s="28" t="s">
        <v>143</v>
      </c>
      <c r="D58" s="17"/>
      <c r="G58" s="38">
        <v>-314</v>
      </c>
      <c r="H58" s="6"/>
      <c r="I58" s="38">
        <v>-387</v>
      </c>
      <c r="J58" s="37"/>
    </row>
    <row r="59" spans="1:10" ht="20.65" customHeight="1">
      <c r="A59" s="12" t="s">
        <v>185</v>
      </c>
      <c r="D59" s="17"/>
      <c r="G59" s="38">
        <f>SUM(G56:G58)</f>
        <v>-1742</v>
      </c>
      <c r="H59" s="6"/>
      <c r="I59" s="38">
        <f>SUM(I56:I58)</f>
        <v>3258</v>
      </c>
      <c r="J59" s="37"/>
    </row>
    <row r="60" spans="1:10" ht="20.65" customHeight="1">
      <c r="A60" s="28" t="s">
        <v>111</v>
      </c>
      <c r="D60" s="17"/>
      <c r="G60" s="6">
        <f>SUM(G35,G54,G59)</f>
        <v>31053</v>
      </c>
      <c r="H60" s="6"/>
      <c r="I60" s="6">
        <f>SUM(I35,I54,I59)</f>
        <v>-11403</v>
      </c>
    </row>
    <row r="61" spans="1:10" ht="20.65" customHeight="1">
      <c r="A61" s="28" t="s">
        <v>80</v>
      </c>
      <c r="D61" s="17"/>
      <c r="G61" s="8">
        <v>31184</v>
      </c>
      <c r="H61" s="6"/>
      <c r="I61" s="8">
        <v>30103</v>
      </c>
    </row>
    <row r="62" spans="1:10" ht="20.65" customHeight="1" thickBot="1">
      <c r="A62" s="12" t="s">
        <v>81</v>
      </c>
      <c r="D62" s="17"/>
      <c r="G62" s="9">
        <f>SUM(G60:G61)</f>
        <v>62237</v>
      </c>
      <c r="H62" s="6"/>
      <c r="I62" s="9">
        <f>SUM(I60:I61)</f>
        <v>18700</v>
      </c>
    </row>
    <row r="63" spans="1:10" ht="20.65" customHeight="1" thickTop="1">
      <c r="D63" s="17"/>
      <c r="G63" s="7">
        <f>SUM(G62-BS!G10)</f>
        <v>0</v>
      </c>
      <c r="H63" s="6"/>
      <c r="I63" s="7"/>
    </row>
    <row r="64" spans="1:10" ht="20.65" customHeight="1">
      <c r="A64" s="12" t="s">
        <v>45</v>
      </c>
      <c r="D64" s="17"/>
      <c r="G64" s="7"/>
      <c r="H64" s="6"/>
      <c r="I64" s="7"/>
    </row>
    <row r="65" spans="1:9" ht="20.65" customHeight="1">
      <c r="A65" s="28" t="s">
        <v>107</v>
      </c>
      <c r="D65" s="17"/>
      <c r="G65" s="7"/>
      <c r="H65" s="6"/>
      <c r="I65" s="7"/>
    </row>
    <row r="66" spans="1:9" ht="20.65" customHeight="1">
      <c r="A66" s="28" t="s">
        <v>141</v>
      </c>
      <c r="D66" s="17"/>
      <c r="I66" s="7"/>
    </row>
    <row r="67" spans="1:9" ht="20.65" customHeight="1">
      <c r="A67" s="28" t="s">
        <v>179</v>
      </c>
      <c r="D67" s="17"/>
      <c r="I67" s="7"/>
    </row>
    <row r="68" spans="1:9" ht="20.65" customHeight="1">
      <c r="A68" s="28" t="s">
        <v>157</v>
      </c>
      <c r="D68" s="17"/>
      <c r="G68" s="6">
        <v>2018</v>
      </c>
      <c r="H68" s="6"/>
      <c r="I68" s="7">
        <v>48278</v>
      </c>
    </row>
    <row r="69" spans="1:9" ht="20.65" customHeight="1">
      <c r="A69" s="28" t="s">
        <v>144</v>
      </c>
      <c r="D69" s="17"/>
      <c r="G69" s="6"/>
      <c r="H69" s="6"/>
      <c r="I69" s="7"/>
    </row>
    <row r="70" spans="1:9" ht="20.65" customHeight="1">
      <c r="A70" s="28" t="s">
        <v>155</v>
      </c>
      <c r="D70" s="17"/>
      <c r="G70" s="6">
        <v>11817</v>
      </c>
      <c r="H70" s="6"/>
      <c r="I70" s="7">
        <v>117</v>
      </c>
    </row>
    <row r="71" spans="1:9" ht="20.65" customHeight="1">
      <c r="A71" s="28" t="s">
        <v>142</v>
      </c>
      <c r="D71" s="17"/>
      <c r="G71" s="6"/>
      <c r="H71" s="6"/>
      <c r="I71" s="7"/>
    </row>
    <row r="72" spans="1:9" ht="20.65" customHeight="1">
      <c r="A72" s="28" t="s">
        <v>155</v>
      </c>
      <c r="D72" s="17"/>
      <c r="G72" s="6">
        <v>11395</v>
      </c>
      <c r="H72" s="6"/>
      <c r="I72" s="7">
        <v>1212</v>
      </c>
    </row>
    <row r="73" spans="1:9" ht="20.65" customHeight="1">
      <c r="A73" s="28"/>
      <c r="D73" s="17"/>
      <c r="G73" s="7"/>
      <c r="H73" s="6"/>
      <c r="I73" s="7"/>
    </row>
    <row r="74" spans="1:9" ht="20.65" customHeight="1">
      <c r="A74" s="11" t="s">
        <v>9</v>
      </c>
      <c r="D74" s="1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Cash flow</vt:lpstr>
      <vt:lpstr>BS!Print_Area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regis1</cp:lastModifiedBy>
  <cp:lastPrinted>2021-05-10T05:56:38Z</cp:lastPrinted>
  <dcterms:created xsi:type="dcterms:W3CDTF">2012-01-25T06:45:34Z</dcterms:created>
  <dcterms:modified xsi:type="dcterms:W3CDTF">2021-05-10T10:08:21Z</dcterms:modified>
</cp:coreProperties>
</file>