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molpan Areevijit\Google Drive\SAAM Energy Development\01 CEO Office\Secretary\00 Kamolpan Working Folder\งบการเงิน\TH\2564\งบการเงินระหว่างกาล สิ้นสุด ณ วันที่ 31 มีนาคม 2564\"/>
    </mc:Choice>
  </mc:AlternateContent>
  <xr:revisionPtr revIDLastSave="0" documentId="13_ncr:1_{EF4A5272-61B2-477A-9209-1B8284BCE58C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BS" sheetId="5" r:id="rId1"/>
    <sheet name="PL" sheetId="3" r:id="rId2"/>
    <sheet name="CE Consolidation " sheetId="6" r:id="rId3"/>
    <sheet name="CE Separate" sheetId="4" r:id="rId4"/>
    <sheet name="CF" sheetId="7" r:id="rId5"/>
  </sheets>
  <definedNames>
    <definedName name="_xlnm.Print_Area" localSheetId="0">BS!$A$1:$L$97</definedName>
    <definedName name="_xlnm.Print_Area" localSheetId="2">'CE Consolidation '!$A$1:$X$40</definedName>
    <definedName name="_xlnm.Print_Area" localSheetId="3">'CE Separate'!$A$1:$N$34</definedName>
    <definedName name="_xlnm.Print_Area" localSheetId="4">CF!$A$1:$L$87</definedName>
    <definedName name="_xlnm.Print_Area" localSheetId="1">PL!$A$1:$L$72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5" i="6" l="1"/>
  <c r="H10" i="3"/>
  <c r="F10" i="3"/>
  <c r="H54" i="3" l="1"/>
  <c r="J25" i="4"/>
  <c r="K91" i="5"/>
  <c r="N20" i="4"/>
  <c r="N14" i="4"/>
  <c r="N12" i="4"/>
  <c r="K93" i="5"/>
  <c r="I93" i="5"/>
  <c r="N25" i="4"/>
  <c r="L32" i="4" l="1"/>
  <c r="J12" i="4"/>
  <c r="L20" i="4"/>
  <c r="J15" i="7"/>
  <c r="E27" i="7"/>
  <c r="F35" i="7"/>
  <c r="J35" i="7"/>
  <c r="J80" i="7"/>
  <c r="F80" i="7"/>
  <c r="L77" i="7"/>
  <c r="J77" i="7"/>
  <c r="H77" i="7"/>
  <c r="F77" i="7"/>
  <c r="L63" i="7"/>
  <c r="J63" i="7"/>
  <c r="H63" i="7"/>
  <c r="F63" i="7"/>
  <c r="F98" i="6" l="1"/>
  <c r="E99" i="4"/>
  <c r="T15" i="6" l="1"/>
  <c r="T17" i="6"/>
  <c r="T29" i="6"/>
  <c r="R38" i="6"/>
  <c r="R32" i="6"/>
  <c r="R21" i="6"/>
  <c r="R18" i="6"/>
  <c r="R27" i="6" l="1"/>
  <c r="G93" i="5" s="1"/>
  <c r="F63" i="3" l="1"/>
  <c r="P31" i="6"/>
  <c r="T31" i="6" s="1"/>
  <c r="H23" i="3" l="1"/>
  <c r="K19" i="5"/>
  <c r="G92" i="5" l="1"/>
  <c r="E59" i="5"/>
  <c r="X29" i="6" l="1"/>
  <c r="G95" i="5"/>
  <c r="G91" i="5"/>
  <c r="H32" i="4"/>
  <c r="D20" i="4"/>
  <c r="F20" i="4"/>
  <c r="H20" i="4"/>
  <c r="J20" i="4"/>
  <c r="V19" i="6"/>
  <c r="V18" i="6"/>
  <c r="P18" i="6"/>
  <c r="L18" i="6"/>
  <c r="J18" i="6"/>
  <c r="H18" i="6"/>
  <c r="F18" i="6"/>
  <c r="N18" i="6"/>
  <c r="X17" i="6"/>
  <c r="G69" i="5"/>
  <c r="K69" i="5"/>
  <c r="G19" i="5"/>
  <c r="V32" i="6" l="1"/>
  <c r="N23" i="4" l="1"/>
  <c r="T23" i="6" l="1"/>
  <c r="X23" i="6" s="1"/>
  <c r="T24" i="6"/>
  <c r="X24" i="6" s="1"/>
  <c r="T26" i="6"/>
  <c r="X26" i="6" s="1"/>
  <c r="L23" i="3" l="1"/>
  <c r="J23" i="3"/>
  <c r="F23" i="3" l="1"/>
  <c r="F15" i="3" l="1"/>
  <c r="E69" i="5" l="1"/>
  <c r="E33" i="5" l="1"/>
  <c r="I69" i="5" l="1"/>
  <c r="F25" i="4" l="1"/>
  <c r="F32" i="4" s="1"/>
  <c r="D25" i="4"/>
  <c r="D32" i="4" s="1"/>
  <c r="V38" i="6"/>
  <c r="E95" i="5" s="1"/>
  <c r="K87" i="5" l="1"/>
  <c r="K88" i="5"/>
  <c r="J16" i="4" l="1"/>
  <c r="H16" i="4"/>
  <c r="F16" i="4"/>
  <c r="D16" i="4"/>
  <c r="K94" i="5" l="1"/>
  <c r="L62" i="3"/>
  <c r="L56" i="3"/>
  <c r="H62" i="3"/>
  <c r="H56" i="3"/>
  <c r="L15" i="3"/>
  <c r="H15" i="3"/>
  <c r="N19" i="4"/>
  <c r="N18" i="4"/>
  <c r="N15" i="4"/>
  <c r="N13" i="4"/>
  <c r="V21" i="6"/>
  <c r="L21" i="6"/>
  <c r="L27" i="6" s="1"/>
  <c r="J21" i="6"/>
  <c r="J27" i="6" s="1"/>
  <c r="H21" i="6"/>
  <c r="H27" i="6" s="1"/>
  <c r="F21" i="6"/>
  <c r="F27" i="6" s="1"/>
  <c r="T16" i="6"/>
  <c r="V27" i="6" l="1"/>
  <c r="X16" i="6"/>
  <c r="T18" i="6"/>
  <c r="N16" i="4"/>
  <c r="L63" i="3"/>
  <c r="H24" i="3"/>
  <c r="H26" i="3" s="1"/>
  <c r="H63" i="3"/>
  <c r="P20" i="6" s="1"/>
  <c r="L24" i="3"/>
  <c r="L26" i="3" s="1"/>
  <c r="L28" i="3" l="1"/>
  <c r="L31" i="3" s="1"/>
  <c r="L36" i="3" s="1"/>
  <c r="L9" i="7"/>
  <c r="L28" i="7" s="1"/>
  <c r="L37" i="7" s="1"/>
  <c r="L40" i="7" s="1"/>
  <c r="L79" i="7" s="1"/>
  <c r="L81" i="7" s="1"/>
  <c r="H28" i="3"/>
  <c r="H33" i="3" s="1"/>
  <c r="H9" i="7"/>
  <c r="H28" i="7" s="1"/>
  <c r="H37" i="7" s="1"/>
  <c r="H40" i="7" s="1"/>
  <c r="H79" i="7" s="1"/>
  <c r="H81" i="7" s="1"/>
  <c r="T20" i="6"/>
  <c r="X20" i="6" s="1"/>
  <c r="P21" i="6"/>
  <c r="P27" i="6" s="1"/>
  <c r="L65" i="3"/>
  <c r="L68" i="3" s="1"/>
  <c r="T37" i="6"/>
  <c r="X37" i="6" s="1"/>
  <c r="X31" i="6"/>
  <c r="H65" i="3" l="1"/>
  <c r="F28" i="4"/>
  <c r="I88" i="5" s="1"/>
  <c r="H32" i="6"/>
  <c r="H38" i="6" s="1"/>
  <c r="E88" i="5" l="1"/>
  <c r="G88" i="5"/>
  <c r="T35" i="6" l="1"/>
  <c r="X35" i="6" s="1"/>
  <c r="T34" i="6"/>
  <c r="X34" i="6" s="1"/>
  <c r="N31" i="4"/>
  <c r="N30" i="4"/>
  <c r="J62" i="3"/>
  <c r="P32" i="6" l="1"/>
  <c r="L32" i="6"/>
  <c r="L38" i="6" s="1"/>
  <c r="J32" i="6"/>
  <c r="J38" i="6" s="1"/>
  <c r="G89" i="5" s="1"/>
  <c r="F32" i="6"/>
  <c r="F38" i="6" s="1"/>
  <c r="G87" i="5" s="1"/>
  <c r="P38" i="6" l="1"/>
  <c r="E93" i="5" s="1"/>
  <c r="G94" i="5"/>
  <c r="E91" i="5"/>
  <c r="E87" i="5"/>
  <c r="E89" i="5" l="1"/>
  <c r="X15" i="6"/>
  <c r="X18" i="6" s="1"/>
  <c r="G33" i="5" l="1"/>
  <c r="K96" i="5" l="1"/>
  <c r="K59" i="5"/>
  <c r="K70" i="5" s="1"/>
  <c r="K33" i="5"/>
  <c r="G96" i="5"/>
  <c r="G59" i="5"/>
  <c r="G70" i="5" s="1"/>
  <c r="G34" i="5"/>
  <c r="K34" i="5" l="1"/>
  <c r="K97" i="5"/>
  <c r="G97" i="5"/>
  <c r="I19" i="5"/>
  <c r="J56" i="3" l="1"/>
  <c r="J63" i="3" s="1"/>
  <c r="J15" i="3"/>
  <c r="J24" i="3" s="1"/>
  <c r="F24" i="3"/>
  <c r="F26" i="3" s="1"/>
  <c r="F9" i="7" s="1"/>
  <c r="F28" i="7" s="1"/>
  <c r="F37" i="7" s="1"/>
  <c r="F40" i="7" s="1"/>
  <c r="F79" i="7" s="1"/>
  <c r="F81" i="7" s="1"/>
  <c r="F82" i="7" l="1"/>
  <c r="J26" i="3"/>
  <c r="J28" i="3" l="1"/>
  <c r="J26" i="4" s="1"/>
  <c r="J32" i="4" s="1"/>
  <c r="I92" i="5" s="1"/>
  <c r="J9" i="7"/>
  <c r="J28" i="7" s="1"/>
  <c r="J37" i="7" s="1"/>
  <c r="J40" i="7" s="1"/>
  <c r="J79" i="7" s="1"/>
  <c r="J81" i="7" s="1"/>
  <c r="H70" i="3"/>
  <c r="H68" i="3" s="1"/>
  <c r="F28" i="3"/>
  <c r="H49" i="3"/>
  <c r="L49" i="3"/>
  <c r="J31" i="3"/>
  <c r="J36" i="3" s="1"/>
  <c r="J65" i="3"/>
  <c r="J68" i="3" s="1"/>
  <c r="J49" i="3"/>
  <c r="J82" i="7" l="1"/>
  <c r="F65" i="3"/>
  <c r="F70" i="3" s="1"/>
  <c r="F68" i="3" s="1"/>
  <c r="J28" i="4"/>
  <c r="F49" i="3"/>
  <c r="F33" i="3"/>
  <c r="F31" i="3" s="1"/>
  <c r="N30" i="6" l="1"/>
  <c r="T30" i="6" s="1"/>
  <c r="F36" i="3"/>
  <c r="E19" i="5" l="1"/>
  <c r="I33" i="5"/>
  <c r="E70" i="5"/>
  <c r="I59" i="5"/>
  <c r="I70" i="5" s="1"/>
  <c r="H31" i="3" l="1"/>
  <c r="E34" i="5"/>
  <c r="I34" i="5"/>
  <c r="H36" i="3" l="1"/>
  <c r="N19" i="6"/>
  <c r="T19" i="6" s="1"/>
  <c r="N21" i="6" l="1"/>
  <c r="N27" i="6" s="1"/>
  <c r="D28" i="4"/>
  <c r="I87" i="5" s="1"/>
  <c r="H28" i="4"/>
  <c r="I91" i="5" s="1"/>
  <c r="X19" i="6" l="1"/>
  <c r="T21" i="6"/>
  <c r="T27" i="6" s="1"/>
  <c r="I94" i="5"/>
  <c r="I96" i="5" s="1"/>
  <c r="I97" i="5" s="1"/>
  <c r="X21" i="6" l="1"/>
  <c r="X27" i="6" s="1"/>
  <c r="N27" i="4"/>
  <c r="N26" i="4" l="1"/>
  <c r="N32" i="4" s="1"/>
  <c r="N28" i="4" l="1"/>
  <c r="N32" i="6" l="1"/>
  <c r="N38" i="6" s="1"/>
  <c r="E92" i="5" s="1"/>
  <c r="E94" i="5" l="1"/>
  <c r="E96" i="5" s="1"/>
  <c r="E97" i="5" s="1"/>
  <c r="X30" i="6"/>
  <c r="T32" i="6"/>
  <c r="T38" i="6" s="1"/>
  <c r="X32" i="6" l="1"/>
  <c r="X38" i="6" s="1"/>
</calcChain>
</file>

<file path=xl/sharedStrings.xml><?xml version="1.0" encoding="utf-8"?>
<sst xmlns="http://schemas.openxmlformats.org/spreadsheetml/2006/main" count="363" uniqueCount="238">
  <si>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</si>
  <si>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</si>
  <si>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</si>
  <si>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</si>
  <si>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</si>
  <si>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</si>
  <si>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</si>
  <si>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</si>
  <si>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</si>
  <si>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</si>
  <si>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</si>
  <si>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</si>
  <si>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</si>
  <si>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</si>
  <si>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</si>
  <si>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</si>
  <si>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</si>
  <si>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</si>
  <si>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</si>
  <si>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</si>
  <si>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</si>
  <si>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</si>
  <si>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</si>
  <si>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</si>
  <si>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</si>
  <si>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</si>
  <si>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</si>
  <si>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</si>
  <si>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ยังไม่ได้จัดสรร</t>
  </si>
  <si>
    <t>งบแสดงการเปลี่ยนแปลงส่วนของผู้ถือหุ้น</t>
  </si>
  <si>
    <t>งบแสดงฐานะการเงิน (ต่อ)</t>
  </si>
  <si>
    <t>งบแสดงฐานะการเงิน</t>
  </si>
  <si>
    <t>เงินลงทุนในบริษัทย่อย</t>
  </si>
  <si>
    <t>งบการเงินรวม</t>
  </si>
  <si>
    <t>งบการเงินเฉพาะกิจการ</t>
  </si>
  <si>
    <t xml:space="preserve">   - สุทธิจากภาษีเงินได้</t>
  </si>
  <si>
    <t>กำไรขาดทุนเบ็ดเสร็จอื่น:</t>
  </si>
  <si>
    <t>ต้นทุนขาย</t>
  </si>
  <si>
    <t>รายได้จากการขาย</t>
  </si>
  <si>
    <t>งบแสดงการเปลี่ยนแปลงส่วนของผู้ถือหุ้น (ต่อ)</t>
  </si>
  <si>
    <t>สินทรัพย์หมุนเวียนอื่น</t>
  </si>
  <si>
    <t>หนี้สินไม่หมุนเวียน</t>
  </si>
  <si>
    <t>รวมหนี้สินไม่หมุนเวียน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</si>
  <si>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</si>
  <si>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</si>
  <si>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</si>
  <si>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</si>
  <si>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</si>
  <si>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จากกิจกรรมดำเนินงาน:</t>
  </si>
  <si>
    <t xml:space="preserve">   ค่าใช้จ่ายดอกเบี้ย</t>
  </si>
  <si>
    <t xml:space="preserve">   ในสินทรัพย์และหนี้สินดำเนินงาน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</si>
  <si>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</si>
  <si>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</si>
  <si>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เงินสดจ่ายภาษีเงินได้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</si>
  <si>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</si>
  <si>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</si>
  <si>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</si>
  <si>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</si>
  <si>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รายการที่ไม่ใช่เงินสด</t>
  </si>
  <si>
    <t>ผู้ถือหุ้น</t>
  </si>
  <si>
    <t>รวมส่วนของ</t>
  </si>
  <si>
    <t>ที่ดิน อาคารและอุปกรณ์</t>
  </si>
  <si>
    <t xml:space="preserve">   รายได้ดอกเบี้ยรับ</t>
  </si>
  <si>
    <t>กฎหมาย</t>
  </si>
  <si>
    <t xml:space="preserve">   จัดสรรแล้ว - สำรองตามกฎหมาย</t>
  </si>
  <si>
    <t xml:space="preserve">   ยังไม่ได้จัดสรร</t>
  </si>
  <si>
    <t>เงินให้กู้ยืมระยะสั้นแก่กิจการที่เกี่ยวข้องกัน</t>
  </si>
  <si>
    <t>สินทรัพย์ไม่มีตัวตน</t>
  </si>
  <si>
    <t>สินทรัพย์ภาษีเงินได้รอการตัดบัญชี</t>
  </si>
  <si>
    <t>กำไรส่วนที่เป็นของผู้ถือหุ้นของบริษัทฯ</t>
  </si>
  <si>
    <t xml:space="preserve">   ค่าเสื่อมราคาและค่าตัดจำหน่าย</t>
  </si>
  <si>
    <t xml:space="preserve">   สินทรัพย์ไม่หมุนเวียนอื่น</t>
  </si>
  <si>
    <t xml:space="preserve">   ที่ถึงกำหนดชำระภายในหนึ่งปี</t>
  </si>
  <si>
    <t>เงินกู้ยืมระยะยาวจากสถาบันการเงิน - สุทธิจากส่วน</t>
  </si>
  <si>
    <t>ส่วนของผู้ถือหุ้นของบริษัทฯ</t>
  </si>
  <si>
    <t>งบกำไรขาดทุน</t>
  </si>
  <si>
    <t>บริษัทฯ</t>
  </si>
  <si>
    <t>ผู้ถือหุ้นของ</t>
  </si>
  <si>
    <t>ส่วนของผู้มีส่วน</t>
  </si>
  <si>
    <t>อำนาจควบคุม</t>
  </si>
  <si>
    <t>ของบริษัทย่อย</t>
  </si>
  <si>
    <t>ส่วนของผู้มีส่วนได้เสียที่ไม่มีอำนาจควบคุมของบริษัทย่อย</t>
  </si>
  <si>
    <t xml:space="preserve">   ภายในหนึ่งปี</t>
  </si>
  <si>
    <t>ค่าเช่าที่ดินจ่ายล่วงหน้า - สุทธิจากส่วนที่ครบกำหนด</t>
  </si>
  <si>
    <t>ได้เสียที่ไม่มี</t>
  </si>
  <si>
    <t xml:space="preserve">   ค่าเช่าที่ดินจ่ายล่วงหน้าตัดจำหน่าย</t>
  </si>
  <si>
    <t>เงินสดรับจากการรับคืนเงินให้กู้ยืมระยะสั้น</t>
  </si>
  <si>
    <t xml:space="preserve">   แก่กิจการที่เกี่ยวข้องกัน</t>
  </si>
  <si>
    <t>ค่าใช้จ่ายในการขายและบริการ</t>
  </si>
  <si>
    <t>งบการเงินที่เป็น</t>
  </si>
  <si>
    <t>เงินตราต่างประเทศ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</si>
  <si>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</si>
  <si>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</si>
  <si>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องค์ประกอบอื่นของส่วนของผู้ถือหุ้น</t>
  </si>
  <si>
    <t>การแบ่งปันกำไร</t>
  </si>
  <si>
    <t>ที่ออกและ</t>
  </si>
  <si>
    <t>ชำระแล้ว</t>
  </si>
  <si>
    <t>ผลต่างของอัตราแลกเปลี่ยนจากการแปลงค่างบการเงิน</t>
  </si>
  <si>
    <t>กำไรต่อหุ้นขั้นพื้นฐาน (บาท)</t>
  </si>
  <si>
    <t xml:space="preserve">   สำรองผลประโยชน์ระยะยาวของพนักงานเพิ่มขึ้น</t>
  </si>
  <si>
    <t>รายได้เงินปันผลรับจากบริษัทย่อย</t>
  </si>
  <si>
    <t>เงินปันผลรับจากบริษัทย่อย</t>
  </si>
  <si>
    <t xml:space="preserve">   รายได้เงินปันผลรับ</t>
  </si>
  <si>
    <t xml:space="preserve">   ลดลงจากการจ่ายเงินปันผลของบริษัทย่อย</t>
  </si>
  <si>
    <t>ส่วนต่ำกว่าทุนจากการรวมธุรกิจภายใต้การควบคุมเดียวกัน</t>
  </si>
  <si>
    <t>เงินกู้ยืมระยะสั้นจากกิจการที่เกี่ยวข้องกัน</t>
  </si>
  <si>
    <t>อสังหาริมทรัพย์เพื่อการลงทุน</t>
  </si>
  <si>
    <t>งานโครงการระหว่างทำ</t>
  </si>
  <si>
    <t>ส่วนต่ำกว่าทุน</t>
  </si>
  <si>
    <t>จากการรวมธุรกิจ</t>
  </si>
  <si>
    <t>ภายใต้การ</t>
  </si>
  <si>
    <t>ควบคุมเดียวกัน</t>
  </si>
  <si>
    <t>ส่วนของเงินกู้ยืมระยะยาวจากกิจการที่เกี่ยวข้องกัน</t>
  </si>
  <si>
    <t>ส่วนของเงินกู้ยืมระยะยาวจากสถาบันการเงิน</t>
  </si>
  <si>
    <t>บริษัท เอสเอเอเอ็ม เอ็นเนอร์ยี่ ดีเวลลอปเมนท์ จำกัด (มหาชน) และบริษัทย่อย</t>
  </si>
  <si>
    <t>ต้นทุนบริการและเช่า</t>
  </si>
  <si>
    <t>เงินกู้ยืมระยะยาวจากกิจการที่เกี่ยวข้องกัน - สุทธิจาก</t>
  </si>
  <si>
    <t xml:space="preserve">   ส่วนที่ถึงกำหนดชำระภายในหนึ่งปี</t>
  </si>
  <si>
    <t xml:space="preserve">   หนี้สินไม่หมุนเวียนอื่น</t>
  </si>
  <si>
    <t>หนี้สินและส่วนของผู้ถือหุ้น (ต่อ)</t>
  </si>
  <si>
    <t xml:space="preserve">   ค่าตัดจำหน่ายภาษีเงินได้ถูกหัก ณ ที่จ่าย</t>
  </si>
  <si>
    <t xml:space="preserve">   ค่าตัดจำหน่ายงานโครงการระหว่างทำ</t>
  </si>
  <si>
    <t>เงินสดรับคืนเงินมัดจำค่าที่ดิน</t>
  </si>
  <si>
    <t>เงินสดจ่ายชำระเงินมัดจำค่าที่ดิน</t>
  </si>
  <si>
    <t>เงินสดจ่ายให้กู้ยืมระยะสั้นแก่กิจการที่เกี่ยวข้องกัน</t>
  </si>
  <si>
    <t>หนี้สินไม่หมุนเวียนอื่น - ค่าเช่าค้างจ่าย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</si>
  <si>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</si>
  <si>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</si>
  <si>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ค่าใช้จ่ายอื่น</t>
  </si>
  <si>
    <t xml:space="preserve">   ตัดจำหน่ายเงินมัดจำเพื่อซื้อเงินลงทุนในบริษัทย่อย</t>
  </si>
  <si>
    <t>เงินสดรับจากเงินกู้ยืมระยะยาวจากกิจการที่เกี่ยวข้องกัน</t>
  </si>
  <si>
    <t>เงินสดจ่ายคืนเงินกู้ยืมระยะยาวจากกิจการที่เกี่ยวข้องกัน</t>
  </si>
  <si>
    <t>เงินสดจ่ายชำระเพื่อมัดจำการซื้อเงินลงทุนในบริษัทย่อย</t>
  </si>
  <si>
    <t>รายการที่จะไม่ถูกบันทึกในส่วนของกำไรหรือขาดทุนในภายหลัง</t>
  </si>
  <si>
    <t>ผลกระทบของภาษีเงินได้</t>
  </si>
  <si>
    <t>การแบ่งปันกำไรเบ็ดเสร็จรวม</t>
  </si>
  <si>
    <t>เงินปันผลจ่าย</t>
  </si>
  <si>
    <t>โอนกำไรสะสมที่ยังไม่ได้จัดสรร</t>
  </si>
  <si>
    <t>งบกำไรขาดทุนเบ็ดเสร็จ</t>
  </si>
  <si>
    <t>ส่วนเกินมูลค่า</t>
  </si>
  <si>
    <t>หุ้นสามัญ</t>
  </si>
  <si>
    <t>ส่วนของผู้มีส่วนได้เสียที่ไม่มีอำนาจควบคุมของบริษัทย่อยลดลง</t>
  </si>
  <si>
    <t xml:space="preserve">   จากการจ่ายเงินปันผลของบริษัทย่อย</t>
  </si>
  <si>
    <t>ส่วนเกินมูลค่าหุ้นสามัญ</t>
  </si>
  <si>
    <t>เงินสดรับจากการออกหุ้นเพิ่มทุน</t>
  </si>
  <si>
    <t xml:space="preserve">   ค่าใช้จ่ายทางตรงในการออกหุ้นเพิ่มทุนที่ยังไม่ชำระ</t>
  </si>
  <si>
    <t xml:space="preserve">   ตัดจำหน่ายอุปกรณ์</t>
  </si>
  <si>
    <t>เงินสดจ่ายเพื่อการเพิ่มทุนในบริษัทย่อย</t>
  </si>
  <si>
    <t>เงินลงทุนชั่วคราวเพิ่มขึ้น</t>
  </si>
  <si>
    <t>เงินสดรับจากดอกเบี้ยรับ</t>
  </si>
  <si>
    <t>เงินสดจ่ายคืนเงินกู้ยืมระยะยาวจากสถาบันการเงิน</t>
  </si>
  <si>
    <t>เงินสดจ่ายดอกเบี้ย</t>
  </si>
  <si>
    <t xml:space="preserve">   เงินสดรับจากภาษีเงินได้ถูกหัก ณ ที่จ่ายได้รับคืน</t>
  </si>
  <si>
    <t>เงินลงทุนชั่วคราว</t>
  </si>
  <si>
    <t>ค่าเช่าที่ดินจ่ายล่วงหน้า - ส่วนที่ครบกำหนดภายในหนึ่งปี</t>
  </si>
  <si>
    <t xml:space="preserve">      หุ้นสามัญ 300,000,000 หุ้น มูลค่าหุ้นละ 0.50 บาท</t>
  </si>
  <si>
    <t>ออกหุ้นสามัญเพิ่มทุน</t>
  </si>
  <si>
    <t>เงินปันผลจ่าย (หมายเหตุ 25)</t>
  </si>
  <si>
    <t xml:space="preserve">ผลขาดทุนจากการประมาณการตามหลักคณิตศาสตร์ประกันภัย </t>
  </si>
  <si>
    <t>โอนกำไรสะสมที่ยังไม่ได้จัดสรรไปเป็น</t>
  </si>
  <si>
    <t xml:space="preserve">   สำรองตามกฎหมาย (หมายเหตุ 19)</t>
  </si>
  <si>
    <t xml:space="preserve">   กำไรจากการจำหน่ายอุปกรณ์</t>
  </si>
  <si>
    <t>เงินสดรับจากการจำหน่ายอุปกรณ์</t>
  </si>
  <si>
    <t xml:space="preserve">   ค่าเผื่อการด้อยค่าของสินทรัพย์</t>
  </si>
  <si>
    <t>ยอดคงเหลือ ณ วันที่ 31 มีนาคม 2563</t>
  </si>
  <si>
    <t>สินทรัพย์สิทธิการใช้</t>
  </si>
  <si>
    <t>ส่วนของหนี้สินตามสัญญาเช่า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</si>
  <si>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</si>
  <si>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</si>
  <si>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>รายการที่อาจถูกจัดประเภทใหม่ไว้ในกำไรหรือขาดทุนในภายหลัง</t>
  </si>
  <si>
    <t xml:space="preserve">เงินสดจ่ายชำระหนี้สินตามสัญญาเช่า </t>
  </si>
  <si>
    <t>ผลกระทบจากการเปลี่ยนแปลงนโยบายการบัญชี</t>
  </si>
  <si>
    <t>หนี้สินทางการเงินหมุนเวียนอื่น</t>
  </si>
  <si>
    <t>(ยังไม่ได้ตรวจสอบ</t>
  </si>
  <si>
    <t>(ตรวจสอบแล้ว)</t>
  </si>
  <si>
    <t>แต่สอบทานแล้ว)</t>
  </si>
  <si>
    <t>(พันบาท)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</si>
  <si>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</si>
  <si>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</si>
  <si>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</si>
  <si>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</si>
  <si>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</si>
  <si>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ยอดคงเหลือ ณ วันที่ 1 มกราคม 2563</t>
  </si>
  <si>
    <t>ค่าแสงสว่างรอบโครงการจ่ายล่วงหน้า - ส่วนที่ครบกำหนดภายในหนึ่งปี</t>
  </si>
  <si>
    <t>ค่าแสงสว่างรอบโครงการจ่ายล่วงหน้า - สุทธิจากส่วนที่ครบกำหนด</t>
  </si>
  <si>
    <t>ภาษีเงินได้นิติบุคคลค้างจ่าย</t>
  </si>
  <si>
    <t>เงินปันผลจ่าย (หมายเหตุ 23)</t>
  </si>
  <si>
    <t xml:space="preserve">   ไปเป็นสำรองตามกฎหมาย</t>
  </si>
  <si>
    <t xml:space="preserve">   สำรองตามกฎหมาย</t>
  </si>
  <si>
    <t>เงินปันผลจ่าย (หมายเหตุ 24)</t>
  </si>
  <si>
    <t xml:space="preserve">ยอดคงเหลือ ณ วันที่ 31 ธันวาคม 2562 </t>
  </si>
  <si>
    <t xml:space="preserve">   ตามที่รายงานในงวดก่อน</t>
  </si>
  <si>
    <t xml:space="preserve">   ที่เป็นเงินตราต่างประเทศ - สุทธิจากภาษีเงินได้</t>
  </si>
  <si>
    <t>เงินมัดจำค่าอุปกรณ์</t>
  </si>
  <si>
    <t xml:space="preserve">สินทรัพย์ดำเนินงาน (เพิ่มขึ้น) ลดลง </t>
  </si>
  <si>
    <t>หนี้สินสัญญาอนุพันธ์</t>
  </si>
  <si>
    <t xml:space="preserve">   (กำไร) ขาดทุนจากอัตราแลกเปลี่ยนที่ยังไม่เกิดขึ้นจริง</t>
  </si>
  <si>
    <t>หนี้สินดำเนินงานเพิ่มขึ้น (ลดลง)</t>
  </si>
  <si>
    <t>กระแสเงินสดจาก (ใช้ไปใน) กิจกรรมดำเนินงาน</t>
  </si>
  <si>
    <t>กระแสเงินสดสุทธิจาก (ใช้ไปใน) กิจกรรมดำเนินงาน</t>
  </si>
  <si>
    <t>กระแสเงินสดสุทธิจาก (ใช้ไปใน) กิจกรรมลงทุน</t>
  </si>
  <si>
    <t>กระแสเงินสดสุทธิจาก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</si>
  <si>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</si>
  <si>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รายการปรับกระทบกำไรก่อนภาษีเป็นเงินสดรับ (จ่าย)</t>
  </si>
  <si>
    <t>จัดสรรแล้ว -</t>
  </si>
  <si>
    <t>สำรองตาม</t>
  </si>
  <si>
    <t>เงินสดจ่ายชำระค่ายานพาหนะ อุปกรณ์และซอฟแวร์คอมพิวเตอร์</t>
  </si>
  <si>
    <t>ณ วันที่ 31 มีนาคม 2564</t>
  </si>
  <si>
    <t>31 มีนาคม 2564</t>
  </si>
  <si>
    <t>31 ธันวาคม 2563</t>
  </si>
  <si>
    <t>สำหรับงวดสามเดือนสิ้นสุดวันที่ 31 มีนาคม 2564 (ยังไม่ได้ตรวจสอบ แต่สอบทานแล้ว)</t>
  </si>
  <si>
    <t>ยอดคงเหลือ ณ วันที่ 1 มกราคม 2564</t>
  </si>
  <si>
    <t>ยอดคงเหลือ ณ วันที่ 31 มีนาคม 2564</t>
  </si>
  <si>
    <t>กำไร (ขาดทุน)</t>
  </si>
  <si>
    <t>จากการประมาณการ</t>
  </si>
  <si>
    <t>ตามหลักคณิตศาสตร์</t>
  </si>
  <si>
    <t>ประกันภัยสำหรับโครงการ</t>
  </si>
  <si>
    <t>ผลประโยชน์ที่กำหนดไว้</t>
  </si>
  <si>
    <t>ผลต่างจากการแปลงค่า</t>
  </si>
  <si>
    <t xml:space="preserve">   (กำไร) ขาดทุนจากการปรับมูลค่ายุติธรรมตราสารอนุพันธ์</t>
  </si>
  <si>
    <t>ยอดคงเหลือ ณ วันที่ 31 ธันวาคม 2562 ตามที่รายงานในงวดก่อน</t>
  </si>
  <si>
    <t>รายได้ค่าเช่า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</si>
  <si>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</si>
  <si>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</si>
  <si>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ลูกหนี้การค้าและลูกหนี้หมุนเวียนอื่น </t>
  </si>
  <si>
    <t xml:space="preserve">   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</si>
  <si>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</si>
  <si>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ค่าใช้จ่ายภาษีเงินได้</t>
  </si>
  <si>
    <t>กำไรก่อนภาษีเงินได้</t>
  </si>
  <si>
    <t xml:space="preserve">กำไร (ขาดทุน) </t>
  </si>
  <si>
    <t>กำไรจากการดำเนินงานก่อนการเปลี่ยนแปลง</t>
  </si>
  <si>
    <t>ผลกระทบของอัตราแลกเปลี่ยนที่มีต่อเงินสดและรายการเทียบเท่าเงินสด</t>
  </si>
  <si>
    <t>รายได้จากการบริการและเช่า</t>
  </si>
  <si>
    <t>จำนวนหุ้นสามัญถัวเฉลี่ยถ่วงน้ำหนัก (พันหุ้น)</t>
  </si>
  <si>
    <t>กำไรจากอัตราแลกเปลี่ยนสุทธิ</t>
  </si>
  <si>
    <t>ขาดทุนจากอัตราแลกเปลี่ยนสุทธิ</t>
  </si>
  <si>
    <t>กำไรก่อนค่าใช้จ่ายทางการเงินและภาษีเงินได้</t>
  </si>
  <si>
    <t>4, 9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</si>
</sst>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[Red]\(#,##0\);\-"/>
    <numFmt numFmtId="191" formatCode="#,##0.00;[Red]\(#,##0.00\);\-"/>
    <numFmt numFmtId="192" formatCode="#,##0.00;\(#,##0.00\)"/>
    <numFmt numFmtId="193" formatCode="#,##0.0_);\(#,##0.0\)"/>
    <numFmt numFmtId="194" formatCode="#,##0.000_);\(#,##0.000\)"/>
    <numFmt numFmtId="195" formatCode="_(* #,##0.0000_);_(* \(#,##0.0000\);_(* &quot;-&quot;??_);_(@_)"/>
  </numFmts>
  <fonts count="26"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u/>
      <sz val="14"/>
      <name val="Cordia New"/>
      <family val="2"/>
      <charset val="222"/>
    </font>
    <font>
      <i/>
      <sz val="14"/>
      <name val="Cordia New"/>
      <family val="2"/>
      <charset val="222"/>
    </font>
    <font>
      <b/>
      <sz val="15"/>
      <name val="Cordia New"/>
      <family val="2"/>
      <charset val="222"/>
    </font>
    <font>
      <i/>
      <sz val="14"/>
      <name val="Cordia New"/>
      <family val="2"/>
    </font>
    <font>
      <u/>
      <sz val="14"/>
      <name val="Cordia New"/>
      <family val="2"/>
    </font>
    <font>
      <i/>
      <sz val="14"/>
      <color theme="1"/>
      <name val="Cordia New"/>
      <family val="2"/>
    </font>
    <font>
      <i/>
      <sz val="14"/>
      <color theme="1"/>
      <name val="Cordia New"/>
      <family val="2"/>
      <charset val="222"/>
    </font>
    <font>
      <sz val="14"/>
      <color theme="1"/>
      <name val="Cordia New"/>
      <family val="2"/>
      <charset val="222"/>
    </font>
    <font>
      <i/>
      <sz val="16"/>
      <name val="Cordia New"/>
      <family val="2"/>
    </font>
    <font>
      <sz val="15"/>
      <name val="Cordia New"/>
      <family val="2"/>
      <charset val="222"/>
    </font>
    <font>
      <b/>
      <sz val="14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  <font>
      <b/>
      <i/>
      <sz val="14"/>
      <name val="Cordia New"/>
      <family val="2"/>
    </font>
    <font>
      <sz val="14"/>
      <color theme="0"/>
      <name val="Cordia New"/>
      <family val="2"/>
      <charset val="222"/>
    </font>
    <font>
      <sz val="14"/>
      <color rgb="FFFFFF00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188" fontId="3" fillId="0" borderId="0" applyFont="0" applyFill="0" applyBorder="0" applyAlignment="0" applyProtection="0"/>
    <xf numFmtId="39" fontId="4" fillId="0" borderId="0"/>
    <xf numFmtId="0" fontId="7" fillId="0" borderId="0"/>
    <xf numFmtId="43" fontId="7" fillId="0" borderId="0" applyFont="0" applyFill="0" applyBorder="0" applyAlignment="0" applyProtection="0"/>
  </cellStyleXfs>
  <cellXfs count="241">
    <xf numFmtId="0" fontId="0" fillId="0" borderId="0" xfId="0"/>
    <xf numFmtId="189" fontId="5" fillId="0" borderId="0" xfId="0" applyNumberFormat="1" applyFont="1" applyFill="1" applyAlignment="1"/>
    <xf numFmtId="189" fontId="5" fillId="0" borderId="0" xfId="0" applyNumberFormat="1" applyFont="1" applyFill="1" applyBorder="1" applyAlignment="1"/>
    <xf numFmtId="0" fontId="5" fillId="0" borderId="0" xfId="0" applyNumberFormat="1" applyFont="1" applyFill="1" applyAlignment="1"/>
    <xf numFmtId="37" fontId="6" fillId="0" borderId="0" xfId="0" applyNumberFormat="1" applyFont="1" applyFill="1" applyAlignment="1">
      <alignment horizontal="left"/>
    </xf>
    <xf numFmtId="0" fontId="6" fillId="0" borderId="0" xfId="0" applyFont="1" applyFill="1" applyAlignment="1"/>
    <xf numFmtId="37" fontId="6" fillId="0" borderId="0" xfId="0" applyNumberFormat="1" applyFont="1" applyFill="1" applyBorder="1" applyAlignment="1">
      <alignment horizontal="left"/>
    </xf>
    <xf numFmtId="189" fontId="5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8" fillId="0" borderId="0" xfId="0" applyNumberFormat="1" applyFont="1" applyFill="1" applyAlignment="1"/>
    <xf numFmtId="189" fontId="9" fillId="0" borderId="0" xfId="0" applyNumberFormat="1" applyFont="1" applyFill="1" applyAlignment="1"/>
    <xf numFmtId="0" fontId="9" fillId="0" borderId="0" xfId="0" applyNumberFormat="1" applyFont="1" applyFill="1" applyAlignment="1"/>
    <xf numFmtId="189" fontId="9" fillId="0" borderId="0" xfId="0" applyNumberFormat="1" applyFont="1" applyFill="1" applyBorder="1" applyAlignment="1"/>
    <xf numFmtId="189" fontId="9" fillId="0" borderId="0" xfId="0" quotePrefix="1" applyNumberFormat="1" applyFont="1" applyFill="1" applyAlignment="1">
      <alignment horizontal="centerContinuous"/>
    </xf>
    <xf numFmtId="0" fontId="9" fillId="0" borderId="0" xfId="0" applyNumberFormat="1" applyFont="1" applyFill="1" applyAlignment="1">
      <alignment horizontal="centerContinuous"/>
    </xf>
    <xf numFmtId="189" fontId="9" fillId="0" borderId="0" xfId="0" applyNumberFormat="1" applyFont="1" applyFill="1" applyAlignment="1">
      <alignment horizontal="centerContinuous"/>
    </xf>
    <xf numFmtId="189" fontId="9" fillId="0" borderId="0" xfId="0" applyNumberFormat="1" applyFont="1" applyFill="1" applyBorder="1" applyAlignment="1">
      <alignment horizontal="centerContinuous"/>
    </xf>
    <xf numFmtId="189" fontId="9" fillId="0" borderId="0" xfId="0" applyNumberFormat="1" applyFont="1" applyFill="1" applyAlignment="1">
      <alignment horizontal="left"/>
    </xf>
    <xf numFmtId="37" fontId="9" fillId="0" borderId="0" xfId="0" applyNumberFormat="1" applyFont="1" applyFill="1" applyAlignment="1">
      <alignment horizontal="right"/>
    </xf>
    <xf numFmtId="189" fontId="9" fillId="0" borderId="0" xfId="0" applyNumberFormat="1" applyFont="1" applyFill="1" applyBorder="1" applyAlignment="1">
      <alignment horizontal="center"/>
    </xf>
    <xf numFmtId="0" fontId="10" fillId="0" borderId="0" xfId="0" applyNumberFormat="1" applyFont="1" applyFill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0" fontId="11" fillId="0" borderId="0" xfId="0" applyNumberFormat="1" applyFont="1" applyFill="1" applyAlignment="1">
      <alignment horizontal="center"/>
    </xf>
    <xf numFmtId="187" fontId="9" fillId="0" borderId="0" xfId="0" applyNumberFormat="1" applyFont="1" applyFill="1" applyAlignment="1">
      <alignment horizontal="right"/>
    </xf>
    <xf numFmtId="187" fontId="9" fillId="0" borderId="0" xfId="5" applyNumberFormat="1" applyFont="1" applyFill="1" applyAlignment="1">
      <alignment horizontal="right"/>
    </xf>
    <xf numFmtId="187" fontId="9" fillId="0" borderId="0" xfId="0" applyNumberFormat="1" applyFont="1" applyFill="1" applyBorder="1" applyAlignment="1">
      <alignment horizontal="right"/>
    </xf>
    <xf numFmtId="0" fontId="9" fillId="0" borderId="0" xfId="0" quotePrefix="1" applyNumberFormat="1" applyFont="1" applyFill="1" applyAlignment="1">
      <alignment horizontal="left"/>
    </xf>
    <xf numFmtId="189" fontId="9" fillId="0" borderId="0" xfId="0" quotePrefix="1" applyNumberFormat="1" applyFont="1" applyFill="1" applyAlignment="1">
      <alignment horizontal="left"/>
    </xf>
    <xf numFmtId="187" fontId="9" fillId="0" borderId="1" xfId="0" applyNumberFormat="1" applyFont="1" applyFill="1" applyBorder="1" applyAlignment="1">
      <alignment horizontal="right"/>
    </xf>
    <xf numFmtId="187" fontId="9" fillId="0" borderId="0" xfId="5" applyNumberFormat="1" applyFont="1" applyFill="1" applyBorder="1" applyAlignment="1">
      <alignment horizontal="right"/>
    </xf>
    <xf numFmtId="187" fontId="9" fillId="0" borderId="0" xfId="0" applyNumberFormat="1" applyFont="1" applyFill="1" applyAlignment="1">
      <alignment horizontal="center"/>
    </xf>
    <xf numFmtId="187" fontId="9" fillId="0" borderId="0" xfId="5" applyNumberFormat="1" applyFont="1" applyFill="1" applyAlignment="1">
      <alignment horizontal="center"/>
    </xf>
    <xf numFmtId="187" fontId="9" fillId="0" borderId="0" xfId="0" applyNumberFormat="1" applyFont="1" applyFill="1" applyBorder="1" applyAlignment="1">
      <alignment horizontal="center"/>
    </xf>
    <xf numFmtId="187" fontId="9" fillId="0" borderId="0" xfId="0" applyNumberFormat="1" applyFont="1" applyFill="1" applyAlignment="1"/>
    <xf numFmtId="187" fontId="9" fillId="0" borderId="0" xfId="0" applyNumberFormat="1" applyFont="1" applyFill="1" applyBorder="1" applyAlignment="1"/>
    <xf numFmtId="187" fontId="9" fillId="0" borderId="0" xfId="5" applyNumberFormat="1" applyFont="1" applyFill="1" applyAlignment="1"/>
    <xf numFmtId="0" fontId="9" fillId="0" borderId="0" xfId="0" applyNumberFormat="1" applyFont="1" applyFill="1" applyAlignment="1">
      <alignment horizontal="left"/>
    </xf>
    <xf numFmtId="187" fontId="9" fillId="0" borderId="4" xfId="5" applyNumberFormat="1" applyFont="1" applyFill="1" applyBorder="1" applyAlignment="1">
      <alignment horizontal="right"/>
    </xf>
    <xf numFmtId="187" fontId="9" fillId="0" borderId="0" xfId="6" applyNumberFormat="1" applyFont="1" applyFill="1" applyBorder="1" applyAlignment="1"/>
    <xf numFmtId="187" fontId="9" fillId="0" borderId="0" xfId="5" applyNumberFormat="1" applyFont="1" applyFill="1" applyBorder="1" applyAlignment="1"/>
    <xf numFmtId="187" fontId="9" fillId="0" borderId="1" xfId="6" applyNumberFormat="1" applyFont="1" applyFill="1" applyBorder="1" applyAlignment="1"/>
    <xf numFmtId="0" fontId="9" fillId="0" borderId="0" xfId="0" applyNumberFormat="1" applyFont="1" applyFill="1" applyBorder="1" applyAlignment="1">
      <alignment horizontal="left"/>
    </xf>
    <xf numFmtId="189" fontId="9" fillId="0" borderId="0" xfId="0" applyNumberFormat="1" applyFont="1" applyFill="1" applyBorder="1" applyAlignment="1">
      <alignment horizontal="left"/>
    </xf>
    <xf numFmtId="0" fontId="11" fillId="0" borderId="0" xfId="0" applyNumberFormat="1" applyFont="1" applyFill="1" applyBorder="1" applyAlignment="1">
      <alignment horizontal="center"/>
    </xf>
    <xf numFmtId="187" fontId="9" fillId="0" borderId="1" xfId="5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horizontal="left"/>
    </xf>
    <xf numFmtId="0" fontId="9" fillId="0" borderId="0" xfId="0" quotePrefix="1" applyNumberFormat="1" applyFont="1" applyFill="1" applyAlignment="1">
      <alignment horizontal="center"/>
    </xf>
    <xf numFmtId="0" fontId="9" fillId="0" borderId="5" xfId="0" applyNumberFormat="1" applyFont="1" applyFill="1" applyBorder="1" applyAlignment="1"/>
    <xf numFmtId="0" fontId="9" fillId="0" borderId="0" xfId="0" applyNumberFormat="1" applyFont="1" applyFill="1" applyBorder="1" applyAlignment="1"/>
    <xf numFmtId="195" fontId="9" fillId="0" borderId="0" xfId="0" applyNumberFormat="1" applyFont="1" applyFill="1" applyAlignment="1"/>
    <xf numFmtId="0" fontId="12" fillId="0" borderId="0" xfId="0" applyNumberFormat="1" applyFont="1" applyFill="1" applyAlignment="1"/>
    <xf numFmtId="37" fontId="12" fillId="0" borderId="0" xfId="0" applyNumberFormat="1" applyFont="1" applyFill="1" applyAlignment="1">
      <alignment horizontal="left"/>
    </xf>
    <xf numFmtId="38" fontId="8" fillId="0" borderId="0" xfId="1" applyNumberFormat="1" applyFont="1" applyFill="1" applyAlignment="1"/>
    <xf numFmtId="0" fontId="9" fillId="0" borderId="0" xfId="1" applyFont="1" applyFill="1" applyAlignment="1"/>
    <xf numFmtId="38" fontId="9" fillId="0" borderId="0" xfId="1" quotePrefix="1" applyNumberFormat="1" applyFont="1" applyFill="1" applyBorder="1" applyAlignment="1"/>
    <xf numFmtId="38" fontId="9" fillId="0" borderId="0" xfId="1" applyNumberFormat="1" applyFont="1" applyFill="1" applyAlignment="1"/>
    <xf numFmtId="38" fontId="9" fillId="0" borderId="0" xfId="1" applyNumberFormat="1" applyFont="1" applyFill="1" applyAlignment="1">
      <alignment horizontal="right"/>
    </xf>
    <xf numFmtId="0" fontId="11" fillId="0" borderId="0" xfId="0" applyFont="1" applyAlignment="1">
      <alignment horizontal="center" vertical="center"/>
    </xf>
    <xf numFmtId="38" fontId="9" fillId="0" borderId="0" xfId="1" applyNumberFormat="1" applyFont="1" applyFill="1" applyAlignment="1">
      <alignment horizontal="center"/>
    </xf>
    <xf numFmtId="37" fontId="10" fillId="0" borderId="0" xfId="1" applyNumberFormat="1" applyFont="1" applyFill="1" applyBorder="1" applyAlignment="1">
      <alignment horizontal="center"/>
    </xf>
    <xf numFmtId="0" fontId="10" fillId="0" borderId="0" xfId="1" applyNumberFormat="1" applyFont="1" applyFill="1" applyBorder="1" applyAlignment="1">
      <alignment horizontal="center"/>
    </xf>
    <xf numFmtId="37" fontId="9" fillId="0" borderId="0" xfId="1" applyNumberFormat="1" applyFont="1" applyFill="1" applyBorder="1" applyAlignment="1"/>
    <xf numFmtId="38" fontId="8" fillId="0" borderId="0" xfId="1" applyNumberFormat="1" applyFont="1" applyFill="1" applyAlignment="1">
      <alignment horizontal="left"/>
    </xf>
    <xf numFmtId="37" fontId="9" fillId="0" borderId="0" xfId="1" applyNumberFormat="1" applyFont="1" applyFill="1" applyAlignment="1"/>
    <xf numFmtId="187" fontId="9" fillId="0" borderId="0" xfId="1" applyNumberFormat="1" applyFont="1" applyFill="1" applyBorder="1" applyAlignment="1"/>
    <xf numFmtId="38" fontId="9" fillId="0" borderId="0" xfId="1" applyNumberFormat="1" applyFont="1" applyFill="1" applyAlignment="1">
      <alignment horizontal="left"/>
    </xf>
    <xf numFmtId="37" fontId="11" fillId="0" borderId="0" xfId="1" applyNumberFormat="1" applyFont="1" applyFill="1" applyBorder="1" applyAlignment="1">
      <alignment horizontal="center"/>
    </xf>
    <xf numFmtId="187" fontId="9" fillId="0" borderId="0" xfId="1" applyNumberFormat="1" applyFont="1" applyFill="1" applyAlignment="1"/>
    <xf numFmtId="187" fontId="9" fillId="0" borderId="1" xfId="1" applyNumberFormat="1" applyFont="1" applyFill="1" applyBorder="1" applyAlignment="1"/>
    <xf numFmtId="38" fontId="9" fillId="0" borderId="0" xfId="1" applyNumberFormat="1" applyFont="1" applyFill="1" applyBorder="1" applyAlignment="1">
      <alignment horizontal="left"/>
    </xf>
    <xf numFmtId="38" fontId="9" fillId="0" borderId="0" xfId="1" applyNumberFormat="1" applyFont="1" applyFill="1" applyBorder="1" applyAlignment="1"/>
    <xf numFmtId="0" fontId="9" fillId="0" borderId="0" xfId="1" applyFont="1" applyFill="1" applyBorder="1" applyAlignment="1"/>
    <xf numFmtId="187" fontId="9" fillId="0" borderId="4" xfId="0" applyNumberFormat="1" applyFont="1" applyFill="1" applyBorder="1" applyAlignment="1"/>
    <xf numFmtId="37" fontId="9" fillId="0" borderId="0" xfId="0" applyNumberFormat="1" applyFont="1" applyFill="1" applyBorder="1" applyAlignment="1"/>
    <xf numFmtId="194" fontId="9" fillId="0" borderId="4" xfId="1" applyNumberFormat="1" applyFont="1" applyFill="1" applyBorder="1" applyAlignment="1"/>
    <xf numFmtId="194" fontId="9" fillId="0" borderId="0" xfId="1" applyNumberFormat="1" applyFont="1" applyFill="1" applyBorder="1" applyAlignment="1"/>
    <xf numFmtId="194" fontId="9" fillId="0" borderId="0" xfId="1" applyNumberFormat="1" applyFont="1" applyFill="1" applyAlignment="1"/>
    <xf numFmtId="39" fontId="9" fillId="0" borderId="0" xfId="1" applyNumberFormat="1" applyFont="1" applyFill="1" applyBorder="1" applyAlignment="1"/>
    <xf numFmtId="37" fontId="9" fillId="0" borderId="4" xfId="1" applyNumberFormat="1" applyFont="1" applyFill="1" applyBorder="1" applyAlignment="1"/>
    <xf numFmtId="38" fontId="9" fillId="0" borderId="0" xfId="1" quotePrefix="1" applyNumberFormat="1" applyFont="1" applyFill="1" applyAlignment="1">
      <alignment horizontal="left"/>
    </xf>
    <xf numFmtId="189" fontId="9" fillId="0" borderId="0" xfId="0" applyNumberFormat="1" applyFont="1" applyFill="1" applyAlignment="1">
      <alignment horizontal="center"/>
    </xf>
    <xf numFmtId="49" fontId="16" fillId="0" borderId="0" xfId="2" applyNumberFormat="1" applyFont="1" applyFill="1" applyAlignment="1"/>
    <xf numFmtId="49" fontId="17" fillId="0" borderId="0" xfId="2" applyNumberFormat="1" applyFont="1" applyFill="1" applyAlignment="1"/>
    <xf numFmtId="187" fontId="9" fillId="0" borderId="4" xfId="1" applyNumberFormat="1" applyFont="1" applyFill="1" applyBorder="1" applyAlignment="1"/>
    <xf numFmtId="191" fontId="9" fillId="0" borderId="0" xfId="0" applyNumberFormat="1" applyFont="1" applyFill="1" applyAlignment="1" applyProtection="1">
      <alignment horizontal="center"/>
    </xf>
    <xf numFmtId="37" fontId="9" fillId="0" borderId="0" xfId="0" applyNumberFormat="1" applyFont="1" applyFill="1" applyAlignment="1">
      <alignment horizontal="left"/>
    </xf>
    <xf numFmtId="191" fontId="9" fillId="0" borderId="0" xfId="0" applyNumberFormat="1" applyFont="1" applyFill="1" applyAlignment="1"/>
    <xf numFmtId="190" fontId="8" fillId="0" borderId="0" xfId="0" applyNumberFormat="1" applyFont="1" applyFill="1" applyAlignment="1">
      <alignment horizontal="left"/>
    </xf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/>
    <xf numFmtId="192" fontId="9" fillId="0" borderId="0" xfId="0" applyNumberFormat="1" applyFont="1" applyFill="1" applyAlignment="1"/>
    <xf numFmtId="192" fontId="9" fillId="0" borderId="0" xfId="0" quotePrefix="1" applyNumberFormat="1" applyFont="1" applyFill="1" applyAlignment="1">
      <alignment horizontal="left"/>
    </xf>
    <xf numFmtId="187" fontId="9" fillId="0" borderId="0" xfId="0" quotePrefix="1" applyNumberFormat="1" applyFont="1" applyFill="1" applyBorder="1" applyAlignment="1" applyProtection="1">
      <alignment horizontal="right"/>
    </xf>
    <xf numFmtId="192" fontId="9" fillId="0" borderId="0" xfId="4" applyNumberFormat="1" applyFont="1" applyFill="1" applyAlignment="1">
      <alignment horizontal="left"/>
    </xf>
    <xf numFmtId="193" fontId="11" fillId="0" borderId="0" xfId="1" applyNumberFormat="1" applyFont="1" applyFill="1" applyBorder="1" applyAlignment="1">
      <alignment horizontal="center"/>
    </xf>
    <xf numFmtId="192" fontId="9" fillId="0" borderId="0" xfId="0" applyNumberFormat="1" applyFont="1" applyFill="1" applyBorder="1" applyAlignment="1"/>
    <xf numFmtId="191" fontId="9" fillId="0" borderId="0" xfId="0" applyNumberFormat="1" applyFont="1" applyFill="1" applyBorder="1" applyAlignment="1" applyProtection="1">
      <alignment horizontal="center"/>
    </xf>
    <xf numFmtId="187" fontId="9" fillId="0" borderId="1" xfId="0" quotePrefix="1" applyNumberFormat="1" applyFont="1" applyFill="1" applyBorder="1" applyAlignment="1" applyProtection="1">
      <alignment horizontal="right"/>
    </xf>
    <xf numFmtId="192" fontId="9" fillId="0" borderId="0" xfId="0" applyNumberFormat="1" applyFont="1" applyFill="1" applyAlignment="1">
      <alignment horizontal="left"/>
    </xf>
    <xf numFmtId="187" fontId="9" fillId="0" borderId="0" xfId="3" applyNumberFormat="1" applyFont="1" applyFill="1" applyAlignment="1"/>
    <xf numFmtId="187" fontId="9" fillId="0" borderId="0" xfId="0" applyNumberFormat="1" applyFont="1" applyFill="1" applyAlignment="1" applyProtection="1">
      <alignment horizontal="center"/>
    </xf>
    <xf numFmtId="192" fontId="9" fillId="0" borderId="0" xfId="0" applyNumberFormat="1" applyFont="1" applyFill="1" applyAlignment="1" applyProtection="1">
      <alignment horizontal="left"/>
    </xf>
    <xf numFmtId="187" fontId="9" fillId="0" borderId="0" xfId="3" applyNumberFormat="1" applyFont="1" applyFill="1" applyBorder="1" applyAlignment="1">
      <alignment horizontal="right"/>
    </xf>
    <xf numFmtId="192" fontId="8" fillId="0" borderId="0" xfId="0" applyNumberFormat="1" applyFont="1" applyFill="1" applyAlignment="1"/>
    <xf numFmtId="191" fontId="9" fillId="0" borderId="0" xfId="0" applyNumberFormat="1" applyFont="1" applyFill="1" applyAlignment="1" applyProtection="1">
      <alignment horizontal="left"/>
    </xf>
    <xf numFmtId="190" fontId="9" fillId="0" borderId="0" xfId="0" applyNumberFormat="1" applyFont="1" applyFill="1" applyAlignment="1"/>
    <xf numFmtId="187" fontId="9" fillId="0" borderId="0" xfId="0" applyNumberFormat="1" applyFont="1" applyFill="1" applyBorder="1" applyAlignment="1" applyProtection="1">
      <alignment horizontal="center"/>
    </xf>
    <xf numFmtId="192" fontId="8" fillId="0" borderId="0" xfId="0" quotePrefix="1" applyNumberFormat="1" applyFont="1" applyFill="1" applyAlignment="1">
      <alignment horizontal="left"/>
    </xf>
    <xf numFmtId="187" fontId="9" fillId="0" borderId="1" xfId="0" applyNumberFormat="1" applyFont="1" applyFill="1" applyBorder="1" applyAlignment="1"/>
    <xf numFmtId="38" fontId="12" fillId="0" borderId="0" xfId="1" applyNumberFormat="1" applyFont="1" applyFill="1" applyAlignment="1"/>
    <xf numFmtId="189" fontId="19" fillId="0" borderId="0" xfId="0" applyNumberFormat="1" applyFont="1" applyFill="1" applyAlignment="1"/>
    <xf numFmtId="0" fontId="19" fillId="0" borderId="0" xfId="0" applyNumberFormat="1" applyFont="1" applyFill="1" applyAlignment="1"/>
    <xf numFmtId="187" fontId="12" fillId="0" borderId="0" xfId="0" applyNumberFormat="1" applyFont="1" applyFill="1" applyAlignment="1">
      <alignment horizontal="left"/>
    </xf>
    <xf numFmtId="0" fontId="20" fillId="0" borderId="0" xfId="0" applyNumberFormat="1" applyFont="1" applyFill="1" applyAlignment="1"/>
    <xf numFmtId="0" fontId="21" fillId="0" borderId="0" xfId="0" applyNumberFormat="1" applyFont="1" applyFill="1" applyAlignment="1"/>
    <xf numFmtId="0" fontId="21" fillId="0" borderId="0" xfId="0" applyFont="1" applyFill="1" applyAlignment="1"/>
    <xf numFmtId="189" fontId="7" fillId="0" borderId="0" xfId="0" applyNumberFormat="1" applyFont="1" applyFill="1" applyAlignment="1"/>
    <xf numFmtId="38" fontId="7" fillId="0" borderId="0" xfId="0" applyNumberFormat="1" applyFont="1" applyFill="1" applyAlignment="1">
      <alignment horizontal="centerContinuous"/>
    </xf>
    <xf numFmtId="38" fontId="7" fillId="0" borderId="0" xfId="0" applyNumberFormat="1" applyFont="1" applyFill="1" applyBorder="1" applyAlignment="1">
      <alignment horizontal="centerContinuous"/>
    </xf>
    <xf numFmtId="38" fontId="7" fillId="0" borderId="0" xfId="1" applyNumberFormat="1" applyFont="1" applyFill="1" applyAlignment="1">
      <alignment horizontal="right"/>
    </xf>
    <xf numFmtId="38" fontId="7" fillId="0" borderId="0" xfId="0" applyNumberFormat="1" applyFont="1" applyFill="1" applyBorder="1" applyAlignment="1">
      <alignment horizontal="center"/>
    </xf>
    <xf numFmtId="189" fontId="7" fillId="0" borderId="0" xfId="0" applyNumberFormat="1" applyFont="1" applyFill="1" applyBorder="1" applyAlignment="1">
      <alignment horizontal="center"/>
    </xf>
    <xf numFmtId="189" fontId="7" fillId="0" borderId="0" xfId="0" applyNumberFormat="1" applyFont="1" applyFill="1" applyAlignment="1">
      <alignment horizontal="center"/>
    </xf>
    <xf numFmtId="189" fontId="7" fillId="0" borderId="0" xfId="0" quotePrefix="1" applyNumberFormat="1" applyFont="1" applyFill="1" applyBorder="1" applyAlignment="1">
      <alignment horizontal="center"/>
    </xf>
    <xf numFmtId="189" fontId="7" fillId="0" borderId="1" xfId="0" applyNumberFormat="1" applyFont="1" applyFill="1" applyBorder="1" applyAlignment="1">
      <alignment horizontal="center"/>
    </xf>
    <xf numFmtId="189" fontId="7" fillId="0" borderId="1" xfId="0" quotePrefix="1" applyNumberFormat="1" applyFont="1" applyFill="1" applyBorder="1" applyAlignment="1">
      <alignment horizontal="center"/>
    </xf>
    <xf numFmtId="189" fontId="7" fillId="0" borderId="0" xfId="0" applyNumberFormat="1" applyFont="1" applyFill="1" applyBorder="1" applyAlignment="1"/>
    <xf numFmtId="187" fontId="7" fillId="0" borderId="0" xfId="0" applyNumberFormat="1" applyFont="1" applyFill="1" applyAlignment="1">
      <alignment horizontal="center"/>
    </xf>
    <xf numFmtId="187" fontId="7" fillId="0" borderId="0" xfId="0" applyNumberFormat="1" applyFont="1" applyFill="1" applyAlignment="1"/>
    <xf numFmtId="187" fontId="7" fillId="0" borderId="0" xfId="0" applyNumberFormat="1" applyFont="1" applyFill="1" applyBorder="1" applyAlignment="1"/>
    <xf numFmtId="0" fontId="7" fillId="0" borderId="0" xfId="0" applyNumberFormat="1" applyFont="1" applyFill="1" applyAlignment="1"/>
    <xf numFmtId="187" fontId="7" fillId="0" borderId="0" xfId="3" applyNumberFormat="1" applyFont="1" applyFill="1" applyAlignment="1"/>
    <xf numFmtId="187" fontId="7" fillId="0" borderId="1" xfId="0" applyNumberFormat="1" applyFont="1" applyFill="1" applyBorder="1" applyAlignment="1"/>
    <xf numFmtId="187" fontId="7" fillId="0" borderId="0" xfId="0" applyNumberFormat="1" applyFont="1" applyFill="1" applyBorder="1" applyAlignment="1">
      <alignment horizontal="center"/>
    </xf>
    <xf numFmtId="38" fontId="21" fillId="0" borderId="0" xfId="1" applyNumberFormat="1" applyFont="1" applyFill="1" applyAlignment="1"/>
    <xf numFmtId="0" fontId="22" fillId="0" borderId="0" xfId="0" applyNumberFormat="1" applyFont="1" applyFill="1" applyAlignment="1"/>
    <xf numFmtId="189" fontId="22" fillId="0" borderId="0" xfId="0" applyNumberFormat="1" applyFont="1" applyFill="1" applyAlignment="1"/>
    <xf numFmtId="37" fontId="21" fillId="0" borderId="0" xfId="0" applyNumberFormat="1" applyFont="1" applyFill="1" applyAlignment="1">
      <alignment horizontal="left"/>
    </xf>
    <xf numFmtId="37" fontId="21" fillId="0" borderId="0" xfId="0" applyNumberFormat="1" applyFont="1" applyFill="1" applyBorder="1" applyAlignment="1">
      <alignment horizontal="left"/>
    </xf>
    <xf numFmtId="187" fontId="7" fillId="0" borderId="6" xfId="0" applyNumberFormat="1" applyFont="1" applyFill="1" applyBorder="1" applyAlignment="1"/>
    <xf numFmtId="187" fontId="7" fillId="0" borderId="0" xfId="3" applyNumberFormat="1" applyFont="1" applyFill="1" applyBorder="1" applyAlignment="1"/>
    <xf numFmtId="187" fontId="20" fillId="0" borderId="0" xfId="3" applyNumberFormat="1" applyFont="1" applyFill="1" applyAlignment="1"/>
    <xf numFmtId="187" fontId="20" fillId="0" borderId="0" xfId="0" applyNumberFormat="1" applyFont="1" applyFill="1" applyAlignment="1"/>
    <xf numFmtId="187" fontId="20" fillId="0" borderId="3" xfId="0" applyNumberFormat="1" applyFont="1" applyFill="1" applyBorder="1" applyAlignment="1">
      <alignment horizontal="center"/>
    </xf>
    <xf numFmtId="187" fontId="20" fillId="0" borderId="0" xfId="0" applyNumberFormat="1" applyFont="1" applyFill="1" applyBorder="1" applyAlignment="1">
      <alignment horizontal="center"/>
    </xf>
    <xf numFmtId="187" fontId="20" fillId="0" borderId="0" xfId="0" applyNumberFormat="1" applyFont="1" applyFill="1" applyAlignment="1">
      <alignment horizontal="center"/>
    </xf>
    <xf numFmtId="187" fontId="20" fillId="0" borderId="0" xfId="0" applyNumberFormat="1" applyFont="1" applyFill="1" applyBorder="1" applyAlignment="1"/>
    <xf numFmtId="187" fontId="20" fillId="0" borderId="4" xfId="0" applyNumberFormat="1" applyFont="1" applyFill="1" applyBorder="1" applyAlignment="1">
      <alignment horizontal="center"/>
    </xf>
    <xf numFmtId="187" fontId="20" fillId="0" borderId="1" xfId="1" applyNumberFormat="1" applyFont="1" applyFill="1" applyBorder="1" applyAlignment="1"/>
    <xf numFmtId="187" fontId="20" fillId="0" borderId="0" xfId="1" applyNumberFormat="1" applyFont="1" applyFill="1" applyBorder="1" applyAlignment="1"/>
    <xf numFmtId="187" fontId="20" fillId="0" borderId="0" xfId="1" applyNumberFormat="1" applyFont="1" applyFill="1" applyAlignment="1"/>
    <xf numFmtId="187" fontId="20" fillId="0" borderId="2" xfId="1" applyNumberFormat="1" applyFont="1" applyFill="1" applyBorder="1" applyAlignment="1"/>
    <xf numFmtId="187" fontId="20" fillId="0" borderId="3" xfId="1" applyNumberFormat="1" applyFont="1" applyFill="1" applyBorder="1" applyAlignment="1"/>
    <xf numFmtId="187" fontId="20" fillId="0" borderId="3" xfId="0" applyNumberFormat="1" applyFont="1" applyFill="1" applyBorder="1" applyAlignment="1"/>
    <xf numFmtId="187" fontId="20" fillId="0" borderId="1" xfId="1" applyNumberFormat="1" applyFont="1" applyFill="1" applyBorder="1" applyAlignment="1">
      <alignment horizontal="center"/>
    </xf>
    <xf numFmtId="37" fontId="20" fillId="0" borderId="0" xfId="1" applyNumberFormat="1" applyFont="1" applyFill="1" applyBorder="1" applyAlignment="1"/>
    <xf numFmtId="0" fontId="20" fillId="0" borderId="0" xfId="1" applyFont="1" applyFill="1" applyAlignment="1"/>
    <xf numFmtId="187" fontId="20" fillId="0" borderId="4" xfId="1" applyNumberFormat="1" applyFont="1" applyFill="1" applyBorder="1" applyAlignment="1"/>
    <xf numFmtId="187" fontId="20" fillId="0" borderId="2" xfId="3" applyNumberFormat="1" applyFont="1" applyFill="1" applyBorder="1" applyAlignment="1">
      <alignment horizontal="right"/>
    </xf>
    <xf numFmtId="191" fontId="20" fillId="0" borderId="0" xfId="0" applyNumberFormat="1" applyFont="1" applyFill="1" applyAlignment="1" applyProtection="1">
      <alignment horizontal="center"/>
    </xf>
    <xf numFmtId="187" fontId="20" fillId="0" borderId="2" xfId="3" applyNumberFormat="1" applyFont="1" applyFill="1" applyBorder="1" applyAlignment="1"/>
    <xf numFmtId="187" fontId="20" fillId="0" borderId="2" xfId="0" applyNumberFormat="1" applyFont="1" applyFill="1" applyBorder="1" applyAlignment="1">
      <alignment horizontal="right"/>
    </xf>
    <xf numFmtId="187" fontId="20" fillId="0" borderId="4" xfId="3" applyNumberFormat="1" applyFont="1" applyFill="1" applyBorder="1" applyAlignment="1"/>
    <xf numFmtId="187" fontId="20" fillId="0" borderId="0" xfId="0" applyNumberFormat="1" applyFont="1" applyFill="1" applyAlignment="1">
      <alignment horizontal="right"/>
    </xf>
    <xf numFmtId="187" fontId="20" fillId="0" borderId="0" xfId="5" applyNumberFormat="1" applyFont="1" applyFill="1" applyAlignment="1">
      <alignment horizontal="right"/>
    </xf>
    <xf numFmtId="187" fontId="20" fillId="0" borderId="2" xfId="5" applyNumberFormat="1" applyFont="1" applyFill="1" applyBorder="1" applyAlignment="1">
      <alignment horizontal="right"/>
    </xf>
    <xf numFmtId="187" fontId="20" fillId="0" borderId="3" xfId="0" applyNumberFormat="1" applyFont="1" applyFill="1" applyBorder="1" applyAlignment="1">
      <alignment horizontal="right"/>
    </xf>
    <xf numFmtId="187" fontId="20" fillId="0" borderId="0" xfId="0" applyNumberFormat="1" applyFont="1" applyFill="1" applyBorder="1" applyAlignment="1">
      <alignment horizontal="right"/>
    </xf>
    <xf numFmtId="187" fontId="20" fillId="0" borderId="2" xfId="0" applyNumberFormat="1" applyFont="1" applyFill="1" applyBorder="1" applyAlignment="1">
      <alignment horizontal="center"/>
    </xf>
    <xf numFmtId="187" fontId="20" fillId="0" borderId="2" xfId="3" applyNumberFormat="1" applyFont="1" applyFill="1" applyBorder="1" applyAlignment="1" applyProtection="1">
      <alignment horizontal="right"/>
    </xf>
    <xf numFmtId="0" fontId="23" fillId="0" borderId="0" xfId="0" applyNumberFormat="1" applyFont="1" applyFill="1" applyAlignment="1"/>
    <xf numFmtId="187" fontId="20" fillId="0" borderId="1" xfId="0" applyNumberFormat="1" applyFont="1" applyFill="1" applyBorder="1" applyAlignment="1">
      <alignment horizontal="right"/>
    </xf>
    <xf numFmtId="187" fontId="20" fillId="0" borderId="4" xfId="0" applyNumberFormat="1" applyFont="1" applyFill="1" applyBorder="1" applyAlignment="1">
      <alignment horizontal="right"/>
    </xf>
    <xf numFmtId="0" fontId="9" fillId="0" borderId="2" xfId="1" applyNumberFormat="1" applyFont="1" applyFill="1" applyBorder="1" applyAlignment="1">
      <alignment horizontal="center"/>
    </xf>
    <xf numFmtId="187" fontId="20" fillId="0" borderId="6" xfId="0" applyNumberFormat="1" applyFont="1" applyFill="1" applyBorder="1" applyAlignment="1"/>
    <xf numFmtId="187" fontId="20" fillId="0" borderId="0" xfId="3" applyNumberFormat="1" applyFont="1" applyFill="1" applyBorder="1" applyAlignment="1"/>
    <xf numFmtId="0" fontId="18" fillId="0" borderId="0" xfId="1" applyFont="1" applyAlignment="1">
      <alignment vertical="top"/>
    </xf>
    <xf numFmtId="188" fontId="9" fillId="0" borderId="0" xfId="3" applyFont="1" applyFill="1" applyBorder="1" applyAlignment="1">
      <alignment horizontal="center"/>
    </xf>
    <xf numFmtId="188" fontId="9" fillId="0" borderId="0" xfId="3" applyFont="1" applyFill="1" applyAlignment="1">
      <alignment horizontal="center"/>
    </xf>
    <xf numFmtId="188" fontId="9" fillId="0" borderId="0" xfId="3" applyFont="1" applyFill="1" applyBorder="1" applyAlignment="1"/>
    <xf numFmtId="188" fontId="9" fillId="0" borderId="0" xfId="3" applyFont="1" applyFill="1" applyAlignment="1"/>
    <xf numFmtId="188" fontId="9" fillId="0" borderId="0" xfId="3" applyFont="1" applyFill="1" applyAlignment="1">
      <alignment horizontal="right"/>
    </xf>
    <xf numFmtId="188" fontId="9" fillId="0" borderId="0" xfId="3" applyFont="1" applyFill="1" applyBorder="1" applyAlignment="1">
      <alignment horizontal="right"/>
    </xf>
    <xf numFmtId="188" fontId="9" fillId="0" borderId="1" xfId="3" applyFont="1" applyFill="1" applyBorder="1" applyAlignment="1">
      <alignment horizontal="right"/>
    </xf>
    <xf numFmtId="188" fontId="9" fillId="0" borderId="1" xfId="3" applyFont="1" applyFill="1" applyBorder="1" applyAlignment="1"/>
    <xf numFmtId="188" fontId="9" fillId="0" borderId="0" xfId="3" quotePrefix="1" applyFont="1" applyFill="1" applyBorder="1" applyAlignment="1" applyProtection="1">
      <alignment horizontal="right"/>
    </xf>
    <xf numFmtId="188" fontId="20" fillId="0" borderId="1" xfId="3" applyFont="1" applyFill="1" applyBorder="1" applyAlignment="1"/>
    <xf numFmtId="188" fontId="20" fillId="0" borderId="0" xfId="3" applyFont="1" applyFill="1" applyBorder="1" applyAlignment="1"/>
    <xf numFmtId="188" fontId="9" fillId="0" borderId="0" xfId="3" applyFont="1" applyFill="1" applyAlignment="1" applyProtection="1">
      <alignment horizontal="center"/>
    </xf>
    <xf numFmtId="188" fontId="7" fillId="0" borderId="0" xfId="3" applyFont="1" applyFill="1" applyAlignment="1">
      <alignment horizontal="center"/>
    </xf>
    <xf numFmtId="188" fontId="7" fillId="0" borderId="0" xfId="3" applyFont="1" applyFill="1" applyBorder="1" applyAlignment="1"/>
    <xf numFmtId="188" fontId="7" fillId="0" borderId="1" xfId="3" applyFont="1" applyFill="1" applyBorder="1" applyAlignment="1"/>
    <xf numFmtId="188" fontId="7" fillId="0" borderId="0" xfId="3" applyFont="1" applyFill="1" applyAlignment="1"/>
    <xf numFmtId="189" fontId="13" fillId="0" borderId="0" xfId="0" quotePrefix="1" applyNumberFormat="1" applyFont="1" applyFill="1" applyAlignment="1">
      <alignment horizontal="center"/>
    </xf>
    <xf numFmtId="189" fontId="7" fillId="0" borderId="1" xfId="3" applyNumberFormat="1" applyFont="1" applyFill="1" applyBorder="1" applyAlignment="1"/>
    <xf numFmtId="187" fontId="24" fillId="0" borderId="0" xfId="0" applyNumberFormat="1" applyFont="1" applyFill="1" applyAlignment="1"/>
    <xf numFmtId="191" fontId="24" fillId="0" borderId="0" xfId="0" applyNumberFormat="1" applyFont="1" applyFill="1" applyAlignment="1" applyProtection="1">
      <alignment horizontal="center"/>
    </xf>
    <xf numFmtId="189" fontId="25" fillId="0" borderId="0" xfId="3" applyNumberFormat="1" applyFont="1" applyFill="1" applyAlignment="1">
      <alignment horizontal="right"/>
    </xf>
    <xf numFmtId="187" fontId="25" fillId="0" borderId="0" xfId="0" applyNumberFormat="1" applyFont="1" applyFill="1" applyAlignment="1"/>
    <xf numFmtId="187" fontId="25" fillId="0" borderId="0" xfId="0" applyNumberFormat="1" applyFont="1" applyFill="1" applyAlignment="1">
      <alignment horizontal="right"/>
    </xf>
    <xf numFmtId="187" fontId="20" fillId="0" borderId="6" xfId="3" applyNumberFormat="1" applyFont="1" applyFill="1" applyBorder="1" applyAlignment="1"/>
    <xf numFmtId="191" fontId="20" fillId="0" borderId="0" xfId="0" applyNumberFormat="1" applyFont="1" applyFill="1" applyBorder="1" applyAlignment="1" applyProtection="1">
      <alignment horizontal="center"/>
    </xf>
    <xf numFmtId="189" fontId="9" fillId="0" borderId="0" xfId="3" applyNumberFormat="1" applyFont="1" applyFill="1" applyAlignment="1">
      <alignment horizontal="right"/>
    </xf>
    <xf numFmtId="189" fontId="9" fillId="0" borderId="0" xfId="3" applyNumberFormat="1" applyFont="1" applyFill="1" applyAlignment="1">
      <alignment horizontal="center"/>
    </xf>
    <xf numFmtId="189" fontId="9" fillId="0" borderId="0" xfId="3" applyNumberFormat="1" applyFont="1" applyFill="1" applyAlignment="1">
      <alignment horizontal="left" indent="1"/>
    </xf>
    <xf numFmtId="189" fontId="9" fillId="0" borderId="0" xfId="3" applyNumberFormat="1" applyFont="1" applyFill="1" applyAlignment="1"/>
    <xf numFmtId="189" fontId="9" fillId="0" borderId="0" xfId="3" quotePrefix="1" applyNumberFormat="1" applyFont="1" applyFill="1" applyBorder="1" applyAlignment="1" applyProtection="1">
      <alignment horizontal="right"/>
    </xf>
    <xf numFmtId="189" fontId="9" fillId="0" borderId="1" xfId="3" applyNumberFormat="1" applyFont="1" applyFill="1" applyBorder="1" applyAlignment="1"/>
    <xf numFmtId="188" fontId="7" fillId="0" borderId="6" xfId="3" applyFont="1" applyFill="1" applyBorder="1" applyAlignment="1"/>
    <xf numFmtId="38" fontId="12" fillId="0" borderId="0" xfId="1" applyNumberFormat="1" applyFont="1" applyFill="1" applyAlignment="1">
      <alignment horizontal="left"/>
    </xf>
    <xf numFmtId="0" fontId="13" fillId="0" borderId="0" xfId="0" applyFont="1" applyFill="1" applyAlignment="1">
      <alignment horizontal="center" vertical="center"/>
    </xf>
    <xf numFmtId="0" fontId="7" fillId="0" borderId="2" xfId="0" quotePrefix="1" applyFont="1" applyFill="1" applyBorder="1" applyAlignment="1">
      <alignment horizontal="center" vertical="top"/>
    </xf>
    <xf numFmtId="1" fontId="14" fillId="0" borderId="0" xfId="0" applyNumberFormat="1" applyFont="1" applyFill="1" applyAlignment="1">
      <alignment horizontal="center" vertical="top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top"/>
    </xf>
    <xf numFmtId="189" fontId="7" fillId="0" borderId="1" xfId="0" applyNumberFormat="1" applyFont="1" applyFill="1" applyBorder="1" applyAlignment="1">
      <alignment horizontal="center"/>
    </xf>
    <xf numFmtId="189" fontId="7" fillId="0" borderId="0" xfId="3" applyNumberFormat="1" applyFont="1" applyFill="1" applyBorder="1" applyAlignment="1"/>
    <xf numFmtId="189" fontId="7" fillId="0" borderId="0" xfId="3" applyNumberFormat="1" applyFont="1" applyFill="1" applyAlignment="1"/>
    <xf numFmtId="0" fontId="11" fillId="0" borderId="0" xfId="0" applyFont="1" applyFill="1" applyAlignment="1">
      <alignment horizontal="center" vertical="center"/>
    </xf>
    <xf numFmtId="189" fontId="7" fillId="0" borderId="1" xfId="0" applyNumberFormat="1" applyFont="1" applyFill="1" applyBorder="1" applyAlignment="1">
      <alignment horizontal="center"/>
    </xf>
    <xf numFmtId="189" fontId="9" fillId="0" borderId="1" xfId="3" applyNumberFormat="1" applyFont="1" applyFill="1" applyBorder="1" applyAlignment="1">
      <alignment horizontal="right"/>
    </xf>
    <xf numFmtId="189" fontId="9" fillId="0" borderId="0" xfId="0" applyNumberFormat="1" applyFont="1" applyFill="1" applyAlignment="1" applyProtection="1">
      <alignment horizontal="center"/>
    </xf>
    <xf numFmtId="38" fontId="7" fillId="0" borderId="0" xfId="0" applyNumberFormat="1" applyFont="1" applyFill="1" applyBorder="1" applyAlignment="1">
      <alignment horizontal="center"/>
    </xf>
    <xf numFmtId="38" fontId="20" fillId="0" borderId="0" xfId="0" applyNumberFormat="1" applyFont="1" applyFill="1" applyBorder="1" applyAlignment="1">
      <alignment horizontal="center"/>
    </xf>
    <xf numFmtId="38" fontId="20" fillId="0" borderId="6" xfId="0" applyNumberFormat="1" applyFont="1" applyFill="1" applyBorder="1" applyAlignment="1">
      <alignment horizontal="center"/>
    </xf>
    <xf numFmtId="38" fontId="7" fillId="0" borderId="0" xfId="0" applyNumberFormat="1" applyFont="1" applyAlignment="1">
      <alignment horizontal="center"/>
    </xf>
    <xf numFmtId="189" fontId="7" fillId="0" borderId="0" xfId="0" applyNumberFormat="1" applyFont="1" applyAlignment="1">
      <alignment horizontal="center"/>
    </xf>
    <xf numFmtId="189" fontId="7" fillId="0" borderId="1" xfId="0" applyNumberFormat="1" applyFont="1" applyBorder="1" applyAlignment="1">
      <alignment horizontal="center"/>
    </xf>
    <xf numFmtId="0" fontId="15" fillId="0" borderId="0" xfId="1" quotePrefix="1" applyFont="1" applyFill="1" applyAlignment="1">
      <alignment horizontal="center" vertical="top"/>
    </xf>
    <xf numFmtId="189" fontId="8" fillId="0" borderId="1" xfId="0" applyNumberFormat="1" applyFont="1" applyFill="1" applyBorder="1" applyAlignment="1">
      <alignment horizontal="center"/>
    </xf>
    <xf numFmtId="0" fontId="18" fillId="0" borderId="0" xfId="1" applyFont="1" applyAlignment="1">
      <alignment horizontal="center" vertical="top"/>
    </xf>
    <xf numFmtId="38" fontId="8" fillId="0" borderId="1" xfId="1" applyNumberFormat="1" applyFont="1" applyFill="1" applyBorder="1" applyAlignment="1">
      <alignment horizontal="center"/>
    </xf>
    <xf numFmtId="189" fontId="7" fillId="0" borderId="1" xfId="0" applyNumberFormat="1" applyFont="1" applyFill="1" applyBorder="1" applyAlignment="1">
      <alignment horizontal="center"/>
    </xf>
    <xf numFmtId="38" fontId="7" fillId="0" borderId="1" xfId="0" applyNumberFormat="1" applyFont="1" applyFill="1" applyBorder="1" applyAlignment="1">
      <alignment horizontal="center"/>
    </xf>
    <xf numFmtId="38" fontId="20" fillId="0" borderId="1" xfId="0" applyNumberFormat="1" applyFont="1" applyFill="1" applyBorder="1" applyAlignment="1">
      <alignment horizontal="center"/>
    </xf>
    <xf numFmtId="189" fontId="13" fillId="0" borderId="0" xfId="0" applyNumberFormat="1" applyFont="1" applyFill="1" applyBorder="1" applyAlignment="1">
      <alignment horizontal="center"/>
    </xf>
    <xf numFmtId="38" fontId="7" fillId="0" borderId="2" xfId="0" applyNumberFormat="1" applyFont="1" applyFill="1" applyBorder="1" applyAlignment="1">
      <alignment horizontal="center"/>
    </xf>
    <xf numFmtId="0" fontId="21" fillId="0" borderId="0" xfId="0" applyFont="1" applyFill="1" applyAlignment="1">
      <alignment horizontal="left"/>
    </xf>
    <xf numFmtId="190" fontId="12" fillId="0" borderId="0" xfId="0" applyNumberFormat="1" applyFont="1" applyFill="1" applyAlignment="1">
      <alignment horizontal="left"/>
    </xf>
  </cellXfs>
  <cellStyles count="7">
    <cellStyle name="Comma" xfId="3" builtinId="3"/>
    <cellStyle name="Comma 2" xfId="6" xr:uid="{00000000-0005-0000-0000-000001000000}"/>
    <cellStyle name="Normal" xfId="0" builtinId="0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_PATO96CN" xfId="4" xr:uid="{00000000-0005-0000-0000-000006000000}"/>
  </cellStyles>
  <dxfs count="0"/>
  <tableStyles count="0" defaultTableStyle="TableStyleMedium9" defaultPivotStyle="PivotStyleLight16"/>
  <colors>
    <mruColors>
      <color rgb="FF66FFFF"/>
      <color rgb="FFFFFF99"/>
      <color rgb="FFCCFF99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T108"/>
  <sheetViews>
    <sheetView showGridLines="0" tabSelected="1" view="pageBreakPreview" zoomScale="80" zoomScaleNormal="100" zoomScaleSheetLayoutView="80" workbookViewId="0"/>
  </sheetViews>
  <sheetFormatPr defaultColWidth="10.7109375" defaultRowHeight="23.1" customHeight="1"/>
  <cols>
    <col min="1" max="1" width="40.85546875" style="11" customWidth="1"/>
    <col min="2" max="2" width="1.7109375" style="10" customWidth="1"/>
    <col min="3" max="3" width="8.7109375" style="11" customWidth="1"/>
    <col min="4" max="4" width="0.7109375" style="10" customWidth="1"/>
    <col min="5" max="5" width="14.42578125" style="10" customWidth="1"/>
    <col min="6" max="6" width="1" style="10" customWidth="1"/>
    <col min="7" max="7" width="14.42578125" style="10" customWidth="1"/>
    <col min="8" max="8" width="1" style="10" customWidth="1"/>
    <col min="9" max="9" width="14.42578125" style="10" customWidth="1"/>
    <col min="10" max="10" width="1" style="10" customWidth="1"/>
    <col min="11" max="11" width="14.42578125" style="10" customWidth="1"/>
    <col min="12" max="12" width="1.28515625" style="12" customWidth="1"/>
    <col min="13" max="16384" width="10.7109375" style="10"/>
  </cols>
  <sheetData>
    <row r="1" spans="1:12" ht="23.1" customHeight="1">
      <c r="A1" s="50" t="s">
        <v>114</v>
      </c>
    </row>
    <row r="2" spans="1:12" s="17" customFormat="1" ht="23.1" customHeight="1">
      <c r="A2" s="51" t="s">
        <v>31</v>
      </c>
      <c r="B2" s="13"/>
      <c r="C2" s="14"/>
      <c r="D2" s="15"/>
      <c r="E2" s="13"/>
      <c r="F2" s="15"/>
      <c r="G2" s="13"/>
      <c r="H2" s="15"/>
      <c r="I2" s="13"/>
      <c r="J2" s="15"/>
      <c r="K2" s="13"/>
      <c r="L2" s="16"/>
    </row>
    <row r="3" spans="1:12" s="17" customFormat="1" ht="23.1" customHeight="1">
      <c r="A3" s="51" t="s">
        <v>207</v>
      </c>
      <c r="B3" s="13"/>
      <c r="C3" s="14"/>
      <c r="D3" s="15"/>
      <c r="E3" s="13"/>
      <c r="F3" s="15"/>
      <c r="G3" s="13"/>
      <c r="H3" s="15"/>
      <c r="I3" s="13"/>
      <c r="J3" s="15"/>
      <c r="K3" s="13"/>
      <c r="L3" s="16"/>
    </row>
    <row r="4" spans="1:12" s="17" customFormat="1" ht="4.9000000000000004" customHeight="1">
      <c r="A4" s="51"/>
      <c r="B4" s="13"/>
      <c r="C4" s="14"/>
      <c r="D4" s="15"/>
      <c r="E4" s="13"/>
      <c r="F4" s="15"/>
      <c r="G4" s="13"/>
      <c r="H4" s="15"/>
      <c r="I4" s="13"/>
      <c r="J4" s="15"/>
      <c r="K4" s="13"/>
      <c r="L4" s="16"/>
    </row>
    <row r="5" spans="1:12" ht="23.1" customHeight="1">
      <c r="A5" s="14"/>
      <c r="B5" s="15"/>
      <c r="C5" s="212" t="s">
        <v>0</v>
      </c>
      <c r="D5" s="15"/>
      <c r="E5" s="231" t="s">
        <v>33</v>
      </c>
      <c r="F5" s="231"/>
      <c r="G5" s="231"/>
      <c r="H5" s="15"/>
      <c r="I5" s="231" t="s">
        <v>34</v>
      </c>
      <c r="J5" s="231"/>
      <c r="K5" s="231"/>
      <c r="L5" s="19"/>
    </row>
    <row r="6" spans="1:12" ht="23.1" customHeight="1">
      <c r="A6" s="14"/>
      <c r="B6" s="15"/>
      <c r="C6" s="20"/>
      <c r="D6" s="15"/>
      <c r="E6" s="213" t="s">
        <v>208</v>
      </c>
      <c r="F6" s="214"/>
      <c r="G6" s="213" t="s">
        <v>209</v>
      </c>
      <c r="H6" s="215"/>
      <c r="I6" s="213" t="s">
        <v>208</v>
      </c>
      <c r="J6" s="214"/>
      <c r="K6" s="213" t="s">
        <v>209</v>
      </c>
      <c r="L6" s="19"/>
    </row>
    <row r="7" spans="1:12" ht="23.1" customHeight="1">
      <c r="A7" s="14"/>
      <c r="B7" s="15"/>
      <c r="C7" s="20"/>
      <c r="D7" s="15"/>
      <c r="E7" s="216" t="s">
        <v>173</v>
      </c>
      <c r="F7" s="216"/>
      <c r="G7" s="216" t="s">
        <v>174</v>
      </c>
      <c r="H7" s="215"/>
      <c r="I7" s="216" t="s">
        <v>173</v>
      </c>
      <c r="J7" s="216"/>
      <c r="K7" s="216" t="s">
        <v>174</v>
      </c>
      <c r="L7" s="19"/>
    </row>
    <row r="8" spans="1:12" ht="23.1" customHeight="1">
      <c r="A8" s="14"/>
      <c r="B8" s="15"/>
      <c r="C8" s="20"/>
      <c r="D8" s="15"/>
      <c r="E8" s="216" t="s">
        <v>175</v>
      </c>
      <c r="F8" s="216"/>
      <c r="G8" s="216"/>
      <c r="H8" s="215"/>
      <c r="I8" s="216" t="s">
        <v>175</v>
      </c>
      <c r="J8" s="216"/>
      <c r="K8" s="216"/>
      <c r="L8" s="19"/>
    </row>
    <row r="9" spans="1:12" ht="23.1" customHeight="1">
      <c r="A9" s="116" t="s">
        <v>1</v>
      </c>
      <c r="E9" s="230" t="s">
        <v>176</v>
      </c>
      <c r="F9" s="230"/>
      <c r="G9" s="230"/>
      <c r="H9" s="230"/>
      <c r="I9" s="230"/>
      <c r="J9" s="230"/>
      <c r="K9" s="230"/>
    </row>
    <row r="10" spans="1:12" ht="23.1" customHeight="1">
      <c r="A10" s="172" t="s">
        <v>2</v>
      </c>
      <c r="C10" s="22"/>
    </row>
    <row r="11" spans="1:12" ht="23.1" customHeight="1">
      <c r="A11" s="11" t="s">
        <v>3</v>
      </c>
      <c r="C11" s="22">
        <v>5</v>
      </c>
      <c r="E11" s="23">
        <v>99046</v>
      </c>
      <c r="F11" s="23"/>
      <c r="G11" s="23">
        <v>101097</v>
      </c>
      <c r="H11" s="24"/>
      <c r="I11" s="23">
        <v>68736</v>
      </c>
      <c r="J11" s="24"/>
      <c r="K11" s="23">
        <v>68624</v>
      </c>
      <c r="L11" s="25"/>
    </row>
    <row r="12" spans="1:12" ht="23.1" customHeight="1">
      <c r="A12" s="11" t="s">
        <v>153</v>
      </c>
      <c r="C12" s="22">
        <v>6</v>
      </c>
      <c r="E12" s="23">
        <v>27181</v>
      </c>
      <c r="F12" s="23"/>
      <c r="G12" s="23">
        <v>21651</v>
      </c>
      <c r="H12" s="24"/>
      <c r="I12" s="23">
        <v>21651</v>
      </c>
      <c r="J12" s="24"/>
      <c r="K12" s="23">
        <v>21651</v>
      </c>
      <c r="L12" s="25"/>
    </row>
    <row r="13" spans="1:12" ht="23.1" customHeight="1">
      <c r="A13" s="11" t="s">
        <v>222</v>
      </c>
      <c r="C13" s="22">
        <v>7</v>
      </c>
      <c r="E13" s="23">
        <v>9392</v>
      </c>
      <c r="F13" s="23"/>
      <c r="G13" s="23">
        <v>8089</v>
      </c>
      <c r="H13" s="24"/>
      <c r="I13" s="23">
        <v>15163</v>
      </c>
      <c r="J13" s="24"/>
      <c r="K13" s="23">
        <v>10390</v>
      </c>
      <c r="L13" s="25"/>
    </row>
    <row r="14" spans="1:12" ht="23.1" customHeight="1">
      <c r="A14" s="11" t="s">
        <v>107</v>
      </c>
      <c r="C14" s="22">
        <v>8</v>
      </c>
      <c r="E14" s="23">
        <v>10287</v>
      </c>
      <c r="F14" s="23"/>
      <c r="G14" s="23">
        <v>10586</v>
      </c>
      <c r="H14" s="24"/>
      <c r="I14" s="183">
        <v>0</v>
      </c>
      <c r="J14" s="183"/>
      <c r="K14" s="183">
        <v>0</v>
      </c>
      <c r="L14" s="25"/>
    </row>
    <row r="15" spans="1:12" ht="23.1" hidden="1" customHeight="1">
      <c r="A15" s="11" t="s">
        <v>154</v>
      </c>
      <c r="C15" s="22"/>
      <c r="E15" s="183">
        <v>0</v>
      </c>
      <c r="F15" s="23"/>
      <c r="G15" s="183">
        <v>0</v>
      </c>
      <c r="H15" s="24"/>
      <c r="I15" s="183">
        <v>0</v>
      </c>
      <c r="J15" s="183"/>
      <c r="K15" s="183">
        <v>0</v>
      </c>
      <c r="L15" s="25"/>
    </row>
    <row r="16" spans="1:12" ht="23.1" hidden="1" customHeight="1">
      <c r="A16" s="11" t="s">
        <v>183</v>
      </c>
      <c r="C16" s="22"/>
      <c r="E16" s="23"/>
      <c r="F16" s="23"/>
      <c r="G16" s="23"/>
      <c r="H16" s="24"/>
      <c r="I16" s="23"/>
      <c r="J16" s="24"/>
      <c r="K16" s="23">
        <v>0</v>
      </c>
      <c r="L16" s="25"/>
    </row>
    <row r="17" spans="1:12" ht="23.1" customHeight="1">
      <c r="A17" s="11" t="s">
        <v>66</v>
      </c>
      <c r="C17" s="22">
        <v>4</v>
      </c>
      <c r="E17" s="183">
        <v>0</v>
      </c>
      <c r="F17" s="183"/>
      <c r="G17" s="183">
        <v>0</v>
      </c>
      <c r="H17" s="24"/>
      <c r="I17" s="23">
        <v>28771</v>
      </c>
      <c r="J17" s="24"/>
      <c r="K17" s="23">
        <v>29384</v>
      </c>
      <c r="L17" s="25"/>
    </row>
    <row r="18" spans="1:12" ht="23.1" customHeight="1">
      <c r="A18" s="11" t="s">
        <v>40</v>
      </c>
      <c r="C18" s="22"/>
      <c r="E18" s="23">
        <v>3764</v>
      </c>
      <c r="F18" s="23"/>
      <c r="G18" s="23">
        <v>4294</v>
      </c>
      <c r="H18" s="24"/>
      <c r="I18" s="23">
        <v>639</v>
      </c>
      <c r="J18" s="24"/>
      <c r="K18" s="23">
        <v>1084</v>
      </c>
      <c r="L18" s="25"/>
    </row>
    <row r="19" spans="1:12" ht="23.1" customHeight="1">
      <c r="A19" s="9" t="s">
        <v>4</v>
      </c>
      <c r="C19" s="22"/>
      <c r="E19" s="163">
        <f>SUM(E10:E18)</f>
        <v>149670</v>
      </c>
      <c r="F19" s="165"/>
      <c r="G19" s="163">
        <f>SUM(G11:G18)</f>
        <v>145717</v>
      </c>
      <c r="H19" s="166"/>
      <c r="I19" s="167">
        <f>SUM(I11:I18)</f>
        <v>134960</v>
      </c>
      <c r="J19" s="166"/>
      <c r="K19" s="167">
        <f>SUM(K11:K18)</f>
        <v>131133</v>
      </c>
      <c r="L19" s="25"/>
    </row>
    <row r="20" spans="1:12" ht="23.1" customHeight="1">
      <c r="A20" s="172" t="s">
        <v>5</v>
      </c>
      <c r="C20" s="22"/>
      <c r="E20" s="23"/>
      <c r="F20" s="23"/>
      <c r="G20" s="23"/>
      <c r="H20" s="24"/>
      <c r="I20" s="24"/>
      <c r="J20" s="24"/>
      <c r="K20" s="24"/>
      <c r="L20" s="25"/>
    </row>
    <row r="21" spans="1:12" ht="23.1" customHeight="1">
      <c r="A21" s="26" t="s">
        <v>32</v>
      </c>
      <c r="C21" s="22">
        <v>9</v>
      </c>
      <c r="E21" s="183">
        <v>0</v>
      </c>
      <c r="F21" s="183"/>
      <c r="G21" s="183">
        <v>0</v>
      </c>
      <c r="H21" s="24"/>
      <c r="I21" s="23">
        <v>123660</v>
      </c>
      <c r="J21" s="24"/>
      <c r="K21" s="23">
        <v>123660</v>
      </c>
      <c r="L21" s="25"/>
    </row>
    <row r="22" spans="1:12" ht="23.1" hidden="1" customHeight="1">
      <c r="A22" s="11" t="s">
        <v>83</v>
      </c>
      <c r="B22" s="27"/>
      <c r="C22" s="22"/>
      <c r="E22" s="23"/>
      <c r="F22" s="23"/>
      <c r="G22" s="23"/>
      <c r="L22" s="25"/>
    </row>
    <row r="23" spans="1:12" ht="23.1" hidden="1" customHeight="1">
      <c r="A23" s="11" t="s">
        <v>82</v>
      </c>
      <c r="B23" s="27"/>
      <c r="C23" s="22"/>
      <c r="E23" s="183">
        <v>0</v>
      </c>
      <c r="F23" s="23"/>
      <c r="G23" s="10">
        <v>0</v>
      </c>
      <c r="H23" s="24"/>
      <c r="I23" s="183">
        <v>0</v>
      </c>
      <c r="J23" s="183"/>
      <c r="K23" s="183">
        <v>0</v>
      </c>
      <c r="L23" s="25"/>
    </row>
    <row r="24" spans="1:12" ht="23.1" hidden="1" customHeight="1">
      <c r="A24" s="11" t="s">
        <v>184</v>
      </c>
      <c r="B24" s="27"/>
      <c r="C24" s="22"/>
      <c r="F24" s="23"/>
      <c r="H24" s="24"/>
      <c r="I24" s="183"/>
      <c r="J24" s="183"/>
      <c r="K24" s="183"/>
      <c r="L24" s="25"/>
    </row>
    <row r="25" spans="1:12" ht="23.1" hidden="1" customHeight="1">
      <c r="A25" s="11" t="s">
        <v>82</v>
      </c>
      <c r="B25" s="27"/>
      <c r="C25" s="22"/>
      <c r="F25" s="23"/>
      <c r="H25" s="24"/>
      <c r="I25" s="183"/>
      <c r="J25" s="183"/>
      <c r="K25" s="183"/>
      <c r="L25" s="25"/>
    </row>
    <row r="26" spans="1:12" ht="23.1" customHeight="1">
      <c r="A26" s="26" t="s">
        <v>106</v>
      </c>
      <c r="C26" s="22">
        <v>10</v>
      </c>
      <c r="E26" s="23">
        <v>82495</v>
      </c>
      <c r="F26" s="23"/>
      <c r="G26" s="23">
        <v>82495</v>
      </c>
      <c r="H26" s="24"/>
      <c r="I26" s="183">
        <v>0</v>
      </c>
      <c r="J26" s="183"/>
      <c r="K26" s="183">
        <v>0</v>
      </c>
      <c r="L26" s="25"/>
    </row>
    <row r="27" spans="1:12" ht="23.1" customHeight="1">
      <c r="A27" s="26" t="s">
        <v>61</v>
      </c>
      <c r="B27" s="27"/>
      <c r="C27" s="22">
        <v>11</v>
      </c>
      <c r="E27" s="23">
        <v>116918</v>
      </c>
      <c r="F27" s="23"/>
      <c r="G27" s="23">
        <v>118470</v>
      </c>
      <c r="H27" s="24"/>
      <c r="I27" s="23">
        <v>3894</v>
      </c>
      <c r="J27" s="24"/>
      <c r="K27" s="23">
        <v>4130</v>
      </c>
      <c r="L27" s="25"/>
    </row>
    <row r="28" spans="1:12" ht="23.1" customHeight="1">
      <c r="A28" s="26" t="s">
        <v>165</v>
      </c>
      <c r="B28" s="27"/>
      <c r="C28" s="22">
        <v>12</v>
      </c>
      <c r="E28" s="23">
        <v>35526</v>
      </c>
      <c r="F28" s="23"/>
      <c r="G28" s="204">
        <v>36472</v>
      </c>
      <c r="H28" s="24"/>
      <c r="I28" s="23">
        <v>12422</v>
      </c>
      <c r="J28" s="24"/>
      <c r="K28" s="204">
        <v>12946</v>
      </c>
      <c r="L28" s="25"/>
    </row>
    <row r="29" spans="1:12" ht="23.1" customHeight="1">
      <c r="A29" s="26" t="s">
        <v>67</v>
      </c>
      <c r="B29" s="27"/>
      <c r="C29" s="22"/>
      <c r="E29" s="23">
        <v>63</v>
      </c>
      <c r="F29" s="23"/>
      <c r="G29" s="23">
        <v>68</v>
      </c>
      <c r="H29" s="24"/>
      <c r="I29" s="23">
        <v>58</v>
      </c>
      <c r="J29" s="24"/>
      <c r="K29" s="23">
        <v>63</v>
      </c>
      <c r="L29" s="25"/>
    </row>
    <row r="30" spans="1:12" ht="23.1" customHeight="1">
      <c r="A30" s="26" t="s">
        <v>193</v>
      </c>
      <c r="B30" s="27"/>
      <c r="C30" s="22">
        <v>20.100000000000001</v>
      </c>
      <c r="E30" s="23">
        <v>25329</v>
      </c>
      <c r="F30" s="23"/>
      <c r="G30" s="23">
        <v>24382</v>
      </c>
      <c r="H30" s="24"/>
      <c r="I30" s="183">
        <v>0</v>
      </c>
      <c r="J30" s="24"/>
      <c r="K30" s="183">
        <v>0</v>
      </c>
      <c r="L30" s="25"/>
    </row>
    <row r="31" spans="1:12" ht="23.1" customHeight="1">
      <c r="A31" s="26" t="s">
        <v>68</v>
      </c>
      <c r="B31" s="27"/>
      <c r="C31" s="22"/>
      <c r="E31" s="23">
        <v>383</v>
      </c>
      <c r="F31" s="23"/>
      <c r="G31" s="23">
        <v>477</v>
      </c>
      <c r="H31" s="24"/>
      <c r="I31" s="23">
        <v>302</v>
      </c>
      <c r="J31" s="24"/>
      <c r="K31" s="23">
        <v>409</v>
      </c>
      <c r="L31" s="25"/>
    </row>
    <row r="32" spans="1:12" ht="23.1" customHeight="1">
      <c r="A32" s="11" t="s">
        <v>6</v>
      </c>
      <c r="C32" s="22"/>
      <c r="E32" s="28">
        <v>1642</v>
      </c>
      <c r="F32" s="25"/>
      <c r="G32" s="28">
        <v>1657</v>
      </c>
      <c r="H32" s="29"/>
      <c r="I32" s="28">
        <v>241</v>
      </c>
      <c r="J32" s="29"/>
      <c r="K32" s="28">
        <v>241</v>
      </c>
      <c r="L32" s="25"/>
    </row>
    <row r="33" spans="1:12" ht="23.1" customHeight="1">
      <c r="A33" s="9" t="s">
        <v>7</v>
      </c>
      <c r="C33" s="22"/>
      <c r="E33" s="165">
        <f>SUM(E21:E32)</f>
        <v>262356</v>
      </c>
      <c r="F33" s="165"/>
      <c r="G33" s="165">
        <f>SUM(G21:G32)</f>
        <v>264021</v>
      </c>
      <c r="H33" s="165"/>
      <c r="I33" s="165">
        <f>SUM(I21:I32)</f>
        <v>140577</v>
      </c>
      <c r="J33" s="165"/>
      <c r="K33" s="165">
        <f>SUM(K21:K32)</f>
        <v>141449</v>
      </c>
      <c r="L33" s="25"/>
    </row>
    <row r="34" spans="1:12" ht="23.1" customHeight="1" thickBot="1">
      <c r="A34" s="9" t="s">
        <v>8</v>
      </c>
      <c r="E34" s="168">
        <f>SUM(E19,E33)</f>
        <v>412026</v>
      </c>
      <c r="F34" s="169"/>
      <c r="G34" s="168">
        <f>SUM(G19,G33)</f>
        <v>409738</v>
      </c>
      <c r="H34" s="169"/>
      <c r="I34" s="168">
        <f>SUM(I19,I33)</f>
        <v>275537</v>
      </c>
      <c r="J34" s="169"/>
      <c r="K34" s="168">
        <f>SUM(K19,K33)</f>
        <v>272582</v>
      </c>
      <c r="L34" s="25"/>
    </row>
    <row r="35" spans="1:12" ht="23.1" customHeight="1" thickTop="1"/>
    <row r="37" spans="1:12" ht="23.1" customHeight="1">
      <c r="A37" s="50" t="s">
        <v>114</v>
      </c>
    </row>
    <row r="38" spans="1:12" s="17" customFormat="1" ht="23.1" customHeight="1">
      <c r="A38" s="51" t="s">
        <v>30</v>
      </c>
      <c r="B38" s="13"/>
      <c r="C38" s="14"/>
      <c r="D38" s="15"/>
      <c r="E38" s="13"/>
      <c r="F38" s="15"/>
      <c r="G38" s="13"/>
      <c r="H38" s="15"/>
      <c r="I38" s="13"/>
      <c r="J38" s="15"/>
      <c r="K38" s="13"/>
      <c r="L38" s="16"/>
    </row>
    <row r="39" spans="1:12" s="17" customFormat="1" ht="23.1" customHeight="1">
      <c r="A39" s="51" t="s">
        <v>207</v>
      </c>
      <c r="B39" s="13"/>
      <c r="C39" s="14"/>
      <c r="D39" s="15"/>
      <c r="E39" s="13"/>
      <c r="F39" s="15"/>
      <c r="G39" s="13"/>
      <c r="H39" s="15"/>
      <c r="I39" s="13"/>
      <c r="J39" s="15"/>
      <c r="K39" s="13"/>
      <c r="L39" s="16"/>
    </row>
    <row r="40" spans="1:12" ht="7.15" customHeight="1">
      <c r="A40" s="14"/>
      <c r="B40" s="15"/>
      <c r="C40" s="14"/>
      <c r="D40" s="15"/>
      <c r="E40" s="15"/>
      <c r="F40" s="15"/>
      <c r="G40" s="15"/>
      <c r="H40" s="15"/>
      <c r="I40" s="15"/>
      <c r="J40" s="15"/>
      <c r="K40" s="18"/>
      <c r="L40" s="16"/>
    </row>
    <row r="41" spans="1:12" ht="23.1" customHeight="1">
      <c r="A41" s="14"/>
      <c r="B41" s="15"/>
      <c r="C41" s="212" t="s">
        <v>0</v>
      </c>
      <c r="D41" s="15"/>
      <c r="E41" s="231" t="s">
        <v>33</v>
      </c>
      <c r="F41" s="231"/>
      <c r="G41" s="231"/>
      <c r="H41" s="15"/>
      <c r="I41" s="231" t="s">
        <v>34</v>
      </c>
      <c r="J41" s="231"/>
      <c r="K41" s="231"/>
      <c r="L41" s="19"/>
    </row>
    <row r="42" spans="1:12" ht="23.1" customHeight="1">
      <c r="A42" s="14"/>
      <c r="B42" s="15"/>
      <c r="C42" s="20"/>
      <c r="D42" s="15"/>
      <c r="E42" s="213" t="s">
        <v>208</v>
      </c>
      <c r="F42" s="214"/>
      <c r="G42" s="213" t="s">
        <v>209</v>
      </c>
      <c r="H42" s="215"/>
      <c r="I42" s="213" t="s">
        <v>208</v>
      </c>
      <c r="J42" s="214"/>
      <c r="K42" s="213" t="s">
        <v>209</v>
      </c>
      <c r="L42" s="19"/>
    </row>
    <row r="43" spans="1:12" ht="23.1" customHeight="1">
      <c r="A43" s="14"/>
      <c r="B43" s="15"/>
      <c r="C43" s="20"/>
      <c r="D43" s="15"/>
      <c r="E43" s="216" t="s">
        <v>173</v>
      </c>
      <c r="F43" s="216"/>
      <c r="G43" s="216" t="s">
        <v>174</v>
      </c>
      <c r="H43" s="215"/>
      <c r="I43" s="216" t="s">
        <v>173</v>
      </c>
      <c r="J43" s="216"/>
      <c r="K43" s="216" t="s">
        <v>174</v>
      </c>
      <c r="L43" s="19"/>
    </row>
    <row r="44" spans="1:12" ht="23.1" customHeight="1">
      <c r="A44" s="14"/>
      <c r="B44" s="15"/>
      <c r="C44" s="20"/>
      <c r="D44" s="15"/>
      <c r="E44" s="216" t="s">
        <v>175</v>
      </c>
      <c r="F44" s="216"/>
      <c r="G44" s="216"/>
      <c r="H44" s="215"/>
      <c r="I44" s="216" t="s">
        <v>175</v>
      </c>
      <c r="J44" s="216"/>
      <c r="K44" s="216"/>
      <c r="L44" s="19"/>
    </row>
    <row r="45" spans="1:12" ht="23.1" customHeight="1">
      <c r="A45" s="116" t="s">
        <v>9</v>
      </c>
      <c r="E45" s="230" t="s">
        <v>176</v>
      </c>
      <c r="F45" s="230"/>
      <c r="G45" s="230"/>
      <c r="H45" s="230"/>
      <c r="I45" s="230"/>
      <c r="J45" s="230"/>
      <c r="K45" s="230"/>
    </row>
    <row r="46" spans="1:12" ht="23.1" customHeight="1">
      <c r="A46" s="172" t="s">
        <v>10</v>
      </c>
      <c r="C46" s="22"/>
    </row>
    <row r="47" spans="1:12" ht="23.1" customHeight="1">
      <c r="A47" s="26" t="s">
        <v>223</v>
      </c>
      <c r="B47" s="27"/>
      <c r="C47" s="22">
        <v>13</v>
      </c>
      <c r="E47" s="30">
        <v>2329</v>
      </c>
      <c r="F47" s="30"/>
      <c r="G47" s="30">
        <v>2611</v>
      </c>
      <c r="H47" s="31"/>
      <c r="I47" s="30">
        <v>589</v>
      </c>
      <c r="J47" s="31"/>
      <c r="K47" s="30">
        <v>673</v>
      </c>
      <c r="L47" s="32"/>
    </row>
    <row r="48" spans="1:12" ht="23.1" hidden="1" customHeight="1">
      <c r="A48" s="26" t="s">
        <v>105</v>
      </c>
      <c r="B48" s="27"/>
      <c r="C48" s="22">
        <v>4</v>
      </c>
      <c r="E48" s="180">
        <v>0</v>
      </c>
      <c r="F48" s="180"/>
      <c r="G48" s="180">
        <v>0</v>
      </c>
      <c r="H48" s="31"/>
      <c r="I48" s="180">
        <v>0</v>
      </c>
      <c r="J48" s="31"/>
      <c r="K48" s="180">
        <v>0</v>
      </c>
      <c r="L48" s="32"/>
    </row>
    <row r="49" spans="1:12" ht="23.1" customHeight="1">
      <c r="A49" s="26" t="s">
        <v>166</v>
      </c>
      <c r="B49" s="27"/>
      <c r="C49" s="22"/>
      <c r="E49" s="30"/>
      <c r="F49" s="30"/>
      <c r="G49" s="30"/>
      <c r="H49" s="31"/>
      <c r="I49" s="30"/>
      <c r="J49" s="31"/>
      <c r="K49" s="30"/>
      <c r="L49" s="32"/>
    </row>
    <row r="50" spans="1:12" ht="23.1" customHeight="1">
      <c r="A50" s="26" t="s">
        <v>72</v>
      </c>
      <c r="B50" s="27"/>
      <c r="C50" s="22">
        <v>14</v>
      </c>
      <c r="E50" s="30">
        <v>3271</v>
      </c>
      <c r="F50" s="30"/>
      <c r="G50" s="205">
        <v>3242</v>
      </c>
      <c r="H50" s="31"/>
      <c r="I50" s="30">
        <v>1924</v>
      </c>
      <c r="J50" s="31"/>
      <c r="K50" s="205">
        <v>1908</v>
      </c>
      <c r="L50" s="32"/>
    </row>
    <row r="51" spans="1:12" ht="23.1" hidden="1" customHeight="1">
      <c r="A51" s="26" t="s">
        <v>112</v>
      </c>
      <c r="B51" s="27"/>
      <c r="C51" s="22"/>
      <c r="E51" s="30"/>
      <c r="F51" s="30"/>
      <c r="G51" s="30"/>
      <c r="L51" s="32"/>
    </row>
    <row r="52" spans="1:12" ht="23.1" hidden="1" customHeight="1">
      <c r="A52" s="26" t="s">
        <v>72</v>
      </c>
      <c r="B52" s="27"/>
      <c r="C52" s="22">
        <v>4</v>
      </c>
      <c r="E52" s="180"/>
      <c r="F52" s="180"/>
      <c r="G52" s="180">
        <v>0</v>
      </c>
      <c r="H52" s="180"/>
      <c r="I52" s="180"/>
      <c r="J52" s="180"/>
      <c r="K52" s="180">
        <v>0</v>
      </c>
      <c r="L52" s="32"/>
    </row>
    <row r="53" spans="1:12" ht="23.1" customHeight="1">
      <c r="A53" s="26" t="s">
        <v>113</v>
      </c>
      <c r="B53" s="27"/>
      <c r="C53" s="22"/>
      <c r="E53" s="30"/>
      <c r="F53" s="30"/>
      <c r="G53" s="30"/>
      <c r="H53" s="31"/>
      <c r="I53" s="180"/>
      <c r="J53" s="180"/>
      <c r="K53" s="180"/>
      <c r="L53" s="32"/>
    </row>
    <row r="54" spans="1:12" ht="23.1" customHeight="1">
      <c r="A54" s="26" t="s">
        <v>72</v>
      </c>
      <c r="B54" s="27"/>
      <c r="C54" s="22">
        <v>15</v>
      </c>
      <c r="E54" s="30">
        <v>18420</v>
      </c>
      <c r="F54" s="30"/>
      <c r="G54" s="30">
        <v>18226</v>
      </c>
      <c r="H54" s="31"/>
      <c r="I54" s="180">
        <v>0</v>
      </c>
      <c r="J54" s="180"/>
      <c r="K54" s="180">
        <v>0</v>
      </c>
      <c r="L54" s="32"/>
    </row>
    <row r="55" spans="1:12" ht="23.1" customHeight="1">
      <c r="A55" s="26" t="s">
        <v>185</v>
      </c>
      <c r="B55" s="27"/>
      <c r="C55" s="22"/>
      <c r="E55" s="30">
        <v>2087</v>
      </c>
      <c r="F55" s="30"/>
      <c r="G55" s="30">
        <v>1695</v>
      </c>
      <c r="H55" s="31"/>
      <c r="I55" s="180">
        <v>0</v>
      </c>
      <c r="J55" s="180"/>
      <c r="K55" s="180">
        <v>0</v>
      </c>
      <c r="L55" s="32"/>
    </row>
    <row r="56" spans="1:12" ht="23.1" hidden="1" customHeight="1">
      <c r="A56" s="26" t="s">
        <v>172</v>
      </c>
      <c r="B56" s="27"/>
      <c r="C56" s="22"/>
      <c r="E56" s="30"/>
      <c r="F56" s="30"/>
      <c r="G56" s="30"/>
      <c r="H56" s="31"/>
      <c r="I56" s="30"/>
      <c r="J56" s="31"/>
      <c r="K56" s="30"/>
      <c r="L56" s="32"/>
    </row>
    <row r="57" spans="1:12" ht="23.1" customHeight="1">
      <c r="A57" s="11" t="s">
        <v>195</v>
      </c>
      <c r="C57" s="22">
        <v>19</v>
      </c>
      <c r="E57" s="33">
        <v>289</v>
      </c>
      <c r="F57" s="33"/>
      <c r="G57" s="206">
        <v>442</v>
      </c>
      <c r="H57" s="33"/>
      <c r="I57" s="182">
        <v>0</v>
      </c>
      <c r="J57" s="33"/>
      <c r="K57" s="182">
        <v>0</v>
      </c>
      <c r="L57" s="34"/>
    </row>
    <row r="58" spans="1:12" ht="23.1" customHeight="1">
      <c r="A58" s="11" t="s">
        <v>11</v>
      </c>
      <c r="B58" s="22"/>
      <c r="C58" s="22"/>
      <c r="E58" s="30">
        <v>584</v>
      </c>
      <c r="F58" s="30"/>
      <c r="G58" s="30">
        <v>938</v>
      </c>
      <c r="H58" s="31"/>
      <c r="I58" s="30">
        <v>164</v>
      </c>
      <c r="J58" s="31"/>
      <c r="K58" s="30">
        <v>564</v>
      </c>
      <c r="L58" s="32"/>
    </row>
    <row r="59" spans="1:12" ht="23.1" customHeight="1">
      <c r="A59" s="9" t="s">
        <v>12</v>
      </c>
      <c r="C59" s="22"/>
      <c r="E59" s="170">
        <f>SUM(E47:E58)</f>
        <v>26980</v>
      </c>
      <c r="F59" s="146"/>
      <c r="G59" s="170">
        <f>SUM(G47:G58)</f>
        <v>27154</v>
      </c>
      <c r="H59" s="146"/>
      <c r="I59" s="170">
        <f>SUM(I47:I58)</f>
        <v>2677</v>
      </c>
      <c r="J59" s="146"/>
      <c r="K59" s="170">
        <f>SUM(K47:K58)</f>
        <v>3145</v>
      </c>
      <c r="L59" s="32"/>
    </row>
    <row r="60" spans="1:12" ht="23.1" customHeight="1">
      <c r="A60" s="172" t="s">
        <v>41</v>
      </c>
      <c r="C60" s="22"/>
      <c r="E60" s="33"/>
      <c r="F60" s="33"/>
      <c r="G60" s="33"/>
      <c r="H60" s="33"/>
      <c r="I60" s="33"/>
      <c r="J60" s="33"/>
      <c r="K60" s="33"/>
      <c r="L60" s="34"/>
    </row>
    <row r="61" spans="1:12" ht="23.1" customHeight="1">
      <c r="A61" s="11" t="s">
        <v>167</v>
      </c>
      <c r="C61" s="22"/>
      <c r="E61" s="33"/>
      <c r="F61" s="33"/>
      <c r="G61" s="33"/>
      <c r="H61" s="33"/>
      <c r="I61" s="33"/>
      <c r="J61" s="33"/>
      <c r="K61" s="33"/>
      <c r="L61" s="34"/>
    </row>
    <row r="62" spans="1:12" ht="23.1" customHeight="1">
      <c r="A62" s="26" t="s">
        <v>168</v>
      </c>
      <c r="C62" s="22">
        <v>14</v>
      </c>
      <c r="E62" s="33">
        <v>22548</v>
      </c>
      <c r="F62" s="33"/>
      <c r="G62" s="207">
        <v>23832</v>
      </c>
      <c r="H62" s="33"/>
      <c r="I62" s="33">
        <v>8575</v>
      </c>
      <c r="J62" s="33"/>
      <c r="K62" s="207">
        <v>9522</v>
      </c>
      <c r="L62" s="34"/>
    </row>
    <row r="63" spans="1:12" ht="23.1" hidden="1" customHeight="1">
      <c r="A63" s="11" t="s">
        <v>116</v>
      </c>
      <c r="C63" s="22"/>
      <c r="E63" s="33"/>
      <c r="F63" s="33"/>
      <c r="G63" s="182"/>
      <c r="H63" s="33"/>
      <c r="I63" s="33"/>
      <c r="J63" s="33"/>
      <c r="K63" s="182"/>
      <c r="L63" s="34"/>
    </row>
    <row r="64" spans="1:12" ht="23.1" hidden="1" customHeight="1">
      <c r="A64" s="26" t="s">
        <v>117</v>
      </c>
      <c r="C64" s="22">
        <v>4</v>
      </c>
      <c r="E64" s="182"/>
      <c r="F64" s="33"/>
      <c r="G64" s="182">
        <v>0</v>
      </c>
      <c r="H64" s="35"/>
      <c r="I64" s="180"/>
      <c r="J64" s="31"/>
      <c r="K64" s="180">
        <v>0</v>
      </c>
      <c r="L64" s="32"/>
    </row>
    <row r="65" spans="1:12" ht="23.1" customHeight="1">
      <c r="A65" s="11" t="s">
        <v>73</v>
      </c>
      <c r="C65" s="22"/>
      <c r="E65" s="33"/>
      <c r="F65" s="33"/>
      <c r="G65" s="33"/>
      <c r="H65" s="35"/>
      <c r="I65" s="182"/>
      <c r="J65" s="35"/>
      <c r="K65" s="182"/>
      <c r="L65" s="34"/>
    </row>
    <row r="66" spans="1:12" ht="23.1" customHeight="1">
      <c r="A66" s="26" t="s">
        <v>72</v>
      </c>
      <c r="C66" s="22">
        <v>15</v>
      </c>
      <c r="E66" s="33">
        <v>59102</v>
      </c>
      <c r="F66" s="33"/>
      <c r="G66" s="33">
        <v>64223</v>
      </c>
      <c r="H66" s="35"/>
      <c r="I66" s="180">
        <v>0</v>
      </c>
      <c r="J66" s="31"/>
      <c r="K66" s="180">
        <v>0</v>
      </c>
      <c r="L66" s="32"/>
    </row>
    <row r="67" spans="1:12" ht="23.1" customHeight="1">
      <c r="A67" s="11" t="s">
        <v>226</v>
      </c>
      <c r="B67" s="22"/>
      <c r="C67" s="22"/>
      <c r="E67" s="30">
        <v>1691</v>
      </c>
      <c r="F67" s="30"/>
      <c r="G67" s="30">
        <v>1612</v>
      </c>
      <c r="H67" s="31"/>
      <c r="I67" s="30">
        <v>1472</v>
      </c>
      <c r="J67" s="31"/>
      <c r="K67" s="30">
        <v>1403</v>
      </c>
      <c r="L67" s="32"/>
    </row>
    <row r="68" spans="1:12" ht="23.1" hidden="1" customHeight="1">
      <c r="A68" s="11" t="s">
        <v>125</v>
      </c>
      <c r="B68" s="22"/>
      <c r="C68" s="22"/>
      <c r="E68" s="180">
        <v>0</v>
      </c>
      <c r="F68" s="30"/>
      <c r="G68" s="180">
        <v>0</v>
      </c>
      <c r="H68" s="31"/>
      <c r="I68" s="180">
        <v>0</v>
      </c>
      <c r="J68" s="31"/>
      <c r="K68" s="180">
        <v>0</v>
      </c>
      <c r="L68" s="32"/>
    </row>
    <row r="69" spans="1:12" ht="23.1" customHeight="1">
      <c r="A69" s="9" t="s">
        <v>42</v>
      </c>
      <c r="C69" s="22"/>
      <c r="E69" s="170">
        <f>SUM(E61:E68)</f>
        <v>83341</v>
      </c>
      <c r="F69" s="146"/>
      <c r="G69" s="170">
        <f>SUM(G62:G68)</f>
        <v>89667</v>
      </c>
      <c r="H69" s="146"/>
      <c r="I69" s="170">
        <f>SUM(I61:I68)</f>
        <v>10047</v>
      </c>
      <c r="J69" s="146"/>
      <c r="K69" s="170">
        <f>SUM(K62:K68)</f>
        <v>10925</v>
      </c>
      <c r="L69" s="32"/>
    </row>
    <row r="70" spans="1:12" ht="23.1" customHeight="1">
      <c r="A70" s="9" t="s">
        <v>13</v>
      </c>
      <c r="C70" s="22"/>
      <c r="E70" s="170">
        <f>E59+E69</f>
        <v>110321</v>
      </c>
      <c r="F70" s="146"/>
      <c r="G70" s="170">
        <f>G59+G69</f>
        <v>116821</v>
      </c>
      <c r="H70" s="146"/>
      <c r="I70" s="171">
        <f>SUM(I59,I69)</f>
        <v>12724</v>
      </c>
      <c r="J70" s="146"/>
      <c r="K70" s="171">
        <f>SUM(K59,K69)</f>
        <v>14070</v>
      </c>
      <c r="L70" s="32"/>
    </row>
    <row r="73" spans="1:12" ht="23.1" customHeight="1">
      <c r="A73" s="50" t="s">
        <v>114</v>
      </c>
    </row>
    <row r="74" spans="1:12" s="17" customFormat="1" ht="23.1" customHeight="1">
      <c r="A74" s="51" t="s">
        <v>30</v>
      </c>
      <c r="B74" s="13"/>
      <c r="C74" s="14"/>
      <c r="D74" s="15"/>
      <c r="E74" s="13"/>
      <c r="F74" s="15"/>
      <c r="G74" s="13"/>
      <c r="H74" s="15"/>
      <c r="I74" s="13"/>
      <c r="J74" s="15"/>
      <c r="K74" s="13"/>
      <c r="L74" s="16"/>
    </row>
    <row r="75" spans="1:12" s="17" customFormat="1" ht="23.1" customHeight="1">
      <c r="A75" s="51" t="s">
        <v>207</v>
      </c>
      <c r="B75" s="13"/>
      <c r="C75" s="14"/>
      <c r="D75" s="15"/>
      <c r="E75" s="13"/>
      <c r="F75" s="15"/>
      <c r="G75" s="13"/>
      <c r="H75" s="15"/>
      <c r="I75" s="13"/>
      <c r="J75" s="15"/>
      <c r="K75" s="13"/>
      <c r="L75" s="16"/>
    </row>
    <row r="76" spans="1:12" ht="23.1" customHeight="1">
      <c r="A76" s="14"/>
      <c r="B76" s="15"/>
      <c r="C76" s="14"/>
      <c r="D76" s="15"/>
      <c r="E76" s="15"/>
      <c r="F76" s="15"/>
      <c r="G76" s="15"/>
      <c r="H76" s="15"/>
      <c r="I76" s="15"/>
      <c r="J76" s="15"/>
      <c r="K76" s="18"/>
      <c r="L76" s="16"/>
    </row>
    <row r="77" spans="1:12" ht="23.1" customHeight="1">
      <c r="A77" s="14"/>
      <c r="B77" s="15"/>
      <c r="C77" s="212"/>
      <c r="D77" s="15"/>
      <c r="E77" s="231" t="s">
        <v>33</v>
      </c>
      <c r="F77" s="231"/>
      <c r="G77" s="231"/>
      <c r="H77" s="15"/>
      <c r="I77" s="231" t="s">
        <v>34</v>
      </c>
      <c r="J77" s="231"/>
      <c r="K77" s="231"/>
      <c r="L77" s="19"/>
    </row>
    <row r="78" spans="1:12" ht="23.1" customHeight="1">
      <c r="A78" s="14"/>
      <c r="B78" s="15"/>
      <c r="C78" s="20"/>
      <c r="D78" s="15"/>
      <c r="E78" s="213" t="s">
        <v>208</v>
      </c>
      <c r="F78" s="214"/>
      <c r="G78" s="213" t="s">
        <v>209</v>
      </c>
      <c r="H78" s="215"/>
      <c r="I78" s="213" t="s">
        <v>208</v>
      </c>
      <c r="J78" s="214"/>
      <c r="K78" s="213" t="s">
        <v>209</v>
      </c>
      <c r="L78" s="19"/>
    </row>
    <row r="79" spans="1:12" ht="23.1" customHeight="1">
      <c r="A79" s="14"/>
      <c r="B79" s="15"/>
      <c r="C79" s="20"/>
      <c r="D79" s="15"/>
      <c r="E79" s="216" t="s">
        <v>173</v>
      </c>
      <c r="F79" s="216"/>
      <c r="G79" s="216" t="s">
        <v>174</v>
      </c>
      <c r="H79" s="215"/>
      <c r="I79" s="216" t="s">
        <v>173</v>
      </c>
      <c r="J79" s="216"/>
      <c r="K79" s="216" t="s">
        <v>174</v>
      </c>
      <c r="L79" s="19"/>
    </row>
    <row r="80" spans="1:12" ht="23.1" customHeight="1">
      <c r="A80" s="14"/>
      <c r="B80" s="15"/>
      <c r="C80" s="20"/>
      <c r="D80" s="15"/>
      <c r="E80" s="216" t="s">
        <v>175</v>
      </c>
      <c r="F80" s="216"/>
      <c r="G80" s="216"/>
      <c r="H80" s="215"/>
      <c r="I80" s="216" t="s">
        <v>175</v>
      </c>
      <c r="J80" s="216"/>
      <c r="K80" s="216"/>
      <c r="L80" s="19"/>
    </row>
    <row r="81" spans="1:12" ht="23.1" customHeight="1">
      <c r="A81" s="116" t="s">
        <v>119</v>
      </c>
      <c r="E81" s="230" t="s">
        <v>176</v>
      </c>
      <c r="F81" s="230"/>
      <c r="G81" s="230"/>
      <c r="H81" s="230"/>
      <c r="I81" s="230"/>
      <c r="J81" s="230"/>
      <c r="K81" s="230"/>
    </row>
    <row r="82" spans="1:12" ht="23.1" customHeight="1">
      <c r="A82" s="172" t="s">
        <v>14</v>
      </c>
      <c r="E82" s="23"/>
      <c r="F82" s="23"/>
      <c r="G82" s="23"/>
      <c r="H82" s="23"/>
      <c r="I82" s="33"/>
      <c r="J82" s="23"/>
      <c r="K82" s="33"/>
      <c r="L82" s="25"/>
    </row>
    <row r="83" spans="1:12" ht="23.1" customHeight="1">
      <c r="A83" s="11" t="s">
        <v>15</v>
      </c>
      <c r="C83" s="22"/>
      <c r="E83" s="23"/>
      <c r="F83" s="23"/>
      <c r="G83" s="23"/>
      <c r="H83" s="23"/>
      <c r="I83" s="33"/>
      <c r="J83" s="23"/>
      <c r="K83" s="33"/>
      <c r="L83" s="25"/>
    </row>
    <row r="84" spans="1:12" ht="23.1" customHeight="1">
      <c r="A84" s="36" t="s">
        <v>16</v>
      </c>
      <c r="B84" s="27"/>
      <c r="C84" s="22"/>
      <c r="E84" s="23"/>
      <c r="F84" s="23"/>
      <c r="G84" s="23"/>
      <c r="H84" s="23"/>
      <c r="I84" s="33"/>
      <c r="J84" s="23"/>
      <c r="K84" s="33"/>
      <c r="L84" s="25"/>
    </row>
    <row r="85" spans="1:12" ht="23.1" customHeight="1" thickBot="1">
      <c r="A85" s="36" t="s">
        <v>155</v>
      </c>
      <c r="B85" s="17"/>
      <c r="C85" s="22"/>
      <c r="E85" s="37">
        <v>150000</v>
      </c>
      <c r="F85" s="25"/>
      <c r="G85" s="37">
        <v>150000</v>
      </c>
      <c r="H85" s="29"/>
      <c r="I85" s="37">
        <v>150000</v>
      </c>
      <c r="J85" s="29"/>
      <c r="K85" s="37">
        <v>150000</v>
      </c>
      <c r="L85" s="25"/>
    </row>
    <row r="86" spans="1:12" ht="23.1" customHeight="1" thickTop="1">
      <c r="A86" s="36" t="s">
        <v>17</v>
      </c>
      <c r="B86" s="27"/>
      <c r="C86" s="22"/>
      <c r="E86" s="23"/>
      <c r="F86" s="23"/>
      <c r="G86" s="35"/>
      <c r="H86" s="35"/>
      <c r="I86" s="35"/>
      <c r="J86" s="35"/>
      <c r="K86" s="35"/>
      <c r="L86" s="25"/>
    </row>
    <row r="87" spans="1:12" ht="23.1" customHeight="1">
      <c r="A87" s="36" t="s">
        <v>155</v>
      </c>
      <c r="B87" s="27"/>
      <c r="C87" s="22"/>
      <c r="E87" s="25">
        <f>'CE Consolidation '!F38</f>
        <v>150000</v>
      </c>
      <c r="F87" s="25"/>
      <c r="G87" s="35">
        <f>'CE Consolidation '!F38</f>
        <v>150000</v>
      </c>
      <c r="H87" s="35"/>
      <c r="I87" s="25">
        <f>'CE Separate'!D32</f>
        <v>150000</v>
      </c>
      <c r="J87" s="35"/>
      <c r="K87" s="35">
        <f>'CE Separate'!D23</f>
        <v>150000</v>
      </c>
      <c r="L87" s="25"/>
    </row>
    <row r="88" spans="1:12" ht="23.1" customHeight="1">
      <c r="A88" s="36" t="s">
        <v>143</v>
      </c>
      <c r="B88" s="27"/>
      <c r="C88" s="22"/>
      <c r="E88" s="25">
        <f>'CE Consolidation '!H38</f>
        <v>99419</v>
      </c>
      <c r="F88" s="25"/>
      <c r="G88" s="35">
        <f>'CE Consolidation '!H27</f>
        <v>99419</v>
      </c>
      <c r="H88" s="35"/>
      <c r="I88" s="25">
        <f>'CE Separate'!F32</f>
        <v>99419</v>
      </c>
      <c r="J88" s="35"/>
      <c r="K88" s="25">
        <f>'CE Separate'!F23</f>
        <v>99419</v>
      </c>
      <c r="L88" s="25"/>
    </row>
    <row r="89" spans="1:12" ht="23.1" customHeight="1">
      <c r="A89" s="36" t="s">
        <v>104</v>
      </c>
      <c r="B89" s="27"/>
      <c r="C89" s="22"/>
      <c r="E89" s="25">
        <f>'CE Consolidation '!J38</f>
        <v>-689</v>
      </c>
      <c r="F89" s="25"/>
      <c r="G89" s="35">
        <f>'CE Consolidation '!J38</f>
        <v>-689</v>
      </c>
      <c r="H89" s="35"/>
      <c r="I89" s="184">
        <v>0</v>
      </c>
      <c r="J89" s="182"/>
      <c r="K89" s="182">
        <v>0</v>
      </c>
      <c r="L89" s="25"/>
    </row>
    <row r="90" spans="1:12" ht="23.1" customHeight="1">
      <c r="A90" s="36" t="s">
        <v>18</v>
      </c>
      <c r="B90" s="27"/>
      <c r="C90" s="22"/>
      <c r="E90" s="25"/>
      <c r="F90" s="25"/>
      <c r="G90" s="38"/>
      <c r="H90" s="39"/>
      <c r="I90" s="25"/>
      <c r="J90" s="39"/>
      <c r="K90" s="38"/>
      <c r="L90" s="25"/>
    </row>
    <row r="91" spans="1:12" ht="23.1" customHeight="1">
      <c r="A91" s="36" t="s">
        <v>64</v>
      </c>
      <c r="B91" s="27"/>
      <c r="C91" s="22"/>
      <c r="E91" s="25">
        <f>'CE Consolidation '!L38</f>
        <v>3651</v>
      </c>
      <c r="F91" s="25"/>
      <c r="G91" s="38">
        <f>'CE Consolidation '!L29</f>
        <v>3651</v>
      </c>
      <c r="H91" s="35"/>
      <c r="I91" s="25">
        <f>SUM('CE Separate'!H32)</f>
        <v>3651</v>
      </c>
      <c r="J91" s="35"/>
      <c r="K91" s="25">
        <f>SUM('CE Separate'!H25)</f>
        <v>3651</v>
      </c>
      <c r="L91" s="25"/>
    </row>
    <row r="92" spans="1:12" ht="23.1" customHeight="1">
      <c r="A92" s="36" t="s">
        <v>65</v>
      </c>
      <c r="B92" s="17"/>
      <c r="C92" s="22"/>
      <c r="E92" s="25">
        <f>'CE Consolidation '!N38</f>
        <v>49576</v>
      </c>
      <c r="F92" s="23"/>
      <c r="G92" s="38">
        <f>'CE Consolidation '!N29</f>
        <v>40454</v>
      </c>
      <c r="H92" s="35"/>
      <c r="I92" s="25">
        <f>'CE Separate'!J32</f>
        <v>9462</v>
      </c>
      <c r="J92" s="35"/>
      <c r="K92" s="25">
        <v>5161</v>
      </c>
      <c r="L92" s="25"/>
    </row>
    <row r="93" spans="1:12" ht="23.1" customHeight="1">
      <c r="A93" s="36" t="s">
        <v>93</v>
      </c>
      <c r="B93" s="17"/>
      <c r="C93" s="22"/>
      <c r="E93" s="28">
        <f>'CE Consolidation '!P38+'CE Consolidation '!R38</f>
        <v>163</v>
      </c>
      <c r="F93" s="23"/>
      <c r="G93" s="40">
        <f>'CE Consolidation '!P29+'CE Consolidation '!R27</f>
        <v>495</v>
      </c>
      <c r="H93" s="35"/>
      <c r="I93" s="222">
        <f>'CE Separate'!L32</f>
        <v>281</v>
      </c>
      <c r="J93" s="182"/>
      <c r="K93" s="209">
        <f>'CE Separate'!L20</f>
        <v>281</v>
      </c>
      <c r="L93" s="25"/>
    </row>
    <row r="94" spans="1:12" s="12" customFormat="1" ht="23.1" customHeight="1">
      <c r="A94" s="41" t="s">
        <v>74</v>
      </c>
      <c r="B94" s="42"/>
      <c r="C94" s="43"/>
      <c r="E94" s="25">
        <f>SUM(E87:E93)</f>
        <v>302120</v>
      </c>
      <c r="F94" s="25"/>
      <c r="G94" s="29">
        <f>SUM(G87:G93)</f>
        <v>293330</v>
      </c>
      <c r="H94" s="29"/>
      <c r="I94" s="25">
        <f>SUM(I87:I93)</f>
        <v>262813</v>
      </c>
      <c r="J94" s="29"/>
      <c r="K94" s="29">
        <f>SUM(K87:K93)</f>
        <v>258512</v>
      </c>
      <c r="L94" s="25"/>
    </row>
    <row r="95" spans="1:12" ht="23.1" customHeight="1">
      <c r="A95" s="41" t="s">
        <v>81</v>
      </c>
      <c r="B95" s="17"/>
      <c r="C95" s="22"/>
      <c r="E95" s="28">
        <f>'CE Consolidation '!V38</f>
        <v>-415</v>
      </c>
      <c r="F95" s="23"/>
      <c r="G95" s="44">
        <f>'CE Consolidation '!V29</f>
        <v>-413</v>
      </c>
      <c r="H95" s="24"/>
      <c r="I95" s="185">
        <v>0</v>
      </c>
      <c r="J95" s="183"/>
      <c r="K95" s="185">
        <v>0</v>
      </c>
      <c r="L95" s="25"/>
    </row>
    <row r="96" spans="1:12" ht="23.1" customHeight="1">
      <c r="A96" s="45" t="s">
        <v>19</v>
      </c>
      <c r="B96" s="17"/>
      <c r="E96" s="173">
        <f>SUM(E94:E95)</f>
        <v>301705</v>
      </c>
      <c r="F96" s="165"/>
      <c r="G96" s="173">
        <f>SUM(G94:G95)</f>
        <v>292917</v>
      </c>
      <c r="H96" s="165"/>
      <c r="I96" s="173">
        <f>SUM(I94:I95)</f>
        <v>262813</v>
      </c>
      <c r="J96" s="165"/>
      <c r="K96" s="173">
        <f>SUM(K94:K95)</f>
        <v>258512</v>
      </c>
      <c r="L96" s="25"/>
    </row>
    <row r="97" spans="1:20" ht="23.1" customHeight="1" thickBot="1">
      <c r="A97" s="9" t="s">
        <v>20</v>
      </c>
      <c r="E97" s="174">
        <f>SUM(E96,E70)</f>
        <v>412026</v>
      </c>
      <c r="F97" s="165"/>
      <c r="G97" s="174">
        <f>SUM(G96,G70)</f>
        <v>409738</v>
      </c>
      <c r="H97" s="165"/>
      <c r="I97" s="174">
        <f>SUM(I96,I70)</f>
        <v>275537</v>
      </c>
      <c r="J97" s="165"/>
      <c r="K97" s="174">
        <f>SUM(K96,K70)</f>
        <v>272582</v>
      </c>
      <c r="L97" s="25"/>
    </row>
    <row r="98" spans="1:20" ht="23.1" customHeight="1" thickTop="1">
      <c r="C98" s="46"/>
      <c r="L98" s="34"/>
      <c r="N98" s="199"/>
      <c r="O98" s="200"/>
      <c r="P98" s="201"/>
      <c r="Q98" s="200"/>
      <c r="R98" s="201"/>
      <c r="S98" s="200"/>
      <c r="T98" s="201"/>
    </row>
    <row r="99" spans="1:20" ht="23.1" customHeight="1">
      <c r="C99" s="46"/>
    </row>
    <row r="100" spans="1:20" ht="23.1" customHeight="1">
      <c r="C100" s="46"/>
    </row>
    <row r="101" spans="1:20" ht="23.1" hidden="1" customHeight="1">
      <c r="A101" s="47"/>
      <c r="B101" s="46"/>
      <c r="C101" s="12"/>
      <c r="D101" s="12"/>
      <c r="E101" s="46"/>
    </row>
    <row r="102" spans="1:20" ht="23.1" hidden="1" customHeight="1">
      <c r="A102" s="48"/>
      <c r="B102" s="46"/>
      <c r="C102" s="12"/>
      <c r="D102" s="12"/>
      <c r="E102" s="46"/>
    </row>
    <row r="103" spans="1:20" ht="23.1" hidden="1" customHeight="1">
      <c r="B103" s="36"/>
      <c r="C103" s="10"/>
      <c r="E103" s="36"/>
    </row>
    <row r="104" spans="1:20" ht="23.1" hidden="1" customHeight="1">
      <c r="A104" s="47"/>
      <c r="B104" s="46"/>
      <c r="C104" s="12"/>
      <c r="D104" s="12"/>
      <c r="E104" s="46"/>
    </row>
    <row r="105" spans="1:20" ht="23.1" customHeight="1">
      <c r="C105" s="10"/>
    </row>
    <row r="108" spans="1:20" ht="23.1" customHeight="1">
      <c r="I108" s="49"/>
    </row>
  </sheetData>
  <mergeCells count="9">
    <mergeCell ref="E81:K81"/>
    <mergeCell ref="E5:G5"/>
    <mergeCell ref="E41:G41"/>
    <mergeCell ref="I5:K5"/>
    <mergeCell ref="I41:K41"/>
    <mergeCell ref="E77:G77"/>
    <mergeCell ref="I77:K77"/>
    <mergeCell ref="E9:K9"/>
    <mergeCell ref="E45:K45"/>
  </mergeCells>
  <printOptions horizontalCentered="1"/>
  <pageMargins left="0.6" right="0.4" top="0.70866141699999996" bottom="0.5" header="0.196850393700787" footer="0.196850393700787"/>
  <pageSetup paperSize="9" scale="80" firstPageNumber="2" fitToHeight="0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rowBreaks count="2" manualBreakCount="2">
    <brk id="36" max="11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P72"/>
  <sheetViews>
    <sheetView showGridLines="0" view="pageBreakPreview" zoomScale="80" zoomScaleNormal="115" zoomScaleSheetLayoutView="80" workbookViewId="0"/>
  </sheetViews>
  <sheetFormatPr defaultColWidth="8.7109375" defaultRowHeight="21.75"/>
  <cols>
    <col min="1" max="1" width="17.5703125" style="55" customWidth="1"/>
    <col min="2" max="2" width="8.28515625" style="55" customWidth="1"/>
    <col min="3" max="3" width="23.28515625" style="55" customWidth="1"/>
    <col min="4" max="4" width="8.28515625" style="55" customWidth="1"/>
    <col min="5" max="5" width="0.7109375" style="55" customWidth="1"/>
    <col min="6" max="6" width="12.28515625" style="55" customWidth="1"/>
    <col min="7" max="7" width="0.7109375" style="61" customWidth="1"/>
    <col min="8" max="8" width="12.28515625" style="61" customWidth="1"/>
    <col min="9" max="9" width="0.7109375" style="55" customWidth="1"/>
    <col min="10" max="10" width="12.28515625" style="55" customWidth="1"/>
    <col min="11" max="11" width="0.7109375" style="61" customWidth="1"/>
    <col min="12" max="12" width="13.28515625" style="61" customWidth="1"/>
    <col min="13" max="13" width="0.7109375" style="61" customWidth="1"/>
    <col min="14" max="14" width="9.42578125" style="55" bestFit="1" customWidth="1"/>
    <col min="15" max="15" width="9.28515625" style="55" bestFit="1" customWidth="1"/>
    <col min="16" max="16" width="9.85546875" style="55" bestFit="1" customWidth="1"/>
    <col min="17" max="16384" width="8.7109375" style="55"/>
  </cols>
  <sheetData>
    <row r="1" spans="1:13" s="10" customFormat="1" ht="21.6" customHeight="1">
      <c r="A1" s="50" t="s">
        <v>114</v>
      </c>
      <c r="C1" s="11"/>
      <c r="L1" s="12"/>
    </row>
    <row r="2" spans="1:13" s="54" customFormat="1" ht="22.5">
      <c r="A2" s="111" t="s">
        <v>75</v>
      </c>
      <c r="B2" s="52"/>
      <c r="C2" s="52"/>
      <c r="D2" s="52"/>
      <c r="E2" s="52"/>
      <c r="F2" s="52"/>
      <c r="G2" s="52"/>
      <c r="H2" s="53"/>
      <c r="I2" s="52"/>
      <c r="J2" s="52"/>
      <c r="K2" s="52"/>
      <c r="L2" s="53"/>
      <c r="M2" s="52"/>
    </row>
    <row r="3" spans="1:13" s="54" customFormat="1" ht="22.5">
      <c r="A3" s="111" t="s">
        <v>210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1:13"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</row>
    <row r="5" spans="1:13">
      <c r="B5" s="56"/>
      <c r="C5" s="56"/>
      <c r="D5" s="57" t="s">
        <v>0</v>
      </c>
      <c r="E5" s="56"/>
      <c r="F5" s="233" t="s">
        <v>33</v>
      </c>
      <c r="G5" s="233"/>
      <c r="H5" s="233"/>
      <c r="I5" s="56"/>
      <c r="J5" s="233" t="s">
        <v>34</v>
      </c>
      <c r="K5" s="233"/>
      <c r="L5" s="233"/>
      <c r="M5" s="56"/>
    </row>
    <row r="6" spans="1:13" s="54" customFormat="1">
      <c r="A6" s="55"/>
      <c r="B6" s="55"/>
      <c r="C6" s="58"/>
      <c r="D6" s="59"/>
      <c r="E6" s="53"/>
      <c r="F6" s="175">
        <v>2564</v>
      </c>
      <c r="G6" s="61"/>
      <c r="H6" s="175">
        <v>2563</v>
      </c>
      <c r="I6" s="53"/>
      <c r="J6" s="175">
        <v>2564</v>
      </c>
      <c r="K6" s="61"/>
      <c r="L6" s="175">
        <v>2563</v>
      </c>
    </row>
    <row r="7" spans="1:13" s="54" customFormat="1" ht="24">
      <c r="A7" s="55"/>
      <c r="B7" s="55"/>
      <c r="C7" s="58"/>
      <c r="D7" s="59"/>
      <c r="E7" s="53"/>
      <c r="F7" s="232" t="s">
        <v>176</v>
      </c>
      <c r="G7" s="232"/>
      <c r="H7" s="232"/>
      <c r="I7" s="232"/>
      <c r="J7" s="232"/>
      <c r="K7" s="232"/>
      <c r="L7" s="232"/>
    </row>
    <row r="8" spans="1:13" ht="24">
      <c r="A8" s="211" t="s">
        <v>21</v>
      </c>
      <c r="D8" s="61"/>
      <c r="E8" s="53"/>
      <c r="F8" s="178"/>
      <c r="G8" s="178"/>
      <c r="H8" s="178"/>
      <c r="I8" s="178"/>
      <c r="J8" s="178"/>
      <c r="K8" s="178"/>
      <c r="L8" s="178"/>
      <c r="M8" s="55"/>
    </row>
    <row r="9" spans="1:13">
      <c r="A9" s="65" t="s">
        <v>38</v>
      </c>
      <c r="D9" s="66"/>
      <c r="E9" s="53"/>
      <c r="F9" s="64">
        <v>4923</v>
      </c>
      <c r="G9" s="64"/>
      <c r="H9" s="64">
        <v>4774</v>
      </c>
      <c r="I9" s="67"/>
      <c r="J9" s="181">
        <v>0</v>
      </c>
      <c r="K9" s="181"/>
      <c r="L9" s="181">
        <v>0</v>
      </c>
      <c r="M9" s="55"/>
    </row>
    <row r="10" spans="1:13">
      <c r="A10" s="65" t="s">
        <v>232</v>
      </c>
      <c r="D10" s="66"/>
      <c r="E10" s="53"/>
      <c r="F10" s="64">
        <f>10443+3288</f>
        <v>13731</v>
      </c>
      <c r="G10" s="64"/>
      <c r="H10" s="64">
        <f>10443+3288</f>
        <v>13731</v>
      </c>
      <c r="I10" s="67"/>
      <c r="J10" s="64">
        <v>2887</v>
      </c>
      <c r="K10" s="64"/>
      <c r="L10" s="64">
        <v>2944</v>
      </c>
      <c r="M10" s="55"/>
    </row>
    <row r="11" spans="1:13" hidden="1">
      <c r="A11" s="65" t="s">
        <v>221</v>
      </c>
      <c r="D11" s="66">
        <v>10</v>
      </c>
      <c r="E11" s="53"/>
      <c r="F11" s="64"/>
      <c r="G11" s="64"/>
      <c r="H11" s="64"/>
      <c r="I11" s="67"/>
      <c r="J11" s="181">
        <v>0</v>
      </c>
      <c r="K11" s="181"/>
      <c r="L11" s="181">
        <v>0</v>
      </c>
      <c r="M11" s="55"/>
    </row>
    <row r="12" spans="1:13">
      <c r="A12" s="65" t="s">
        <v>100</v>
      </c>
      <c r="D12" s="66" t="s">
        <v>237</v>
      </c>
      <c r="E12" s="53"/>
      <c r="F12" s="181">
        <v>0</v>
      </c>
      <c r="G12" s="181"/>
      <c r="H12" s="181">
        <v>0</v>
      </c>
      <c r="I12" s="67"/>
      <c r="J12" s="64">
        <v>3999</v>
      </c>
      <c r="K12" s="64"/>
      <c r="L12" s="64">
        <v>7399</v>
      </c>
      <c r="M12" s="55"/>
    </row>
    <row r="13" spans="1:13">
      <c r="A13" s="65" t="s">
        <v>234</v>
      </c>
      <c r="D13" s="66"/>
      <c r="E13" s="53"/>
      <c r="F13" s="64">
        <v>939</v>
      </c>
      <c r="G13" s="181"/>
      <c r="H13" s="64">
        <v>1838</v>
      </c>
      <c r="I13" s="67"/>
      <c r="J13" s="181">
        <v>0</v>
      </c>
      <c r="K13" s="64"/>
      <c r="L13" s="64">
        <v>3015</v>
      </c>
      <c r="M13" s="55"/>
    </row>
    <row r="14" spans="1:13">
      <c r="A14" s="65" t="s">
        <v>22</v>
      </c>
      <c r="D14" s="66"/>
      <c r="E14" s="53"/>
      <c r="F14" s="68">
        <v>344</v>
      </c>
      <c r="G14" s="64"/>
      <c r="H14" s="68">
        <v>253</v>
      </c>
      <c r="I14" s="67"/>
      <c r="J14" s="68">
        <v>3151</v>
      </c>
      <c r="K14" s="64"/>
      <c r="L14" s="68">
        <v>3235</v>
      </c>
      <c r="M14" s="55"/>
    </row>
    <row r="15" spans="1:13">
      <c r="A15" s="62" t="s">
        <v>23</v>
      </c>
      <c r="D15" s="66"/>
      <c r="E15" s="53"/>
      <c r="F15" s="150">
        <f>SUM(F9:F14)</f>
        <v>19937</v>
      </c>
      <c r="G15" s="151"/>
      <c r="H15" s="150">
        <f>SUM(H9:H14)</f>
        <v>20596</v>
      </c>
      <c r="I15" s="152"/>
      <c r="J15" s="150">
        <f>SUM(J9:J14)</f>
        <v>10037</v>
      </c>
      <c r="K15" s="151"/>
      <c r="L15" s="150">
        <f>SUM(L9:L14)</f>
        <v>16593</v>
      </c>
      <c r="M15" s="55"/>
    </row>
    <row r="16" spans="1:13" ht="22.5">
      <c r="A16" s="211" t="s">
        <v>24</v>
      </c>
      <c r="D16" s="66"/>
      <c r="E16" s="53"/>
      <c r="F16" s="64"/>
      <c r="G16" s="64"/>
      <c r="H16" s="64"/>
      <c r="I16" s="67"/>
      <c r="J16" s="64"/>
      <c r="K16" s="64"/>
      <c r="L16" s="64"/>
      <c r="M16" s="55"/>
    </row>
    <row r="17" spans="1:13">
      <c r="A17" s="65" t="s">
        <v>37</v>
      </c>
      <c r="D17" s="66"/>
      <c r="E17" s="53"/>
      <c r="F17" s="64">
        <v>1572</v>
      </c>
      <c r="G17" s="64"/>
      <c r="H17" s="64">
        <v>1558</v>
      </c>
      <c r="I17" s="67"/>
      <c r="J17" s="181">
        <v>0</v>
      </c>
      <c r="K17" s="181"/>
      <c r="L17" s="181">
        <v>0</v>
      </c>
      <c r="M17" s="55"/>
    </row>
    <row r="18" spans="1:13">
      <c r="A18" s="65" t="s">
        <v>115</v>
      </c>
      <c r="D18" s="66"/>
      <c r="E18" s="53"/>
      <c r="F18" s="64">
        <v>3139</v>
      </c>
      <c r="G18" s="64"/>
      <c r="H18" s="64">
        <v>3317</v>
      </c>
      <c r="I18" s="67"/>
      <c r="J18" s="64">
        <v>1031</v>
      </c>
      <c r="K18" s="64"/>
      <c r="L18" s="64">
        <v>910</v>
      </c>
      <c r="M18" s="55"/>
    </row>
    <row r="19" spans="1:13">
      <c r="A19" s="65" t="s">
        <v>88</v>
      </c>
      <c r="D19" s="61"/>
      <c r="E19" s="53"/>
      <c r="F19" s="64">
        <v>55</v>
      </c>
      <c r="G19" s="64"/>
      <c r="H19" s="64">
        <v>54</v>
      </c>
      <c r="I19" s="67"/>
      <c r="J19" s="64">
        <v>55</v>
      </c>
      <c r="K19" s="64"/>
      <c r="L19" s="64">
        <v>54</v>
      </c>
      <c r="M19" s="55"/>
    </row>
    <row r="20" spans="1:13">
      <c r="A20" s="65" t="s">
        <v>25</v>
      </c>
      <c r="D20" s="61"/>
      <c r="E20" s="53"/>
      <c r="F20" s="64">
        <v>4087</v>
      </c>
      <c r="G20" s="64"/>
      <c r="H20" s="64">
        <v>5465</v>
      </c>
      <c r="I20" s="67"/>
      <c r="J20" s="64">
        <v>3593</v>
      </c>
      <c r="K20" s="64"/>
      <c r="L20" s="64">
        <v>3689</v>
      </c>
      <c r="M20" s="55"/>
    </row>
    <row r="21" spans="1:13" hidden="1">
      <c r="A21" s="65" t="s">
        <v>128</v>
      </c>
      <c r="D21" s="61"/>
      <c r="E21" s="53"/>
      <c r="F21" s="179">
        <v>0</v>
      </c>
      <c r="G21" s="179"/>
      <c r="H21" s="179">
        <v>0</v>
      </c>
      <c r="I21" s="180"/>
      <c r="J21" s="179">
        <v>0</v>
      </c>
      <c r="K21" s="179"/>
      <c r="L21" s="179">
        <v>0</v>
      </c>
      <c r="M21" s="55"/>
    </row>
    <row r="22" spans="1:13">
      <c r="A22" s="65" t="s">
        <v>235</v>
      </c>
      <c r="D22" s="61"/>
      <c r="E22" s="53"/>
      <c r="F22" s="181">
        <v>0</v>
      </c>
      <c r="G22" s="64"/>
      <c r="H22" s="181">
        <v>0</v>
      </c>
      <c r="I22" s="182"/>
      <c r="J22" s="64">
        <v>827</v>
      </c>
      <c r="K22" s="181"/>
      <c r="L22" s="181">
        <v>0</v>
      </c>
      <c r="M22" s="55"/>
    </row>
    <row r="23" spans="1:13">
      <c r="A23" s="62" t="s">
        <v>26</v>
      </c>
      <c r="D23" s="61"/>
      <c r="E23" s="53"/>
      <c r="F23" s="153">
        <f>SUM(F17:F22)</f>
        <v>8853</v>
      </c>
      <c r="G23" s="151"/>
      <c r="H23" s="153">
        <f>SUM(H17:H22)</f>
        <v>10394</v>
      </c>
      <c r="I23" s="152"/>
      <c r="J23" s="153">
        <f>SUM(J17:J22)</f>
        <v>5506</v>
      </c>
      <c r="K23" s="151"/>
      <c r="L23" s="153">
        <f>SUM(L17:L22)</f>
        <v>4653</v>
      </c>
      <c r="M23" s="55"/>
    </row>
    <row r="24" spans="1:13">
      <c r="A24" s="62" t="s">
        <v>236</v>
      </c>
      <c r="D24" s="61"/>
      <c r="E24" s="53"/>
      <c r="F24" s="151">
        <f>SUM(F15-F23)</f>
        <v>11084</v>
      </c>
      <c r="G24" s="151"/>
      <c r="H24" s="151">
        <f>SUM(H15-H23)</f>
        <v>10202</v>
      </c>
      <c r="I24" s="152"/>
      <c r="J24" s="148">
        <f>SUM(J15-J23)</f>
        <v>4531</v>
      </c>
      <c r="K24" s="151"/>
      <c r="L24" s="148">
        <f>SUM(L15-L23)</f>
        <v>11940</v>
      </c>
      <c r="M24" s="55"/>
    </row>
    <row r="25" spans="1:13">
      <c r="A25" s="65" t="s">
        <v>27</v>
      </c>
      <c r="D25" s="61"/>
      <c r="E25" s="53"/>
      <c r="F25" s="68">
        <v>-846</v>
      </c>
      <c r="G25" s="64"/>
      <c r="H25" s="68">
        <v>-1035</v>
      </c>
      <c r="I25" s="67"/>
      <c r="J25" s="68">
        <v>-123</v>
      </c>
      <c r="K25" s="64"/>
      <c r="L25" s="68">
        <v>-33</v>
      </c>
      <c r="M25" s="55"/>
    </row>
    <row r="26" spans="1:13">
      <c r="A26" s="62" t="s">
        <v>228</v>
      </c>
      <c r="D26" s="61"/>
      <c r="E26" s="53"/>
      <c r="F26" s="151">
        <f>SUM(F24:F25)</f>
        <v>10238</v>
      </c>
      <c r="G26" s="151"/>
      <c r="H26" s="151">
        <f>SUM(H24:H25)</f>
        <v>9167</v>
      </c>
      <c r="I26" s="152"/>
      <c r="J26" s="151">
        <f>SUM(J24:J25)</f>
        <v>4408</v>
      </c>
      <c r="K26" s="151"/>
      <c r="L26" s="151">
        <f>SUM(L24:L25)</f>
        <v>11907</v>
      </c>
      <c r="M26" s="55"/>
    </row>
    <row r="27" spans="1:13" s="70" customFormat="1">
      <c r="A27" s="69" t="s">
        <v>227</v>
      </c>
      <c r="D27" s="66">
        <v>16</v>
      </c>
      <c r="E27" s="71"/>
      <c r="F27" s="68">
        <v>-1117</v>
      </c>
      <c r="G27" s="64"/>
      <c r="H27" s="64">
        <v>-1839</v>
      </c>
      <c r="I27" s="64"/>
      <c r="J27" s="64">
        <v>-107</v>
      </c>
      <c r="K27" s="64"/>
      <c r="L27" s="64">
        <v>-913</v>
      </c>
    </row>
    <row r="28" spans="1:13" ht="22.5" thickBot="1">
      <c r="A28" s="62" t="s">
        <v>177</v>
      </c>
      <c r="D28" s="66"/>
      <c r="E28" s="53"/>
      <c r="F28" s="154">
        <f>SUM(F26:F27)</f>
        <v>9121</v>
      </c>
      <c r="G28" s="151"/>
      <c r="H28" s="154">
        <f>SUM(H26:H27)</f>
        <v>7328</v>
      </c>
      <c r="I28" s="152"/>
      <c r="J28" s="155">
        <f>SUM(J26:J27)</f>
        <v>4301</v>
      </c>
      <c r="K28" s="151"/>
      <c r="L28" s="155">
        <f>SUM(L26:L27)</f>
        <v>10994</v>
      </c>
      <c r="M28" s="55"/>
    </row>
    <row r="29" spans="1:13" ht="22.5" thickTop="1">
      <c r="A29" s="62"/>
      <c r="D29" s="66"/>
      <c r="E29" s="53"/>
      <c r="F29" s="64"/>
      <c r="G29" s="64"/>
      <c r="H29" s="64"/>
      <c r="I29" s="67"/>
      <c r="J29" s="34"/>
      <c r="K29" s="64"/>
      <c r="L29" s="34"/>
      <c r="M29" s="55"/>
    </row>
    <row r="30" spans="1:13">
      <c r="A30" s="62" t="s">
        <v>94</v>
      </c>
      <c r="D30" s="66"/>
      <c r="E30" s="53"/>
      <c r="F30" s="64"/>
      <c r="G30" s="64"/>
      <c r="H30" s="64"/>
      <c r="I30" s="67"/>
      <c r="J30" s="34"/>
      <c r="K30" s="64"/>
      <c r="L30" s="34"/>
      <c r="M30" s="55"/>
    </row>
    <row r="31" spans="1:13" ht="22.5" thickBot="1">
      <c r="A31" s="65" t="s">
        <v>43</v>
      </c>
      <c r="D31" s="66"/>
      <c r="E31" s="53"/>
      <c r="F31" s="64">
        <f>F33-F32</f>
        <v>9122</v>
      </c>
      <c r="G31" s="64"/>
      <c r="H31" s="64">
        <f>H33-H32</f>
        <v>7354</v>
      </c>
      <c r="I31" s="67"/>
      <c r="J31" s="72">
        <f>J28</f>
        <v>4301</v>
      </c>
      <c r="K31" s="64"/>
      <c r="L31" s="72">
        <f>L28</f>
        <v>10994</v>
      </c>
      <c r="M31" s="55"/>
    </row>
    <row r="32" spans="1:13" ht="22.5" thickTop="1">
      <c r="A32" s="65" t="s">
        <v>44</v>
      </c>
      <c r="D32" s="66"/>
      <c r="E32" s="53"/>
      <c r="F32" s="64">
        <v>-1</v>
      </c>
      <c r="G32" s="64"/>
      <c r="H32" s="64">
        <v>-26</v>
      </c>
      <c r="I32" s="67"/>
      <c r="J32" s="34"/>
      <c r="K32" s="64"/>
      <c r="L32" s="34"/>
      <c r="M32" s="55"/>
    </row>
    <row r="33" spans="1:13" ht="22.5" thickBot="1">
      <c r="A33" s="62"/>
      <c r="D33" s="66"/>
      <c r="E33" s="53"/>
      <c r="F33" s="154">
        <f>F28</f>
        <v>9121</v>
      </c>
      <c r="G33" s="151"/>
      <c r="H33" s="154">
        <f>H28</f>
        <v>7328</v>
      </c>
      <c r="I33" s="67"/>
      <c r="J33" s="34"/>
      <c r="K33" s="64"/>
      <c r="L33" s="34"/>
      <c r="M33" s="55"/>
    </row>
    <row r="34" spans="1:13" ht="22.5" thickTop="1">
      <c r="A34" s="65"/>
      <c r="D34" s="61"/>
      <c r="E34" s="61"/>
      <c r="F34" s="61"/>
      <c r="G34" s="53"/>
      <c r="I34" s="61"/>
      <c r="J34" s="34"/>
      <c r="K34" s="53"/>
      <c r="L34" s="34"/>
    </row>
    <row r="35" spans="1:13">
      <c r="A35" s="62" t="s">
        <v>98</v>
      </c>
      <c r="D35" s="66">
        <v>17</v>
      </c>
      <c r="E35" s="53"/>
      <c r="G35" s="55"/>
      <c r="H35" s="55"/>
      <c r="I35" s="53"/>
      <c r="J35" s="73"/>
      <c r="K35" s="55"/>
      <c r="L35" s="73"/>
      <c r="M35" s="55"/>
    </row>
    <row r="36" spans="1:13" ht="22.5" thickBot="1">
      <c r="A36" s="65" t="s">
        <v>69</v>
      </c>
      <c r="D36" s="66"/>
      <c r="E36" s="53"/>
      <c r="F36" s="74">
        <f>F31/F38</f>
        <v>3.0406666666666665E-2</v>
      </c>
      <c r="G36" s="75"/>
      <c r="H36" s="74">
        <f>H31/H38</f>
        <v>2.4513333333333335E-2</v>
      </c>
      <c r="I36" s="76"/>
      <c r="J36" s="74">
        <f>J31/J38</f>
        <v>1.4336666666666666E-2</v>
      </c>
      <c r="K36" s="75"/>
      <c r="L36" s="74">
        <f>L31/L38</f>
        <v>3.6646666666666668E-2</v>
      </c>
      <c r="M36" s="55"/>
    </row>
    <row r="37" spans="1:13" ht="22.5" thickTop="1">
      <c r="A37" s="65"/>
      <c r="D37" s="66"/>
      <c r="E37" s="53"/>
      <c r="F37" s="77"/>
      <c r="G37" s="77"/>
      <c r="H37" s="77"/>
      <c r="I37" s="53"/>
      <c r="K37" s="77"/>
      <c r="L37" s="55"/>
      <c r="M37" s="55"/>
    </row>
    <row r="38" spans="1:13" ht="22.5" thickBot="1">
      <c r="A38" s="65" t="s">
        <v>233</v>
      </c>
      <c r="D38" s="66"/>
      <c r="E38" s="53"/>
      <c r="F38" s="78">
        <v>300000</v>
      </c>
      <c r="G38" s="77"/>
      <c r="H38" s="78">
        <v>300000</v>
      </c>
      <c r="I38" s="53"/>
      <c r="J38" s="78">
        <v>300000</v>
      </c>
      <c r="K38" s="77"/>
      <c r="L38" s="78">
        <v>300000</v>
      </c>
      <c r="M38" s="55"/>
    </row>
    <row r="39" spans="1:13" ht="22.5" thickTop="1">
      <c r="A39" s="65"/>
      <c r="D39" s="61"/>
      <c r="E39" s="61"/>
      <c r="F39" s="61"/>
      <c r="G39" s="53"/>
      <c r="I39" s="61"/>
      <c r="J39" s="61"/>
      <c r="K39" s="53"/>
    </row>
    <row r="40" spans="1:13">
      <c r="A40" s="79"/>
      <c r="D40" s="63"/>
      <c r="E40" s="63"/>
      <c r="F40" s="63"/>
      <c r="G40" s="63"/>
      <c r="H40" s="63"/>
      <c r="I40" s="63"/>
      <c r="J40" s="63"/>
      <c r="K40" s="63"/>
      <c r="L40" s="63"/>
      <c r="M40" s="63"/>
    </row>
    <row r="41" spans="1:13" s="10" customFormat="1" ht="21.6" customHeight="1">
      <c r="A41" s="50" t="s">
        <v>114</v>
      </c>
      <c r="C41" s="11"/>
      <c r="L41" s="12"/>
    </row>
    <row r="42" spans="1:13" s="54" customFormat="1" ht="22.5">
      <c r="A42" s="111" t="s">
        <v>138</v>
      </c>
      <c r="B42" s="52"/>
      <c r="C42" s="52"/>
      <c r="D42" s="52"/>
      <c r="E42" s="52"/>
      <c r="F42" s="52"/>
      <c r="G42" s="52"/>
      <c r="H42" s="53"/>
      <c r="I42" s="52"/>
      <c r="J42" s="52"/>
      <c r="K42" s="52"/>
      <c r="L42" s="53"/>
      <c r="M42" s="52"/>
    </row>
    <row r="43" spans="1:13" s="54" customFormat="1" ht="22.5">
      <c r="A43" s="111" t="s">
        <v>210</v>
      </c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</row>
    <row r="44" spans="1:13"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</row>
    <row r="45" spans="1:13">
      <c r="B45" s="56"/>
      <c r="C45" s="56"/>
      <c r="D45" s="57"/>
      <c r="E45" s="56"/>
      <c r="F45" s="233" t="s">
        <v>33</v>
      </c>
      <c r="G45" s="233"/>
      <c r="H45" s="233"/>
      <c r="I45" s="56"/>
      <c r="J45" s="233" t="s">
        <v>34</v>
      </c>
      <c r="K45" s="233"/>
      <c r="L45" s="233"/>
      <c r="M45" s="56"/>
    </row>
    <row r="46" spans="1:13" s="54" customFormat="1">
      <c r="A46" s="55"/>
      <c r="B46" s="55"/>
      <c r="C46" s="58"/>
      <c r="D46" s="59"/>
      <c r="E46" s="53"/>
      <c r="F46" s="175">
        <v>2564</v>
      </c>
      <c r="G46" s="61"/>
      <c r="H46" s="175">
        <v>2563</v>
      </c>
      <c r="I46" s="53"/>
      <c r="J46" s="175">
        <v>2564</v>
      </c>
      <c r="K46" s="61"/>
      <c r="L46" s="175">
        <v>2563</v>
      </c>
    </row>
    <row r="47" spans="1:13" s="54" customFormat="1" ht="24">
      <c r="A47" s="55"/>
      <c r="B47" s="55"/>
      <c r="C47" s="58"/>
      <c r="D47" s="59"/>
      <c r="E47" s="53"/>
      <c r="F47" s="232" t="s">
        <v>176</v>
      </c>
      <c r="G47" s="232"/>
      <c r="H47" s="232"/>
      <c r="I47" s="232"/>
      <c r="J47" s="232"/>
      <c r="K47" s="232"/>
      <c r="L47" s="232"/>
    </row>
    <row r="48" spans="1:13" s="54" customFormat="1">
      <c r="A48" s="55"/>
      <c r="B48" s="55"/>
      <c r="C48" s="58"/>
      <c r="D48" s="59"/>
      <c r="E48" s="53"/>
      <c r="F48" s="60"/>
      <c r="G48" s="61"/>
      <c r="H48" s="80"/>
      <c r="I48" s="53"/>
      <c r="J48" s="60"/>
      <c r="K48" s="61"/>
      <c r="L48" s="80"/>
    </row>
    <row r="49" spans="1:16" s="54" customFormat="1" ht="22.5">
      <c r="A49" s="111" t="s">
        <v>177</v>
      </c>
      <c r="B49" s="55"/>
      <c r="C49" s="58"/>
      <c r="D49" s="59"/>
      <c r="E49" s="53"/>
      <c r="F49" s="156">
        <f>F28</f>
        <v>9121</v>
      </c>
      <c r="G49" s="157"/>
      <c r="H49" s="156">
        <f>H28</f>
        <v>7328</v>
      </c>
      <c r="I49" s="158"/>
      <c r="J49" s="156">
        <f>J28</f>
        <v>4301</v>
      </c>
      <c r="K49" s="157"/>
      <c r="L49" s="156">
        <f>L28</f>
        <v>10994</v>
      </c>
    </row>
    <row r="50" spans="1:16" s="54" customFormat="1">
      <c r="A50" s="55"/>
      <c r="B50" s="55"/>
      <c r="C50" s="58"/>
      <c r="D50" s="59"/>
      <c r="E50" s="53"/>
      <c r="F50" s="60"/>
      <c r="G50" s="61"/>
      <c r="H50" s="21"/>
      <c r="I50" s="53"/>
      <c r="J50" s="60"/>
      <c r="K50" s="61"/>
      <c r="L50" s="21"/>
    </row>
    <row r="51" spans="1:16">
      <c r="A51" s="62" t="s">
        <v>36</v>
      </c>
      <c r="D51" s="66"/>
      <c r="E51" s="53"/>
      <c r="F51" s="64"/>
      <c r="G51" s="64"/>
      <c r="H51" s="64"/>
      <c r="I51" s="67"/>
      <c r="J51" s="64"/>
      <c r="K51" s="64"/>
      <c r="L51" s="64"/>
      <c r="M51" s="55"/>
    </row>
    <row r="52" spans="1:16">
      <c r="A52" s="81" t="s">
        <v>169</v>
      </c>
      <c r="D52" s="66"/>
      <c r="E52" s="53"/>
      <c r="F52" s="64"/>
      <c r="G52" s="64"/>
      <c r="H52" s="64"/>
      <c r="I52" s="67"/>
      <c r="J52" s="64"/>
      <c r="K52" s="64"/>
      <c r="L52" s="64"/>
      <c r="M52" s="55"/>
    </row>
    <row r="53" spans="1:16">
      <c r="A53" s="82" t="s">
        <v>97</v>
      </c>
      <c r="D53" s="66"/>
      <c r="E53" s="53"/>
      <c r="F53" s="64"/>
      <c r="G53" s="64"/>
      <c r="H53" s="64"/>
      <c r="I53" s="67"/>
      <c r="J53" s="64"/>
      <c r="K53" s="64"/>
      <c r="L53" s="64"/>
      <c r="M53" s="55"/>
    </row>
    <row r="54" spans="1:16">
      <c r="A54" s="65" t="s">
        <v>192</v>
      </c>
      <c r="D54" s="66"/>
      <c r="E54" s="53"/>
      <c r="F54" s="68">
        <v>-332</v>
      </c>
      <c r="G54" s="64"/>
      <c r="H54" s="68">
        <f>1826</f>
        <v>1826</v>
      </c>
      <c r="I54" s="67"/>
      <c r="J54" s="186">
        <v>0</v>
      </c>
      <c r="K54" s="181"/>
      <c r="L54" s="186">
        <v>0</v>
      </c>
      <c r="M54" s="55"/>
      <c r="P54" s="70"/>
    </row>
    <row r="55" spans="1:16" hidden="1">
      <c r="A55" s="65" t="s">
        <v>92</v>
      </c>
      <c r="D55" s="66"/>
      <c r="E55" s="53"/>
      <c r="F55" s="64"/>
      <c r="G55" s="64"/>
      <c r="H55" s="64"/>
      <c r="I55" s="67"/>
      <c r="J55" s="181"/>
      <c r="K55" s="181"/>
      <c r="L55" s="181"/>
      <c r="M55" s="55"/>
    </row>
    <row r="56" spans="1:16" hidden="1">
      <c r="A56" s="65" t="s">
        <v>35</v>
      </c>
      <c r="D56" s="66"/>
      <c r="E56" s="53"/>
      <c r="F56" s="68"/>
      <c r="G56" s="64"/>
      <c r="H56" s="68">
        <f>H54</f>
        <v>1826</v>
      </c>
      <c r="I56" s="64"/>
      <c r="J56" s="186">
        <f>J54</f>
        <v>0</v>
      </c>
      <c r="K56" s="181"/>
      <c r="L56" s="186">
        <f>L54</f>
        <v>0</v>
      </c>
      <c r="M56" s="55"/>
    </row>
    <row r="57" spans="1:16" hidden="1">
      <c r="A57" s="65"/>
      <c r="D57" s="66"/>
      <c r="E57" s="53"/>
      <c r="F57" s="64"/>
      <c r="G57" s="64"/>
      <c r="H57" s="64"/>
      <c r="I57" s="64"/>
      <c r="J57" s="181"/>
      <c r="K57" s="181"/>
      <c r="L57" s="181"/>
      <c r="M57" s="55"/>
    </row>
    <row r="58" spans="1:16" s="70" customFormat="1" hidden="1">
      <c r="A58" s="81" t="s">
        <v>133</v>
      </c>
      <c r="D58" s="66"/>
      <c r="E58" s="71"/>
      <c r="F58" s="64"/>
      <c r="G58" s="64"/>
      <c r="H58" s="64"/>
      <c r="I58" s="64"/>
      <c r="J58" s="181"/>
      <c r="K58" s="181"/>
      <c r="L58" s="181"/>
    </row>
    <row r="59" spans="1:16" s="70" customFormat="1" hidden="1">
      <c r="A59" s="65" t="s">
        <v>158</v>
      </c>
      <c r="D59" s="66"/>
      <c r="E59" s="71"/>
      <c r="F59" s="181"/>
      <c r="G59" s="181"/>
      <c r="H59" s="181">
        <v>0</v>
      </c>
      <c r="I59" s="64"/>
      <c r="J59" s="181">
        <v>0</v>
      </c>
      <c r="K59" s="181"/>
      <c r="L59" s="181">
        <v>0</v>
      </c>
    </row>
    <row r="60" spans="1:16" s="70" customFormat="1" hidden="1">
      <c r="A60" s="65" t="s">
        <v>134</v>
      </c>
      <c r="D60" s="66"/>
      <c r="E60" s="71"/>
      <c r="F60" s="186"/>
      <c r="G60" s="181"/>
      <c r="H60" s="186">
        <v>0</v>
      </c>
      <c r="I60" s="64"/>
      <c r="J60" s="186">
        <v>0</v>
      </c>
      <c r="K60" s="181"/>
      <c r="L60" s="186">
        <v>0</v>
      </c>
    </row>
    <row r="61" spans="1:16" s="70" customFormat="1" hidden="1">
      <c r="A61" s="65" t="s">
        <v>133</v>
      </c>
      <c r="D61" s="66"/>
      <c r="E61" s="71"/>
      <c r="F61" s="181"/>
      <c r="G61" s="181"/>
      <c r="H61" s="181"/>
      <c r="I61" s="64"/>
      <c r="J61" s="181"/>
      <c r="K61" s="181"/>
      <c r="L61" s="181"/>
    </row>
    <row r="62" spans="1:16" s="70" customFormat="1" hidden="1">
      <c r="A62" s="65" t="s">
        <v>35</v>
      </c>
      <c r="D62" s="66"/>
      <c r="E62" s="71"/>
      <c r="F62" s="186"/>
      <c r="G62" s="181"/>
      <c r="H62" s="186">
        <f>SUM(H59:H60)</f>
        <v>0</v>
      </c>
      <c r="I62" s="64"/>
      <c r="J62" s="186">
        <f>SUM(J59:J60)</f>
        <v>0</v>
      </c>
      <c r="K62" s="181"/>
      <c r="L62" s="186">
        <f>SUM(L59:L60)</f>
        <v>0</v>
      </c>
    </row>
    <row r="63" spans="1:16">
      <c r="A63" s="62" t="s">
        <v>178</v>
      </c>
      <c r="D63" s="66"/>
      <c r="E63" s="53"/>
      <c r="F63" s="150">
        <f>SUM(F54)</f>
        <v>-332</v>
      </c>
      <c r="G63" s="151"/>
      <c r="H63" s="150">
        <f>SUM(H56,H62)</f>
        <v>1826</v>
      </c>
      <c r="I63" s="152"/>
      <c r="J63" s="188">
        <f>SUM(J56,J62)</f>
        <v>0</v>
      </c>
      <c r="K63" s="189"/>
      <c r="L63" s="188">
        <f>SUM(L56,L62)</f>
        <v>0</v>
      </c>
      <c r="M63" s="55"/>
    </row>
    <row r="64" spans="1:16">
      <c r="A64" s="62"/>
      <c r="D64" s="66"/>
      <c r="E64" s="53"/>
      <c r="F64" s="64"/>
      <c r="G64" s="64"/>
      <c r="H64" s="64"/>
      <c r="I64" s="67"/>
      <c r="J64" s="64"/>
      <c r="K64" s="64"/>
      <c r="L64" s="64"/>
      <c r="M64" s="55"/>
    </row>
    <row r="65" spans="1:13" ht="22.5" thickBot="1">
      <c r="A65" s="62" t="s">
        <v>179</v>
      </c>
      <c r="D65" s="66"/>
      <c r="E65" s="53"/>
      <c r="F65" s="159">
        <f>F28+F63</f>
        <v>8789</v>
      </c>
      <c r="G65" s="151"/>
      <c r="H65" s="159">
        <f>H28+H63</f>
        <v>9154</v>
      </c>
      <c r="I65" s="152"/>
      <c r="J65" s="159">
        <f>J28+J63</f>
        <v>4301</v>
      </c>
      <c r="K65" s="151"/>
      <c r="L65" s="159">
        <f>L28+L63</f>
        <v>10994</v>
      </c>
      <c r="M65" s="55"/>
    </row>
    <row r="66" spans="1:13" ht="22.5" thickTop="1">
      <c r="A66" s="65"/>
      <c r="D66" s="61"/>
      <c r="E66" s="53"/>
      <c r="F66" s="64"/>
      <c r="G66" s="64"/>
      <c r="H66" s="64"/>
      <c r="I66" s="67"/>
      <c r="J66" s="64"/>
      <c r="K66" s="64"/>
      <c r="L66" s="64"/>
      <c r="M66" s="55"/>
    </row>
    <row r="67" spans="1:13">
      <c r="A67" s="62" t="s">
        <v>135</v>
      </c>
      <c r="D67" s="61"/>
      <c r="E67" s="53"/>
      <c r="F67" s="64"/>
      <c r="G67" s="64"/>
      <c r="H67" s="64"/>
      <c r="I67" s="67"/>
      <c r="J67" s="64"/>
      <c r="K67" s="64"/>
      <c r="L67" s="64"/>
      <c r="M67" s="55"/>
    </row>
    <row r="68" spans="1:13" ht="22.5" thickBot="1">
      <c r="A68" s="65" t="s">
        <v>43</v>
      </c>
      <c r="D68" s="61"/>
      <c r="E68" s="53"/>
      <c r="F68" s="64">
        <f>F70-F69</f>
        <v>8790</v>
      </c>
      <c r="G68" s="64"/>
      <c r="H68" s="64">
        <f>H70-H69</f>
        <v>9180</v>
      </c>
      <c r="I68" s="67"/>
      <c r="J68" s="83">
        <f>J65</f>
        <v>4301</v>
      </c>
      <c r="K68" s="64"/>
      <c r="L68" s="83">
        <f>L65</f>
        <v>10994</v>
      </c>
      <c r="M68" s="55"/>
    </row>
    <row r="69" spans="1:13" ht="22.5" thickTop="1">
      <c r="A69" s="65" t="s">
        <v>44</v>
      </c>
      <c r="D69" s="61"/>
      <c r="E69" s="53"/>
      <c r="F69" s="64">
        <v>-1</v>
      </c>
      <c r="G69" s="64"/>
      <c r="H69" s="64">
        <v>-26</v>
      </c>
      <c r="I69" s="67"/>
      <c r="J69" s="64"/>
      <c r="K69" s="64"/>
      <c r="L69" s="64"/>
      <c r="M69" s="55"/>
    </row>
    <row r="70" spans="1:13" ht="22.5" thickBot="1">
      <c r="A70" s="65"/>
      <c r="D70" s="61"/>
      <c r="E70" s="53"/>
      <c r="F70" s="154">
        <f>F65</f>
        <v>8789</v>
      </c>
      <c r="G70" s="151"/>
      <c r="H70" s="154">
        <f>H65</f>
        <v>9154</v>
      </c>
      <c r="I70" s="67"/>
      <c r="J70" s="64"/>
      <c r="K70" s="64"/>
      <c r="L70" s="64"/>
      <c r="M70" s="55"/>
    </row>
    <row r="71" spans="1:13" ht="22.5" thickTop="1">
      <c r="A71" s="65"/>
      <c r="D71" s="61"/>
      <c r="E71" s="53"/>
      <c r="F71" s="64"/>
      <c r="G71" s="64"/>
      <c r="H71" s="64"/>
      <c r="I71" s="67"/>
      <c r="J71" s="64"/>
      <c r="K71" s="64"/>
      <c r="L71" s="64"/>
      <c r="M71" s="55"/>
    </row>
    <row r="72" spans="1:13">
      <c r="A72" s="79"/>
      <c r="D72" s="63"/>
      <c r="E72" s="63"/>
      <c r="F72" s="63"/>
      <c r="G72" s="63"/>
      <c r="H72" s="63"/>
      <c r="I72" s="63"/>
      <c r="J72" s="63"/>
      <c r="K72" s="63"/>
      <c r="L72" s="63"/>
      <c r="M72" s="63"/>
    </row>
  </sheetData>
  <mergeCells count="6">
    <mergeCell ref="F47:L47"/>
    <mergeCell ref="F5:H5"/>
    <mergeCell ref="J5:L5"/>
    <mergeCell ref="F45:H45"/>
    <mergeCell ref="J45:L45"/>
    <mergeCell ref="F7:L7"/>
  </mergeCells>
  <printOptions horizontalCentered="1" gridLinesSet="0"/>
  <pageMargins left="0.6" right="0.4" top="0.70866141699999996" bottom="0.5" header="0.196850393700787" footer="0.196850393700787"/>
  <pageSetup paperSize="9" scale="80" firstPageNumber="5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X98"/>
  <sheetViews>
    <sheetView showGridLines="0" view="pageBreakPreview" zoomScale="80" zoomScaleNormal="100" zoomScaleSheetLayoutView="80" workbookViewId="0"/>
  </sheetViews>
  <sheetFormatPr defaultColWidth="9.28515625" defaultRowHeight="21"/>
  <cols>
    <col min="1" max="1" width="14.7109375" style="1" customWidth="1"/>
    <col min="2" max="2" width="32.7109375" style="1" customWidth="1"/>
    <col min="3" max="3" width="10.7109375" style="1" hidden="1" customWidth="1"/>
    <col min="4" max="4" width="2.28515625" style="2" customWidth="1"/>
    <col min="5" max="5" width="0.7109375" style="2" customWidth="1"/>
    <col min="6" max="6" width="13.7109375" style="1" customWidth="1"/>
    <col min="7" max="7" width="0.7109375" style="1" customWidth="1"/>
    <col min="8" max="8" width="13.7109375" style="1" customWidth="1"/>
    <col min="9" max="9" width="0.7109375" style="1" customWidth="1"/>
    <col min="10" max="10" width="13.7109375" style="1" customWidth="1"/>
    <col min="11" max="11" width="0.7109375" style="1" customWidth="1"/>
    <col min="12" max="12" width="13.7109375" style="1" customWidth="1"/>
    <col min="13" max="13" width="0.7109375" style="1" customWidth="1"/>
    <col min="14" max="14" width="13.7109375" style="1" customWidth="1"/>
    <col min="15" max="15" width="0.7109375" style="1" customWidth="1"/>
    <col min="16" max="16" width="18.7109375" style="1" bestFit="1" customWidth="1"/>
    <col min="17" max="17" width="0.7109375" style="1" customWidth="1"/>
    <col min="18" max="18" width="20.7109375" style="1" bestFit="1" customWidth="1"/>
    <col min="19" max="19" width="0.7109375" style="1" customWidth="1"/>
    <col min="20" max="20" width="13.7109375" style="1" customWidth="1"/>
    <col min="21" max="21" width="0.7109375" style="1" customWidth="1"/>
    <col min="22" max="22" width="13.7109375" style="1" customWidth="1"/>
    <col min="23" max="23" width="0.7109375" style="1" customWidth="1"/>
    <col min="24" max="24" width="13.7109375" style="1" customWidth="1"/>
    <col min="25" max="25" width="10.7109375" style="1" bestFit="1" customWidth="1"/>
    <col min="26" max="26" width="9.5703125" style="1" bestFit="1" customWidth="1"/>
    <col min="27" max="16384" width="9.28515625" style="1"/>
  </cols>
  <sheetData>
    <row r="1" spans="1:24" ht="20.100000000000001" customHeight="1">
      <c r="A1" s="116" t="s">
        <v>114</v>
      </c>
      <c r="C1" s="3"/>
      <c r="D1" s="1"/>
      <c r="E1" s="1"/>
      <c r="O1" s="2"/>
    </row>
    <row r="2" spans="1:24" ht="20.100000000000001" customHeight="1">
      <c r="A2" s="117" t="s">
        <v>29</v>
      </c>
      <c r="B2" s="5"/>
      <c r="C2" s="5"/>
      <c r="D2" s="5"/>
      <c r="E2" s="5"/>
      <c r="F2" s="5"/>
      <c r="G2" s="5"/>
      <c r="H2" s="5"/>
      <c r="I2" s="5"/>
      <c r="J2" s="8"/>
      <c r="K2" s="8"/>
      <c r="L2" s="4"/>
      <c r="M2" s="4"/>
      <c r="N2" s="4"/>
      <c r="O2" s="4"/>
      <c r="Q2" s="4"/>
      <c r="S2" s="4"/>
      <c r="T2" s="4"/>
      <c r="U2" s="4"/>
      <c r="V2" s="4"/>
    </row>
    <row r="3" spans="1:24" ht="20.100000000000001" customHeight="1">
      <c r="A3" s="111" t="s">
        <v>210</v>
      </c>
      <c r="B3" s="4"/>
      <c r="C3" s="4"/>
      <c r="D3" s="6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Q3" s="4"/>
      <c r="S3" s="4"/>
      <c r="T3" s="4"/>
      <c r="U3" s="4"/>
      <c r="V3" s="4"/>
    </row>
    <row r="4" spans="1:24" ht="7.15" customHeight="1">
      <c r="A4" s="118"/>
      <c r="B4" s="119"/>
      <c r="C4" s="119"/>
      <c r="D4" s="120"/>
      <c r="E4" s="120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8"/>
      <c r="Q4" s="119"/>
      <c r="R4" s="118"/>
      <c r="S4" s="119"/>
      <c r="T4" s="119"/>
      <c r="U4" s="119"/>
      <c r="V4" s="118"/>
      <c r="W4" s="118"/>
      <c r="X4" s="121"/>
    </row>
    <row r="5" spans="1:24" ht="20.100000000000001" customHeight="1">
      <c r="A5" s="118"/>
      <c r="B5" s="119"/>
      <c r="C5" s="119"/>
      <c r="D5" s="120"/>
      <c r="E5" s="120"/>
      <c r="F5" s="236" t="s">
        <v>33</v>
      </c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  <c r="U5" s="236"/>
      <c r="V5" s="236"/>
      <c r="W5" s="236"/>
      <c r="X5" s="236"/>
    </row>
    <row r="6" spans="1:24" ht="20.100000000000001" customHeight="1">
      <c r="A6" s="118"/>
      <c r="B6" s="119"/>
      <c r="C6" s="119"/>
      <c r="D6" s="120"/>
      <c r="E6" s="120"/>
      <c r="F6" s="235" t="s">
        <v>74</v>
      </c>
      <c r="G6" s="235"/>
      <c r="H6" s="235"/>
      <c r="I6" s="235"/>
      <c r="J6" s="235"/>
      <c r="K6" s="235"/>
      <c r="L6" s="235"/>
      <c r="M6" s="235"/>
      <c r="N6" s="235"/>
      <c r="O6" s="235"/>
      <c r="P6" s="235"/>
      <c r="Q6" s="235"/>
      <c r="R6" s="235"/>
      <c r="S6" s="235"/>
      <c r="T6" s="235"/>
      <c r="U6" s="122"/>
      <c r="V6" s="122"/>
      <c r="W6" s="118"/>
      <c r="X6" s="118"/>
    </row>
    <row r="7" spans="1:24" ht="20.100000000000001" customHeight="1">
      <c r="A7" s="118"/>
      <c r="B7" s="119"/>
      <c r="C7" s="119"/>
      <c r="D7" s="120"/>
      <c r="E7" s="120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238" t="s">
        <v>93</v>
      </c>
      <c r="Q7" s="238"/>
      <c r="R7" s="238"/>
      <c r="S7" s="122"/>
      <c r="T7" s="122"/>
      <c r="U7" s="122"/>
      <c r="V7" s="122"/>
      <c r="W7" s="118"/>
      <c r="X7" s="118"/>
    </row>
    <row r="8" spans="1:24" ht="20.100000000000001" customHeight="1">
      <c r="A8" s="118"/>
      <c r="B8" s="119"/>
      <c r="C8" s="119"/>
      <c r="D8" s="120"/>
      <c r="E8" s="120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235" t="s">
        <v>91</v>
      </c>
      <c r="Q8" s="235"/>
      <c r="R8" s="235"/>
      <c r="S8" s="122"/>
      <c r="T8" s="122"/>
      <c r="U8" s="122"/>
      <c r="V8" s="122"/>
      <c r="W8" s="118"/>
      <c r="X8" s="118"/>
    </row>
    <row r="9" spans="1:24" ht="20.100000000000001" customHeight="1">
      <c r="A9" s="118"/>
      <c r="B9" s="119"/>
      <c r="C9" s="119"/>
      <c r="D9" s="120"/>
      <c r="E9" s="120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3"/>
      <c r="Q9" s="122"/>
      <c r="R9" s="123" t="s">
        <v>213</v>
      </c>
      <c r="S9" s="122"/>
      <c r="T9" s="122"/>
      <c r="U9" s="122"/>
      <c r="V9" s="122"/>
      <c r="W9" s="118"/>
      <c r="X9" s="118"/>
    </row>
    <row r="10" spans="1:24" ht="20.100000000000001" customHeight="1">
      <c r="A10" s="118"/>
      <c r="B10" s="119"/>
      <c r="C10" s="119"/>
      <c r="D10" s="120"/>
      <c r="E10" s="120"/>
      <c r="F10" s="122"/>
      <c r="G10" s="122"/>
      <c r="H10" s="123"/>
      <c r="I10" s="122"/>
      <c r="J10" s="123" t="s">
        <v>108</v>
      </c>
      <c r="K10" s="122"/>
      <c r="L10" s="234" t="s">
        <v>18</v>
      </c>
      <c r="M10" s="234"/>
      <c r="N10" s="234"/>
      <c r="O10" s="122"/>
      <c r="P10" s="123"/>
      <c r="Q10" s="122"/>
      <c r="R10" s="123" t="s">
        <v>214</v>
      </c>
      <c r="S10" s="122"/>
      <c r="T10" s="118"/>
      <c r="U10" s="122"/>
      <c r="V10" s="118" t="s">
        <v>78</v>
      </c>
      <c r="W10" s="118"/>
      <c r="X10" s="118"/>
    </row>
    <row r="11" spans="1:24" ht="20.100000000000001" customHeight="1">
      <c r="A11" s="118"/>
      <c r="B11" s="119"/>
      <c r="C11" s="119"/>
      <c r="D11" s="120"/>
      <c r="E11" s="120"/>
      <c r="F11" s="122" t="s">
        <v>15</v>
      </c>
      <c r="G11" s="122"/>
      <c r="H11" s="118"/>
      <c r="I11" s="122"/>
      <c r="J11" s="123" t="s">
        <v>109</v>
      </c>
      <c r="K11" s="122"/>
      <c r="L11" s="124" t="s">
        <v>204</v>
      </c>
      <c r="M11" s="123"/>
      <c r="N11" s="123"/>
      <c r="O11" s="122"/>
      <c r="P11" s="123" t="s">
        <v>218</v>
      </c>
      <c r="Q11" s="118"/>
      <c r="R11" s="123" t="s">
        <v>215</v>
      </c>
      <c r="S11" s="118"/>
      <c r="T11" s="123" t="s">
        <v>60</v>
      </c>
      <c r="U11" s="122"/>
      <c r="V11" s="123" t="s">
        <v>84</v>
      </c>
      <c r="W11" s="122"/>
      <c r="X11" s="122"/>
    </row>
    <row r="12" spans="1:24" s="7" customFormat="1" ht="20.100000000000001" customHeight="1">
      <c r="A12" s="124"/>
      <c r="B12" s="124"/>
      <c r="C12" s="220"/>
      <c r="D12" s="124"/>
      <c r="E12" s="124"/>
      <c r="F12" s="124" t="s">
        <v>95</v>
      </c>
      <c r="G12" s="124"/>
      <c r="H12" s="123" t="s">
        <v>139</v>
      </c>
      <c r="I12" s="124"/>
      <c r="J12" s="123" t="s">
        <v>110</v>
      </c>
      <c r="K12" s="124"/>
      <c r="L12" s="125" t="s">
        <v>205</v>
      </c>
      <c r="M12" s="123"/>
      <c r="N12" s="123"/>
      <c r="O12" s="123"/>
      <c r="P12" s="123" t="s">
        <v>89</v>
      </c>
      <c r="Q12" s="124"/>
      <c r="R12" s="123" t="s">
        <v>216</v>
      </c>
      <c r="S12" s="124"/>
      <c r="T12" s="123" t="s">
        <v>77</v>
      </c>
      <c r="U12" s="123"/>
      <c r="V12" s="123" t="s">
        <v>79</v>
      </c>
      <c r="W12" s="123"/>
      <c r="X12" s="123" t="s">
        <v>60</v>
      </c>
    </row>
    <row r="13" spans="1:24" s="7" customFormat="1" ht="20.100000000000001" customHeight="1">
      <c r="A13" s="124"/>
      <c r="B13" s="124"/>
      <c r="C13" s="124"/>
      <c r="D13" s="123"/>
      <c r="E13" s="123"/>
      <c r="F13" s="217" t="s">
        <v>96</v>
      </c>
      <c r="G13" s="124"/>
      <c r="H13" s="217" t="s">
        <v>140</v>
      </c>
      <c r="I13" s="124"/>
      <c r="J13" s="217" t="s">
        <v>111</v>
      </c>
      <c r="K13" s="124"/>
      <c r="L13" s="127" t="s">
        <v>63</v>
      </c>
      <c r="M13" s="124"/>
      <c r="N13" s="217" t="s">
        <v>28</v>
      </c>
      <c r="O13" s="124"/>
      <c r="P13" s="217" t="s">
        <v>90</v>
      </c>
      <c r="Q13" s="124"/>
      <c r="R13" s="221" t="s">
        <v>217</v>
      </c>
      <c r="S13" s="124"/>
      <c r="T13" s="217" t="s">
        <v>76</v>
      </c>
      <c r="U13" s="124"/>
      <c r="V13" s="217" t="s">
        <v>80</v>
      </c>
      <c r="W13" s="124"/>
      <c r="X13" s="217" t="s">
        <v>59</v>
      </c>
    </row>
    <row r="14" spans="1:24" s="7" customFormat="1" ht="20.100000000000001" customHeight="1">
      <c r="A14" s="124"/>
      <c r="B14" s="124"/>
      <c r="C14" s="124"/>
      <c r="D14" s="123"/>
      <c r="E14" s="123"/>
      <c r="F14" s="237" t="s">
        <v>176</v>
      </c>
      <c r="G14" s="237"/>
      <c r="H14" s="237"/>
      <c r="I14" s="237"/>
      <c r="J14" s="237"/>
      <c r="K14" s="237"/>
      <c r="L14" s="237"/>
      <c r="M14" s="237"/>
      <c r="N14" s="237"/>
      <c r="O14" s="237"/>
      <c r="P14" s="237"/>
      <c r="Q14" s="237"/>
      <c r="R14" s="237"/>
      <c r="S14" s="237"/>
      <c r="T14" s="237"/>
      <c r="U14" s="237"/>
      <c r="V14" s="237"/>
      <c r="W14" s="237"/>
      <c r="X14" s="237"/>
    </row>
    <row r="15" spans="1:24" ht="20.100000000000001" customHeight="1">
      <c r="A15" s="115" t="s">
        <v>220</v>
      </c>
      <c r="B15" s="118"/>
      <c r="C15" s="118"/>
      <c r="D15" s="128"/>
      <c r="E15" s="128"/>
      <c r="F15" s="147">
        <v>150000</v>
      </c>
      <c r="G15" s="147"/>
      <c r="H15" s="147">
        <v>99419</v>
      </c>
      <c r="I15" s="147"/>
      <c r="J15" s="147">
        <v>-689</v>
      </c>
      <c r="K15" s="147"/>
      <c r="L15" s="147">
        <v>2551</v>
      </c>
      <c r="M15" s="147"/>
      <c r="N15" s="147">
        <f>40640-267</f>
        <v>40373</v>
      </c>
      <c r="O15" s="147"/>
      <c r="P15" s="147">
        <v>-1524</v>
      </c>
      <c r="Q15" s="147"/>
      <c r="R15" s="147">
        <v>267</v>
      </c>
      <c r="S15" s="147"/>
      <c r="T15" s="144">
        <f>SUM(F15:R15)</f>
        <v>290397</v>
      </c>
      <c r="U15" s="147"/>
      <c r="V15" s="147">
        <v>-360</v>
      </c>
      <c r="W15" s="147"/>
      <c r="X15" s="148">
        <f>SUM(T15:V15)</f>
        <v>290037</v>
      </c>
    </row>
    <row r="16" spans="1:24" ht="20.100000000000001" hidden="1" customHeight="1">
      <c r="A16" s="132" t="s">
        <v>156</v>
      </c>
      <c r="B16" s="118"/>
      <c r="C16" s="118"/>
      <c r="D16" s="123"/>
      <c r="E16" s="123"/>
      <c r="F16" s="194">
        <v>0</v>
      </c>
      <c r="G16" s="194"/>
      <c r="H16" s="194"/>
      <c r="I16" s="191"/>
      <c r="J16" s="192">
        <v>0</v>
      </c>
      <c r="K16" s="192"/>
      <c r="L16" s="192">
        <v>0</v>
      </c>
      <c r="M16" s="129"/>
      <c r="N16" s="192">
        <v>0</v>
      </c>
      <c r="O16" s="131"/>
      <c r="P16" s="192">
        <v>0</v>
      </c>
      <c r="Q16" s="192"/>
      <c r="R16" s="192"/>
      <c r="S16" s="192"/>
      <c r="T16" s="194">
        <f>SUM(F16:P16)</f>
        <v>0</v>
      </c>
      <c r="U16" s="129"/>
      <c r="V16" s="131">
        <v>0</v>
      </c>
      <c r="W16" s="129"/>
      <c r="X16" s="131">
        <f t="shared" ref="X16:X20" si="0">SUM(T16:V16)</f>
        <v>0</v>
      </c>
    </row>
    <row r="17" spans="1:24" ht="20.100000000000001" customHeight="1">
      <c r="A17" s="132" t="s">
        <v>171</v>
      </c>
      <c r="B17" s="118"/>
      <c r="C17" s="195"/>
      <c r="D17" s="123"/>
      <c r="E17" s="123"/>
      <c r="F17" s="191">
        <v>0</v>
      </c>
      <c r="G17" s="191"/>
      <c r="H17" s="191">
        <v>0</v>
      </c>
      <c r="I17" s="191"/>
      <c r="J17" s="191">
        <v>0</v>
      </c>
      <c r="K17" s="191"/>
      <c r="L17" s="191">
        <v>0</v>
      </c>
      <c r="M17" s="129"/>
      <c r="N17" s="129">
        <v>-591</v>
      </c>
      <c r="O17" s="129"/>
      <c r="P17" s="191">
        <v>0</v>
      </c>
      <c r="Q17" s="129"/>
      <c r="R17" s="191">
        <v>0</v>
      </c>
      <c r="S17" s="129"/>
      <c r="T17" s="130">
        <f>SUM(F17:R17)</f>
        <v>-591</v>
      </c>
      <c r="U17" s="129"/>
      <c r="V17" s="193">
        <v>0</v>
      </c>
      <c r="W17" s="129"/>
      <c r="X17" s="131">
        <f>SUM(T17:V17)</f>
        <v>-591</v>
      </c>
    </row>
    <row r="18" spans="1:24" ht="20.100000000000001" customHeight="1">
      <c r="A18" s="115" t="s">
        <v>182</v>
      </c>
      <c r="B18" s="118"/>
      <c r="C18" s="118"/>
      <c r="D18" s="123"/>
      <c r="E18" s="123"/>
      <c r="F18" s="176">
        <f>SUM(F15:F17)</f>
        <v>150000</v>
      </c>
      <c r="G18" s="147"/>
      <c r="H18" s="176">
        <f>SUM(H15:H17)</f>
        <v>99419</v>
      </c>
      <c r="I18" s="147"/>
      <c r="J18" s="176">
        <f>SUM(J15:J17)</f>
        <v>-689</v>
      </c>
      <c r="K18" s="147"/>
      <c r="L18" s="176">
        <f>SUM(L15:L17)</f>
        <v>2551</v>
      </c>
      <c r="M18" s="147"/>
      <c r="N18" s="176">
        <f>SUM(N15:N17)</f>
        <v>39782</v>
      </c>
      <c r="O18" s="147"/>
      <c r="P18" s="176">
        <f>SUM(P15:P17)</f>
        <v>-1524</v>
      </c>
      <c r="Q18" s="147"/>
      <c r="R18" s="176">
        <f>SUM(R15:R17)</f>
        <v>267</v>
      </c>
      <c r="S18" s="147"/>
      <c r="T18" s="176">
        <f>SUM(T15:T17)</f>
        <v>289806</v>
      </c>
      <c r="U18" s="147"/>
      <c r="V18" s="176">
        <f>SUM(V15:V17)</f>
        <v>-360</v>
      </c>
      <c r="W18" s="147"/>
      <c r="X18" s="176">
        <f>SUM(X15:X17)</f>
        <v>289446</v>
      </c>
    </row>
    <row r="19" spans="1:24" ht="20.100000000000001" customHeight="1">
      <c r="A19" s="132" t="s">
        <v>177</v>
      </c>
      <c r="B19" s="118"/>
      <c r="C19" s="118"/>
      <c r="D19" s="123"/>
      <c r="E19" s="123"/>
      <c r="F19" s="192">
        <v>0</v>
      </c>
      <c r="G19" s="192"/>
      <c r="H19" s="192">
        <v>0</v>
      </c>
      <c r="I19" s="192"/>
      <c r="J19" s="192">
        <v>0</v>
      </c>
      <c r="K19" s="192"/>
      <c r="L19" s="192">
        <v>0</v>
      </c>
      <c r="M19" s="131"/>
      <c r="N19" s="131">
        <f>PL!H31</f>
        <v>7354</v>
      </c>
      <c r="O19" s="131"/>
      <c r="P19" s="194">
        <v>0</v>
      </c>
      <c r="Q19" s="131"/>
      <c r="R19" s="194">
        <v>0</v>
      </c>
      <c r="S19" s="131"/>
      <c r="T19" s="130">
        <f t="shared" ref="T19:T20" si="1">SUM(F19:R19)</f>
        <v>7354</v>
      </c>
      <c r="U19" s="131"/>
      <c r="V19" s="131">
        <f>PL!H32</f>
        <v>-26</v>
      </c>
      <c r="W19" s="131"/>
      <c r="X19" s="131">
        <f t="shared" si="0"/>
        <v>7328</v>
      </c>
    </row>
    <row r="20" spans="1:24" ht="20.100000000000001" customHeight="1">
      <c r="A20" s="132" t="s">
        <v>178</v>
      </c>
      <c r="B20" s="118"/>
      <c r="C20" s="118"/>
      <c r="D20" s="123"/>
      <c r="E20" s="123"/>
      <c r="F20" s="193">
        <v>0</v>
      </c>
      <c r="G20" s="192"/>
      <c r="H20" s="193">
        <v>0</v>
      </c>
      <c r="I20" s="192"/>
      <c r="J20" s="193">
        <v>0</v>
      </c>
      <c r="K20" s="192"/>
      <c r="L20" s="193">
        <v>0</v>
      </c>
      <c r="M20" s="131"/>
      <c r="N20" s="193">
        <v>0</v>
      </c>
      <c r="O20" s="131"/>
      <c r="P20" s="134">
        <f>PL!H63</f>
        <v>1826</v>
      </c>
      <c r="Q20" s="131"/>
      <c r="R20" s="193">
        <v>0</v>
      </c>
      <c r="S20" s="131"/>
      <c r="T20" s="134">
        <f t="shared" si="1"/>
        <v>1826</v>
      </c>
      <c r="U20" s="131"/>
      <c r="V20" s="193">
        <v>0</v>
      </c>
      <c r="W20" s="131"/>
      <c r="X20" s="134">
        <f t="shared" si="0"/>
        <v>1826</v>
      </c>
    </row>
    <row r="21" spans="1:24" ht="20.100000000000001" customHeight="1">
      <c r="A21" s="132" t="s">
        <v>179</v>
      </c>
      <c r="B21" s="118"/>
      <c r="C21" s="118"/>
      <c r="D21" s="123"/>
      <c r="E21" s="123"/>
      <c r="F21" s="210">
        <f>SUM(F19:F20)</f>
        <v>0</v>
      </c>
      <c r="G21" s="192"/>
      <c r="H21" s="210">
        <f>SUM(H19:H20)</f>
        <v>0</v>
      </c>
      <c r="I21" s="192"/>
      <c r="J21" s="210">
        <f>SUM(J19:J20)</f>
        <v>0</v>
      </c>
      <c r="K21" s="192"/>
      <c r="L21" s="210">
        <f>SUM(L19:L20)</f>
        <v>0</v>
      </c>
      <c r="M21" s="131"/>
      <c r="N21" s="141">
        <f>SUM(N19:N20)</f>
        <v>7354</v>
      </c>
      <c r="O21" s="131"/>
      <c r="P21" s="141">
        <f>SUM(P19:P20)</f>
        <v>1826</v>
      </c>
      <c r="Q21" s="131"/>
      <c r="R21" s="210">
        <f>SUM(R19:R20)</f>
        <v>0</v>
      </c>
      <c r="S21" s="131"/>
      <c r="T21" s="141">
        <f>SUM(T19:T20)</f>
        <v>9180</v>
      </c>
      <c r="U21" s="131"/>
      <c r="V21" s="141">
        <f>SUM(V19:V20)</f>
        <v>-26</v>
      </c>
      <c r="W21" s="131"/>
      <c r="X21" s="141">
        <f>SUM(X19:X20)</f>
        <v>9154</v>
      </c>
    </row>
    <row r="22" spans="1:24" ht="20.100000000000001" hidden="1" customHeight="1">
      <c r="A22" s="132" t="s">
        <v>137</v>
      </c>
      <c r="B22" s="118"/>
      <c r="C22" s="118"/>
      <c r="D22" s="123"/>
      <c r="E22" s="123"/>
      <c r="F22" s="131"/>
      <c r="G22" s="130"/>
      <c r="H22" s="131"/>
      <c r="I22" s="130"/>
      <c r="J22" s="131"/>
      <c r="K22" s="130"/>
      <c r="L22" s="131"/>
      <c r="M22" s="130"/>
      <c r="N22" s="131"/>
      <c r="O22" s="130"/>
      <c r="P22" s="131"/>
      <c r="Q22" s="130"/>
      <c r="R22" s="131"/>
      <c r="S22" s="130"/>
      <c r="T22" s="130"/>
      <c r="U22" s="131"/>
      <c r="V22" s="131"/>
      <c r="W22" s="131"/>
      <c r="X22" s="131"/>
    </row>
    <row r="23" spans="1:24" ht="20.100000000000001" hidden="1" customHeight="1">
      <c r="A23" s="132" t="s">
        <v>187</v>
      </c>
      <c r="B23" s="118"/>
      <c r="C23" s="118"/>
      <c r="D23" s="123"/>
      <c r="E23" s="123"/>
      <c r="F23" s="131">
        <v>0</v>
      </c>
      <c r="G23" s="130"/>
      <c r="H23" s="131">
        <v>0</v>
      </c>
      <c r="I23" s="130"/>
      <c r="J23" s="131">
        <v>0</v>
      </c>
      <c r="K23" s="130"/>
      <c r="L23" s="131">
        <v>0</v>
      </c>
      <c r="M23" s="130"/>
      <c r="N23" s="131">
        <v>0</v>
      </c>
      <c r="O23" s="130"/>
      <c r="P23" s="131">
        <v>0</v>
      </c>
      <c r="Q23" s="130"/>
      <c r="R23" s="131"/>
      <c r="S23" s="130"/>
      <c r="T23" s="130">
        <f>SUM(F23:P23)</f>
        <v>0</v>
      </c>
      <c r="U23" s="131"/>
      <c r="V23" s="131">
        <v>0</v>
      </c>
      <c r="W23" s="131"/>
      <c r="X23" s="131">
        <f>SUM(T23:V23)</f>
        <v>0</v>
      </c>
    </row>
    <row r="24" spans="1:24" ht="20.100000000000001" hidden="1" customHeight="1">
      <c r="A24" s="132" t="s">
        <v>186</v>
      </c>
      <c r="B24" s="118"/>
      <c r="C24" s="118"/>
      <c r="D24" s="123"/>
      <c r="E24" s="123"/>
      <c r="F24" s="131">
        <v>0</v>
      </c>
      <c r="G24" s="130"/>
      <c r="H24" s="131">
        <v>0</v>
      </c>
      <c r="I24" s="130"/>
      <c r="J24" s="131">
        <v>0</v>
      </c>
      <c r="K24" s="130"/>
      <c r="L24" s="131">
        <v>0</v>
      </c>
      <c r="M24" s="130"/>
      <c r="N24" s="131">
        <v>0</v>
      </c>
      <c r="O24" s="130"/>
      <c r="P24" s="131">
        <v>0</v>
      </c>
      <c r="Q24" s="130"/>
      <c r="R24" s="131"/>
      <c r="S24" s="130"/>
      <c r="T24" s="130">
        <f>SUM(F24:P24)</f>
        <v>0</v>
      </c>
      <c r="U24" s="131"/>
      <c r="V24" s="131">
        <v>0</v>
      </c>
      <c r="W24" s="131"/>
      <c r="X24" s="131">
        <f>SUM(T24:V24)</f>
        <v>0</v>
      </c>
    </row>
    <row r="25" spans="1:24" ht="20.100000000000001" customHeight="1">
      <c r="A25" s="132" t="s">
        <v>141</v>
      </c>
      <c r="B25" s="118"/>
      <c r="C25" s="118"/>
      <c r="D25" s="123"/>
      <c r="E25" s="123"/>
      <c r="F25" s="192"/>
      <c r="G25" s="192"/>
      <c r="H25" s="192"/>
      <c r="I25" s="192"/>
      <c r="J25" s="192"/>
      <c r="K25" s="192"/>
      <c r="L25" s="192"/>
      <c r="M25" s="131"/>
      <c r="N25" s="131"/>
      <c r="O25" s="131"/>
      <c r="P25" s="194"/>
      <c r="Q25" s="131"/>
      <c r="R25" s="194"/>
      <c r="S25" s="131"/>
      <c r="T25" s="130"/>
      <c r="U25" s="131"/>
      <c r="V25" s="131"/>
      <c r="W25" s="131"/>
      <c r="X25" s="131"/>
    </row>
    <row r="26" spans="1:24" ht="20.100000000000001" customHeight="1">
      <c r="A26" s="132" t="s">
        <v>142</v>
      </c>
      <c r="B26" s="118"/>
      <c r="C26" s="118"/>
      <c r="D26" s="123"/>
      <c r="E26" s="123"/>
      <c r="F26" s="193">
        <v>0</v>
      </c>
      <c r="G26" s="130"/>
      <c r="H26" s="193">
        <v>0</v>
      </c>
      <c r="I26" s="130"/>
      <c r="J26" s="193">
        <v>0</v>
      </c>
      <c r="K26" s="130"/>
      <c r="L26" s="193">
        <v>0</v>
      </c>
      <c r="M26" s="130"/>
      <c r="N26" s="193">
        <v>0</v>
      </c>
      <c r="O26" s="130"/>
      <c r="P26" s="193">
        <v>0</v>
      </c>
      <c r="Q26" s="130"/>
      <c r="R26" s="193">
        <v>0</v>
      </c>
      <c r="S26" s="130"/>
      <c r="T26" s="193">
        <f>SUM(F26:P26)</f>
        <v>0</v>
      </c>
      <c r="U26" s="130"/>
      <c r="V26" s="134">
        <v>-1</v>
      </c>
      <c r="W26" s="130"/>
      <c r="X26" s="134">
        <f>SUM(T26:V26)</f>
        <v>-1</v>
      </c>
    </row>
    <row r="27" spans="1:24" ht="20.100000000000001" customHeight="1" thickBot="1">
      <c r="A27" s="115" t="s">
        <v>164</v>
      </c>
      <c r="B27" s="118"/>
      <c r="C27" s="118"/>
      <c r="D27" s="123"/>
      <c r="E27" s="123"/>
      <c r="F27" s="149">
        <f>F18+F21</f>
        <v>150000</v>
      </c>
      <c r="G27" s="146"/>
      <c r="H27" s="149">
        <f>H18+H21</f>
        <v>99419</v>
      </c>
      <c r="I27" s="146"/>
      <c r="J27" s="149">
        <f>J18+J21</f>
        <v>-689</v>
      </c>
      <c r="K27" s="146"/>
      <c r="L27" s="149">
        <f>L18+L21</f>
        <v>2551</v>
      </c>
      <c r="M27" s="146"/>
      <c r="N27" s="149">
        <f>N18+N21</f>
        <v>47136</v>
      </c>
      <c r="O27" s="146"/>
      <c r="P27" s="149">
        <f>P18+P21</f>
        <v>302</v>
      </c>
      <c r="Q27" s="146"/>
      <c r="R27" s="149">
        <f>R18+R21</f>
        <v>267</v>
      </c>
      <c r="S27" s="146"/>
      <c r="T27" s="149">
        <f>T18+T21</f>
        <v>298986</v>
      </c>
      <c r="U27" s="146"/>
      <c r="V27" s="149">
        <f>V18+V21+V26</f>
        <v>-387</v>
      </c>
      <c r="W27" s="146"/>
      <c r="X27" s="149">
        <f>X18+X21+X26</f>
        <v>298599</v>
      </c>
    </row>
    <row r="28" spans="1:24" ht="20.100000000000001" customHeight="1" thickTop="1">
      <c r="A28" s="115"/>
      <c r="B28" s="118"/>
      <c r="C28" s="118"/>
      <c r="D28" s="123"/>
      <c r="E28" s="123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35"/>
      <c r="Q28" s="135"/>
      <c r="R28" s="135"/>
      <c r="S28" s="135"/>
      <c r="T28" s="135"/>
      <c r="U28" s="135"/>
      <c r="V28" s="135"/>
      <c r="W28" s="135"/>
      <c r="X28" s="135"/>
    </row>
    <row r="29" spans="1:24" ht="20.100000000000001" customHeight="1">
      <c r="A29" s="115" t="s">
        <v>211</v>
      </c>
      <c r="B29" s="118"/>
      <c r="C29" s="118"/>
      <c r="D29" s="123"/>
      <c r="E29" s="123"/>
      <c r="F29" s="148">
        <v>150000</v>
      </c>
      <c r="G29" s="146"/>
      <c r="H29" s="148">
        <v>99419</v>
      </c>
      <c r="I29" s="146"/>
      <c r="J29" s="148">
        <v>-689</v>
      </c>
      <c r="K29" s="146"/>
      <c r="L29" s="148">
        <v>3651</v>
      </c>
      <c r="M29" s="146"/>
      <c r="N29" s="148">
        <v>40454</v>
      </c>
      <c r="O29" s="146"/>
      <c r="P29" s="148">
        <v>228</v>
      </c>
      <c r="Q29" s="146"/>
      <c r="R29" s="148">
        <v>267</v>
      </c>
      <c r="S29" s="146"/>
      <c r="T29" s="148">
        <f t="shared" ref="T29:T30" si="2">SUM(F29:R29)</f>
        <v>293330</v>
      </c>
      <c r="U29" s="146"/>
      <c r="V29" s="148">
        <v>-413</v>
      </c>
      <c r="W29" s="146"/>
      <c r="X29" s="148">
        <f>SUM(T29:V29)</f>
        <v>292917</v>
      </c>
    </row>
    <row r="30" spans="1:24" ht="20.100000000000001" customHeight="1">
      <c r="A30" s="132" t="s">
        <v>177</v>
      </c>
      <c r="B30" s="118"/>
      <c r="C30" s="118"/>
      <c r="D30" s="123"/>
      <c r="E30" s="123"/>
      <c r="F30" s="192">
        <v>0</v>
      </c>
      <c r="G30" s="192"/>
      <c r="H30" s="192">
        <v>0</v>
      </c>
      <c r="I30" s="192"/>
      <c r="J30" s="192">
        <v>0</v>
      </c>
      <c r="K30" s="192"/>
      <c r="L30" s="192">
        <v>0</v>
      </c>
      <c r="M30" s="131"/>
      <c r="N30" s="218">
        <f>PL!F31</f>
        <v>9122</v>
      </c>
      <c r="O30" s="128"/>
      <c r="P30" s="219">
        <v>0</v>
      </c>
      <c r="Q30" s="128"/>
      <c r="R30" s="192">
        <v>0</v>
      </c>
      <c r="S30" s="128"/>
      <c r="T30" s="219">
        <f t="shared" si="2"/>
        <v>9122</v>
      </c>
      <c r="U30" s="128"/>
      <c r="V30" s="218">
        <v>-1</v>
      </c>
      <c r="W30" s="218"/>
      <c r="X30" s="218">
        <f t="shared" ref="X30" si="3">SUM(T30:V30)</f>
        <v>9121</v>
      </c>
    </row>
    <row r="31" spans="1:24" ht="20.100000000000001" customHeight="1">
      <c r="A31" s="132" t="s">
        <v>178</v>
      </c>
      <c r="B31" s="118"/>
      <c r="C31" s="118"/>
      <c r="D31" s="123"/>
      <c r="E31" s="123"/>
      <c r="F31" s="193">
        <v>0</v>
      </c>
      <c r="G31" s="192"/>
      <c r="H31" s="193">
        <v>0</v>
      </c>
      <c r="I31" s="192"/>
      <c r="J31" s="193">
        <v>0</v>
      </c>
      <c r="K31" s="192"/>
      <c r="L31" s="193">
        <v>0</v>
      </c>
      <c r="M31" s="131"/>
      <c r="N31" s="196">
        <v>0</v>
      </c>
      <c r="O31" s="128"/>
      <c r="P31" s="196">
        <f>PL!F54</f>
        <v>-332</v>
      </c>
      <c r="Q31" s="128"/>
      <c r="R31" s="193">
        <v>0</v>
      </c>
      <c r="S31" s="128"/>
      <c r="T31" s="196">
        <f>SUM(F31:R31)</f>
        <v>-332</v>
      </c>
      <c r="U31" s="128"/>
      <c r="V31" s="196">
        <v>0</v>
      </c>
      <c r="W31" s="218"/>
      <c r="X31" s="196">
        <f>SUM(T31:V31)</f>
        <v>-332</v>
      </c>
    </row>
    <row r="32" spans="1:24" ht="20.100000000000001" customHeight="1">
      <c r="A32" s="132" t="s">
        <v>179</v>
      </c>
      <c r="B32" s="118"/>
      <c r="C32" s="118"/>
      <c r="D32" s="123"/>
      <c r="E32" s="123"/>
      <c r="F32" s="192">
        <f>SUM(F30:F31)</f>
        <v>0</v>
      </c>
      <c r="G32" s="194"/>
      <c r="H32" s="192">
        <f>SUM(H30:H31)</f>
        <v>0</v>
      </c>
      <c r="I32" s="194"/>
      <c r="J32" s="192">
        <f>SUM(J30:J31)</f>
        <v>0</v>
      </c>
      <c r="K32" s="194"/>
      <c r="L32" s="192">
        <f>SUM(L30:L31)</f>
        <v>0</v>
      </c>
      <c r="M32" s="130"/>
      <c r="N32" s="218">
        <f>SUM(N30:N31)</f>
        <v>9122</v>
      </c>
      <c r="O32" s="118"/>
      <c r="P32" s="218">
        <f>SUM(P30:P31)</f>
        <v>-332</v>
      </c>
      <c r="Q32" s="118"/>
      <c r="R32" s="192">
        <f>SUM(R30:R31)</f>
        <v>0</v>
      </c>
      <c r="S32" s="118"/>
      <c r="T32" s="218">
        <f>SUM(T30:T31)</f>
        <v>8790</v>
      </c>
      <c r="U32" s="118"/>
      <c r="V32" s="218">
        <f>SUM(V30:V31)</f>
        <v>-1</v>
      </c>
      <c r="W32" s="219"/>
      <c r="X32" s="218">
        <f>SUM(X30:X31)</f>
        <v>8789</v>
      </c>
    </row>
    <row r="33" spans="1:24" ht="20.100000000000001" hidden="1" customHeight="1">
      <c r="A33" s="132" t="s">
        <v>137</v>
      </c>
      <c r="B33" s="118"/>
      <c r="C33" s="118"/>
      <c r="D33" s="123"/>
      <c r="E33" s="123"/>
      <c r="F33" s="192"/>
      <c r="G33" s="194"/>
      <c r="H33" s="192"/>
      <c r="I33" s="194"/>
      <c r="J33" s="192"/>
      <c r="K33" s="194"/>
      <c r="L33" s="192"/>
      <c r="M33" s="130"/>
      <c r="N33" s="131"/>
      <c r="O33" s="130"/>
      <c r="P33" s="131"/>
      <c r="Q33" s="130"/>
      <c r="R33" s="192"/>
      <c r="S33" s="130"/>
      <c r="T33" s="130"/>
      <c r="U33" s="131"/>
      <c r="V33" s="131"/>
      <c r="W33" s="131"/>
      <c r="X33" s="131"/>
    </row>
    <row r="34" spans="1:24" ht="19.899999999999999" hidden="1" customHeight="1">
      <c r="A34" s="132" t="s">
        <v>187</v>
      </c>
      <c r="B34" s="118"/>
      <c r="C34" s="118"/>
      <c r="D34" s="123"/>
      <c r="E34" s="123"/>
      <c r="F34" s="192">
        <v>0</v>
      </c>
      <c r="G34" s="194"/>
      <c r="H34" s="192">
        <v>0</v>
      </c>
      <c r="I34" s="194"/>
      <c r="J34" s="192">
        <v>0</v>
      </c>
      <c r="K34" s="194"/>
      <c r="L34" s="192">
        <v>0</v>
      </c>
      <c r="M34" s="130"/>
      <c r="N34" s="131">
        <v>0</v>
      </c>
      <c r="O34" s="130"/>
      <c r="P34" s="131">
        <v>0</v>
      </c>
      <c r="Q34" s="130"/>
      <c r="R34" s="192">
        <v>0</v>
      </c>
      <c r="S34" s="130"/>
      <c r="T34" s="130">
        <f>SUM(F34:P34)</f>
        <v>0</v>
      </c>
      <c r="U34" s="131"/>
      <c r="V34" s="131">
        <v>0</v>
      </c>
      <c r="W34" s="131"/>
      <c r="X34" s="131">
        <f>SUM(T34:V34)</f>
        <v>0</v>
      </c>
    </row>
    <row r="35" spans="1:24" ht="20.100000000000001" hidden="1" customHeight="1">
      <c r="A35" s="132" t="s">
        <v>186</v>
      </c>
      <c r="B35" s="118"/>
      <c r="C35" s="118"/>
      <c r="D35" s="123"/>
      <c r="E35" s="123"/>
      <c r="F35" s="192">
        <v>0</v>
      </c>
      <c r="G35" s="194"/>
      <c r="H35" s="192">
        <v>0</v>
      </c>
      <c r="I35" s="194"/>
      <c r="J35" s="192">
        <v>0</v>
      </c>
      <c r="K35" s="194"/>
      <c r="L35" s="192">
        <v>0</v>
      </c>
      <c r="M35" s="130"/>
      <c r="N35" s="131">
        <v>0</v>
      </c>
      <c r="O35" s="130"/>
      <c r="P35" s="131">
        <v>0</v>
      </c>
      <c r="Q35" s="130"/>
      <c r="R35" s="192">
        <v>0</v>
      </c>
      <c r="S35" s="130"/>
      <c r="T35" s="130">
        <f>SUM(F35:P35)</f>
        <v>0</v>
      </c>
      <c r="U35" s="131"/>
      <c r="V35" s="131">
        <v>0</v>
      </c>
      <c r="W35" s="131"/>
      <c r="X35" s="131">
        <f>SUM(T35:V35)</f>
        <v>0</v>
      </c>
    </row>
    <row r="36" spans="1:24" ht="20.100000000000001" customHeight="1">
      <c r="A36" s="132" t="s">
        <v>141</v>
      </c>
      <c r="B36" s="118"/>
      <c r="C36" s="118"/>
      <c r="D36" s="123"/>
      <c r="E36" s="123"/>
      <c r="F36" s="194"/>
      <c r="G36" s="194"/>
      <c r="H36" s="194"/>
      <c r="I36" s="194"/>
      <c r="J36" s="194"/>
      <c r="K36" s="194"/>
      <c r="L36" s="194"/>
      <c r="M36" s="130"/>
      <c r="N36" s="130"/>
      <c r="O36" s="130"/>
      <c r="P36" s="130"/>
      <c r="Q36" s="130"/>
      <c r="R36" s="194"/>
      <c r="S36" s="130"/>
      <c r="T36" s="130"/>
      <c r="U36" s="130"/>
      <c r="V36" s="130"/>
      <c r="W36" s="130"/>
      <c r="X36" s="130"/>
    </row>
    <row r="37" spans="1:24" ht="20.100000000000001" customHeight="1">
      <c r="A37" s="132" t="s">
        <v>142</v>
      </c>
      <c r="B37" s="118"/>
      <c r="C37" s="118"/>
      <c r="D37" s="123"/>
      <c r="E37" s="123"/>
      <c r="F37" s="194">
        <v>0</v>
      </c>
      <c r="G37" s="194"/>
      <c r="H37" s="194">
        <v>0</v>
      </c>
      <c r="I37" s="194"/>
      <c r="J37" s="194">
        <v>0</v>
      </c>
      <c r="K37" s="194"/>
      <c r="L37" s="194">
        <v>0</v>
      </c>
      <c r="M37" s="130"/>
      <c r="N37" s="194">
        <v>0</v>
      </c>
      <c r="O37" s="130"/>
      <c r="P37" s="194">
        <v>0</v>
      </c>
      <c r="Q37" s="130"/>
      <c r="R37" s="194">
        <v>0</v>
      </c>
      <c r="S37" s="130"/>
      <c r="T37" s="194">
        <f>SUM(F37:P37)</f>
        <v>0</v>
      </c>
      <c r="U37" s="130"/>
      <c r="V37" s="130">
        <v>-1</v>
      </c>
      <c r="W37" s="130"/>
      <c r="X37" s="130">
        <f>SUM(T37:V37)</f>
        <v>-1</v>
      </c>
    </row>
    <row r="38" spans="1:24" ht="20.100000000000001" customHeight="1" thickBot="1">
      <c r="A38" s="115" t="s">
        <v>212</v>
      </c>
      <c r="B38" s="118"/>
      <c r="C38" s="118"/>
      <c r="D38" s="123"/>
      <c r="E38" s="123"/>
      <c r="F38" s="145">
        <f>SUM(F29:F37)-F32</f>
        <v>150000</v>
      </c>
      <c r="G38" s="146"/>
      <c r="H38" s="145">
        <f>SUM(H29:H37)-H32</f>
        <v>99419</v>
      </c>
      <c r="I38" s="146"/>
      <c r="J38" s="145">
        <f>SUM(J29:J37)-J32</f>
        <v>-689</v>
      </c>
      <c r="K38" s="146"/>
      <c r="L38" s="145">
        <f>SUM(L29:L37)-L32</f>
        <v>3651</v>
      </c>
      <c r="M38" s="147"/>
      <c r="N38" s="145">
        <f>SUM(N29:N37)-N32</f>
        <v>49576</v>
      </c>
      <c r="O38" s="147"/>
      <c r="P38" s="145">
        <f>SUM(P29:P37)-P32</f>
        <v>-104</v>
      </c>
      <c r="Q38" s="147"/>
      <c r="R38" s="145">
        <f>SUM(R29:R37)-R32</f>
        <v>267</v>
      </c>
      <c r="S38" s="147"/>
      <c r="T38" s="145">
        <f>SUM(T29:T37)-T32</f>
        <v>302120</v>
      </c>
      <c r="U38" s="147"/>
      <c r="V38" s="145">
        <f>SUM(V29:V37)-V32</f>
        <v>-415</v>
      </c>
      <c r="W38" s="147"/>
      <c r="X38" s="145">
        <f>SUM(X29:X37)-X32</f>
        <v>301705</v>
      </c>
    </row>
    <row r="39" spans="1:24" ht="20.100000000000001" customHeight="1" thickTop="1">
      <c r="A39" s="115"/>
      <c r="B39" s="118"/>
      <c r="C39" s="118"/>
      <c r="D39" s="123"/>
      <c r="E39" s="123"/>
      <c r="F39" s="123"/>
      <c r="G39" s="123"/>
      <c r="H39" s="123"/>
      <c r="I39" s="123"/>
      <c r="J39" s="123"/>
      <c r="K39" s="123"/>
      <c r="L39" s="123"/>
      <c r="M39" s="124"/>
      <c r="N39" s="123"/>
      <c r="O39" s="124"/>
      <c r="P39" s="123"/>
      <c r="Q39" s="124"/>
      <c r="R39" s="123"/>
      <c r="S39" s="124"/>
      <c r="T39" s="118"/>
      <c r="U39" s="124"/>
      <c r="V39" s="123"/>
      <c r="W39" s="118"/>
      <c r="X39" s="118"/>
    </row>
    <row r="40" spans="1:24" ht="20.100000000000001" customHeight="1">
      <c r="A40" s="132"/>
      <c r="B40" s="118"/>
      <c r="C40" s="118"/>
      <c r="D40" s="128"/>
      <c r="E40" s="128"/>
      <c r="F40" s="118"/>
      <c r="G40" s="118"/>
      <c r="H40" s="118"/>
      <c r="I40" s="118"/>
      <c r="J40" s="118"/>
      <c r="K40" s="118"/>
      <c r="L40" s="118"/>
      <c r="M40" s="118"/>
      <c r="N40" s="118"/>
      <c r="O40" s="118"/>
      <c r="P40" s="118"/>
      <c r="Q40" s="118"/>
      <c r="R40" s="118"/>
      <c r="S40" s="118"/>
      <c r="T40" s="118"/>
      <c r="U40" s="118"/>
      <c r="V40" s="118"/>
      <c r="W40" s="118"/>
      <c r="X40" s="118"/>
    </row>
    <row r="98" spans="6:6">
      <c r="F98" s="1">
        <f>F34-F97</f>
        <v>0</v>
      </c>
    </row>
  </sheetData>
  <mergeCells count="6">
    <mergeCell ref="L10:N10"/>
    <mergeCell ref="F6:T6"/>
    <mergeCell ref="F5:X5"/>
    <mergeCell ref="F14:X14"/>
    <mergeCell ref="P7:R7"/>
    <mergeCell ref="P8:R8"/>
  </mergeCells>
  <printOptions horizontalCentered="1"/>
  <pageMargins left="0.6" right="0.4" top="0.70866141699999996" bottom="0.5" header="0.196850393700787" footer="0.196850393700787"/>
  <pageSetup paperSize="9" scale="67" firstPageNumber="7" orientation="landscape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O99"/>
  <sheetViews>
    <sheetView showGridLines="0" view="pageBreakPreview" zoomScale="80" zoomScaleNormal="100" zoomScaleSheetLayoutView="80" workbookViewId="0"/>
  </sheetViews>
  <sheetFormatPr defaultColWidth="9.28515625" defaultRowHeight="21"/>
  <cols>
    <col min="1" max="1" width="30.7109375" style="1" customWidth="1"/>
    <col min="2" max="2" width="7.140625" style="1" customWidth="1"/>
    <col min="3" max="3" width="0.7109375" style="2" customWidth="1"/>
    <col min="4" max="4" width="13.7109375" style="1" customWidth="1"/>
    <col min="5" max="5" width="0.7109375" style="1" customWidth="1"/>
    <col min="6" max="6" width="13.7109375" style="1" customWidth="1"/>
    <col min="7" max="7" width="0.7109375" style="1" customWidth="1"/>
    <col min="8" max="8" width="13.7109375" style="1" customWidth="1"/>
    <col min="9" max="9" width="0.7109375" style="1" customWidth="1"/>
    <col min="10" max="10" width="13.7109375" style="1" customWidth="1"/>
    <col min="11" max="11" width="0.7109375" style="1" customWidth="1"/>
    <col min="12" max="12" width="17.7109375" style="1" customWidth="1"/>
    <col min="13" max="13" width="0.7109375" style="1" customWidth="1"/>
    <col min="14" max="14" width="13.7109375" style="1" customWidth="1"/>
    <col min="15" max="15" width="0.7109375" style="1" customWidth="1"/>
    <col min="16" max="16384" width="9.28515625" style="1"/>
  </cols>
  <sheetData>
    <row r="1" spans="1:15" ht="23.25">
      <c r="A1" s="116" t="s">
        <v>114</v>
      </c>
      <c r="B1" s="137"/>
      <c r="C1" s="138"/>
      <c r="D1" s="138"/>
      <c r="E1" s="138"/>
      <c r="O1" s="2"/>
    </row>
    <row r="2" spans="1:15" ht="21.75">
      <c r="A2" s="239" t="s">
        <v>39</v>
      </c>
      <c r="B2" s="239"/>
      <c r="C2" s="239"/>
      <c r="D2" s="239"/>
      <c r="E2" s="239"/>
      <c r="F2" s="8"/>
      <c r="G2" s="8"/>
      <c r="H2" s="4"/>
      <c r="I2" s="4"/>
      <c r="J2" s="4"/>
      <c r="K2" s="4"/>
      <c r="L2" s="4"/>
      <c r="M2" s="4"/>
      <c r="N2" s="4"/>
    </row>
    <row r="3" spans="1:15" ht="21.75">
      <c r="A3" s="136" t="s">
        <v>210</v>
      </c>
      <c r="B3" s="139"/>
      <c r="C3" s="140"/>
      <c r="D3" s="139"/>
      <c r="E3" s="139"/>
      <c r="F3" s="4"/>
      <c r="G3" s="4"/>
      <c r="H3" s="4"/>
      <c r="I3" s="4"/>
      <c r="J3" s="4"/>
      <c r="K3" s="4"/>
      <c r="L3" s="4"/>
      <c r="M3" s="4"/>
      <c r="N3" s="4"/>
    </row>
    <row r="4" spans="1:15" ht="21.75">
      <c r="A4" s="118"/>
      <c r="B4" s="119"/>
      <c r="C4" s="120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21"/>
    </row>
    <row r="5" spans="1:15" ht="21.75">
      <c r="A5" s="118"/>
      <c r="B5" s="119"/>
      <c r="C5" s="120"/>
      <c r="D5" s="236" t="s">
        <v>34</v>
      </c>
      <c r="E5" s="236"/>
      <c r="F5" s="236"/>
      <c r="G5" s="236"/>
      <c r="H5" s="236"/>
      <c r="I5" s="236"/>
      <c r="J5" s="236"/>
      <c r="K5" s="236"/>
      <c r="L5" s="236"/>
      <c r="M5" s="236"/>
      <c r="N5" s="236"/>
    </row>
    <row r="6" spans="1:15" ht="21.75">
      <c r="A6" s="118"/>
      <c r="B6" s="119"/>
      <c r="C6" s="120"/>
      <c r="D6" s="225"/>
      <c r="E6" s="225"/>
      <c r="F6" s="225"/>
      <c r="G6" s="225"/>
      <c r="H6" s="226"/>
      <c r="I6" s="226"/>
      <c r="J6" s="226"/>
      <c r="K6" s="225"/>
      <c r="L6" s="227" t="s">
        <v>229</v>
      </c>
      <c r="M6" s="225"/>
      <c r="N6" s="225"/>
    </row>
    <row r="7" spans="1:15" ht="21.75">
      <c r="A7" s="118"/>
      <c r="B7" s="119"/>
      <c r="C7" s="120"/>
      <c r="D7" s="122"/>
      <c r="E7" s="122"/>
      <c r="F7" s="122"/>
      <c r="G7" s="122"/>
      <c r="H7" s="234" t="s">
        <v>18</v>
      </c>
      <c r="I7" s="234"/>
      <c r="J7" s="234"/>
      <c r="K7" s="224"/>
      <c r="L7" s="227" t="s">
        <v>214</v>
      </c>
      <c r="M7" s="122"/>
      <c r="N7" s="122"/>
    </row>
    <row r="8" spans="1:15" ht="21.75">
      <c r="A8" s="118"/>
      <c r="B8" s="119"/>
      <c r="C8" s="120"/>
      <c r="D8" s="122" t="s">
        <v>15</v>
      </c>
      <c r="E8" s="122"/>
      <c r="F8" s="122"/>
      <c r="G8" s="122"/>
      <c r="H8" s="124" t="s">
        <v>204</v>
      </c>
      <c r="I8" s="123"/>
      <c r="J8" s="123"/>
      <c r="K8" s="224"/>
      <c r="L8" s="227" t="s">
        <v>215</v>
      </c>
      <c r="M8" s="122"/>
      <c r="N8" s="122"/>
    </row>
    <row r="9" spans="1:15" s="7" customFormat="1" ht="21.75">
      <c r="A9" s="124"/>
      <c r="B9" s="124"/>
      <c r="C9" s="124"/>
      <c r="D9" s="124" t="s">
        <v>95</v>
      </c>
      <c r="E9" s="124"/>
      <c r="F9" s="124" t="s">
        <v>139</v>
      </c>
      <c r="G9" s="124"/>
      <c r="H9" s="125" t="s">
        <v>205</v>
      </c>
      <c r="I9" s="123"/>
      <c r="J9" s="123"/>
      <c r="K9" s="123"/>
      <c r="L9" s="228" t="s">
        <v>216</v>
      </c>
      <c r="M9" s="123"/>
      <c r="N9" s="123" t="s">
        <v>60</v>
      </c>
    </row>
    <row r="10" spans="1:15" s="7" customFormat="1" ht="21.75">
      <c r="A10" s="124"/>
      <c r="B10" s="124"/>
      <c r="C10" s="123"/>
      <c r="D10" s="126" t="s">
        <v>96</v>
      </c>
      <c r="E10" s="124"/>
      <c r="F10" s="126" t="s">
        <v>140</v>
      </c>
      <c r="G10" s="124"/>
      <c r="H10" s="127" t="s">
        <v>63</v>
      </c>
      <c r="I10" s="124"/>
      <c r="J10" s="126" t="s">
        <v>28</v>
      </c>
      <c r="K10" s="124"/>
      <c r="L10" s="229" t="s">
        <v>217</v>
      </c>
      <c r="M10" s="124"/>
      <c r="N10" s="126" t="s">
        <v>59</v>
      </c>
    </row>
    <row r="11" spans="1:15" s="7" customFormat="1" ht="21.75">
      <c r="A11" s="124"/>
      <c r="B11" s="124"/>
      <c r="C11" s="123"/>
      <c r="D11" s="237" t="s">
        <v>176</v>
      </c>
      <c r="E11" s="237"/>
      <c r="F11" s="237"/>
      <c r="G11" s="237"/>
      <c r="H11" s="237"/>
      <c r="I11" s="237"/>
      <c r="J11" s="237"/>
      <c r="K11" s="237"/>
      <c r="L11" s="237"/>
      <c r="M11" s="237"/>
      <c r="N11" s="237"/>
    </row>
    <row r="12" spans="1:15" ht="21.75">
      <c r="A12" s="115" t="s">
        <v>182</v>
      </c>
      <c r="B12" s="118"/>
      <c r="C12" s="128"/>
      <c r="D12" s="143">
        <v>150000</v>
      </c>
      <c r="E12" s="143"/>
      <c r="F12" s="143">
        <v>99419</v>
      </c>
      <c r="G12" s="143"/>
      <c r="H12" s="143">
        <v>2551</v>
      </c>
      <c r="I12" s="143"/>
      <c r="J12" s="143">
        <f>7706-281</f>
        <v>7425</v>
      </c>
      <c r="K12" s="144"/>
      <c r="L12" s="143">
        <v>281</v>
      </c>
      <c r="M12" s="144"/>
      <c r="N12" s="144">
        <f>SUM(D12:M12)</f>
        <v>259676</v>
      </c>
    </row>
    <row r="13" spans="1:15" ht="21.75" hidden="1">
      <c r="A13" s="132" t="s">
        <v>156</v>
      </c>
      <c r="B13" s="118"/>
      <c r="C13" s="128"/>
      <c r="D13" s="133">
        <v>0</v>
      </c>
      <c r="E13" s="133"/>
      <c r="F13" s="133">
        <v>0</v>
      </c>
      <c r="G13" s="133"/>
      <c r="H13" s="130">
        <v>0</v>
      </c>
      <c r="I13" s="133"/>
      <c r="J13" s="130">
        <v>0</v>
      </c>
      <c r="K13" s="130"/>
      <c r="L13" s="130"/>
      <c r="M13" s="130"/>
      <c r="N13" s="130">
        <f>SUM(D13:M13)</f>
        <v>0</v>
      </c>
    </row>
    <row r="14" spans="1:15" ht="21.75">
      <c r="A14" s="132" t="s">
        <v>179</v>
      </c>
      <c r="B14" s="118"/>
      <c r="C14" s="123"/>
      <c r="D14" s="194">
        <v>0</v>
      </c>
      <c r="E14" s="130"/>
      <c r="F14" s="194">
        <v>0</v>
      </c>
      <c r="G14" s="130"/>
      <c r="H14" s="194">
        <v>0</v>
      </c>
      <c r="I14" s="130"/>
      <c r="J14" s="131">
        <v>10994</v>
      </c>
      <c r="K14" s="130"/>
      <c r="L14" s="192">
        <v>0</v>
      </c>
      <c r="M14" s="130"/>
      <c r="N14" s="130">
        <f>SUM(D14:M14)</f>
        <v>10994</v>
      </c>
    </row>
    <row r="15" spans="1:15" ht="21.75" hidden="1">
      <c r="A15" s="132" t="s">
        <v>178</v>
      </c>
      <c r="B15" s="118"/>
      <c r="C15" s="123"/>
      <c r="D15" s="134">
        <v>0</v>
      </c>
      <c r="E15" s="130"/>
      <c r="F15" s="134">
        <v>0</v>
      </c>
      <c r="G15" s="130"/>
      <c r="H15" s="134">
        <v>0</v>
      </c>
      <c r="I15" s="130"/>
      <c r="J15" s="134">
        <v>0</v>
      </c>
      <c r="K15" s="130"/>
      <c r="L15" s="131"/>
      <c r="M15" s="130"/>
      <c r="N15" s="134">
        <f>SUM(D15:M15)</f>
        <v>0</v>
      </c>
    </row>
    <row r="16" spans="1:15" ht="21.75" hidden="1">
      <c r="A16" s="132" t="s">
        <v>179</v>
      </c>
      <c r="B16" s="118"/>
      <c r="C16" s="123"/>
      <c r="D16" s="141">
        <f>SUM(D14:D15)</f>
        <v>0</v>
      </c>
      <c r="E16" s="142"/>
      <c r="F16" s="141">
        <f>SUM(F14:F15)</f>
        <v>0</v>
      </c>
      <c r="G16" s="142"/>
      <c r="H16" s="141">
        <f>SUM(H14:H15)</f>
        <v>0</v>
      </c>
      <c r="I16" s="142"/>
      <c r="J16" s="141">
        <f>SUM(J14:J15)</f>
        <v>10994</v>
      </c>
      <c r="K16" s="131"/>
      <c r="L16" s="131"/>
      <c r="M16" s="131"/>
      <c r="N16" s="141">
        <f>SUM(N14:N15)</f>
        <v>10994</v>
      </c>
    </row>
    <row r="17" spans="1:14" ht="21.75" hidden="1">
      <c r="A17" s="132" t="s">
        <v>159</v>
      </c>
      <c r="B17" s="118"/>
      <c r="C17" s="123"/>
      <c r="D17" s="131"/>
      <c r="E17" s="142"/>
      <c r="F17" s="131"/>
      <c r="G17" s="142"/>
      <c r="H17" s="131"/>
      <c r="I17" s="142"/>
      <c r="J17" s="131"/>
      <c r="K17" s="131"/>
      <c r="L17" s="131"/>
      <c r="M17" s="131"/>
      <c r="N17" s="131"/>
    </row>
    <row r="18" spans="1:14" ht="21.75" hidden="1">
      <c r="A18" s="132" t="s">
        <v>160</v>
      </c>
      <c r="B18" s="118"/>
      <c r="C18" s="123"/>
      <c r="D18" s="131">
        <v>0</v>
      </c>
      <c r="E18" s="142"/>
      <c r="F18" s="131">
        <v>0</v>
      </c>
      <c r="G18" s="142"/>
      <c r="H18" s="131">
        <v>0</v>
      </c>
      <c r="I18" s="142"/>
      <c r="J18" s="131">
        <v>0</v>
      </c>
      <c r="K18" s="131"/>
      <c r="L18" s="131"/>
      <c r="M18" s="131"/>
      <c r="N18" s="131">
        <f>SUM(D18:M18)</f>
        <v>0</v>
      </c>
    </row>
    <row r="19" spans="1:14" ht="21.75" hidden="1">
      <c r="A19" s="132" t="s">
        <v>157</v>
      </c>
      <c r="B19" s="118"/>
      <c r="C19" s="123"/>
      <c r="D19" s="131">
        <v>0</v>
      </c>
      <c r="E19" s="142"/>
      <c r="F19" s="131">
        <v>0</v>
      </c>
      <c r="G19" s="142"/>
      <c r="H19" s="131">
        <v>0</v>
      </c>
      <c r="I19" s="142"/>
      <c r="J19" s="131">
        <v>0</v>
      </c>
      <c r="K19" s="131"/>
      <c r="L19" s="131"/>
      <c r="M19" s="131"/>
      <c r="N19" s="131">
        <f>SUM(D19:M19)</f>
        <v>0</v>
      </c>
    </row>
    <row r="20" spans="1:14" ht="22.5" thickBot="1">
      <c r="A20" s="115" t="s">
        <v>164</v>
      </c>
      <c r="B20" s="118"/>
      <c r="C20" s="123"/>
      <c r="D20" s="145">
        <f>SUM(D12:D14)</f>
        <v>150000</v>
      </c>
      <c r="E20" s="146"/>
      <c r="F20" s="145">
        <f>SUM(F12:F14)</f>
        <v>99419</v>
      </c>
      <c r="G20" s="146"/>
      <c r="H20" s="145">
        <f>SUM(H12:H14)</f>
        <v>2551</v>
      </c>
      <c r="I20" s="147"/>
      <c r="J20" s="145">
        <f>SUM(J12:J14)</f>
        <v>18419</v>
      </c>
      <c r="K20" s="147"/>
      <c r="L20" s="145">
        <f>SUM(L12:L14)</f>
        <v>281</v>
      </c>
      <c r="M20" s="147"/>
      <c r="N20" s="145">
        <f>SUM(N12:N14)</f>
        <v>270670</v>
      </c>
    </row>
    <row r="21" spans="1:14" ht="7.5" customHeight="1" thickTop="1">
      <c r="A21" s="115"/>
      <c r="B21" s="118"/>
      <c r="C21" s="123"/>
      <c r="D21" s="135"/>
      <c r="E21" s="135"/>
      <c r="F21" s="135"/>
      <c r="G21" s="135"/>
      <c r="H21" s="135"/>
      <c r="I21" s="129"/>
      <c r="J21" s="135"/>
      <c r="K21" s="129"/>
      <c r="L21" s="135"/>
      <c r="M21" s="129"/>
      <c r="N21" s="135"/>
    </row>
    <row r="22" spans="1:14" ht="21.6" hidden="1" customHeight="1">
      <c r="A22" s="115" t="s">
        <v>190</v>
      </c>
      <c r="B22" s="118"/>
      <c r="C22" s="123"/>
      <c r="D22" s="135"/>
      <c r="E22" s="135"/>
      <c r="F22" s="135"/>
      <c r="G22" s="135"/>
      <c r="H22" s="135"/>
      <c r="I22" s="129"/>
      <c r="J22" s="135"/>
      <c r="K22" s="129"/>
      <c r="L22" s="135"/>
      <c r="M22" s="129"/>
      <c r="N22" s="135"/>
    </row>
    <row r="23" spans="1:14" ht="21.75" hidden="1">
      <c r="A23" s="115" t="s">
        <v>191</v>
      </c>
      <c r="B23" s="118"/>
      <c r="C23" s="128"/>
      <c r="D23" s="143">
        <v>150000</v>
      </c>
      <c r="E23" s="143"/>
      <c r="F23" s="143">
        <v>99419</v>
      </c>
      <c r="G23" s="143"/>
      <c r="H23" s="143">
        <v>2551</v>
      </c>
      <c r="I23" s="143"/>
      <c r="J23" s="143">
        <v>7706</v>
      </c>
      <c r="K23" s="144"/>
      <c r="L23" s="143"/>
      <c r="M23" s="144"/>
      <c r="N23" s="144">
        <f>SUM(D23:M23)</f>
        <v>259676</v>
      </c>
    </row>
    <row r="24" spans="1:14" ht="21.75" hidden="1">
      <c r="A24" s="132" t="s">
        <v>171</v>
      </c>
      <c r="B24" s="118"/>
      <c r="C24" s="128"/>
      <c r="D24" s="133">
        <v>0</v>
      </c>
      <c r="E24" s="133"/>
      <c r="F24" s="133">
        <v>0</v>
      </c>
      <c r="G24" s="133"/>
      <c r="H24" s="133">
        <v>0</v>
      </c>
      <c r="I24" s="133"/>
      <c r="J24" s="133">
        <v>0</v>
      </c>
      <c r="K24" s="130"/>
      <c r="L24" s="133"/>
      <c r="M24" s="130"/>
      <c r="N24" s="130">
        <v>0</v>
      </c>
    </row>
    <row r="25" spans="1:14" ht="21.75">
      <c r="A25" s="115" t="s">
        <v>211</v>
      </c>
      <c r="B25" s="118"/>
      <c r="C25" s="128"/>
      <c r="D25" s="148">
        <f>SUM(D23:D24)</f>
        <v>150000</v>
      </c>
      <c r="E25" s="177"/>
      <c r="F25" s="148">
        <f>SUM(F23:F24)</f>
        <v>99419</v>
      </c>
      <c r="G25" s="177"/>
      <c r="H25" s="148">
        <v>3651</v>
      </c>
      <c r="I25" s="177"/>
      <c r="J25" s="148">
        <f>5162+280-281</f>
        <v>5161</v>
      </c>
      <c r="K25" s="148"/>
      <c r="L25" s="143">
        <v>281</v>
      </c>
      <c r="M25" s="148"/>
      <c r="N25" s="148">
        <f>SUM(L25,J25,H25,F25,D25)</f>
        <v>258512</v>
      </c>
    </row>
    <row r="26" spans="1:14" ht="21.75">
      <c r="A26" s="132" t="s">
        <v>179</v>
      </c>
      <c r="B26" s="118"/>
      <c r="C26" s="123"/>
      <c r="D26" s="194">
        <v>0</v>
      </c>
      <c r="E26" s="130"/>
      <c r="F26" s="194">
        <v>0</v>
      </c>
      <c r="G26" s="130"/>
      <c r="H26" s="194">
        <v>0</v>
      </c>
      <c r="I26" s="130"/>
      <c r="J26" s="131">
        <f>PL!J28</f>
        <v>4301</v>
      </c>
      <c r="K26" s="130"/>
      <c r="L26" s="192">
        <v>0</v>
      </c>
      <c r="M26" s="130"/>
      <c r="N26" s="130">
        <f>SUM(D26:M26)</f>
        <v>4301</v>
      </c>
    </row>
    <row r="27" spans="1:14" ht="21.75" hidden="1">
      <c r="A27" s="132" t="s">
        <v>178</v>
      </c>
      <c r="B27" s="118"/>
      <c r="C27" s="123"/>
      <c r="D27" s="134">
        <v>0</v>
      </c>
      <c r="E27" s="130"/>
      <c r="F27" s="134">
        <v>0</v>
      </c>
      <c r="G27" s="130"/>
      <c r="H27" s="134">
        <v>0</v>
      </c>
      <c r="I27" s="130"/>
      <c r="J27" s="134">
        <v>0</v>
      </c>
      <c r="K27" s="130"/>
      <c r="L27" s="131"/>
      <c r="M27" s="130"/>
      <c r="N27" s="134">
        <f>SUM(D27:M27)</f>
        <v>0</v>
      </c>
    </row>
    <row r="28" spans="1:14" ht="21.75" hidden="1">
      <c r="A28" s="132" t="s">
        <v>179</v>
      </c>
      <c r="B28" s="118"/>
      <c r="C28" s="123"/>
      <c r="D28" s="141">
        <f>SUM(D26:D27)</f>
        <v>0</v>
      </c>
      <c r="E28" s="142"/>
      <c r="F28" s="141">
        <f>SUM(F26:F27)</f>
        <v>0</v>
      </c>
      <c r="G28" s="142"/>
      <c r="H28" s="141">
        <f>SUM(H26:H27)</f>
        <v>0</v>
      </c>
      <c r="I28" s="142"/>
      <c r="J28" s="141">
        <f>SUM(J26:J27)</f>
        <v>4301</v>
      </c>
      <c r="K28" s="131"/>
      <c r="L28" s="131"/>
      <c r="M28" s="131"/>
      <c r="N28" s="141">
        <f>SUM(N26:N27)</f>
        <v>4301</v>
      </c>
    </row>
    <row r="29" spans="1:14" ht="21.75" hidden="1">
      <c r="A29" s="132" t="s">
        <v>159</v>
      </c>
      <c r="B29" s="118"/>
      <c r="C29" s="123"/>
      <c r="D29" s="131"/>
      <c r="E29" s="142"/>
      <c r="F29" s="131"/>
      <c r="G29" s="142"/>
      <c r="H29" s="131"/>
      <c r="I29" s="142"/>
      <c r="J29" s="131"/>
      <c r="K29" s="131"/>
      <c r="L29" s="131"/>
      <c r="M29" s="131"/>
      <c r="N29" s="131"/>
    </row>
    <row r="30" spans="1:14" ht="21.75" hidden="1">
      <c r="A30" s="132" t="s">
        <v>188</v>
      </c>
      <c r="B30" s="118"/>
      <c r="C30" s="123"/>
      <c r="D30" s="131">
        <v>0</v>
      </c>
      <c r="E30" s="142"/>
      <c r="F30" s="131">
        <v>0</v>
      </c>
      <c r="G30" s="142"/>
      <c r="H30" s="131">
        <v>0</v>
      </c>
      <c r="I30" s="142"/>
      <c r="J30" s="131">
        <v>0</v>
      </c>
      <c r="K30" s="131"/>
      <c r="L30" s="131"/>
      <c r="M30" s="131"/>
      <c r="N30" s="131">
        <f>SUM(D30:M30)</f>
        <v>0</v>
      </c>
    </row>
    <row r="31" spans="1:14" ht="21.75" hidden="1">
      <c r="A31" s="132" t="s">
        <v>189</v>
      </c>
      <c r="B31" s="118"/>
      <c r="C31" s="123"/>
      <c r="D31" s="131">
        <v>0</v>
      </c>
      <c r="E31" s="142"/>
      <c r="F31" s="131">
        <v>0</v>
      </c>
      <c r="G31" s="142"/>
      <c r="H31" s="131">
        <v>0</v>
      </c>
      <c r="I31" s="142"/>
      <c r="J31" s="131">
        <v>0</v>
      </c>
      <c r="K31" s="131"/>
      <c r="L31" s="131"/>
      <c r="M31" s="131"/>
      <c r="N31" s="131">
        <f>SUM(D31:M31)</f>
        <v>0</v>
      </c>
    </row>
    <row r="32" spans="1:14" ht="22.5" thickBot="1">
      <c r="A32" s="115" t="s">
        <v>212</v>
      </c>
      <c r="B32" s="118"/>
      <c r="C32" s="123"/>
      <c r="D32" s="145">
        <f>D25+D26</f>
        <v>150000</v>
      </c>
      <c r="E32" s="146"/>
      <c r="F32" s="145">
        <f>F25+F26</f>
        <v>99419</v>
      </c>
      <c r="G32" s="146"/>
      <c r="H32" s="145">
        <f>H25+H26</f>
        <v>3651</v>
      </c>
      <c r="I32" s="147"/>
      <c r="J32" s="145">
        <f>J25+J26</f>
        <v>9462</v>
      </c>
      <c r="K32" s="147"/>
      <c r="L32" s="145">
        <f>SUM(L24:L26)</f>
        <v>281</v>
      </c>
      <c r="M32" s="147"/>
      <c r="N32" s="145">
        <f>N25+N26</f>
        <v>262813</v>
      </c>
    </row>
    <row r="33" spans="1:14" ht="6" customHeight="1" thickTop="1">
      <c r="A33" s="132"/>
      <c r="B33" s="118"/>
      <c r="C33" s="123"/>
      <c r="D33" s="130"/>
      <c r="E33" s="130"/>
      <c r="F33" s="130"/>
      <c r="G33" s="130"/>
      <c r="H33" s="131"/>
      <c r="I33" s="130"/>
      <c r="J33" s="131"/>
      <c r="K33" s="130"/>
      <c r="L33" s="131"/>
      <c r="M33" s="130"/>
      <c r="N33" s="130"/>
    </row>
    <row r="34" spans="1:14" ht="21.75">
      <c r="A34" s="132"/>
      <c r="B34" s="118"/>
      <c r="C34" s="118"/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8"/>
    </row>
    <row r="35" spans="1:14">
      <c r="C35" s="1"/>
    </row>
    <row r="99" spans="5:5">
      <c r="E99" s="1">
        <f>E35-E98</f>
        <v>0</v>
      </c>
    </row>
  </sheetData>
  <mergeCells count="4">
    <mergeCell ref="A2:E2"/>
    <mergeCell ref="D5:N5"/>
    <mergeCell ref="H7:J7"/>
    <mergeCell ref="D11:N11"/>
  </mergeCells>
  <printOptions horizontalCentered="1"/>
  <pageMargins left="0.6" right="0.4" top="0.70866141699999996" bottom="0.5" header="0.196850393700787" footer="0.196850393700787"/>
  <pageSetup paperSize="9" scale="73" firstPageNumber="8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CE34D-7DA1-40CC-99D5-FEFBC4806DD4}">
  <sheetPr>
    <tabColor rgb="FF002060"/>
  </sheetPr>
  <dimension ref="A1:P87"/>
  <sheetViews>
    <sheetView showGridLines="0" view="pageBreakPreview" zoomScale="80" zoomScaleNormal="115" zoomScaleSheetLayoutView="80" workbookViewId="0"/>
  </sheetViews>
  <sheetFormatPr defaultColWidth="8.7109375" defaultRowHeight="21.75"/>
  <cols>
    <col min="1" max="1" width="17.5703125" style="55" customWidth="1"/>
    <col min="2" max="2" width="8.28515625" style="55" customWidth="1"/>
    <col min="3" max="3" width="23.28515625" style="55" customWidth="1"/>
    <col min="4" max="4" width="8.28515625" style="55" customWidth="1"/>
    <col min="5" max="5" width="0.7109375" style="55" customWidth="1"/>
    <col min="6" max="6" width="12.28515625" style="55" customWidth="1"/>
    <col min="7" max="7" width="0.7109375" style="61" customWidth="1"/>
    <col min="8" max="8" width="12.28515625" style="61" customWidth="1"/>
    <col min="9" max="9" width="0.7109375" style="55" customWidth="1"/>
    <col min="10" max="10" width="12.28515625" style="55" customWidth="1"/>
    <col min="11" max="11" width="0.7109375" style="61" customWidth="1"/>
    <col min="12" max="12" width="13.28515625" style="61" customWidth="1"/>
    <col min="13" max="13" width="0.7109375" style="61" customWidth="1"/>
    <col min="14" max="14" width="9.42578125" style="55" bestFit="1" customWidth="1"/>
    <col min="15" max="15" width="9.28515625" style="55" bestFit="1" customWidth="1"/>
    <col min="16" max="16" width="9.85546875" style="55" bestFit="1" customWidth="1"/>
    <col min="17" max="16384" width="8.7109375" style="55"/>
  </cols>
  <sheetData>
    <row r="1" spans="1:13" s="10" customFormat="1" ht="21.6" customHeight="1">
      <c r="A1" s="50" t="s">
        <v>114</v>
      </c>
      <c r="B1" s="112"/>
      <c r="C1" s="113"/>
      <c r="D1" s="112"/>
      <c r="E1" s="112"/>
      <c r="F1" s="112"/>
      <c r="G1" s="112"/>
      <c r="H1" s="112"/>
      <c r="L1" s="12"/>
    </row>
    <row r="2" spans="1:13" s="85" customFormat="1" ht="22.5">
      <c r="A2" s="51" t="s">
        <v>45</v>
      </c>
      <c r="B2" s="51"/>
      <c r="C2" s="51"/>
      <c r="D2" s="51"/>
      <c r="E2" s="51"/>
      <c r="F2" s="114"/>
      <c r="G2" s="114"/>
      <c r="H2" s="114"/>
      <c r="I2" s="84"/>
    </row>
    <row r="3" spans="1:13" s="86" customFormat="1" ht="22.5">
      <c r="A3" s="240" t="s">
        <v>210</v>
      </c>
      <c r="B3" s="240"/>
      <c r="C3" s="240"/>
      <c r="D3" s="240"/>
      <c r="E3" s="240"/>
      <c r="F3" s="240"/>
      <c r="G3" s="240"/>
      <c r="H3" s="240"/>
      <c r="I3" s="84"/>
    </row>
    <row r="4" spans="1:13" s="86" customFormat="1">
      <c r="A4" s="87"/>
      <c r="B4" s="87"/>
      <c r="C4" s="87"/>
      <c r="D4" s="87"/>
      <c r="E4" s="87"/>
      <c r="F4" s="87"/>
      <c r="G4" s="87"/>
      <c r="H4" s="87"/>
      <c r="I4" s="84"/>
      <c r="L4" s="56"/>
      <c r="M4" s="88"/>
    </row>
    <row r="5" spans="1:13">
      <c r="B5" s="56"/>
      <c r="C5" s="56"/>
      <c r="D5" s="66" t="s">
        <v>0</v>
      </c>
      <c r="E5" s="56"/>
      <c r="F5" s="233" t="s">
        <v>33</v>
      </c>
      <c r="G5" s="233"/>
      <c r="H5" s="233"/>
      <c r="I5" s="56"/>
      <c r="J5" s="233" t="s">
        <v>34</v>
      </c>
      <c r="K5" s="233"/>
      <c r="L5" s="233"/>
      <c r="M5" s="56"/>
    </row>
    <row r="6" spans="1:13" s="54" customFormat="1">
      <c r="A6" s="55"/>
      <c r="B6" s="55"/>
      <c r="C6" s="58"/>
      <c r="E6" s="53"/>
      <c r="F6" s="175">
        <v>2564</v>
      </c>
      <c r="G6" s="61"/>
      <c r="H6" s="175">
        <v>2563</v>
      </c>
      <c r="I6" s="53"/>
      <c r="J6" s="175">
        <v>2564</v>
      </c>
      <c r="K6" s="61"/>
      <c r="L6" s="175">
        <v>2563</v>
      </c>
    </row>
    <row r="7" spans="1:13" s="54" customFormat="1" ht="24">
      <c r="A7" s="55"/>
      <c r="B7" s="55"/>
      <c r="C7" s="58"/>
      <c r="D7" s="59"/>
      <c r="E7" s="53"/>
      <c r="F7" s="232" t="s">
        <v>176</v>
      </c>
      <c r="G7" s="232"/>
      <c r="H7" s="232"/>
      <c r="I7" s="232"/>
      <c r="J7" s="232"/>
      <c r="K7" s="232"/>
      <c r="L7" s="232"/>
    </row>
    <row r="8" spans="1:13" s="91" customFormat="1">
      <c r="A8" s="89" t="s">
        <v>46</v>
      </c>
      <c r="B8" s="90"/>
      <c r="C8" s="90"/>
      <c r="D8" s="90"/>
      <c r="F8" s="33"/>
      <c r="G8" s="33"/>
      <c r="H8" s="33"/>
      <c r="I8" s="84"/>
    </row>
    <row r="9" spans="1:13" s="92" customFormat="1">
      <c r="A9" s="92" t="s">
        <v>47</v>
      </c>
      <c r="F9" s="23">
        <f>PL!F26</f>
        <v>10238</v>
      </c>
      <c r="G9" s="33"/>
      <c r="H9" s="23">
        <f>PL!H26</f>
        <v>9167</v>
      </c>
      <c r="I9" s="84"/>
      <c r="J9" s="23">
        <f>PL!J26</f>
        <v>4408</v>
      </c>
      <c r="L9" s="23">
        <f>PL!L26</f>
        <v>11907</v>
      </c>
    </row>
    <row r="10" spans="1:13" s="92" customFormat="1">
      <c r="A10" s="93" t="s">
        <v>203</v>
      </c>
      <c r="F10" s="23"/>
      <c r="G10" s="33"/>
      <c r="H10" s="23"/>
      <c r="I10" s="84"/>
      <c r="J10" s="23"/>
      <c r="K10" s="33"/>
      <c r="L10" s="23"/>
    </row>
    <row r="11" spans="1:13" s="92" customFormat="1">
      <c r="A11" s="93" t="s">
        <v>48</v>
      </c>
      <c r="F11" s="23"/>
      <c r="G11" s="33"/>
      <c r="H11" s="23"/>
      <c r="I11" s="84"/>
      <c r="J11" s="23"/>
      <c r="K11" s="33"/>
      <c r="L11" s="23"/>
    </row>
    <row r="12" spans="1:13" s="92" customFormat="1">
      <c r="A12" s="93" t="s">
        <v>196</v>
      </c>
      <c r="F12" s="23">
        <v>-939</v>
      </c>
      <c r="G12" s="33"/>
      <c r="H12" s="23">
        <v>-1838</v>
      </c>
      <c r="I12" s="84"/>
      <c r="J12" s="94">
        <v>827</v>
      </c>
      <c r="K12" s="33"/>
      <c r="L12" s="94">
        <v>-3015</v>
      </c>
    </row>
    <row r="13" spans="1:13" s="92" customFormat="1">
      <c r="A13" s="93" t="s">
        <v>219</v>
      </c>
      <c r="F13" s="23">
        <v>-153</v>
      </c>
      <c r="G13" s="33"/>
      <c r="H13" s="204">
        <v>186</v>
      </c>
      <c r="I13" s="183"/>
      <c r="J13" s="183">
        <v>0</v>
      </c>
      <c r="K13" s="183"/>
      <c r="L13" s="183">
        <v>0</v>
      </c>
    </row>
    <row r="14" spans="1:13" s="92" customFormat="1" hidden="1">
      <c r="A14" s="95" t="s">
        <v>85</v>
      </c>
      <c r="D14" s="66"/>
      <c r="F14" s="94"/>
      <c r="H14" s="94">
        <v>0</v>
      </c>
      <c r="I14" s="84"/>
      <c r="J14" s="183">
        <v>0</v>
      </c>
      <c r="L14" s="183">
        <v>0</v>
      </c>
    </row>
    <row r="15" spans="1:13" s="92" customFormat="1">
      <c r="A15" s="95" t="s">
        <v>70</v>
      </c>
      <c r="D15" s="66"/>
      <c r="F15" s="94">
        <v>2503</v>
      </c>
      <c r="H15" s="94">
        <v>2365</v>
      </c>
      <c r="I15" s="84"/>
      <c r="J15" s="23">
        <f>765</f>
        <v>765</v>
      </c>
      <c r="L15" s="23">
        <v>618</v>
      </c>
    </row>
    <row r="16" spans="1:13" s="92" customFormat="1">
      <c r="A16" s="95" t="s">
        <v>121</v>
      </c>
      <c r="D16" s="66">
        <v>8</v>
      </c>
      <c r="F16" s="187">
        <v>0</v>
      </c>
      <c r="H16" s="208">
        <v>131</v>
      </c>
      <c r="I16" s="84"/>
      <c r="J16" s="187">
        <v>0</v>
      </c>
      <c r="L16" s="187">
        <v>0</v>
      </c>
    </row>
    <row r="17" spans="1:12" s="92" customFormat="1" hidden="1">
      <c r="A17" s="95" t="s">
        <v>146</v>
      </c>
      <c r="D17" s="66"/>
      <c r="F17" s="94"/>
      <c r="H17" s="94"/>
      <c r="I17" s="84"/>
      <c r="J17" s="183"/>
      <c r="L17" s="23"/>
    </row>
    <row r="18" spans="1:12" s="92" customFormat="1" hidden="1">
      <c r="A18" s="95" t="s">
        <v>161</v>
      </c>
      <c r="D18" s="66"/>
      <c r="F18" s="94"/>
      <c r="H18" s="94"/>
      <c r="I18" s="84"/>
      <c r="J18" s="183"/>
      <c r="L18" s="23"/>
    </row>
    <row r="19" spans="1:12" s="92" customFormat="1" hidden="1">
      <c r="A19" s="95" t="s">
        <v>163</v>
      </c>
      <c r="D19" s="66">
        <v>14</v>
      </c>
      <c r="F19" s="94"/>
      <c r="H19" s="94"/>
      <c r="I19" s="84"/>
      <c r="J19" s="183"/>
      <c r="L19" s="23"/>
    </row>
    <row r="20" spans="1:12" s="92" customFormat="1" hidden="1">
      <c r="A20" s="95" t="s">
        <v>129</v>
      </c>
      <c r="D20" s="96"/>
      <c r="F20" s="94"/>
      <c r="H20" s="94"/>
      <c r="I20" s="84"/>
      <c r="J20" s="183"/>
      <c r="L20" s="23"/>
    </row>
    <row r="21" spans="1:12" s="92" customFormat="1" hidden="1">
      <c r="A21" s="95" t="s">
        <v>120</v>
      </c>
      <c r="D21" s="66"/>
      <c r="F21" s="187">
        <v>0</v>
      </c>
      <c r="H21" s="187">
        <v>0</v>
      </c>
      <c r="I21" s="84"/>
      <c r="J21" s="183">
        <v>0</v>
      </c>
      <c r="L21" s="183">
        <v>0</v>
      </c>
    </row>
    <row r="22" spans="1:12" s="92" customFormat="1" hidden="1">
      <c r="A22" s="95" t="s">
        <v>121</v>
      </c>
      <c r="D22" s="66">
        <v>10</v>
      </c>
      <c r="F22" s="94"/>
      <c r="H22" s="94"/>
      <c r="I22" s="84"/>
      <c r="J22" s="23"/>
      <c r="L22" s="23"/>
    </row>
    <row r="23" spans="1:12" s="97" customFormat="1">
      <c r="A23" s="92" t="s">
        <v>99</v>
      </c>
      <c r="F23" s="94">
        <v>79</v>
      </c>
      <c r="H23" s="94">
        <v>76</v>
      </c>
      <c r="I23" s="98"/>
      <c r="J23" s="23">
        <v>69</v>
      </c>
      <c r="L23" s="23">
        <v>66</v>
      </c>
    </row>
    <row r="24" spans="1:12" s="92" customFormat="1">
      <c r="A24" s="92" t="s">
        <v>102</v>
      </c>
      <c r="D24" s="66">
        <v>4</v>
      </c>
      <c r="F24" s="187">
        <v>0</v>
      </c>
      <c r="G24" s="97"/>
      <c r="H24" s="187">
        <v>0</v>
      </c>
      <c r="I24" s="84"/>
      <c r="J24" s="94">
        <v>-3999</v>
      </c>
      <c r="K24" s="97"/>
      <c r="L24" s="94">
        <v>-7399</v>
      </c>
    </row>
    <row r="25" spans="1:12" s="92" customFormat="1">
      <c r="A25" s="92" t="s">
        <v>62</v>
      </c>
      <c r="F25" s="94">
        <v>-161</v>
      </c>
      <c r="G25" s="97"/>
      <c r="H25" s="208">
        <v>-223</v>
      </c>
      <c r="I25" s="84"/>
      <c r="J25" s="94">
        <v>-241</v>
      </c>
      <c r="K25" s="97"/>
      <c r="L25" s="94">
        <v>-325</v>
      </c>
    </row>
    <row r="26" spans="1:12" s="92" customFormat="1">
      <c r="A26" s="86" t="s">
        <v>49</v>
      </c>
      <c r="F26" s="99">
        <v>805</v>
      </c>
      <c r="G26" s="86"/>
      <c r="H26" s="99">
        <v>1017</v>
      </c>
      <c r="I26" s="84"/>
      <c r="J26" s="99">
        <v>102</v>
      </c>
      <c r="K26" s="86"/>
      <c r="L26" s="99">
        <v>31</v>
      </c>
    </row>
    <row r="27" spans="1:12" s="92" customFormat="1">
      <c r="A27" s="100" t="s">
        <v>230</v>
      </c>
      <c r="E27" s="92" t="e">
        <f>#REF!-E26</f>
        <v>#REF!</v>
      </c>
      <c r="F27" s="101"/>
      <c r="G27" s="33"/>
      <c r="H27" s="101"/>
      <c r="I27" s="84"/>
      <c r="K27" s="33"/>
    </row>
    <row r="28" spans="1:12" s="92" customFormat="1">
      <c r="A28" s="100" t="s">
        <v>50</v>
      </c>
      <c r="F28" s="101">
        <f>SUM(F9:F26)</f>
        <v>12372</v>
      </c>
      <c r="G28" s="33"/>
      <c r="H28" s="101">
        <f>SUM(H9:H26)</f>
        <v>10881</v>
      </c>
      <c r="I28" s="84"/>
      <c r="J28" s="101">
        <f>SUM(J9:J26)</f>
        <v>1931</v>
      </c>
      <c r="K28" s="33"/>
      <c r="L28" s="101">
        <f>SUM(L9:L26)</f>
        <v>1883</v>
      </c>
    </row>
    <row r="29" spans="1:12" s="92" customFormat="1">
      <c r="A29" s="92" t="s">
        <v>194</v>
      </c>
      <c r="F29" s="33"/>
      <c r="G29" s="33"/>
      <c r="H29" s="33"/>
      <c r="I29" s="84"/>
      <c r="J29" s="33"/>
      <c r="K29" s="33"/>
      <c r="L29" s="33"/>
    </row>
    <row r="30" spans="1:12" s="92" customFormat="1">
      <c r="A30" s="100" t="s">
        <v>224</v>
      </c>
      <c r="F30" s="33">
        <v>-1257</v>
      </c>
      <c r="G30" s="33"/>
      <c r="H30" s="33">
        <v>-1109</v>
      </c>
      <c r="I30" s="102"/>
      <c r="J30" s="33">
        <v>-850</v>
      </c>
      <c r="K30" s="33"/>
      <c r="L30" s="33">
        <v>-858</v>
      </c>
    </row>
    <row r="31" spans="1:12" s="92" customFormat="1">
      <c r="A31" s="100" t="s">
        <v>51</v>
      </c>
      <c r="F31" s="33">
        <v>81</v>
      </c>
      <c r="G31" s="33"/>
      <c r="H31" s="33">
        <v>-308</v>
      </c>
      <c r="I31" s="102"/>
      <c r="J31" s="33">
        <v>-3</v>
      </c>
      <c r="K31" s="33"/>
      <c r="L31" s="33">
        <v>1</v>
      </c>
    </row>
    <row r="32" spans="1:12" s="92" customFormat="1">
      <c r="A32" s="100" t="s">
        <v>71</v>
      </c>
      <c r="F32" s="33">
        <v>15</v>
      </c>
      <c r="G32" s="33"/>
      <c r="H32" s="33">
        <v>14</v>
      </c>
      <c r="I32" s="102"/>
      <c r="J32" s="183">
        <v>0</v>
      </c>
      <c r="K32" s="33"/>
      <c r="L32" s="183">
        <v>0</v>
      </c>
    </row>
    <row r="33" spans="1:13" s="92" customFormat="1">
      <c r="A33" s="92" t="s">
        <v>197</v>
      </c>
      <c r="F33" s="33"/>
      <c r="G33" s="33"/>
      <c r="H33" s="33"/>
      <c r="I33" s="102"/>
      <c r="J33" s="33"/>
      <c r="K33" s="33"/>
      <c r="L33" s="33"/>
    </row>
    <row r="34" spans="1:13" s="92" customFormat="1">
      <c r="A34" s="103" t="s">
        <v>225</v>
      </c>
      <c r="F34" s="23">
        <v>-260</v>
      </c>
      <c r="G34" s="33"/>
      <c r="H34" s="23">
        <v>-901</v>
      </c>
      <c r="I34" s="102"/>
      <c r="J34" s="23">
        <v>-85</v>
      </c>
      <c r="K34" s="33"/>
      <c r="L34" s="23">
        <v>-525</v>
      </c>
    </row>
    <row r="35" spans="1:13" s="92" customFormat="1">
      <c r="A35" s="92" t="s">
        <v>52</v>
      </c>
      <c r="F35" s="222">
        <f>-354</f>
        <v>-354</v>
      </c>
      <c r="G35" s="12"/>
      <c r="H35" s="222">
        <v>-650</v>
      </c>
      <c r="I35" s="223"/>
      <c r="J35" s="222">
        <f>-399-1</f>
        <v>-400</v>
      </c>
      <c r="K35" s="12"/>
      <c r="L35" s="222">
        <v>-722</v>
      </c>
    </row>
    <row r="36" spans="1:13" s="92" customFormat="1" hidden="1">
      <c r="A36" s="92" t="s">
        <v>118</v>
      </c>
      <c r="F36" s="185"/>
      <c r="G36" s="34"/>
      <c r="H36" s="185">
        <v>0</v>
      </c>
      <c r="I36" s="102"/>
      <c r="J36" s="185">
        <v>0</v>
      </c>
      <c r="K36" s="34"/>
      <c r="L36" s="185">
        <v>0</v>
      </c>
    </row>
    <row r="37" spans="1:13" s="92" customFormat="1">
      <c r="A37" s="92" t="s">
        <v>198</v>
      </c>
      <c r="F37" s="104">
        <f>SUM(F27:F36)</f>
        <v>10597</v>
      </c>
      <c r="G37" s="33"/>
      <c r="H37" s="104">
        <f>SUM(H27:H36)</f>
        <v>7927</v>
      </c>
      <c r="I37" s="84"/>
      <c r="J37" s="104">
        <f>SUM(J27:J36)</f>
        <v>593</v>
      </c>
      <c r="K37" s="33"/>
      <c r="L37" s="104">
        <f>SUM(L27:L36)</f>
        <v>-221</v>
      </c>
    </row>
    <row r="38" spans="1:13" s="92" customFormat="1">
      <c r="A38" s="92" t="s">
        <v>152</v>
      </c>
      <c r="F38" s="104">
        <v>603</v>
      </c>
      <c r="G38" s="34"/>
      <c r="H38" s="104">
        <v>307</v>
      </c>
      <c r="I38" s="84"/>
      <c r="J38" s="104">
        <v>603</v>
      </c>
      <c r="K38" s="34"/>
      <c r="L38" s="104">
        <v>307</v>
      </c>
    </row>
    <row r="39" spans="1:13" s="92" customFormat="1">
      <c r="A39" s="92" t="s">
        <v>53</v>
      </c>
      <c r="F39" s="104">
        <v>-785</v>
      </c>
      <c r="G39" s="33"/>
      <c r="H39" s="104">
        <v>-783</v>
      </c>
      <c r="I39" s="84"/>
      <c r="J39" s="104">
        <v>-155</v>
      </c>
      <c r="K39" s="33"/>
      <c r="L39" s="104">
        <v>-154</v>
      </c>
    </row>
    <row r="40" spans="1:13" s="92" customFormat="1">
      <c r="A40" s="105" t="s">
        <v>199</v>
      </c>
      <c r="F40" s="160">
        <f>SUM(F37:F39)</f>
        <v>10415</v>
      </c>
      <c r="G40" s="144"/>
      <c r="H40" s="160">
        <f>SUM(H37:H39)</f>
        <v>7451</v>
      </c>
      <c r="I40" s="161"/>
      <c r="J40" s="160">
        <f>SUM(J37:J39)</f>
        <v>1041</v>
      </c>
      <c r="K40" s="144"/>
      <c r="L40" s="160">
        <f>SUM(L37:L39)</f>
        <v>-68</v>
      </c>
    </row>
    <row r="41" spans="1:13" s="91" customFormat="1">
      <c r="A41" s="89"/>
      <c r="B41" s="90"/>
      <c r="C41" s="90"/>
      <c r="D41" s="90"/>
      <c r="F41" s="34"/>
      <c r="G41" s="33"/>
      <c r="H41" s="34"/>
      <c r="I41" s="84"/>
    </row>
    <row r="42" spans="1:13" s="86" customFormat="1">
      <c r="A42" s="106"/>
      <c r="D42" s="107"/>
      <c r="E42" s="107"/>
      <c r="F42" s="33"/>
      <c r="G42" s="33"/>
      <c r="H42" s="33"/>
      <c r="I42" s="84"/>
    </row>
    <row r="43" spans="1:13" s="10" customFormat="1" ht="21.6" customHeight="1">
      <c r="A43" s="50" t="s">
        <v>114</v>
      </c>
      <c r="B43" s="112"/>
      <c r="C43" s="113"/>
      <c r="D43" s="112"/>
      <c r="E43" s="112"/>
      <c r="F43" s="112"/>
      <c r="G43" s="112"/>
      <c r="H43" s="112"/>
      <c r="L43" s="12"/>
    </row>
    <row r="44" spans="1:13" s="85" customFormat="1" ht="22.5">
      <c r="A44" s="51" t="s">
        <v>54</v>
      </c>
      <c r="B44" s="51"/>
      <c r="C44" s="51"/>
      <c r="D44" s="51"/>
      <c r="E44" s="51"/>
      <c r="F44" s="114"/>
      <c r="G44" s="114"/>
      <c r="H44" s="114"/>
      <c r="I44" s="84"/>
    </row>
    <row r="45" spans="1:13" s="86" customFormat="1" ht="22.5">
      <c r="A45" s="240" t="s">
        <v>210</v>
      </c>
      <c r="B45" s="240"/>
      <c r="C45" s="240"/>
      <c r="D45" s="240"/>
      <c r="E45" s="240"/>
      <c r="F45" s="240"/>
      <c r="G45" s="240"/>
      <c r="H45" s="240"/>
      <c r="I45" s="84"/>
    </row>
    <row r="46" spans="1:13" s="86" customFormat="1">
      <c r="A46" s="87"/>
      <c r="B46" s="87"/>
      <c r="C46" s="87"/>
      <c r="D46" s="87"/>
      <c r="E46" s="87"/>
      <c r="F46" s="87"/>
      <c r="G46" s="87"/>
      <c r="H46" s="87"/>
      <c r="I46" s="84"/>
      <c r="L46" s="56"/>
      <c r="M46" s="88"/>
    </row>
    <row r="47" spans="1:13">
      <c r="B47" s="56"/>
      <c r="C47" s="56"/>
      <c r="D47" s="66" t="s">
        <v>0</v>
      </c>
      <c r="E47" s="56"/>
      <c r="F47" s="233" t="s">
        <v>33</v>
      </c>
      <c r="G47" s="233"/>
      <c r="H47" s="233"/>
      <c r="I47" s="56"/>
      <c r="J47" s="233" t="s">
        <v>34</v>
      </c>
      <c r="K47" s="233"/>
      <c r="L47" s="233"/>
      <c r="M47" s="56"/>
    </row>
    <row r="48" spans="1:13" s="54" customFormat="1">
      <c r="A48" s="55"/>
      <c r="B48" s="55"/>
      <c r="C48" s="58"/>
      <c r="D48" s="59"/>
      <c r="E48" s="53"/>
      <c r="F48" s="175">
        <v>2564</v>
      </c>
      <c r="G48" s="61"/>
      <c r="H48" s="175">
        <v>2563</v>
      </c>
      <c r="I48" s="53"/>
      <c r="J48" s="175">
        <v>2564</v>
      </c>
      <c r="K48" s="61"/>
      <c r="L48" s="175">
        <v>2563</v>
      </c>
    </row>
    <row r="49" spans="1:12" s="54" customFormat="1" ht="24">
      <c r="A49" s="55"/>
      <c r="B49" s="55"/>
      <c r="C49" s="58"/>
      <c r="D49" s="59"/>
      <c r="E49" s="53"/>
      <c r="F49" s="232" t="s">
        <v>176</v>
      </c>
      <c r="G49" s="232"/>
      <c r="H49" s="232"/>
      <c r="I49" s="232"/>
      <c r="J49" s="232"/>
      <c r="K49" s="232"/>
      <c r="L49" s="232"/>
    </row>
    <row r="50" spans="1:12" s="92" customFormat="1">
      <c r="A50" s="105" t="s">
        <v>55</v>
      </c>
      <c r="D50" s="90"/>
      <c r="F50" s="108"/>
      <c r="G50" s="33"/>
      <c r="H50" s="108"/>
      <c r="I50" s="84"/>
    </row>
    <row r="51" spans="1:12" s="92" customFormat="1">
      <c r="A51" s="92" t="s">
        <v>206</v>
      </c>
      <c r="D51" s="66"/>
      <c r="F51" s="184">
        <v>0</v>
      </c>
      <c r="G51" s="33"/>
      <c r="H51" s="104">
        <v>-2558</v>
      </c>
      <c r="I51" s="84"/>
      <c r="J51" s="184">
        <v>0</v>
      </c>
      <c r="K51" s="33"/>
      <c r="L51" s="108">
        <v>-2552</v>
      </c>
    </row>
    <row r="52" spans="1:12" s="92" customFormat="1" hidden="1">
      <c r="A52" s="92" t="s">
        <v>162</v>
      </c>
      <c r="D52" s="66"/>
      <c r="F52" s="104"/>
      <c r="G52" s="33"/>
      <c r="H52" s="104"/>
      <c r="I52" s="84"/>
      <c r="J52" s="108"/>
      <c r="K52" s="33"/>
      <c r="L52" s="108"/>
    </row>
    <row r="53" spans="1:12" s="92" customFormat="1" hidden="1">
      <c r="A53" s="92" t="s">
        <v>123</v>
      </c>
      <c r="D53" s="66"/>
      <c r="F53" s="104"/>
      <c r="G53" s="33"/>
      <c r="H53" s="104"/>
      <c r="I53" s="84"/>
      <c r="J53" s="104"/>
      <c r="K53" s="33"/>
      <c r="L53" s="104"/>
    </row>
    <row r="54" spans="1:12" s="92" customFormat="1" hidden="1">
      <c r="A54" s="92" t="s">
        <v>122</v>
      </c>
      <c r="D54" s="66"/>
      <c r="F54" s="104"/>
      <c r="G54" s="33"/>
      <c r="H54" s="104"/>
      <c r="I54" s="84"/>
      <c r="J54" s="104"/>
      <c r="K54" s="33"/>
      <c r="L54" s="104"/>
    </row>
    <row r="55" spans="1:12" s="92" customFormat="1" hidden="1">
      <c r="A55" s="92" t="s">
        <v>132</v>
      </c>
      <c r="D55" s="96"/>
      <c r="F55" s="104"/>
      <c r="G55" s="33"/>
      <c r="H55" s="104"/>
      <c r="I55" s="84"/>
      <c r="J55" s="104"/>
      <c r="K55" s="33"/>
      <c r="L55" s="104"/>
    </row>
    <row r="56" spans="1:12" s="92" customFormat="1" hidden="1">
      <c r="A56" s="92" t="s">
        <v>86</v>
      </c>
      <c r="F56" s="104"/>
      <c r="G56" s="33"/>
      <c r="H56" s="104"/>
      <c r="I56" s="84"/>
      <c r="J56" s="86"/>
      <c r="K56" s="33"/>
      <c r="L56" s="86"/>
    </row>
    <row r="57" spans="1:12" s="92" customFormat="1" hidden="1">
      <c r="A57" s="92" t="s">
        <v>87</v>
      </c>
      <c r="D57" s="66">
        <v>6</v>
      </c>
      <c r="F57" s="104"/>
      <c r="G57" s="33"/>
      <c r="H57" s="104"/>
      <c r="I57" s="84"/>
      <c r="J57" s="104"/>
      <c r="K57" s="33"/>
      <c r="L57" s="104"/>
    </row>
    <row r="58" spans="1:12" s="92" customFormat="1" hidden="1">
      <c r="A58" s="92" t="s">
        <v>124</v>
      </c>
      <c r="D58" s="66"/>
      <c r="F58" s="104"/>
      <c r="G58" s="33"/>
      <c r="H58" s="184">
        <v>0</v>
      </c>
      <c r="I58" s="190"/>
      <c r="J58" s="184">
        <v>0</v>
      </c>
      <c r="K58" s="33"/>
      <c r="L58" s="184">
        <v>0</v>
      </c>
    </row>
    <row r="59" spans="1:12" s="92" customFormat="1" hidden="1">
      <c r="A59" s="92" t="s">
        <v>101</v>
      </c>
      <c r="D59" s="66">
        <v>11</v>
      </c>
      <c r="F59" s="104"/>
      <c r="G59" s="33"/>
      <c r="H59" s="104"/>
      <c r="I59" s="84"/>
      <c r="J59" s="104"/>
      <c r="K59" s="33"/>
      <c r="L59" s="104"/>
    </row>
    <row r="60" spans="1:12" s="92" customFormat="1" hidden="1">
      <c r="A60" s="92" t="s">
        <v>147</v>
      </c>
      <c r="D60" s="96">
        <v>11.2</v>
      </c>
      <c r="F60" s="104"/>
      <c r="G60" s="33"/>
      <c r="H60" s="104"/>
      <c r="I60" s="84"/>
      <c r="J60" s="104"/>
      <c r="K60" s="33"/>
      <c r="L60" s="104"/>
    </row>
    <row r="61" spans="1:12" s="92" customFormat="1">
      <c r="A61" s="92" t="s">
        <v>148</v>
      </c>
      <c r="D61" s="66"/>
      <c r="F61" s="104">
        <v>-5530</v>
      </c>
      <c r="G61" s="33"/>
      <c r="H61" s="184">
        <v>0</v>
      </c>
      <c r="I61" s="84"/>
      <c r="J61" s="184">
        <v>0</v>
      </c>
      <c r="K61" s="33"/>
      <c r="L61" s="184">
        <v>0</v>
      </c>
    </row>
    <row r="62" spans="1:12" s="92" customFormat="1">
      <c r="A62" s="92" t="s">
        <v>149</v>
      </c>
      <c r="D62" s="66"/>
      <c r="F62" s="104">
        <v>114</v>
      </c>
      <c r="G62" s="33"/>
      <c r="H62" s="184">
        <v>0</v>
      </c>
      <c r="I62" s="84"/>
      <c r="J62" s="104">
        <v>104</v>
      </c>
      <c r="K62" s="33"/>
      <c r="L62" s="184">
        <v>0</v>
      </c>
    </row>
    <row r="63" spans="1:12" s="92" customFormat="1">
      <c r="A63" s="105" t="s">
        <v>200</v>
      </c>
      <c r="D63" s="66"/>
      <c r="F63" s="162">
        <f>SUM(F51:F62)</f>
        <v>-5416</v>
      </c>
      <c r="G63" s="144"/>
      <c r="H63" s="162">
        <f>SUM(H51:H62)</f>
        <v>-2558</v>
      </c>
      <c r="I63" s="161"/>
      <c r="J63" s="162">
        <f>SUM(J51:J62)</f>
        <v>104</v>
      </c>
      <c r="K63" s="144"/>
      <c r="L63" s="162">
        <f>SUM(L51:L62)</f>
        <v>-2552</v>
      </c>
    </row>
    <row r="64" spans="1:12" s="92" customFormat="1">
      <c r="A64" s="105" t="s">
        <v>56</v>
      </c>
      <c r="D64" s="66"/>
      <c r="F64" s="33"/>
      <c r="G64" s="33"/>
      <c r="H64" s="33"/>
      <c r="I64" s="84"/>
      <c r="J64" s="33"/>
      <c r="K64" s="33"/>
      <c r="L64" s="33"/>
    </row>
    <row r="65" spans="1:12" s="92" customFormat="1" hidden="1">
      <c r="A65" s="100" t="s">
        <v>126</v>
      </c>
      <c r="D65" s="66">
        <v>6</v>
      </c>
      <c r="F65" s="33"/>
      <c r="G65" s="33"/>
      <c r="H65" s="33"/>
      <c r="I65" s="84"/>
      <c r="J65" s="33"/>
      <c r="K65" s="33"/>
      <c r="L65" s="33"/>
    </row>
    <row r="66" spans="1:12" s="92" customFormat="1" hidden="1">
      <c r="A66" s="100" t="s">
        <v>127</v>
      </c>
      <c r="D66" s="66">
        <v>6</v>
      </c>
      <c r="F66" s="33"/>
      <c r="G66" s="33"/>
      <c r="H66" s="33"/>
      <c r="I66" s="84"/>
      <c r="J66" s="33"/>
      <c r="K66" s="33"/>
      <c r="L66" s="33"/>
    </row>
    <row r="67" spans="1:12" s="92" customFormat="1" hidden="1">
      <c r="A67" s="100" t="s">
        <v>130</v>
      </c>
      <c r="D67" s="66">
        <v>6</v>
      </c>
      <c r="F67" s="33"/>
      <c r="G67" s="33"/>
      <c r="H67" s="33"/>
      <c r="I67" s="84"/>
      <c r="J67" s="33"/>
      <c r="K67" s="33"/>
      <c r="L67" s="33"/>
    </row>
    <row r="68" spans="1:12" s="92" customFormat="1">
      <c r="A68" s="100" t="s">
        <v>170</v>
      </c>
      <c r="D68" s="66">
        <v>14</v>
      </c>
      <c r="F68" s="33">
        <v>-1256</v>
      </c>
      <c r="G68" s="33"/>
      <c r="H68" s="207">
        <v>-1264</v>
      </c>
      <c r="I68" s="84"/>
      <c r="J68" s="33">
        <v>-931</v>
      </c>
      <c r="K68" s="33"/>
      <c r="L68" s="207">
        <v>-1017</v>
      </c>
    </row>
    <row r="69" spans="1:12" s="92" customFormat="1" hidden="1">
      <c r="A69" s="100" t="s">
        <v>131</v>
      </c>
      <c r="D69" s="66"/>
      <c r="F69" s="182"/>
      <c r="G69" s="33">
        <v>0</v>
      </c>
      <c r="H69" s="182">
        <v>0</v>
      </c>
      <c r="I69" s="84"/>
      <c r="J69" s="182">
        <v>0</v>
      </c>
      <c r="K69" s="33"/>
      <c r="L69" s="182">
        <v>0</v>
      </c>
    </row>
    <row r="70" spans="1:12" s="92" customFormat="1">
      <c r="A70" s="100" t="s">
        <v>150</v>
      </c>
      <c r="D70" s="66">
        <v>15</v>
      </c>
      <c r="F70" s="33">
        <v>-4927</v>
      </c>
      <c r="G70" s="33"/>
      <c r="H70" s="33">
        <v>-4179</v>
      </c>
      <c r="I70" s="84"/>
      <c r="J70" s="182">
        <v>0</v>
      </c>
      <c r="K70" s="33"/>
      <c r="L70" s="182">
        <v>0</v>
      </c>
    </row>
    <row r="71" spans="1:12" s="92" customFormat="1" hidden="1">
      <c r="A71" s="100" t="s">
        <v>150</v>
      </c>
      <c r="D71" s="66">
        <v>17</v>
      </c>
      <c r="F71" s="34"/>
      <c r="G71" s="33"/>
      <c r="H71" s="34"/>
      <c r="I71" s="84"/>
      <c r="J71" s="33"/>
      <c r="K71" s="33"/>
      <c r="L71" s="33"/>
    </row>
    <row r="72" spans="1:12" s="92" customFormat="1" hidden="1">
      <c r="A72" s="100" t="s">
        <v>144</v>
      </c>
      <c r="D72" s="66"/>
      <c r="F72" s="33"/>
      <c r="G72" s="33"/>
      <c r="H72" s="33"/>
      <c r="I72" s="84"/>
      <c r="J72" s="33"/>
      <c r="K72" s="33"/>
      <c r="L72" s="33"/>
    </row>
    <row r="73" spans="1:12" s="92" customFormat="1" hidden="1">
      <c r="A73" s="100" t="s">
        <v>136</v>
      </c>
      <c r="D73" s="66">
        <v>25</v>
      </c>
      <c r="F73" s="34"/>
      <c r="G73" s="33"/>
      <c r="H73" s="34"/>
      <c r="I73" s="84"/>
      <c r="J73" s="33"/>
      <c r="K73" s="33"/>
      <c r="L73" s="33"/>
    </row>
    <row r="74" spans="1:12" s="92" customFormat="1">
      <c r="A74" s="92" t="s">
        <v>151</v>
      </c>
      <c r="F74" s="104">
        <v>-834</v>
      </c>
      <c r="G74" s="33"/>
      <c r="H74" s="104">
        <v>-1089</v>
      </c>
      <c r="I74" s="84"/>
      <c r="J74" s="104">
        <v>-102</v>
      </c>
      <c r="K74" s="33"/>
      <c r="L74" s="104">
        <v>-14</v>
      </c>
    </row>
    <row r="75" spans="1:12" s="92" customFormat="1">
      <c r="A75" s="100" t="s">
        <v>81</v>
      </c>
      <c r="D75" s="66"/>
      <c r="F75" s="34"/>
      <c r="G75" s="33"/>
      <c r="H75" s="34"/>
      <c r="I75" s="84"/>
      <c r="J75" s="34"/>
      <c r="K75" s="33"/>
      <c r="L75" s="34"/>
    </row>
    <row r="76" spans="1:12" s="92" customFormat="1">
      <c r="A76" s="100" t="s">
        <v>103</v>
      </c>
      <c r="D76" s="66"/>
      <c r="F76" s="110">
        <v>-1</v>
      </c>
      <c r="G76" s="33"/>
      <c r="H76" s="209">
        <v>-1</v>
      </c>
      <c r="I76" s="190"/>
      <c r="J76" s="186">
        <v>0</v>
      </c>
      <c r="K76" s="182"/>
      <c r="L76" s="186">
        <v>0</v>
      </c>
    </row>
    <row r="77" spans="1:12" s="92" customFormat="1">
      <c r="A77" s="109" t="s">
        <v>201</v>
      </c>
      <c r="D77" s="66"/>
      <c r="F77" s="169">
        <f>SUM(F65:F76)</f>
        <v>-7018</v>
      </c>
      <c r="G77" s="148"/>
      <c r="H77" s="169">
        <f>SUM(H65:H76)</f>
        <v>-6533</v>
      </c>
      <c r="I77" s="203"/>
      <c r="J77" s="169">
        <f>SUM(J65:J76)</f>
        <v>-1033</v>
      </c>
      <c r="K77" s="148"/>
      <c r="L77" s="169">
        <f>SUM(L65:L76)</f>
        <v>-1031</v>
      </c>
    </row>
    <row r="78" spans="1:12" s="92" customFormat="1">
      <c r="A78" s="93" t="s">
        <v>231</v>
      </c>
      <c r="D78" s="66"/>
      <c r="F78" s="25">
        <v>-32</v>
      </c>
      <c r="G78" s="33"/>
      <c r="H78" s="28">
        <v>910</v>
      </c>
      <c r="I78" s="84"/>
      <c r="J78" s="184">
        <v>0</v>
      </c>
      <c r="K78" s="182"/>
      <c r="L78" s="184">
        <v>0</v>
      </c>
    </row>
    <row r="79" spans="1:12" s="92" customFormat="1">
      <c r="A79" s="109" t="s">
        <v>202</v>
      </c>
      <c r="D79" s="66"/>
      <c r="F79" s="202">
        <f>SUM(F40+F63+F77+F78)</f>
        <v>-2051</v>
      </c>
      <c r="G79" s="144"/>
      <c r="H79" s="143">
        <f>SUM(H40+H63+H77+H78)</f>
        <v>-730</v>
      </c>
      <c r="I79" s="161"/>
      <c r="J79" s="202">
        <f>SUM(J40+J63+J77+J78)</f>
        <v>112</v>
      </c>
      <c r="K79" s="144"/>
      <c r="L79" s="202">
        <f>SUM(L40+L63+L77+L78)</f>
        <v>-3651</v>
      </c>
    </row>
    <row r="80" spans="1:12" s="92" customFormat="1">
      <c r="A80" s="92" t="s">
        <v>180</v>
      </c>
      <c r="D80" s="66"/>
      <c r="F80" s="110">
        <f>BS!G11</f>
        <v>101097</v>
      </c>
      <c r="G80" s="33"/>
      <c r="H80" s="110">
        <v>51894</v>
      </c>
      <c r="I80" s="84"/>
      <c r="J80" s="110">
        <f>BS!K11</f>
        <v>68624</v>
      </c>
      <c r="K80" s="33"/>
      <c r="L80" s="110">
        <v>17845</v>
      </c>
    </row>
    <row r="81" spans="1:16" s="92" customFormat="1" ht="22.5" thickBot="1">
      <c r="A81" s="105" t="s">
        <v>181</v>
      </c>
      <c r="D81" s="66"/>
      <c r="F81" s="164">
        <f>SUM(F79:F80)</f>
        <v>99046</v>
      </c>
      <c r="G81" s="144"/>
      <c r="H81" s="164">
        <f>SUM(H79:H80)</f>
        <v>51164</v>
      </c>
      <c r="I81" s="161"/>
      <c r="J81" s="164">
        <f>SUM(J79:J80)</f>
        <v>68736</v>
      </c>
      <c r="K81" s="144"/>
      <c r="L81" s="164">
        <f>SUM(L79:L80)</f>
        <v>14194</v>
      </c>
      <c r="N81" s="182"/>
      <c r="P81" s="182"/>
    </row>
    <row r="82" spans="1:16" s="86" customFormat="1" ht="22.5" thickTop="1">
      <c r="A82" s="105"/>
      <c r="B82" s="92"/>
      <c r="D82" s="107"/>
      <c r="E82" s="107"/>
      <c r="F82" s="197">
        <f>F81-BS!E11</f>
        <v>0</v>
      </c>
      <c r="G82" s="197"/>
      <c r="H82" s="197"/>
      <c r="I82" s="198"/>
      <c r="J82" s="197">
        <f>J81-BS!I11</f>
        <v>0</v>
      </c>
      <c r="K82" s="197"/>
      <c r="L82" s="197"/>
    </row>
    <row r="83" spans="1:16" s="86" customFormat="1" hidden="1">
      <c r="A83" s="105" t="s">
        <v>57</v>
      </c>
      <c r="B83" s="92"/>
      <c r="D83" s="107"/>
      <c r="E83" s="107"/>
      <c r="F83" s="33"/>
      <c r="G83" s="33"/>
      <c r="H83" s="33"/>
      <c r="I83" s="84"/>
      <c r="J83" s="33"/>
      <c r="K83" s="33"/>
      <c r="L83" s="33"/>
    </row>
    <row r="84" spans="1:16" s="86" customFormat="1" hidden="1">
      <c r="A84" s="92" t="s">
        <v>58</v>
      </c>
      <c r="B84" s="92"/>
      <c r="D84" s="107"/>
      <c r="E84" s="107"/>
      <c r="F84" s="33"/>
      <c r="G84" s="33"/>
      <c r="H84" s="33"/>
      <c r="I84" s="84"/>
      <c r="J84" s="33"/>
      <c r="K84" s="33"/>
      <c r="L84" s="33"/>
    </row>
    <row r="85" spans="1:16" s="86" customFormat="1" hidden="1">
      <c r="A85" s="92" t="s">
        <v>145</v>
      </c>
      <c r="B85" s="92"/>
      <c r="D85" s="66"/>
      <c r="E85" s="107"/>
      <c r="F85" s="33">
        <v>3683462</v>
      </c>
      <c r="G85" s="33"/>
      <c r="H85" s="33">
        <v>3683462</v>
      </c>
      <c r="I85" s="34"/>
      <c r="J85" s="33">
        <v>3683462</v>
      </c>
      <c r="K85" s="33"/>
      <c r="L85" s="33">
        <v>3683462</v>
      </c>
    </row>
    <row r="86" spans="1:16" s="86" customFormat="1">
      <c r="A86" s="105"/>
      <c r="B86" s="92"/>
      <c r="D86" s="107"/>
      <c r="E86" s="107"/>
      <c r="F86" s="33"/>
      <c r="G86" s="33"/>
      <c r="H86" s="33"/>
      <c r="I86" s="84"/>
    </row>
    <row r="87" spans="1:16" s="86" customFormat="1">
      <c r="A87" s="91"/>
      <c r="B87" s="91"/>
      <c r="D87" s="107"/>
      <c r="E87" s="107"/>
      <c r="F87" s="33"/>
      <c r="G87" s="33"/>
      <c r="H87" s="33"/>
      <c r="I87" s="84"/>
    </row>
  </sheetData>
  <mergeCells count="8">
    <mergeCell ref="F49:L49"/>
    <mergeCell ref="A3:H3"/>
    <mergeCell ref="F5:H5"/>
    <mergeCell ref="J5:L5"/>
    <mergeCell ref="F7:L7"/>
    <mergeCell ref="A45:H45"/>
    <mergeCell ref="F47:H47"/>
    <mergeCell ref="J47:L47"/>
  </mergeCells>
  <printOptions horizontalCentered="1" gridLinesSet="0"/>
  <pageMargins left="0.6" right="0.4" top="0.70866141699999996" bottom="0.5" header="0.196850393700787" footer="0.196850393700787"/>
  <pageSetup paperSize="9" scale="80" firstPageNumber="9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5C927FB43E8242823AABDF00226C10" ma:contentTypeVersion="9" ma:contentTypeDescription="Create a new document." ma:contentTypeScope="" ma:versionID="d4c36ec2b78b278e3fabc2be40e0848d">
  <xsd:schema xmlns:xsd="http://www.w3.org/2001/XMLSchema" xmlns:xs="http://www.w3.org/2001/XMLSchema" xmlns:p="http://schemas.microsoft.com/office/2006/metadata/properties" xmlns:ns2="a55cfc11-0815-4722-af77-88fba2b91b80" xmlns:ns3="ea8454b2-4501-4882-8b1b-43b502e8af8a" targetNamespace="http://schemas.microsoft.com/office/2006/metadata/properties" ma:root="true" ma:fieldsID="10425cb5c3a1969357fb38f236dcf149" ns2:_="" ns3:_="">
    <xsd:import namespace="a55cfc11-0815-4722-af77-88fba2b91b80"/>
    <xsd:import namespace="ea8454b2-4501-4882-8b1b-43b502e8af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5cfc11-0815-4722-af77-88fba2b91b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8454b2-4501-4882-8b1b-43b502e8af8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F0F2FC-27FA-40AB-B1B0-7C860CC0C525}">
  <ds:schemaRefs>
    <ds:schemaRef ds:uri="a55cfc11-0815-4722-af77-88fba2b91b80"/>
    <ds:schemaRef ds:uri="http://www.w3.org/XML/1998/namespace"/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ea8454b2-4501-4882-8b1b-43b502e8af8a"/>
  </ds:schemaRefs>
</ds:datastoreItem>
</file>

<file path=customXml/itemProps2.xml><?xml version="1.0" encoding="utf-8"?>
<ds:datastoreItem xmlns:ds="http://schemas.openxmlformats.org/officeDocument/2006/customXml" ds:itemID="{CEF38430-FC20-45C7-A980-7D453D6DD0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7DA812B-15D6-449B-80B4-D531EA16F4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5cfc11-0815-4722-af77-88fba2b91b80"/>
    <ds:schemaRef ds:uri="ea8454b2-4501-4882-8b1b-43b502e8af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Consolidation </vt:lpstr>
      <vt:lpstr>CE Separate</vt:lpstr>
      <vt:lpstr>CF</vt:lpstr>
      <vt:lpstr>BS!Print_Area</vt:lpstr>
      <vt:lpstr>'CE Consolidation '!Print_Area</vt:lpstr>
      <vt:lpstr>'CE Separate'!Print_Area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Kamolpan Areevijit</cp:lastModifiedBy>
  <cp:lastPrinted>2021-04-28T08:37:53Z</cp:lastPrinted>
  <dcterms:created xsi:type="dcterms:W3CDTF">2011-03-08T09:02:15Z</dcterms:created>
  <dcterms:modified xsi:type="dcterms:W3CDTF">2021-05-05T09:55:22Z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0x010100605C927FB43E8242823AABDF00226C10</vt:lpwstr>
  </property>
</Properties>
</file>