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Mar21'Q1(PPE)\"/>
    </mc:Choice>
  </mc:AlternateContent>
  <xr:revisionPtr revIDLastSave="0" documentId="13_ncr:1_{31F44F8E-BA36-48C6-866E-833DC2E2F426}" xr6:coauthVersionLast="45" xr6:coauthVersionMax="45" xr10:uidLastSave="{00000000-0000-0000-0000-000000000000}"/>
  <bookViews>
    <workbookView xWindow="-120" yWindow="-120" windowWidth="21840" windowHeight="13140" tabRatio="722" activeTab="1" xr2:uid="{00000000-000D-0000-FFFF-FFFF00000000}"/>
  </bookViews>
  <sheets>
    <sheet name="2-4" sheetId="18" r:id="rId1"/>
    <sheet name="5(3M)" sheetId="19" r:id="rId2"/>
    <sheet name="6(3M)" sheetId="20" r:id="rId3"/>
    <sheet name="7" sheetId="21" r:id="rId4"/>
    <sheet name="8" sheetId="22" r:id="rId5"/>
    <sheet name="9-10" sheetId="23" r:id="rId6"/>
  </sheets>
  <externalReferences>
    <externalReference r:id="rId7"/>
    <externalReference r:id="rId8"/>
    <externalReference r:id="rId9"/>
  </externalReferences>
  <definedNames>
    <definedName name="__123Graph_D" localSheetId="1" hidden="1">[1]A!#REF!</definedName>
    <definedName name="__123Graph_D" localSheetId="2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T_COLOUR_DESIGN_CO_.LTD.">"ART COLOUR DESIGN CO.,LTD."</definedName>
    <definedName name="AS2DocOpenMode" hidden="1">"AS2DocumentEdit"</definedName>
    <definedName name="BB" localSheetId="5" hidden="1">{"'Eng (page2)'!$A$1:$D$52"}</definedName>
    <definedName name="BB" hidden="1">{"'Eng (page2)'!$A$1:$D$52"}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Header_Row" localSheetId="1">ROW(#REF!)</definedName>
    <definedName name="Header_Row" localSheetId="2">ROW(#REF!)</definedName>
    <definedName name="Header_Row">ROW(#REF!)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.No." localSheetId="1">#REF!,#REF!,#REF!</definedName>
    <definedName name="Inv.No." localSheetId="2">#REF!,#REF!,#REF!</definedName>
    <definedName name="Inv.No.">#REF!,#REF!,#REF!</definedName>
    <definedName name="Last_Row" localSheetId="1">IF('5(3M)'!Values_Entered,'5(3M)'!Header_Row+'5(3M)'!Number_of_Payments,'5(3M)'!Header_Row)</definedName>
    <definedName name="Last_Row" localSheetId="2">IF('6(3M)'!Values_Entered,'6(3M)'!Header_Row+'6(3M)'!Number_of_Payments,'6(3M)'!Header_Row)</definedName>
    <definedName name="Last_Row" localSheetId="5">IF('9-10'!Values_Entered,Header_Row+'9-10'!Number_of_Payments,Header_Row)</definedName>
    <definedName name="Last_Row">IF(Values_Entered,Header_Row+Number_of_Payments,Header_Row)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5">MATCH(0.01,End_Bal,-1)+1</definedName>
    <definedName name="Number_of_Payments">MATCH(0.01,End_Bal,-1)+1</definedName>
    <definedName name="nut" localSheetId="1" hidden="1">[3]A!#REF!</definedName>
    <definedName name="nut" localSheetId="2" hidden="1">[3]A!#REF!</definedName>
    <definedName name="nut" hidden="1">[3]A!#REF!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5">DATE(YEAR(Loan_Start),MONTH(Loan_Start)+Payment_Number,DAY(Loan_Start))</definedName>
    <definedName name="Payment_Date">DATE(YEAR(Loan_Start),MONTH(Loan_Start)+Payment_Number,DAY(Loan_Start))</definedName>
    <definedName name="_xlnm.Print_Area" localSheetId="0">'2-4'!$A$1:$M$147</definedName>
    <definedName name="_xlnm.Print_Area" localSheetId="1">'5(3M)'!$A$1:$K$49</definedName>
    <definedName name="_xlnm.Print_Area" localSheetId="2">'6(3M)'!$A$1:$K$49</definedName>
    <definedName name="_xlnm.Print_Area" localSheetId="3">'7'!$A$1:$AA$45</definedName>
    <definedName name="_xlnm.Print_Area" localSheetId="4">'8'!$A$1:$P$34</definedName>
    <definedName name="_xlnm.Print_Area" localSheetId="5">'9-10'!$A$1:$M$102</definedName>
    <definedName name="Print_Area_Reset" localSheetId="1">OFFSET(Full_Print,0,0,'5(3M)'!Last_Row)</definedName>
    <definedName name="Print_Area_Reset" localSheetId="2">OFFSET(Full_Print,0,0,'6(3M)'!Last_Row)</definedName>
    <definedName name="Print_Area_Reset" localSheetId="5">OFFSET(Full_Print,0,0,'9-10'!Last_Row)</definedName>
    <definedName name="Print_Area_Reset">OFFSET(Full_Print,0,0,Last_Row)</definedName>
    <definedName name="S.PACK___PRINT_PUBLIC_COMPANY_LIMITED">"S.PACK PRINT PUBLIC COMPANY LIMITED"</definedName>
    <definedName name="TextRefCopyRangeCount" hidden="1">1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5">IF(Loan_Amount*Interest_Rate*Loan_Years*Loan_Start&gt;0,1,0)</definedName>
    <definedName name="Values_Entered">IF(Loan_Amount*Interest_Rate*Loan_Years*Loan_Start&gt;0,1,0)</definedName>
    <definedName name="vital5">'[2]Customize Your Invoice'!$E$15</definedName>
    <definedName name="x" localSheetId="5" hidden="1">{"'Eng (page2)'!$A$1:$D$52"}</definedName>
    <definedName name="x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</definedNames>
  <calcPr calcId="125725"/>
</workbook>
</file>

<file path=xl/calcChain.xml><?xml version="1.0" encoding="utf-8"?>
<calcChain xmlns="http://schemas.openxmlformats.org/spreadsheetml/2006/main">
  <c r="K23" i="20" l="1"/>
  <c r="I23" i="20"/>
  <c r="G23" i="20"/>
  <c r="E23" i="20"/>
  <c r="K21" i="20"/>
  <c r="I21" i="20"/>
  <c r="G21" i="20"/>
  <c r="E21" i="20"/>
  <c r="W27" i="21" l="1"/>
  <c r="U27" i="21"/>
  <c r="K35" i="20" l="1"/>
  <c r="I35" i="20"/>
  <c r="G35" i="20"/>
  <c r="E35" i="20"/>
  <c r="K29" i="20"/>
  <c r="I29" i="20"/>
  <c r="G29" i="20"/>
  <c r="E29" i="20"/>
  <c r="K77" i="23" l="1"/>
  <c r="P28" i="22" l="1"/>
  <c r="Y29" i="21"/>
  <c r="S29" i="21"/>
  <c r="Q29" i="21"/>
  <c r="O29" i="21"/>
  <c r="M29" i="21"/>
  <c r="K29" i="21"/>
  <c r="I29" i="21"/>
  <c r="G29" i="21"/>
  <c r="E29" i="21"/>
  <c r="C29" i="21"/>
  <c r="K36" i="23" l="1"/>
  <c r="P20" i="22" l="1"/>
  <c r="N17" i="22"/>
  <c r="N22" i="22" s="1"/>
  <c r="L17" i="22"/>
  <c r="L22" i="22" s="1"/>
  <c r="J17" i="22"/>
  <c r="J22" i="22" s="1"/>
  <c r="H17" i="22"/>
  <c r="H22" i="22" s="1"/>
  <c r="F17" i="22"/>
  <c r="F22" i="22" s="1"/>
  <c r="D17" i="22"/>
  <c r="D22" i="22" s="1"/>
  <c r="P15" i="22"/>
  <c r="P13" i="22"/>
  <c r="P17" i="22" l="1"/>
  <c r="P22" i="22" s="1"/>
  <c r="N30" i="22"/>
  <c r="L30" i="22"/>
  <c r="J30" i="22"/>
  <c r="H30" i="22"/>
  <c r="F30" i="22"/>
  <c r="D30" i="22"/>
  <c r="P25" i="22"/>
  <c r="P30" i="22" s="1"/>
  <c r="W24" i="21"/>
  <c r="W29" i="21" s="1"/>
  <c r="U24" i="21"/>
  <c r="U29" i="21" s="1"/>
  <c r="AA24" i="21" l="1"/>
  <c r="M132" i="18" l="1"/>
  <c r="M135" i="18" s="1"/>
  <c r="I132" i="18"/>
  <c r="I135" i="18" s="1"/>
  <c r="M81" i="18"/>
  <c r="M74" i="18"/>
  <c r="I81" i="18"/>
  <c r="I74" i="18"/>
  <c r="M83" i="18" l="1"/>
  <c r="M137" i="18" s="1"/>
  <c r="I83" i="18"/>
  <c r="I137" i="18" s="1"/>
  <c r="M40" i="18"/>
  <c r="M25" i="18"/>
  <c r="I40" i="18"/>
  <c r="I25" i="18"/>
  <c r="K132" i="18"/>
  <c r="K135" i="18" s="1"/>
  <c r="G132" i="18"/>
  <c r="G135" i="18" s="1"/>
  <c r="K81" i="18"/>
  <c r="G81" i="18"/>
  <c r="K74" i="18"/>
  <c r="G74" i="18"/>
  <c r="K40" i="18"/>
  <c r="G40" i="18"/>
  <c r="K25" i="18"/>
  <c r="G25" i="18"/>
  <c r="K83" i="18" l="1"/>
  <c r="K137" i="18" s="1"/>
  <c r="M42" i="18"/>
  <c r="I42" i="18"/>
  <c r="G83" i="18"/>
  <c r="G137" i="18" s="1"/>
  <c r="K42" i="18"/>
  <c r="G42" i="18"/>
  <c r="M74" i="23" l="1"/>
  <c r="M67" i="23"/>
  <c r="M36" i="23"/>
  <c r="M42" i="23" s="1"/>
  <c r="I74" i="23"/>
  <c r="I67" i="23"/>
  <c r="I36" i="23"/>
  <c r="I42" i="23" s="1"/>
  <c r="K29" i="19"/>
  <c r="K20" i="19"/>
  <c r="G29" i="19"/>
  <c r="G20" i="19"/>
  <c r="A102" i="23"/>
  <c r="K74" i="23"/>
  <c r="G74" i="23"/>
  <c r="K67" i="23"/>
  <c r="G67" i="23"/>
  <c r="A54" i="23"/>
  <c r="K42" i="23"/>
  <c r="G36" i="23"/>
  <c r="G42" i="23" s="1"/>
  <c r="AA27" i="21"/>
  <c r="I29" i="19"/>
  <c r="E29" i="19"/>
  <c r="I20" i="19"/>
  <c r="E20" i="19"/>
  <c r="K32" i="19" l="1"/>
  <c r="K40" i="19" s="1"/>
  <c r="K43" i="19" s="1"/>
  <c r="M76" i="23"/>
  <c r="M79" i="23" s="1"/>
  <c r="AA29" i="21"/>
  <c r="AB29" i="21" s="1"/>
  <c r="E32" i="19"/>
  <c r="E40" i="19" s="1"/>
  <c r="E43" i="19" s="1"/>
  <c r="AB27" i="21" s="1"/>
  <c r="G76" i="23"/>
  <c r="G79" i="23" s="1"/>
  <c r="I76" i="23"/>
  <c r="I79" i="23" s="1"/>
  <c r="I32" i="19"/>
  <c r="I40" i="19" s="1"/>
  <c r="I43" i="19" s="1"/>
  <c r="G32" i="19"/>
  <c r="G40" i="19" s="1"/>
  <c r="G43" i="19" s="1"/>
  <c r="K76" i="23"/>
  <c r="K79" i="23" s="1"/>
  <c r="A147" i="18" l="1"/>
  <c r="A98" i="18"/>
  <c r="G55" i="18"/>
  <c r="G104" i="18" s="1"/>
  <c r="A52" i="18"/>
  <c r="A101" i="18" s="1"/>
  <c r="A50" i="18"/>
  <c r="A99" i="18" s="1"/>
</calcChain>
</file>

<file path=xl/sharedStrings.xml><?xml version="1.0" encoding="utf-8"?>
<sst xmlns="http://schemas.openxmlformats.org/spreadsheetml/2006/main" count="376" uniqueCount="225">
  <si>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</si>
  <si>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</si>
  <si>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</si>
  <si>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</si>
  <si>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</si>
  <si>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</si>
  <si>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</si>
  <si>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</si>
  <si>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</si>
  <si>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</si>
  <si>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</si>
  <si>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</si>
  <si>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</si>
  <si>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</si>
  <si>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</si>
  <si>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</si>
  <si>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</si>
  <si>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</si>
  <si>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</si>
  <si>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</si>
  <si>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</si>
  <si>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</si>
  <si>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</si>
  <si>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</si>
  <si>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</si>
  <si>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</si>
  <si>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</si>
  <si>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</si>
  <si>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</si>
  <si>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</si>
  <si>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</si>
  <si>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</si>
  <si>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</si>
  <si>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</si>
  <si>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</si>
  <si>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</si>
  <si>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</si>
  <si>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</si>
  <si>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</si>
  <si>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</si>
  <si>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</si>
  <si>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</si>
  <si>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</si>
  <si>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</si>
  <si>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</si>
  <si>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</si>
  <si>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>Cash on hand and cash equivalents</t>
  </si>
  <si>
    <t>Films under production</t>
  </si>
  <si>
    <t>Goodwill, net</t>
  </si>
  <si>
    <t xml:space="preserve">M Pictures Entertainment Public Company Limited 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</si>
  <si>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</si>
  <si>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</si>
  <si>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</si>
  <si>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</si>
  <si>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</si>
  <si>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</si>
  <si>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</si>
  <si>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</si>
  <si>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</si>
  <si>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</si>
  <si>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</si>
  <si>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</si>
  <si>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</si>
  <si>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</si>
  <si>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</si>
  <si>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</si>
  <si>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</si>
  <si>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equity</t>
  </si>
  <si>
    <t>fully paid-up</t>
  </si>
  <si>
    <t>Purchases of equipment</t>
  </si>
  <si>
    <t>Appropriated - legal reserve</t>
  </si>
  <si>
    <t>Unappropriated</t>
  </si>
  <si>
    <t>Management fee income</t>
  </si>
  <si>
    <t>Changes in working capital:</t>
  </si>
  <si>
    <t>Proceeds from short-term borrowings from</t>
  </si>
  <si>
    <t>Other non-current assets, net</t>
  </si>
  <si>
    <t>Other components of equity</t>
  </si>
  <si>
    <t>Equity attributable to owners of the parent</t>
  </si>
  <si>
    <t>Statement of Financial Position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</si>
  <si>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</si>
  <si>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</si>
  <si>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</si>
  <si>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</si>
  <si>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</si>
  <si>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</si>
  <si>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</si>
  <si>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Unappropriate</t>
  </si>
  <si>
    <t>deficits</t>
  </si>
  <si>
    <t>components</t>
  </si>
  <si>
    <t xml:space="preserve"> of equity</t>
  </si>
  <si>
    <t>Legal</t>
  </si>
  <si>
    <t>Deferred tax assets</t>
  </si>
  <si>
    <t>- trade and other payables</t>
  </si>
  <si>
    <t>- trade and other receivables</t>
  </si>
  <si>
    <t>VAT receivables</t>
  </si>
  <si>
    <t>Short-term loans repaid from subsidiaries</t>
  </si>
  <si>
    <t>1,300.11 million ordinary shares</t>
  </si>
  <si>
    <t xml:space="preserve">Items that will be reclassified </t>
  </si>
  <si>
    <t>Equity</t>
  </si>
  <si>
    <t xml:space="preserve">Liabilities and equity </t>
  </si>
  <si>
    <t>Total equity</t>
  </si>
  <si>
    <t>Total liabilities and equity</t>
  </si>
  <si>
    <t>Other current assets</t>
  </si>
  <si>
    <t>Statement of Changes in Equity (Unaudited)</t>
  </si>
  <si>
    <t>Short-term loans to related parties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</si>
  <si>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</si>
  <si>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</si>
  <si>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</si>
  <si>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</si>
  <si>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</si>
  <si>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</si>
  <si>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</si>
  <si>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Surplus from business combination under</t>
  </si>
  <si>
    <t xml:space="preserve"> common control</t>
  </si>
  <si>
    <t>Changes in equity for the period</t>
  </si>
  <si>
    <t>Sales of goods</t>
  </si>
  <si>
    <t>Cost of goods sold</t>
  </si>
  <si>
    <t xml:space="preserve">1,313.11 million ordinary shares </t>
  </si>
  <si>
    <t>Loss from impairment of film rights</t>
  </si>
  <si>
    <t>Surplus from share reduction</t>
  </si>
  <si>
    <t>share reduction</t>
  </si>
  <si>
    <r>
      <t xml:space="preserve">Statement of Financial Position </t>
    </r>
    <r>
      <rPr>
        <sz val="9"/>
        <rFont val="Arial"/>
        <family val="2"/>
      </rPr>
      <t>(Cont’d)</t>
    </r>
  </si>
  <si>
    <t>Share of loss of associates and joint ventures</t>
  </si>
  <si>
    <t>of par Baht 0.50 each</t>
  </si>
  <si>
    <t>The accompanying notes form part of these interim consolidated and separate financial information.</t>
  </si>
  <si>
    <t>2020</t>
  </si>
  <si>
    <t>Contract liabilities</t>
  </si>
  <si>
    <t>Deficits</t>
  </si>
  <si>
    <t>Opening balance as at 1 January 2020</t>
  </si>
  <si>
    <t>Warrants</t>
  </si>
  <si>
    <t>Change in</t>
  </si>
  <si>
    <t>parent's</t>
  </si>
  <si>
    <t>Share of other</t>
  </si>
  <si>
    <t>comprehensive</t>
  </si>
  <si>
    <t>of associates and</t>
  </si>
  <si>
    <t>joint ventures</t>
  </si>
  <si>
    <t>other</t>
  </si>
  <si>
    <t>shareholders'</t>
  </si>
  <si>
    <t>surplus from</t>
  </si>
  <si>
    <t>common control</t>
  </si>
  <si>
    <t>Previously reported</t>
  </si>
  <si>
    <t>Retrospective adjustments from changes</t>
  </si>
  <si>
    <t>Opening balance as at 1 January 2020 - Restated</t>
  </si>
  <si>
    <t>- contract liabilities</t>
  </si>
  <si>
    <t>Lease liabilities</t>
  </si>
  <si>
    <t>(0.00)</t>
  </si>
  <si>
    <t>subsequently to profit or loss</t>
  </si>
  <si>
    <t>31 March</t>
  </si>
  <si>
    <t>Cost of films production and film rights sold</t>
  </si>
  <si>
    <t>Cost of advertising</t>
  </si>
  <si>
    <t>Financial costs</t>
  </si>
  <si>
    <t>Share of other comprehensive income</t>
  </si>
  <si>
    <t>the period, net of tax</t>
  </si>
  <si>
    <t xml:space="preserve"> Unit: Baht’000</t>
  </si>
  <si>
    <t>Attributable to shareholders of the parent</t>
  </si>
  <si>
    <t xml:space="preserve"> ownership</t>
  </si>
  <si>
    <t xml:space="preserve"> income (expense)</t>
  </si>
  <si>
    <t>Total parent's</t>
  </si>
  <si>
    <t xml:space="preserve"> business under</t>
  </si>
  <si>
    <t xml:space="preserve"> interest in</t>
  </si>
  <si>
    <t xml:space="preserve"> component</t>
  </si>
  <si>
    <t>reserve</t>
  </si>
  <si>
    <t>subsidiaries</t>
  </si>
  <si>
    <t>Closing balance as at 31 March 2020</t>
  </si>
  <si>
    <r>
      <t xml:space="preserve">Statement of Changes in Equity (Unaudited) </t>
    </r>
    <r>
      <rPr>
        <sz val="9"/>
        <color indexed="8"/>
        <rFont val="Arial"/>
        <family val="2"/>
      </rPr>
      <t>(Cont’d)</t>
    </r>
  </si>
  <si>
    <t>paid-up</t>
  </si>
  <si>
    <t>Premium</t>
  </si>
  <si>
    <t xml:space="preserve">  in accounting policy</t>
  </si>
  <si>
    <t>and diminution in value of inventories</t>
  </si>
  <si>
    <t>Share of loss from associates and joint ventures</t>
  </si>
  <si>
    <t>Withholding tax write-offs</t>
  </si>
  <si>
    <t>Add</t>
  </si>
  <si>
    <t>Interest received</t>
  </si>
  <si>
    <t>Withholding tax received</t>
  </si>
  <si>
    <t>Less</t>
  </si>
  <si>
    <t>Interest paid</t>
  </si>
  <si>
    <t>Withholding tax paid</t>
  </si>
  <si>
    <r>
      <t xml:space="preserve">Statement of Cash Flows (Unaudited) </t>
    </r>
    <r>
      <rPr>
        <sz val="9"/>
        <color indexed="8"/>
        <rFont val="Arial"/>
        <family val="2"/>
      </rPr>
      <t>(Cont’d)</t>
    </r>
  </si>
  <si>
    <t xml:space="preserve">Cash flows from investing activities </t>
  </si>
  <si>
    <t>Net cash (used in) from investing activities</t>
  </si>
  <si>
    <t>Cash and cash equivalents at the beginning of the period</t>
  </si>
  <si>
    <t>Cash and cash equivalents at the end of the period</t>
  </si>
  <si>
    <t>As at 31 March 2021</t>
  </si>
  <si>
    <t>2021</t>
  </si>
  <si>
    <t>For the three-month period ended 31 March 2021</t>
  </si>
  <si>
    <t>Opening balance as at 1 January 2021</t>
  </si>
  <si>
    <t>Closing balance as at 31 March 2021</t>
  </si>
  <si>
    <t xml:space="preserve">Opening balance as at 1 January 2021 </t>
  </si>
  <si>
    <t>Trade and other receivables, net</t>
  </si>
  <si>
    <t>Joint arrangements, net</t>
  </si>
  <si>
    <t>Rights-of-use asset</t>
  </si>
  <si>
    <t xml:space="preserve">Bank overdrafts and short-term borrowings </t>
  </si>
  <si>
    <t>Trade and other payables</t>
  </si>
  <si>
    <t xml:space="preserve">Current portion of lease liability 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</si>
  <si>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</si>
  <si>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 xml:space="preserve">Opening balance as at 1 January 2020 - </t>
  </si>
  <si>
    <t>Expected credit loss</t>
  </si>
  <si>
    <t>Owners of the parent</t>
  </si>
  <si>
    <t>(Loss) profit before income tax</t>
  </si>
  <si>
    <t>Loss for the period</t>
  </si>
  <si>
    <t>Loss attributable to:</t>
  </si>
  <si>
    <t>Loss per share</t>
  </si>
  <si>
    <t>Basic loss per share</t>
  </si>
  <si>
    <t>Diluted loss per share</t>
  </si>
  <si>
    <t>Other comprehensive income:</t>
  </si>
  <si>
    <t>Outstanding payable arising from purchase of equipment</t>
  </si>
  <si>
    <t>Payment of principal elements of lease liabilities</t>
  </si>
  <si>
    <t>Investments in associates</t>
  </si>
  <si>
    <t>Outstanding payable arising from acquisition of film rights</t>
  </si>
  <si>
    <t>Loss from write-off intangible assets</t>
  </si>
  <si>
    <t>Cash flows from (used in) operating activities</t>
  </si>
  <si>
    <t>Net cash flows from (used in) operating activities</t>
  </si>
  <si>
    <t>Net cash (used in) from financing activities</t>
  </si>
  <si>
    <t>Net increase (decrease) in cash and cash equivalents</t>
  </si>
  <si>
    <t xml:space="preserve">Reversal of allowance for inventory obsolescence </t>
  </si>
  <si>
    <t>Significant non-cash transactions for the three-month periods ended 31 March 2021 and 2020:</t>
  </si>
  <si>
    <t>of paid-up Baht 0.50 each</t>
  </si>
  <si>
    <t>Total comprehensive expense for the period</t>
  </si>
  <si>
    <t>12.1</t>
  </si>
  <si>
    <t>7,8</t>
  </si>
  <si>
    <t xml:space="preserve">  of associates and joint ventures accounted for </t>
  </si>
  <si>
    <t xml:space="preserve">  using the equity method</t>
  </si>
  <si>
    <t>Total comprehensive expense attributable to: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</si>
  <si>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</si>
  <si>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 xml:space="preserve">Other comprehensive income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</si>
</sst>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7" formatCode="&quot;£&quot;#,##0.00;\-&quot;£&quot;#,##0.00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&quot;£&quot;#,##0.00_);\(&quot;£&quot;#,##0.00\)"/>
    <numFmt numFmtId="168" formatCode="_(&quot;£&quot;* #,##0_);_(&quot;£&quot;* \(#,##0\);_(&quot;£&quot;* &quot;-&quot;_);_(@_)"/>
    <numFmt numFmtId="169" formatCode="_(&quot;£&quot;* #,##0.00_);_(&quot;£&quot;* \(#,##0.00\);_(&quot;£&quot;* &quot;-&quot;??_);_(@_)"/>
    <numFmt numFmtId="170" formatCode="#,##0;\(#,##0\)"/>
    <numFmt numFmtId="171" formatCode="#,##0;\(#,##0\);&quot;-&quot;;@"/>
    <numFmt numFmtId="172" formatCode="\$#,##0;\(\$#,##0\)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.00;\(\$#,##0.00\)"/>
    <numFmt numFmtId="178" formatCode="_-[$€]* #,##0.00_-;\-[$€]* #,##0.00_-;_-[$€]* &quot;-&quot;??_-;_-@_-"/>
    <numFmt numFmtId="179" formatCode="mm/dd/yy"/>
    <numFmt numFmtId="180" formatCode="0_);\(0\)"/>
    <numFmt numFmtId="181" formatCode="_-* #,##0_-;\-* #,##0_-;_-* &quot;-&quot;??_-;_-@_-"/>
    <numFmt numFmtId="182" formatCode="&quot;\&quot;#,##0;[Red]&quot;\&quot;\-#,##0"/>
    <numFmt numFmtId="183" formatCode="&quot;\&quot;#,##0.00;[Red]&quot;\&quot;\-#,##0.00"/>
    <numFmt numFmtId="184" formatCode="#,##0.00;\(#,##0.00\)"/>
    <numFmt numFmtId="185" formatCode="#,##0.00;\(#,##0.00\);&quot;-&quot;;@"/>
    <numFmt numFmtId="186" formatCode="_(* #,##0_);_(* \(#,##0\);_(* &quot;-&quot;??_);_(@_)"/>
    <numFmt numFmtId="187" formatCode="#,##0;\(#,##0\);&quot;-&quot;"/>
  </numFmts>
  <fonts count="56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u/>
      <sz val="9"/>
      <color theme="1"/>
      <name val="Arial"/>
      <family val="2"/>
    </font>
    <font>
      <sz val="13"/>
      <color theme="1"/>
      <name val="Browallia New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370">
    <xf numFmtId="0" fontId="0" fillId="0" borderId="0"/>
    <xf numFmtId="173" fontId="6" fillId="0" borderId="0"/>
    <xf numFmtId="173" fontId="6" fillId="0" borderId="0"/>
    <xf numFmtId="173" fontId="6" fillId="0" borderId="0"/>
    <xf numFmtId="0" fontId="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8" fillId="0" borderId="0"/>
    <xf numFmtId="0" fontId="9" fillId="0" borderId="0" applyNumberFormat="0" applyFill="0" applyBorder="0" applyAlignment="0" applyProtection="0"/>
    <xf numFmtId="164" fontId="10" fillId="0" borderId="1" applyAlignment="0" applyProtection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166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8" fontId="42" fillId="0" borderId="0" applyFont="0" applyFill="0" applyBorder="0" applyAlignment="0" applyProtection="0"/>
    <xf numFmtId="178" fontId="4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Font="0" applyFill="0" applyBorder="0" applyAlignment="0" applyProtection="0"/>
    <xf numFmtId="170" fontId="2" fillId="0" borderId="0"/>
    <xf numFmtId="0" fontId="11" fillId="0" borderId="0" applyNumberFormat="0" applyAlignment="0">
      <alignment horizontal="left"/>
    </xf>
    <xf numFmtId="0" fontId="9" fillId="0" borderId="2"/>
    <xf numFmtId="174" fontId="4" fillId="0" borderId="0" applyFont="0" applyFill="0" applyBorder="0" applyAlignment="0" applyProtection="0"/>
    <xf numFmtId="177" fontId="2" fillId="0" borderId="0"/>
    <xf numFmtId="14" fontId="12" fillId="0" borderId="0" applyFill="0" applyBorder="0" applyAlignment="0"/>
    <xf numFmtId="38" fontId="13" fillId="0" borderId="3">
      <alignment vertical="center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2" fontId="2" fillId="0" borderId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14" fillId="0" borderId="0" applyNumberFormat="0" applyAlignment="0">
      <alignment horizontal="left"/>
    </xf>
    <xf numFmtId="0" fontId="15" fillId="0" borderId="2">
      <alignment horizontal="center"/>
    </xf>
    <xf numFmtId="178" fontId="4" fillId="0" borderId="0" applyFont="0" applyFill="0" applyBorder="0" applyAlignment="0" applyProtection="0"/>
    <xf numFmtId="0" fontId="43" fillId="0" borderId="0"/>
    <xf numFmtId="184" fontId="43" fillId="0" borderId="0"/>
    <xf numFmtId="38" fontId="16" fillId="3" borderId="0" applyNumberFormat="0" applyBorder="0" applyAlignment="0" applyProtection="0"/>
    <xf numFmtId="0" fontId="17" fillId="0" borderId="4" applyNumberFormat="0" applyAlignment="0" applyProtection="0">
      <alignment horizontal="left" vertical="center"/>
    </xf>
    <xf numFmtId="0" fontId="17" fillId="0" borderId="5">
      <alignment horizontal="left" vertical="center"/>
    </xf>
    <xf numFmtId="10" fontId="16" fillId="4" borderId="2" applyNumberFormat="0" applyBorder="0" applyAlignment="0" applyProtection="0"/>
    <xf numFmtId="0" fontId="45" fillId="9" borderId="14" applyNumberFormat="0" applyAlignment="0" applyProtection="0"/>
    <xf numFmtId="0" fontId="18" fillId="0" borderId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19" fillId="0" borderId="0"/>
    <xf numFmtId="0" fontId="20" fillId="0" borderId="0"/>
    <xf numFmtId="0" fontId="19" fillId="0" borderId="0"/>
    <xf numFmtId="0" fontId="20" fillId="0" borderId="0"/>
    <xf numFmtId="0" fontId="21" fillId="0" borderId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3" fillId="0" borderId="0"/>
    <xf numFmtId="0" fontId="19" fillId="0" borderId="0"/>
    <xf numFmtId="0" fontId="20" fillId="0" borderId="0"/>
    <xf numFmtId="0" fontId="20" fillId="0" borderId="0"/>
    <xf numFmtId="0" fontId="24" fillId="0" borderId="0"/>
    <xf numFmtId="0" fontId="43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4" fillId="0" borderId="0"/>
    <xf numFmtId="0" fontId="1" fillId="0" borderId="0"/>
    <xf numFmtId="0" fontId="40" fillId="0" borderId="0"/>
    <xf numFmtId="0" fontId="1" fillId="0" borderId="0"/>
    <xf numFmtId="178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5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178" fontId="1" fillId="0" borderId="0"/>
    <xf numFmtId="0" fontId="4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78" fontId="46" fillId="0" borderId="0"/>
    <xf numFmtId="178" fontId="44" fillId="0" borderId="0"/>
    <xf numFmtId="178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178" fontId="1" fillId="0" borderId="0"/>
    <xf numFmtId="0" fontId="12" fillId="0" borderId="0">
      <alignment vertical="top"/>
    </xf>
    <xf numFmtId="0" fontId="3" fillId="0" borderId="0"/>
    <xf numFmtId="0" fontId="1" fillId="0" borderId="0"/>
    <xf numFmtId="178" fontId="44" fillId="0" borderId="0"/>
    <xf numFmtId="0" fontId="46" fillId="0" borderId="0"/>
    <xf numFmtId="0" fontId="46" fillId="0" borderId="0"/>
    <xf numFmtId="0" fontId="1" fillId="0" borderId="0"/>
    <xf numFmtId="178" fontId="44" fillId="0" borderId="0"/>
    <xf numFmtId="0" fontId="1" fillId="0" borderId="0"/>
    <xf numFmtId="0" fontId="1" fillId="0" borderId="0"/>
    <xf numFmtId="178" fontId="1" fillId="0" borderId="0"/>
    <xf numFmtId="178" fontId="44" fillId="0" borderId="0"/>
    <xf numFmtId="0" fontId="44" fillId="0" borderId="0"/>
    <xf numFmtId="0" fontId="44" fillId="0" borderId="0"/>
    <xf numFmtId="0" fontId="4" fillId="0" borderId="0"/>
    <xf numFmtId="0" fontId="42" fillId="10" borderId="15" applyNumberFormat="0" applyFont="0" applyAlignment="0" applyProtection="0"/>
    <xf numFmtId="40" fontId="25" fillId="5" borderId="0">
      <alignment horizontal="right"/>
    </xf>
    <xf numFmtId="0" fontId="26" fillId="5" borderId="6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7" applyNumberFormat="0" applyBorder="0"/>
    <xf numFmtId="0" fontId="4" fillId="0" borderId="0" applyFill="0" applyBorder="0" applyAlignment="0"/>
    <xf numFmtId="174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174" fontId="4" fillId="0" borderId="0" applyFill="0" applyBorder="0" applyAlignment="0"/>
    <xf numFmtId="0" fontId="4" fillId="0" borderId="2" applyNumberFormat="0" applyFo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10" fillId="0" borderId="8">
      <alignment horizontal="center"/>
    </xf>
    <xf numFmtId="3" fontId="13" fillId="0" borderId="0" applyFont="0" applyFill="0" applyBorder="0" applyAlignment="0" applyProtection="0"/>
    <xf numFmtId="0" fontId="13" fillId="6" borderId="0" applyNumberFormat="0" applyFont="0" applyBorder="0" applyAlignment="0" applyProtection="0"/>
    <xf numFmtId="37" fontId="27" fillId="0" borderId="0"/>
    <xf numFmtId="1" fontId="4" fillId="0" borderId="9" applyNumberFormat="0" applyFill="0" applyAlignment="0" applyProtection="0">
      <alignment horizontal="center" vertical="center"/>
    </xf>
    <xf numFmtId="179" fontId="28" fillId="0" borderId="0" applyNumberFormat="0" applyFill="0" applyBorder="0" applyAlignment="0" applyProtection="0">
      <alignment horizontal="left"/>
    </xf>
    <xf numFmtId="0" fontId="4" fillId="0" borderId="2" applyNumberFormat="0"/>
    <xf numFmtId="0" fontId="29" fillId="0" borderId="10"/>
    <xf numFmtId="0" fontId="4" fillId="7" borderId="0"/>
    <xf numFmtId="0" fontId="4" fillId="0" borderId="0" applyNumberFormat="0" applyFill="0" applyBorder="0" applyAlignment="0" applyProtection="0"/>
    <xf numFmtId="173" fontId="6" fillId="0" borderId="0"/>
    <xf numFmtId="0" fontId="30" fillId="0" borderId="11"/>
    <xf numFmtId="40" fontId="31" fillId="0" borderId="0" applyBorder="0">
      <alignment horizontal="right"/>
    </xf>
    <xf numFmtId="49" fontId="12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32" fillId="8" borderId="2"/>
    <xf numFmtId="181" fontId="16" fillId="0" borderId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8" fontId="33" fillId="0" borderId="0" applyFont="0" applyFill="0" applyBorder="0" applyAlignment="0" applyProtection="0"/>
    <xf numFmtId="166" fontId="8" fillId="0" borderId="0" applyFont="0" applyFill="0" applyBorder="0" applyAlignment="0" applyProtection="0"/>
    <xf numFmtId="182" fontId="33" fillId="0" borderId="0" applyFont="0" applyFill="0" applyBorder="0" applyAlignment="0" applyProtection="0"/>
    <xf numFmtId="183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178" fontId="41" fillId="2" borderId="0" applyNumberFormat="0" applyBorder="0" applyAlignment="0" applyProtection="0"/>
    <xf numFmtId="178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" fillId="0" borderId="0"/>
    <xf numFmtId="166" fontId="1" fillId="0" borderId="0" applyFont="0" applyFill="0" applyBorder="0" applyAlignment="0" applyProtection="0"/>
  </cellStyleXfs>
  <cellXfs count="323">
    <xf numFmtId="0" fontId="0" fillId="0" borderId="0" xfId="0"/>
    <xf numFmtId="171" fontId="37" fillId="0" borderId="0" xfId="60" applyNumberFormat="1" applyFont="1" applyFill="1" applyBorder="1" applyAlignment="1">
      <alignment horizontal="right" vertical="center"/>
    </xf>
    <xf numFmtId="171" fontId="37" fillId="0" borderId="12" xfId="87" applyNumberFormat="1" applyFont="1" applyFill="1" applyBorder="1" applyAlignment="1">
      <alignment horizontal="right" vertical="center"/>
    </xf>
    <xf numFmtId="171" fontId="37" fillId="0" borderId="13" xfId="60" applyNumberFormat="1" applyFont="1" applyFill="1" applyBorder="1" applyAlignment="1">
      <alignment horizontal="right" vertical="center"/>
    </xf>
    <xf numFmtId="166" fontId="37" fillId="0" borderId="0" xfId="20" applyFont="1" applyAlignment="1">
      <alignment horizontal="right" vertical="center"/>
    </xf>
    <xf numFmtId="0" fontId="30" fillId="0" borderId="12" xfId="261" applyFont="1" applyFill="1" applyBorder="1" applyAlignment="1">
      <alignment horizontal="left" vertical="center"/>
    </xf>
    <xf numFmtId="171" fontId="30" fillId="0" borderId="0" xfId="86" applyNumberFormat="1" applyFont="1" applyFill="1" applyBorder="1" applyAlignment="1">
      <alignment horizontal="right" vertical="center"/>
    </xf>
    <xf numFmtId="171" fontId="30" fillId="0" borderId="0" xfId="87" quotePrefix="1" applyNumberFormat="1" applyFont="1" applyFill="1" applyBorder="1" applyAlignment="1">
      <alignment horizontal="right" vertical="center"/>
    </xf>
    <xf numFmtId="171" fontId="30" fillId="0" borderId="0" xfId="86" quotePrefix="1" applyNumberFormat="1" applyFont="1" applyFill="1" applyBorder="1" applyAlignment="1">
      <alignment horizontal="right" vertical="center"/>
    </xf>
    <xf numFmtId="0" fontId="47" fillId="0" borderId="0" xfId="262" applyFont="1" applyAlignment="1">
      <alignment vertical="center"/>
    </xf>
    <xf numFmtId="0" fontId="48" fillId="0" borderId="0" xfId="262" applyFont="1" applyAlignment="1">
      <alignment horizontal="left" vertical="center"/>
    </xf>
    <xf numFmtId="0" fontId="48" fillId="0" borderId="0" xfId="262" applyFont="1" applyAlignment="1">
      <alignment horizontal="center" vertical="center"/>
    </xf>
    <xf numFmtId="0" fontId="48" fillId="0" borderId="0" xfId="262" applyFont="1" applyAlignment="1">
      <alignment vertical="center"/>
    </xf>
    <xf numFmtId="171" fontId="48" fillId="0" borderId="0" xfId="87" applyNumberFormat="1" applyFont="1" applyAlignment="1">
      <alignment horizontal="right" vertical="center"/>
    </xf>
    <xf numFmtId="0" fontId="47" fillId="0" borderId="0" xfId="262" applyFont="1" applyAlignment="1">
      <alignment horizontal="left" vertical="center"/>
    </xf>
    <xf numFmtId="0" fontId="47" fillId="0" borderId="0" xfId="262" applyFont="1" applyAlignment="1">
      <alignment horizontal="center" vertical="center"/>
    </xf>
    <xf numFmtId="171" fontId="47" fillId="0" borderId="0" xfId="87" applyNumberFormat="1" applyFont="1" applyAlignment="1">
      <alignment horizontal="right" vertical="center"/>
    </xf>
    <xf numFmtId="0" fontId="30" fillId="0" borderId="12" xfId="262" applyFont="1" applyBorder="1" applyAlignment="1">
      <alignment horizontal="left" vertical="center"/>
    </xf>
    <xf numFmtId="0" fontId="30" fillId="0" borderId="12" xfId="262" applyFont="1" applyBorder="1" applyAlignment="1">
      <alignment horizontal="center" vertical="center"/>
    </xf>
    <xf numFmtId="0" fontId="30" fillId="0" borderId="0" xfId="262" applyFont="1" applyAlignment="1">
      <alignment horizontal="left" vertical="center"/>
    </xf>
    <xf numFmtId="0" fontId="30" fillId="0" borderId="0" xfId="262" applyFont="1" applyAlignment="1">
      <alignment horizontal="center" vertical="center"/>
    </xf>
    <xf numFmtId="171" fontId="30" fillId="0" borderId="0" xfId="87" applyNumberFormat="1" applyFont="1" applyAlignment="1">
      <alignment horizontal="right" vertical="center"/>
    </xf>
    <xf numFmtId="0" fontId="30" fillId="0" borderId="0" xfId="262" applyFont="1" applyAlignment="1">
      <alignment vertical="center"/>
    </xf>
    <xf numFmtId="171" fontId="30" fillId="0" borderId="0" xfId="87" quotePrefix="1" applyNumberFormat="1" applyFont="1" applyAlignment="1">
      <alignment horizontal="right" vertical="center"/>
    </xf>
    <xf numFmtId="0" fontId="38" fillId="0" borderId="0" xfId="262" applyFont="1" applyAlignment="1">
      <alignment horizontal="center" vertical="center"/>
    </xf>
    <xf numFmtId="171" fontId="30" fillId="0" borderId="12" xfId="20" quotePrefix="1" applyNumberFormat="1" applyFont="1" applyBorder="1" applyAlignment="1">
      <alignment horizontal="right" vertical="center"/>
    </xf>
    <xf numFmtId="171" fontId="30" fillId="0" borderId="0" xfId="20" quotePrefix="1" applyNumberFormat="1" applyFont="1" applyAlignment="1">
      <alignment horizontal="right" vertical="center"/>
    </xf>
    <xf numFmtId="165" fontId="30" fillId="0" borderId="0" xfId="87" quotePrefix="1" applyNumberFormat="1" applyFont="1" applyAlignment="1">
      <alignment horizontal="right" vertical="center"/>
    </xf>
    <xf numFmtId="170" fontId="30" fillId="0" borderId="0" xfId="241" applyNumberFormat="1" applyFont="1" applyAlignment="1">
      <alignment vertical="center"/>
    </xf>
    <xf numFmtId="0" fontId="47" fillId="0" borderId="0" xfId="241" applyFont="1" applyAlignment="1">
      <alignment vertical="center"/>
    </xf>
    <xf numFmtId="0" fontId="30" fillId="0" borderId="0" xfId="241" applyFont="1" applyAlignment="1">
      <alignment vertical="center"/>
    </xf>
    <xf numFmtId="0" fontId="37" fillId="0" borderId="0" xfId="241" applyFont="1" applyAlignment="1">
      <alignment horizontal="center" vertical="center"/>
    </xf>
    <xf numFmtId="171" fontId="37" fillId="0" borderId="0" xfId="60" applyNumberFormat="1" applyFont="1" applyAlignment="1">
      <alignment horizontal="right" vertical="center"/>
    </xf>
    <xf numFmtId="165" fontId="37" fillId="0" borderId="0" xfId="60" applyNumberFormat="1" applyFont="1" applyAlignment="1">
      <alignment horizontal="right" vertical="center"/>
    </xf>
    <xf numFmtId="0" fontId="48" fillId="0" borderId="0" xfId="241" applyFont="1" applyAlignment="1">
      <alignment vertical="center"/>
    </xf>
    <xf numFmtId="171" fontId="37" fillId="0" borderId="0" xfId="87" applyNumberFormat="1" applyFont="1" applyAlignment="1">
      <alignment horizontal="right" vertical="center"/>
    </xf>
    <xf numFmtId="165" fontId="37" fillId="0" borderId="0" xfId="87" applyNumberFormat="1" applyFont="1" applyAlignment="1">
      <alignment horizontal="right" vertical="center"/>
    </xf>
    <xf numFmtId="0" fontId="37" fillId="0" borderId="0" xfId="241" applyFont="1" applyAlignment="1">
      <alignment vertical="center"/>
    </xf>
    <xf numFmtId="0" fontId="37" fillId="0" borderId="0" xfId="241" applyFont="1" applyAlignment="1">
      <alignment horizontal="left" vertical="center"/>
    </xf>
    <xf numFmtId="165" fontId="37" fillId="0" borderId="0" xfId="133" applyNumberFormat="1" applyFont="1" applyAlignment="1">
      <alignment horizontal="right" vertical="center"/>
    </xf>
    <xf numFmtId="171" fontId="37" fillId="0" borderId="12" xfId="87" applyNumberFormat="1" applyFont="1" applyBorder="1" applyAlignment="1">
      <alignment horizontal="right" vertical="center"/>
    </xf>
    <xf numFmtId="0" fontId="37" fillId="0" borderId="0" xfId="262" applyFont="1" applyAlignment="1">
      <alignment horizontal="center" vertical="center"/>
    </xf>
    <xf numFmtId="0" fontId="37" fillId="0" borderId="0" xfId="262" applyFont="1" applyAlignment="1">
      <alignment vertical="center"/>
    </xf>
    <xf numFmtId="0" fontId="37" fillId="0" borderId="0" xfId="262" applyFont="1" applyAlignment="1">
      <alignment horizontal="left" vertical="center"/>
    </xf>
    <xf numFmtId="0" fontId="37" fillId="0" borderId="0" xfId="262" quotePrefix="1" applyFont="1" applyAlignment="1">
      <alignment horizontal="center" vertical="center"/>
    </xf>
    <xf numFmtId="0" fontId="37" fillId="0" borderId="0" xfId="262" quotePrefix="1" applyFont="1" applyAlignment="1">
      <alignment horizontal="justify" vertical="center"/>
    </xf>
    <xf numFmtId="171" fontId="37" fillId="0" borderId="0" xfId="262" quotePrefix="1" applyNumberFormat="1" applyFont="1" applyAlignment="1">
      <alignment horizontal="justify" vertical="center"/>
    </xf>
    <xf numFmtId="171" fontId="37" fillId="0" borderId="0" xfId="262" quotePrefix="1" applyNumberFormat="1" applyFont="1" applyAlignment="1">
      <alignment horizontal="right" vertical="center"/>
    </xf>
    <xf numFmtId="170" fontId="30" fillId="0" borderId="0" xfId="241" applyNumberFormat="1" applyFont="1" applyAlignment="1">
      <alignment horizontal="left" vertical="center"/>
    </xf>
    <xf numFmtId="0" fontId="37" fillId="0" borderId="12" xfId="262" applyFont="1" applyBorder="1" applyAlignment="1">
      <alignment vertical="center"/>
    </xf>
    <xf numFmtId="0" fontId="37" fillId="0" borderId="12" xfId="262" applyFont="1" applyBorder="1" applyAlignment="1">
      <alignment horizontal="center" vertical="center"/>
    </xf>
    <xf numFmtId="0" fontId="48" fillId="0" borderId="12" xfId="262" quotePrefix="1" applyFont="1" applyBorder="1" applyAlignment="1">
      <alignment vertical="center"/>
    </xf>
    <xf numFmtId="171" fontId="48" fillId="0" borderId="12" xfId="262" quotePrefix="1" applyNumberFormat="1" applyFont="1" applyBorder="1" applyAlignment="1">
      <alignment vertical="center"/>
    </xf>
    <xf numFmtId="0" fontId="48" fillId="0" borderId="12" xfId="262" quotePrefix="1" applyFont="1" applyBorder="1" applyAlignment="1">
      <alignment horizontal="justify" vertical="center"/>
    </xf>
    <xf numFmtId="171" fontId="48" fillId="0" borderId="12" xfId="262" quotePrefix="1" applyNumberFormat="1" applyFont="1" applyBorder="1" applyAlignment="1">
      <alignment horizontal="justify" vertical="center"/>
    </xf>
    <xf numFmtId="171" fontId="30" fillId="0" borderId="12" xfId="87" applyNumberFormat="1" applyFont="1" applyBorder="1" applyAlignment="1">
      <alignment horizontal="right" vertical="center"/>
    </xf>
    <xf numFmtId="171" fontId="30" fillId="0" borderId="0" xfId="87" applyNumberFormat="1" applyFont="1" applyAlignment="1">
      <alignment horizontal="center" vertical="center"/>
    </xf>
    <xf numFmtId="171" fontId="30" fillId="0" borderId="0" xfId="86" applyNumberFormat="1" applyFont="1" applyFill="1" applyBorder="1" applyAlignment="1">
      <alignment horizontal="center" vertical="center"/>
    </xf>
    <xf numFmtId="171" fontId="30" fillId="0" borderId="0" xfId="86" applyNumberFormat="1" applyFont="1" applyFill="1" applyBorder="1" applyAlignment="1">
      <alignment horizontal="center" vertical="center"/>
    </xf>
    <xf numFmtId="0" fontId="48" fillId="0" borderId="0" xfId="241" quotePrefix="1" applyFont="1" applyAlignment="1">
      <alignment horizontal="justify" vertical="center"/>
    </xf>
    <xf numFmtId="0" fontId="48" fillId="0" borderId="0" xfId="241" quotePrefix="1" applyFont="1" applyAlignment="1">
      <alignment horizontal="center" vertical="center"/>
    </xf>
    <xf numFmtId="171" fontId="48" fillId="0" borderId="0" xfId="241" quotePrefix="1" applyNumberFormat="1" applyFont="1" applyAlignment="1">
      <alignment horizontal="justify" vertical="center"/>
    </xf>
    <xf numFmtId="0" fontId="48" fillId="0" borderId="0" xfId="0" applyFont="1" applyAlignment="1">
      <alignment vertical="center"/>
    </xf>
    <xf numFmtId="0" fontId="47" fillId="0" borderId="0" xfId="290" applyFont="1" applyAlignment="1">
      <alignment horizontal="left" vertical="center"/>
    </xf>
    <xf numFmtId="0" fontId="47" fillId="0" borderId="0" xfId="241" applyFont="1" applyAlignment="1">
      <alignment horizontal="left" vertical="center"/>
    </xf>
    <xf numFmtId="0" fontId="47" fillId="0" borderId="0" xfId="241" applyFont="1" applyAlignment="1">
      <alignment horizontal="center" vertical="center"/>
    </xf>
    <xf numFmtId="0" fontId="47" fillId="0" borderId="0" xfId="241" applyFont="1" applyAlignment="1">
      <alignment horizontal="centerContinuous" vertical="center"/>
    </xf>
    <xf numFmtId="171" fontId="47" fillId="0" borderId="0" xfId="69" applyNumberFormat="1" applyFont="1" applyFill="1" applyBorder="1" applyAlignment="1">
      <alignment horizontal="right" vertical="center"/>
    </xf>
    <xf numFmtId="0" fontId="47" fillId="0" borderId="12" xfId="241" applyFont="1" applyBorder="1" applyAlignment="1">
      <alignment horizontal="left" vertical="center"/>
    </xf>
    <xf numFmtId="0" fontId="47" fillId="0" borderId="12" xfId="241" applyFont="1" applyBorder="1" applyAlignment="1">
      <alignment horizontal="center" vertical="center"/>
    </xf>
    <xf numFmtId="0" fontId="47" fillId="0" borderId="12" xfId="241" applyFont="1" applyBorder="1" applyAlignment="1">
      <alignment horizontal="centerContinuous" vertical="center"/>
    </xf>
    <xf numFmtId="171" fontId="47" fillId="0" borderId="12" xfId="69" applyNumberFormat="1" applyFont="1" applyFill="1" applyBorder="1" applyAlignment="1">
      <alignment horizontal="right" vertical="center"/>
    </xf>
    <xf numFmtId="171" fontId="47" fillId="0" borderId="0" xfId="87" applyNumberFormat="1" applyFont="1" applyFill="1" applyBorder="1" applyAlignment="1">
      <alignment horizontal="center" vertical="center"/>
    </xf>
    <xf numFmtId="0" fontId="48" fillId="0" borderId="0" xfId="241" applyFont="1" applyAlignment="1">
      <alignment horizontal="center" vertical="center"/>
    </xf>
    <xf numFmtId="0" fontId="48" fillId="0" borderId="0" xfId="241" applyFont="1" applyAlignment="1">
      <alignment horizontal="left" vertical="center"/>
    </xf>
    <xf numFmtId="0" fontId="49" fillId="0" borderId="0" xfId="241" applyFont="1" applyAlignment="1">
      <alignment horizontal="center" vertical="center"/>
    </xf>
    <xf numFmtId="171" fontId="47" fillId="0" borderId="0" xfId="69" quotePrefix="1" applyNumberFormat="1" applyFont="1" applyFill="1" applyBorder="1" applyAlignment="1">
      <alignment horizontal="right" vertical="center"/>
    </xf>
    <xf numFmtId="171" fontId="48" fillId="0" borderId="0" xfId="69" applyNumberFormat="1" applyFont="1" applyFill="1" applyBorder="1" applyAlignment="1">
      <alignment horizontal="right" vertical="center"/>
    </xf>
    <xf numFmtId="171" fontId="48" fillId="0" borderId="0" xfId="69" applyNumberFormat="1" applyFont="1" applyFill="1" applyAlignment="1">
      <alignment horizontal="right" vertical="center"/>
    </xf>
    <xf numFmtId="171" fontId="47" fillId="0" borderId="12" xfId="69" quotePrefix="1" applyNumberFormat="1" applyFont="1" applyFill="1" applyBorder="1" applyAlignment="1">
      <alignment horizontal="right" vertical="center"/>
    </xf>
    <xf numFmtId="171" fontId="48" fillId="0" borderId="0" xfId="87" applyNumberFormat="1" applyFont="1" applyFill="1" applyBorder="1" applyAlignment="1">
      <alignment horizontal="right" vertical="center"/>
    </xf>
    <xf numFmtId="171" fontId="48" fillId="0" borderId="12" xfId="87" applyNumberFormat="1" applyFont="1" applyFill="1" applyBorder="1" applyAlignment="1">
      <alignment horizontal="right" vertical="center"/>
    </xf>
    <xf numFmtId="171" fontId="48" fillId="0" borderId="12" xfId="69" applyNumberFormat="1" applyFont="1" applyFill="1" applyBorder="1" applyAlignment="1">
      <alignment horizontal="right" vertical="center"/>
    </xf>
    <xf numFmtId="171" fontId="48" fillId="0" borderId="0" xfId="241" applyNumberFormat="1" applyFont="1" applyAlignment="1">
      <alignment vertical="center"/>
    </xf>
    <xf numFmtId="38" fontId="48" fillId="0" borderId="0" xfId="241" applyNumberFormat="1" applyFont="1" applyAlignment="1">
      <alignment horizontal="left" vertical="center"/>
    </xf>
    <xf numFmtId="171" fontId="48" fillId="0" borderId="0" xfId="87" applyNumberFormat="1" applyFont="1" applyFill="1" applyAlignment="1">
      <alignment horizontal="right" vertical="center"/>
    </xf>
    <xf numFmtId="38" fontId="47" fillId="0" borderId="0" xfId="241" applyNumberFormat="1" applyFont="1" applyAlignment="1">
      <alignment horizontal="left" vertical="center"/>
    </xf>
    <xf numFmtId="171" fontId="48" fillId="0" borderId="13" xfId="69" applyNumberFormat="1" applyFont="1" applyFill="1" applyBorder="1" applyAlignment="1">
      <alignment horizontal="right" vertical="center"/>
    </xf>
    <xf numFmtId="0" fontId="48" fillId="0" borderId="0" xfId="0" applyFont="1" applyAlignment="1">
      <alignment horizontal="left" vertical="center"/>
    </xf>
    <xf numFmtId="171" fontId="48" fillId="0" borderId="0" xfId="153" applyNumberFormat="1" applyFont="1" applyFill="1" applyBorder="1" applyAlignment="1">
      <alignment horizontal="right" vertical="center"/>
    </xf>
    <xf numFmtId="171" fontId="48" fillId="0" borderId="0" xfId="147" applyNumberFormat="1" applyFont="1" applyFill="1" applyBorder="1" applyAlignment="1">
      <alignment horizontal="right" vertical="center"/>
    </xf>
    <xf numFmtId="171" fontId="48" fillId="0" borderId="12" xfId="153" applyNumberFormat="1" applyFont="1" applyFill="1" applyBorder="1" applyAlignment="1">
      <alignment horizontal="right" vertical="center"/>
    </xf>
    <xf numFmtId="171" fontId="48" fillId="0" borderId="0" xfId="263" applyNumberFormat="1" applyFont="1" applyAlignment="1">
      <alignment horizontal="right" vertical="center"/>
    </xf>
    <xf numFmtId="171" fontId="48" fillId="0" borderId="12" xfId="147" applyNumberFormat="1" applyFont="1" applyFill="1" applyBorder="1" applyAlignment="1">
      <alignment horizontal="right" vertical="center"/>
    </xf>
    <xf numFmtId="185" fontId="48" fillId="0" borderId="0" xfId="69" applyNumberFormat="1" applyFont="1" applyFill="1" applyAlignment="1">
      <alignment horizontal="right" vertical="center"/>
    </xf>
    <xf numFmtId="185" fontId="48" fillId="0" borderId="0" xfId="147" applyNumberFormat="1" applyFont="1" applyFill="1" applyBorder="1" applyAlignment="1">
      <alignment horizontal="right" vertical="center"/>
    </xf>
    <xf numFmtId="0" fontId="47" fillId="0" borderId="0" xfId="241" applyFont="1"/>
    <xf numFmtId="171" fontId="47" fillId="0" borderId="0" xfId="69" applyNumberFormat="1" applyFont="1" applyFill="1" applyAlignment="1">
      <alignment horizontal="right" vertical="center"/>
    </xf>
    <xf numFmtId="171" fontId="47" fillId="0" borderId="1" xfId="69" applyNumberFormat="1" applyFont="1" applyFill="1" applyBorder="1" applyAlignment="1">
      <alignment horizontal="right" vertical="center"/>
    </xf>
    <xf numFmtId="0" fontId="48" fillId="0" borderId="0" xfId="290" applyFont="1" applyAlignment="1">
      <alignment vertical="center"/>
    </xf>
    <xf numFmtId="171" fontId="48" fillId="0" borderId="0" xfId="87" applyNumberFormat="1" applyFont="1" applyFill="1" applyBorder="1" applyAlignment="1">
      <alignment horizontal="right" vertical="top"/>
    </xf>
    <xf numFmtId="0" fontId="48" fillId="0" borderId="0" xfId="290" applyFont="1" applyAlignment="1">
      <alignment horizontal="left" vertical="center"/>
    </xf>
    <xf numFmtId="0" fontId="47" fillId="0" borderId="0" xfId="267" applyFont="1" applyAlignment="1">
      <alignment horizontal="left" vertical="center"/>
    </xf>
    <xf numFmtId="171" fontId="48" fillId="0" borderId="0" xfId="267" applyNumberFormat="1" applyFont="1" applyAlignment="1">
      <alignment vertical="center"/>
    </xf>
    <xf numFmtId="171" fontId="48" fillId="0" borderId="0" xfId="267" applyNumberFormat="1" applyFont="1" applyAlignment="1">
      <alignment horizontal="right" vertical="center"/>
    </xf>
    <xf numFmtId="171" fontId="48" fillId="0" borderId="0" xfId="133" applyNumberFormat="1" applyFont="1" applyFill="1" applyBorder="1" applyAlignment="1">
      <alignment horizontal="right" vertical="center"/>
    </xf>
    <xf numFmtId="0" fontId="48" fillId="0" borderId="0" xfId="267" applyFont="1" applyAlignment="1">
      <alignment vertical="center"/>
    </xf>
    <xf numFmtId="0" fontId="48" fillId="0" borderId="0" xfId="267" applyFont="1" applyAlignment="1">
      <alignment horizontal="left" vertical="center"/>
    </xf>
    <xf numFmtId="171" fontId="48" fillId="0" borderId="12" xfId="133" applyNumberFormat="1" applyFont="1" applyFill="1" applyBorder="1" applyAlignment="1">
      <alignment horizontal="right" vertical="center"/>
    </xf>
    <xf numFmtId="0" fontId="47" fillId="0" borderId="0" xfId="0" applyFont="1" applyAlignment="1">
      <alignment vertical="center"/>
    </xf>
    <xf numFmtId="166" fontId="48" fillId="0" borderId="0" xfId="60" applyFont="1" applyFill="1" applyAlignment="1">
      <alignment vertical="center"/>
    </xf>
    <xf numFmtId="0" fontId="47" fillId="0" borderId="0" xfId="0" applyFont="1" applyAlignment="1">
      <alignment horizontal="left" vertical="center"/>
    </xf>
    <xf numFmtId="171" fontId="48" fillId="0" borderId="0" xfId="60" applyNumberFormat="1" applyFont="1" applyFill="1" applyBorder="1" applyAlignment="1">
      <alignment horizontal="right" vertical="center"/>
    </xf>
    <xf numFmtId="171" fontId="48" fillId="0" borderId="13" xfId="165" applyNumberFormat="1" applyFont="1" applyFill="1" applyBorder="1" applyAlignment="1">
      <alignment horizontal="right" vertical="center"/>
    </xf>
    <xf numFmtId="171" fontId="48" fillId="0" borderId="0" xfId="165" applyNumberFormat="1" applyFont="1" applyFill="1" applyBorder="1" applyAlignment="1">
      <alignment horizontal="right" vertical="center"/>
    </xf>
    <xf numFmtId="185" fontId="48" fillId="0" borderId="0" xfId="69" applyNumberFormat="1" applyFont="1" applyFill="1" applyBorder="1" applyAlignment="1">
      <alignment horizontal="right" vertical="center"/>
    </xf>
    <xf numFmtId="170" fontId="37" fillId="0" borderId="0" xfId="241" applyNumberFormat="1" applyFont="1" applyAlignment="1">
      <alignment vertical="center"/>
    </xf>
    <xf numFmtId="171" fontId="37" fillId="0" borderId="0" xfId="369" applyNumberFormat="1" applyFont="1" applyFill="1" applyAlignment="1">
      <alignment horizontal="right" vertical="center"/>
    </xf>
    <xf numFmtId="171" fontId="37" fillId="0" borderId="0" xfId="241" applyNumberFormat="1" applyFont="1" applyAlignment="1">
      <alignment horizontal="right" vertical="center"/>
    </xf>
    <xf numFmtId="171" fontId="30" fillId="0" borderId="0" xfId="369" applyNumberFormat="1" applyFont="1" applyFill="1" applyBorder="1" applyAlignment="1">
      <alignment horizontal="right" vertical="center"/>
    </xf>
    <xf numFmtId="171" fontId="30" fillId="0" borderId="0" xfId="369" applyNumberFormat="1" applyFont="1" applyFill="1" applyAlignment="1">
      <alignment horizontal="right" vertical="center"/>
    </xf>
    <xf numFmtId="170" fontId="30" fillId="0" borderId="12" xfId="241" applyNumberFormat="1" applyFont="1" applyBorder="1" applyAlignment="1">
      <alignment horizontal="left" vertical="center"/>
    </xf>
    <xf numFmtId="171" fontId="30" fillId="0" borderId="12" xfId="369" applyNumberFormat="1" applyFont="1" applyFill="1" applyBorder="1" applyAlignment="1">
      <alignment horizontal="right" vertical="center"/>
    </xf>
    <xf numFmtId="171" fontId="37" fillId="0" borderId="12" xfId="241" applyNumberFormat="1" applyFont="1" applyBorder="1" applyAlignment="1">
      <alignment horizontal="right" vertical="center"/>
    </xf>
    <xf numFmtId="171" fontId="47" fillId="0" borderId="12" xfId="241" applyNumberFormat="1" applyFont="1" applyBorder="1" applyAlignment="1">
      <alignment horizontal="right" vertical="center"/>
    </xf>
    <xf numFmtId="171" fontId="30" fillId="0" borderId="0" xfId="290" applyNumberFormat="1" applyFont="1" applyAlignment="1">
      <alignment vertical="center"/>
    </xf>
    <xf numFmtId="171" fontId="30" fillId="0" borderId="0" xfId="290" applyNumberFormat="1" applyFont="1" applyAlignment="1">
      <alignment horizontal="center" vertical="center"/>
    </xf>
    <xf numFmtId="171" fontId="30" fillId="0" borderId="0" xfId="290" applyNumberFormat="1" applyFont="1" applyAlignment="1">
      <alignment horizontal="right" vertical="center"/>
    </xf>
    <xf numFmtId="171" fontId="30" fillId="0" borderId="0" xfId="241" applyNumberFormat="1" applyFont="1" applyAlignment="1">
      <alignment horizontal="right" vertical="center"/>
    </xf>
    <xf numFmtId="170" fontId="30" fillId="0" borderId="0" xfId="241" applyNumberFormat="1" applyFont="1" applyAlignment="1">
      <alignment horizontal="center" vertical="center"/>
    </xf>
    <xf numFmtId="171" fontId="30" fillId="0" borderId="0" xfId="369" quotePrefix="1" applyNumberFormat="1" applyFont="1" applyFill="1" applyBorder="1" applyAlignment="1">
      <alignment horizontal="right" vertical="center"/>
    </xf>
    <xf numFmtId="171" fontId="30" fillId="0" borderId="0" xfId="241" applyNumberFormat="1" applyFont="1" applyAlignment="1">
      <alignment vertical="center"/>
    </xf>
    <xf numFmtId="171" fontId="30" fillId="0" borderId="0" xfId="241" applyNumberFormat="1" applyFont="1" applyAlignment="1">
      <alignment horizontal="center" vertical="center"/>
    </xf>
    <xf numFmtId="171" fontId="30" fillId="0" borderId="0" xfId="369" applyNumberFormat="1" applyFont="1" applyFill="1" applyBorder="1" applyAlignment="1">
      <alignment horizontal="right" vertical="center" wrapText="1"/>
    </xf>
    <xf numFmtId="170" fontId="30" fillId="0" borderId="0" xfId="241" applyNumberFormat="1" applyFont="1" applyAlignment="1">
      <alignment horizontal="right" vertical="center"/>
    </xf>
    <xf numFmtId="171" fontId="30" fillId="0" borderId="12" xfId="241" applyNumberFormat="1" applyFont="1" applyBorder="1" applyAlignment="1">
      <alignment horizontal="right" vertical="center"/>
    </xf>
    <xf numFmtId="171" fontId="30" fillId="0" borderId="12" xfId="369" applyNumberFormat="1" applyFont="1" applyFill="1" applyBorder="1" applyAlignment="1">
      <alignment horizontal="right" vertical="center" wrapText="1"/>
    </xf>
    <xf numFmtId="170" fontId="37" fillId="0" borderId="0" xfId="241" applyNumberFormat="1" applyFont="1" applyAlignment="1">
      <alignment horizontal="left" vertical="center"/>
    </xf>
    <xf numFmtId="171" fontId="37" fillId="0" borderId="0" xfId="369" applyNumberFormat="1" applyFont="1" applyFill="1" applyBorder="1" applyAlignment="1">
      <alignment horizontal="right" vertical="center"/>
    </xf>
    <xf numFmtId="171" fontId="37" fillId="0" borderId="12" xfId="60" applyNumberFormat="1" applyFont="1" applyFill="1" applyBorder="1" applyAlignment="1">
      <alignment horizontal="right" vertical="center"/>
    </xf>
    <xf numFmtId="171" fontId="37" fillId="0" borderId="12" xfId="369" applyNumberFormat="1" applyFont="1" applyFill="1" applyBorder="1" applyAlignment="1">
      <alignment horizontal="right" vertical="center"/>
    </xf>
    <xf numFmtId="171" fontId="37" fillId="0" borderId="0" xfId="369" quotePrefix="1" applyNumberFormat="1" applyFont="1" applyFill="1" applyBorder="1" applyAlignment="1">
      <alignment horizontal="right" vertical="center"/>
    </xf>
    <xf numFmtId="170" fontId="50" fillId="0" borderId="0" xfId="241" applyNumberFormat="1" applyFont="1" applyAlignment="1">
      <alignment horizontal="left" vertical="center"/>
    </xf>
    <xf numFmtId="171" fontId="51" fillId="0" borderId="0" xfId="60" applyNumberFormat="1" applyFont="1" applyFill="1" applyBorder="1" applyAlignment="1">
      <alignment horizontal="right" vertical="center"/>
    </xf>
    <xf numFmtId="170" fontId="51" fillId="0" borderId="0" xfId="241" applyNumberFormat="1" applyFont="1" applyAlignment="1">
      <alignment vertical="center"/>
    </xf>
    <xf numFmtId="171" fontId="37" fillId="0" borderId="1" xfId="369" applyNumberFormat="1" applyFont="1" applyFill="1" applyBorder="1" applyAlignment="1">
      <alignment horizontal="right" vertical="center"/>
    </xf>
    <xf numFmtId="171" fontId="37" fillId="0" borderId="1" xfId="241" applyNumberFormat="1" applyFont="1" applyBorder="1" applyAlignment="1">
      <alignment horizontal="right" vertical="center"/>
    </xf>
    <xf numFmtId="170" fontId="37" fillId="0" borderId="12" xfId="241" applyNumberFormat="1" applyFont="1" applyBorder="1" applyAlignment="1">
      <alignment horizontal="left" vertical="center"/>
    </xf>
    <xf numFmtId="170" fontId="48" fillId="0" borderId="0" xfId="241" applyNumberFormat="1" applyFont="1" applyAlignment="1">
      <alignment vertical="center"/>
    </xf>
    <xf numFmtId="171" fontId="48" fillId="0" borderId="0" xfId="369" applyNumberFormat="1" applyFont="1" applyFill="1" applyAlignment="1">
      <alignment horizontal="right" vertical="center"/>
    </xf>
    <xf numFmtId="170" fontId="48" fillId="0" borderId="0" xfId="0" applyNumberFormat="1" applyFont="1" applyAlignment="1">
      <alignment vertical="center"/>
    </xf>
    <xf numFmtId="170" fontId="47" fillId="0" borderId="0" xfId="241" applyNumberFormat="1" applyFont="1" applyAlignment="1">
      <alignment horizontal="left" vertical="center"/>
    </xf>
    <xf numFmtId="170" fontId="47" fillId="0" borderId="0" xfId="241" applyNumberFormat="1" applyFont="1" applyAlignment="1">
      <alignment horizontal="center" vertical="center"/>
    </xf>
    <xf numFmtId="171" fontId="47" fillId="0" borderId="0" xfId="369" applyNumberFormat="1" applyFont="1" applyFill="1" applyBorder="1" applyAlignment="1">
      <alignment horizontal="right" vertical="center"/>
    </xf>
    <xf numFmtId="171" fontId="47" fillId="0" borderId="0" xfId="369" applyNumberFormat="1" applyFont="1" applyFill="1" applyAlignment="1">
      <alignment horizontal="right" vertical="center"/>
    </xf>
    <xf numFmtId="170" fontId="47" fillId="0" borderId="12" xfId="241" applyNumberFormat="1" applyFont="1" applyBorder="1" applyAlignment="1">
      <alignment horizontal="left" vertical="center"/>
    </xf>
    <xf numFmtId="171" fontId="47" fillId="0" borderId="12" xfId="369" applyNumberFormat="1" applyFont="1" applyFill="1" applyBorder="1" applyAlignment="1">
      <alignment horizontal="right" vertical="center"/>
    </xf>
    <xf numFmtId="170" fontId="47" fillId="0" borderId="1" xfId="241" applyNumberFormat="1" applyFont="1" applyBorder="1" applyAlignment="1">
      <alignment vertical="center"/>
    </xf>
    <xf numFmtId="170" fontId="47" fillId="0" borderId="1" xfId="241" applyNumberFormat="1" applyFont="1" applyBorder="1" applyAlignment="1">
      <alignment horizontal="center" vertical="center"/>
    </xf>
    <xf numFmtId="171" fontId="48" fillId="0" borderId="1" xfId="241" applyNumberFormat="1" applyFont="1" applyBorder="1" applyAlignment="1">
      <alignment horizontal="right" vertical="center"/>
    </xf>
    <xf numFmtId="170" fontId="47" fillId="0" borderId="0" xfId="241" applyNumberFormat="1" applyFont="1" applyAlignment="1">
      <alignment vertical="center"/>
    </xf>
    <xf numFmtId="171" fontId="48" fillId="0" borderId="0" xfId="241" applyNumberFormat="1" applyFont="1" applyAlignment="1">
      <alignment horizontal="right" vertical="center"/>
    </xf>
    <xf numFmtId="171" fontId="48" fillId="0" borderId="12" xfId="241" applyNumberFormat="1" applyFont="1" applyBorder="1" applyAlignment="1">
      <alignment horizontal="right" vertical="center"/>
    </xf>
    <xf numFmtId="170" fontId="49" fillId="0" borderId="0" xfId="241" applyNumberFormat="1" applyFont="1" applyAlignment="1">
      <alignment horizontal="center" vertical="center"/>
    </xf>
    <xf numFmtId="171" fontId="47" fillId="0" borderId="0" xfId="241" applyNumberFormat="1" applyFont="1" applyAlignment="1">
      <alignment horizontal="right" vertical="center"/>
    </xf>
    <xf numFmtId="171" fontId="47" fillId="0" borderId="0" xfId="369" quotePrefix="1" applyNumberFormat="1" applyFont="1" applyFill="1" applyBorder="1" applyAlignment="1">
      <alignment horizontal="right" vertical="center"/>
    </xf>
    <xf numFmtId="171" fontId="47" fillId="0" borderId="0" xfId="241" applyNumberFormat="1" applyFont="1" applyAlignment="1">
      <alignment vertical="center"/>
    </xf>
    <xf numFmtId="170" fontId="47" fillId="0" borderId="0" xfId="0" applyNumberFormat="1" applyFont="1" applyAlignment="1">
      <alignment horizontal="right" vertical="center"/>
    </xf>
    <xf numFmtId="170" fontId="47" fillId="0" borderId="0" xfId="369" applyNumberFormat="1" applyFont="1" applyFill="1" applyBorder="1" applyAlignment="1">
      <alignment horizontal="right" vertical="center"/>
    </xf>
    <xf numFmtId="170" fontId="47" fillId="0" borderId="0" xfId="0" applyNumberFormat="1" applyFont="1" applyAlignment="1">
      <alignment horizontal="center" vertical="center"/>
    </xf>
    <xf numFmtId="171" fontId="47" fillId="0" borderId="0" xfId="0" applyNumberFormat="1" applyFont="1" applyAlignment="1">
      <alignment horizontal="right" vertical="center"/>
    </xf>
    <xf numFmtId="171" fontId="47" fillId="0" borderId="0" xfId="369" applyNumberFormat="1" applyFont="1" applyFill="1" applyBorder="1" applyAlignment="1">
      <alignment horizontal="right" vertical="center" wrapText="1"/>
    </xf>
    <xf numFmtId="171" fontId="47" fillId="0" borderId="0" xfId="241" applyNumberFormat="1" applyFont="1" applyAlignment="1">
      <alignment horizontal="center" vertical="center"/>
    </xf>
    <xf numFmtId="171" fontId="47" fillId="0" borderId="12" xfId="0" applyNumberFormat="1" applyFont="1" applyBorder="1" applyAlignment="1">
      <alignment horizontal="right" vertical="center"/>
    </xf>
    <xf numFmtId="170" fontId="48" fillId="0" borderId="0" xfId="241" applyNumberFormat="1" applyFont="1" applyAlignment="1">
      <alignment horizontal="center" vertical="center"/>
    </xf>
    <xf numFmtId="171" fontId="48" fillId="0" borderId="0" xfId="369" applyNumberFormat="1" applyFont="1" applyFill="1" applyBorder="1" applyAlignment="1">
      <alignment horizontal="right" vertical="center"/>
    </xf>
    <xf numFmtId="170" fontId="48" fillId="0" borderId="0" xfId="241" applyNumberFormat="1" applyFont="1" applyAlignment="1">
      <alignment horizontal="left" vertical="center"/>
    </xf>
    <xf numFmtId="170" fontId="48" fillId="0" borderId="0" xfId="0" applyNumberFormat="1" applyFont="1" applyAlignment="1">
      <alignment horizontal="left" vertical="center"/>
    </xf>
    <xf numFmtId="171" fontId="48" fillId="0" borderId="12" xfId="369" applyNumberFormat="1" applyFont="1" applyFill="1" applyBorder="1" applyAlignment="1">
      <alignment horizontal="right" vertical="center"/>
    </xf>
    <xf numFmtId="171" fontId="48" fillId="0" borderId="13" xfId="369" applyNumberFormat="1" applyFont="1" applyFill="1" applyBorder="1" applyAlignment="1">
      <alignment horizontal="right" vertical="center"/>
    </xf>
    <xf numFmtId="170" fontId="47" fillId="0" borderId="0" xfId="0" applyNumberFormat="1" applyFont="1" applyAlignment="1">
      <alignment horizontal="left" vertical="center" indent="1"/>
    </xf>
    <xf numFmtId="186" fontId="37" fillId="0" borderId="12" xfId="20" applyNumberFormat="1" applyFont="1" applyFill="1" applyBorder="1" applyAlignment="1">
      <alignment horizontal="right" vertical="center"/>
    </xf>
    <xf numFmtId="186" fontId="37" fillId="0" borderId="0" xfId="20" applyNumberFormat="1" applyFont="1" applyFill="1" applyAlignment="1">
      <alignment horizontal="right" vertical="center"/>
    </xf>
    <xf numFmtId="171" fontId="48" fillId="0" borderId="1" xfId="369" applyNumberFormat="1" applyFont="1" applyFill="1" applyBorder="1" applyAlignment="1">
      <alignment horizontal="right" vertical="center"/>
    </xf>
    <xf numFmtId="170" fontId="48" fillId="0" borderId="12" xfId="241" applyNumberFormat="1" applyFont="1" applyBorder="1" applyAlignment="1">
      <alignment vertical="center"/>
    </xf>
    <xf numFmtId="0" fontId="47" fillId="0" borderId="0" xfId="263" applyFont="1" applyAlignment="1">
      <alignment vertical="center"/>
    </xf>
    <xf numFmtId="0" fontId="48" fillId="0" borderId="0" xfId="263" applyFont="1" applyAlignment="1">
      <alignment horizontal="center" vertical="center"/>
    </xf>
    <xf numFmtId="0" fontId="48" fillId="0" borderId="0" xfId="263" applyFont="1" applyAlignment="1">
      <alignment vertical="center"/>
    </xf>
    <xf numFmtId="171" fontId="48" fillId="0" borderId="0" xfId="60" applyNumberFormat="1" applyFont="1" applyAlignment="1">
      <alignment horizontal="right" vertical="center"/>
    </xf>
    <xf numFmtId="0" fontId="47" fillId="0" borderId="0" xfId="263" applyFont="1" applyAlignment="1">
      <alignment horizontal="left" vertical="center"/>
    </xf>
    <xf numFmtId="0" fontId="47" fillId="0" borderId="0" xfId="263" applyFont="1" applyAlignment="1">
      <alignment horizontal="center" vertical="center"/>
    </xf>
    <xf numFmtId="0" fontId="47" fillId="0" borderId="0" xfId="263" applyFont="1" applyAlignment="1">
      <alignment horizontal="centerContinuous" vertical="center"/>
    </xf>
    <xf numFmtId="171" fontId="47" fillId="0" borderId="0" xfId="60" applyNumberFormat="1" applyFont="1" applyAlignment="1">
      <alignment horizontal="right" vertical="center"/>
    </xf>
    <xf numFmtId="0" fontId="47" fillId="0" borderId="12" xfId="263" applyFont="1" applyBorder="1" applyAlignment="1">
      <alignment horizontal="left" vertical="center"/>
    </xf>
    <xf numFmtId="0" fontId="47" fillId="0" borderId="12" xfId="263" applyFont="1" applyBorder="1" applyAlignment="1">
      <alignment horizontal="center" vertical="center"/>
    </xf>
    <xf numFmtId="0" fontId="47" fillId="0" borderId="12" xfId="263" applyFont="1" applyBorder="1" applyAlignment="1">
      <alignment horizontal="centerContinuous" vertical="center"/>
    </xf>
    <xf numFmtId="171" fontId="47" fillId="0" borderId="12" xfId="60" applyNumberFormat="1" applyFont="1" applyBorder="1" applyAlignment="1">
      <alignment horizontal="right" vertical="center"/>
    </xf>
    <xf numFmtId="171" fontId="47" fillId="0" borderId="1" xfId="60" applyNumberFormat="1" applyFont="1" applyBorder="1" applyAlignment="1">
      <alignment horizontal="right" vertical="center"/>
    </xf>
    <xf numFmtId="171" fontId="47" fillId="0" borderId="0" xfId="87" applyNumberFormat="1" applyFont="1" applyAlignment="1">
      <alignment horizontal="center" vertical="center"/>
    </xf>
    <xf numFmtId="171" fontId="47" fillId="0" borderId="0" xfId="60" quotePrefix="1" applyNumberFormat="1" applyFont="1" applyAlignment="1">
      <alignment horizontal="right" vertical="center"/>
    </xf>
    <xf numFmtId="170" fontId="47" fillId="0" borderId="12" xfId="60" applyNumberFormat="1" applyFont="1" applyBorder="1" applyAlignment="1">
      <alignment horizontal="center" vertical="center"/>
    </xf>
    <xf numFmtId="0" fontId="49" fillId="0" borderId="0" xfId="263" applyFont="1" applyAlignment="1">
      <alignment horizontal="center" vertical="center"/>
    </xf>
    <xf numFmtId="171" fontId="47" fillId="0" borderId="12" xfId="60" quotePrefix="1" applyNumberFormat="1" applyFont="1" applyBorder="1" applyAlignment="1">
      <alignment horizontal="right" vertical="center"/>
    </xf>
    <xf numFmtId="0" fontId="48" fillId="0" borderId="0" xfId="263" quotePrefix="1" applyFont="1" applyAlignment="1">
      <alignment vertical="center"/>
    </xf>
    <xf numFmtId="171" fontId="48" fillId="0" borderId="0" xfId="263" applyNumberFormat="1" applyFont="1" applyAlignment="1">
      <alignment horizontal="right" vertical="center" wrapText="1"/>
    </xf>
    <xf numFmtId="171" fontId="48" fillId="0" borderId="12" xfId="263" applyNumberFormat="1" applyFont="1" applyBorder="1" applyAlignment="1">
      <alignment horizontal="right" vertical="center" wrapText="1"/>
    </xf>
    <xf numFmtId="0" fontId="52" fillId="0" borderId="0" xfId="263" applyFont="1" applyAlignment="1">
      <alignment vertical="center"/>
    </xf>
    <xf numFmtId="171" fontId="48" fillId="0" borderId="12" xfId="60" applyNumberFormat="1" applyFont="1" applyBorder="1" applyAlignment="1">
      <alignment horizontal="right" vertical="center"/>
    </xf>
    <xf numFmtId="0" fontId="48" fillId="0" borderId="12" xfId="263" applyFont="1" applyBorder="1" applyAlignment="1">
      <alignment vertical="center"/>
    </xf>
    <xf numFmtId="0" fontId="49" fillId="0" borderId="12" xfId="263" applyFont="1" applyBorder="1" applyAlignment="1">
      <alignment horizontal="center" vertical="center"/>
    </xf>
    <xf numFmtId="0" fontId="47" fillId="0" borderId="12" xfId="263" applyFont="1" applyBorder="1" applyAlignment="1">
      <alignment vertical="center"/>
    </xf>
    <xf numFmtId="170" fontId="48" fillId="0" borderId="0" xfId="263" applyNumberFormat="1" applyFont="1" applyAlignment="1">
      <alignment horizontal="center" vertical="center"/>
    </xf>
    <xf numFmtId="171" fontId="48" fillId="0" borderId="0" xfId="60" quotePrefix="1" applyNumberFormat="1" applyFont="1" applyAlignment="1">
      <alignment horizontal="right" vertical="center"/>
    </xf>
    <xf numFmtId="0" fontId="48" fillId="0" borderId="0" xfId="263" applyFont="1" applyAlignment="1">
      <alignment horizontal="left" vertical="center"/>
    </xf>
    <xf numFmtId="171" fontId="48" fillId="0" borderId="0" xfId="263" applyNumberFormat="1" applyFont="1" applyAlignment="1">
      <alignment vertical="center"/>
    </xf>
    <xf numFmtId="38" fontId="48" fillId="0" borderId="0" xfId="263" applyNumberFormat="1" applyFont="1" applyAlignment="1">
      <alignment vertical="center"/>
    </xf>
    <xf numFmtId="171" fontId="48" fillId="0" borderId="13" xfId="60" applyNumberFormat="1" applyFont="1" applyBorder="1" applyAlignment="1">
      <alignment horizontal="right" vertical="center"/>
    </xf>
    <xf numFmtId="170" fontId="48" fillId="0" borderId="0" xfId="263" applyNumberFormat="1" applyFont="1" applyAlignment="1">
      <alignment horizontal="left" vertical="center"/>
    </xf>
    <xf numFmtId="170" fontId="47" fillId="0" borderId="0" xfId="0" applyNumberFormat="1" applyFont="1" applyAlignment="1">
      <alignment horizontal="left" vertical="center"/>
    </xf>
    <xf numFmtId="170" fontId="47" fillId="0" borderId="0" xfId="0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187" fontId="47" fillId="0" borderId="0" xfId="0" applyNumberFormat="1" applyFont="1" applyAlignment="1">
      <alignment horizontal="right" vertical="center"/>
    </xf>
    <xf numFmtId="187" fontId="47" fillId="0" borderId="0" xfId="0" applyNumberFormat="1" applyFont="1" applyAlignment="1">
      <alignment vertical="center"/>
    </xf>
    <xf numFmtId="0" fontId="48" fillId="0" borderId="0" xfId="0" applyFont="1" applyAlignment="1">
      <alignment horizontal="center" vertical="center"/>
    </xf>
    <xf numFmtId="187" fontId="48" fillId="0" borderId="0" xfId="0" applyNumberFormat="1" applyFont="1" applyAlignment="1">
      <alignment horizontal="right" vertical="center"/>
    </xf>
    <xf numFmtId="0" fontId="48" fillId="0" borderId="0" xfId="0" quotePrefix="1" applyFont="1" applyAlignment="1">
      <alignment horizontal="left" vertical="center"/>
    </xf>
    <xf numFmtId="187" fontId="48" fillId="0" borderId="16" xfId="0" applyNumberFormat="1" applyFont="1" applyBorder="1" applyAlignment="1">
      <alignment horizontal="right" vertical="center"/>
    </xf>
    <xf numFmtId="0" fontId="48" fillId="0" borderId="0" xfId="0" applyFont="1" applyAlignment="1">
      <alignment horizontal="center" vertical="center" wrapText="1"/>
    </xf>
    <xf numFmtId="187" fontId="48" fillId="0" borderId="17" xfId="0" applyNumberFormat="1" applyFont="1" applyBorder="1" applyAlignment="1">
      <alignment horizontal="right" vertical="center"/>
    </xf>
    <xf numFmtId="171" fontId="37" fillId="0" borderId="0" xfId="60" applyNumberFormat="1" applyFont="1" applyBorder="1" applyAlignment="1">
      <alignment horizontal="right" vertical="center"/>
    </xf>
    <xf numFmtId="171" fontId="37" fillId="0" borderId="0" xfId="87" applyNumberFormat="1" applyFont="1" applyBorder="1" applyAlignment="1">
      <alignment horizontal="right" vertical="center"/>
    </xf>
    <xf numFmtId="165" fontId="37" fillId="0" borderId="0" xfId="87" applyNumberFormat="1" applyFont="1" applyBorder="1" applyAlignment="1">
      <alignment horizontal="right" vertical="center"/>
    </xf>
    <xf numFmtId="37" fontId="48" fillId="0" borderId="0" xfId="0" applyNumberFormat="1" applyFont="1" applyAlignment="1">
      <alignment horizontal="center" vertical="center"/>
    </xf>
    <xf numFmtId="187" fontId="48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166" fontId="55" fillId="0" borderId="0" xfId="20" applyFont="1" applyAlignment="1">
      <alignment horizontal="center" vertical="center"/>
    </xf>
    <xf numFmtId="166" fontId="54" fillId="0" borderId="0" xfId="20" applyFont="1" applyAlignment="1">
      <alignment vertical="center"/>
    </xf>
    <xf numFmtId="16" fontId="48" fillId="0" borderId="0" xfId="241" quotePrefix="1" applyNumberFormat="1" applyFont="1" applyAlignment="1">
      <alignment horizontal="center" vertical="center"/>
    </xf>
    <xf numFmtId="0" fontId="47" fillId="0" borderId="0" xfId="241" applyFont="1" applyBorder="1" applyAlignment="1">
      <alignment horizontal="center" vertical="center"/>
    </xf>
    <xf numFmtId="171" fontId="47" fillId="0" borderId="12" xfId="69" applyNumberFormat="1" applyFont="1" applyFill="1" applyBorder="1" applyAlignment="1">
      <alignment horizontal="right" vertical="center"/>
    </xf>
    <xf numFmtId="0" fontId="48" fillId="0" borderId="0" xfId="263" applyFont="1" applyBorder="1" applyAlignment="1">
      <alignment horizontal="center" vertical="center"/>
    </xf>
    <xf numFmtId="170" fontId="47" fillId="0" borderId="0" xfId="60" applyNumberFormat="1" applyFont="1" applyBorder="1" applyAlignment="1">
      <alignment horizontal="center" vertical="center"/>
    </xf>
    <xf numFmtId="170" fontId="48" fillId="0" borderId="0" xfId="263" applyNumberFormat="1" applyFont="1" applyBorder="1" applyAlignment="1">
      <alignment horizontal="center" vertical="center"/>
    </xf>
    <xf numFmtId="0" fontId="48" fillId="0" borderId="0" xfId="241" applyFont="1" applyBorder="1" applyAlignment="1">
      <alignment horizontal="center" vertical="center"/>
    </xf>
    <xf numFmtId="0" fontId="48" fillId="0" borderId="0" xfId="241" applyFont="1" applyBorder="1" applyAlignment="1">
      <alignment vertical="center"/>
    </xf>
    <xf numFmtId="0" fontId="47" fillId="0" borderId="0" xfId="241" applyFont="1" applyBorder="1" applyAlignment="1">
      <alignment vertical="center"/>
    </xf>
    <xf numFmtId="0" fontId="47" fillId="0" borderId="0" xfId="267" applyFont="1" applyBorder="1" applyAlignment="1">
      <alignment horizontal="left" vertical="center"/>
    </xf>
    <xf numFmtId="171" fontId="48" fillId="0" borderId="0" xfId="267" applyNumberFormat="1" applyFont="1" applyBorder="1" applyAlignment="1">
      <alignment vertical="center"/>
    </xf>
    <xf numFmtId="171" fontId="48" fillId="0" borderId="0" xfId="267" applyNumberFormat="1" applyFont="1" applyBorder="1" applyAlignment="1">
      <alignment horizontal="right" vertical="center"/>
    </xf>
    <xf numFmtId="0" fontId="48" fillId="0" borderId="0" xfId="267" applyFont="1" applyBorder="1" applyAlignment="1">
      <alignment vertical="center"/>
    </xf>
    <xf numFmtId="0" fontId="48" fillId="0" borderId="0" xfId="267" applyFont="1" applyBorder="1" applyAlignment="1">
      <alignment horizontal="left" vertical="center"/>
    </xf>
    <xf numFmtId="171" fontId="30" fillId="11" borderId="0" xfId="87" quotePrefix="1" applyNumberFormat="1" applyFont="1" applyFill="1" applyAlignment="1">
      <alignment horizontal="right" vertical="center"/>
    </xf>
    <xf numFmtId="187" fontId="47" fillId="11" borderId="0" xfId="0" applyNumberFormat="1" applyFont="1" applyFill="1" applyAlignment="1">
      <alignment horizontal="right" vertical="center"/>
    </xf>
    <xf numFmtId="187" fontId="48" fillId="11" borderId="0" xfId="0" applyNumberFormat="1" applyFont="1" applyFill="1" applyAlignment="1">
      <alignment horizontal="right" vertical="center"/>
    </xf>
    <xf numFmtId="187" fontId="48" fillId="11" borderId="16" xfId="0" applyNumberFormat="1" applyFont="1" applyFill="1" applyBorder="1" applyAlignment="1">
      <alignment horizontal="right" vertical="center"/>
    </xf>
    <xf numFmtId="187" fontId="48" fillId="11" borderId="17" xfId="0" applyNumberFormat="1" applyFont="1" applyFill="1" applyBorder="1" applyAlignment="1">
      <alignment horizontal="right" vertical="center"/>
    </xf>
    <xf numFmtId="187" fontId="47" fillId="11" borderId="0" xfId="0" applyNumberFormat="1" applyFont="1" applyFill="1" applyAlignment="1">
      <alignment vertical="center"/>
    </xf>
    <xf numFmtId="171" fontId="30" fillId="11" borderId="0" xfId="20" quotePrefix="1" applyNumberFormat="1" applyFont="1" applyFill="1" applyAlignment="1">
      <alignment horizontal="right" vertical="center"/>
    </xf>
    <xf numFmtId="0" fontId="48" fillId="11" borderId="0" xfId="0" applyFont="1" applyFill="1" applyAlignment="1">
      <alignment vertical="center"/>
    </xf>
    <xf numFmtId="187" fontId="48" fillId="11" borderId="0" xfId="0" applyNumberFormat="1" applyFont="1" applyFill="1" applyAlignment="1">
      <alignment vertical="center"/>
    </xf>
    <xf numFmtId="171" fontId="48" fillId="11" borderId="0" xfId="69" applyNumberFormat="1" applyFont="1" applyFill="1" applyBorder="1" applyAlignment="1">
      <alignment horizontal="right" vertical="center"/>
    </xf>
    <xf numFmtId="171" fontId="48" fillId="11" borderId="0" xfId="69" applyNumberFormat="1" applyFont="1" applyFill="1" applyAlignment="1">
      <alignment horizontal="right" vertical="center"/>
    </xf>
    <xf numFmtId="171" fontId="48" fillId="11" borderId="0" xfId="87" applyNumberFormat="1" applyFont="1" applyFill="1" applyBorder="1" applyAlignment="1">
      <alignment horizontal="right" vertical="center"/>
    </xf>
    <xf numFmtId="171" fontId="48" fillId="11" borderId="12" xfId="87" applyNumberFormat="1" applyFont="1" applyFill="1" applyBorder="1" applyAlignment="1">
      <alignment horizontal="right" vertical="center"/>
    </xf>
    <xf numFmtId="171" fontId="48" fillId="11" borderId="12" xfId="69" applyNumberFormat="1" applyFont="1" applyFill="1" applyBorder="1" applyAlignment="1">
      <alignment horizontal="right" vertical="center"/>
    </xf>
    <xf numFmtId="171" fontId="48" fillId="11" borderId="0" xfId="241" applyNumberFormat="1" applyFont="1" applyFill="1" applyAlignment="1">
      <alignment vertical="center"/>
    </xf>
    <xf numFmtId="171" fontId="48" fillId="11" borderId="0" xfId="87" applyNumberFormat="1" applyFont="1" applyFill="1" applyAlignment="1">
      <alignment horizontal="right" vertical="center"/>
    </xf>
    <xf numFmtId="171" fontId="47" fillId="11" borderId="0" xfId="69" quotePrefix="1" applyNumberFormat="1" applyFont="1" applyFill="1" applyBorder="1" applyAlignment="1">
      <alignment horizontal="right" vertical="center"/>
    </xf>
    <xf numFmtId="171" fontId="48" fillId="11" borderId="0" xfId="87" applyNumberFormat="1" applyFont="1" applyFill="1" applyBorder="1" applyAlignment="1">
      <alignment horizontal="right" vertical="top"/>
    </xf>
    <xf numFmtId="171" fontId="48" fillId="11" borderId="0" xfId="267" applyNumberFormat="1" applyFont="1" applyFill="1" applyAlignment="1">
      <alignment vertical="center"/>
    </xf>
    <xf numFmtId="171" fontId="48" fillId="11" borderId="12" xfId="133" applyNumberFormat="1" applyFont="1" applyFill="1" applyBorder="1" applyAlignment="1">
      <alignment horizontal="right" vertical="center"/>
    </xf>
    <xf numFmtId="171" fontId="48" fillId="11" borderId="0" xfId="133" applyNumberFormat="1" applyFont="1" applyFill="1" applyBorder="1" applyAlignment="1">
      <alignment horizontal="right" vertical="center"/>
    </xf>
    <xf numFmtId="171" fontId="48" fillId="11" borderId="0" xfId="60" applyNumberFormat="1" applyFont="1" applyFill="1" applyBorder="1" applyAlignment="1">
      <alignment horizontal="right" vertical="center"/>
    </xf>
    <xf numFmtId="171" fontId="48" fillId="11" borderId="13" xfId="165" applyNumberFormat="1" applyFont="1" applyFill="1" applyBorder="1" applyAlignment="1">
      <alignment horizontal="right" vertical="center"/>
    </xf>
    <xf numFmtId="171" fontId="48" fillId="11" borderId="0" xfId="165" applyNumberFormat="1" applyFont="1" applyFill="1" applyBorder="1" applyAlignment="1">
      <alignment horizontal="right" vertical="center"/>
    </xf>
    <xf numFmtId="171" fontId="48" fillId="11" borderId="0" xfId="153" applyNumberFormat="1" applyFont="1" applyFill="1" applyBorder="1" applyAlignment="1">
      <alignment horizontal="right" vertical="center"/>
    </xf>
    <xf numFmtId="171" fontId="48" fillId="11" borderId="12" xfId="153" applyNumberFormat="1" applyFont="1" applyFill="1" applyBorder="1" applyAlignment="1">
      <alignment horizontal="right" vertical="center"/>
    </xf>
    <xf numFmtId="171" fontId="48" fillId="11" borderId="13" xfId="69" applyNumberFormat="1" applyFont="1" applyFill="1" applyBorder="1" applyAlignment="1">
      <alignment horizontal="right" vertical="center"/>
    </xf>
    <xf numFmtId="171" fontId="48" fillId="11" borderId="0" xfId="147" applyNumberFormat="1" applyFont="1" applyFill="1" applyBorder="1" applyAlignment="1">
      <alignment horizontal="right" vertical="center"/>
    </xf>
    <xf numFmtId="171" fontId="48" fillId="11" borderId="12" xfId="147" applyNumberFormat="1" applyFont="1" applyFill="1" applyBorder="1" applyAlignment="1">
      <alignment horizontal="right" vertical="center"/>
    </xf>
    <xf numFmtId="185" fontId="48" fillId="11" borderId="0" xfId="69" applyNumberFormat="1" applyFont="1" applyFill="1" applyAlignment="1">
      <alignment horizontal="right" vertical="center"/>
    </xf>
    <xf numFmtId="171" fontId="37" fillId="11" borderId="0" xfId="60" applyNumberFormat="1" applyFont="1" applyFill="1" applyBorder="1" applyAlignment="1">
      <alignment horizontal="right" vertical="center"/>
    </xf>
    <xf numFmtId="170" fontId="30" fillId="11" borderId="0" xfId="241" applyNumberFormat="1" applyFont="1" applyFill="1" applyAlignment="1">
      <alignment horizontal="center" vertical="center"/>
    </xf>
    <xf numFmtId="171" fontId="37" fillId="11" borderId="0" xfId="87" applyNumberFormat="1" applyFont="1" applyFill="1" applyBorder="1" applyAlignment="1">
      <alignment horizontal="right" vertical="center"/>
    </xf>
    <xf numFmtId="171" fontId="37" fillId="11" borderId="1" xfId="369" applyNumberFormat="1" applyFont="1" applyFill="1" applyBorder="1" applyAlignment="1">
      <alignment horizontal="right" vertical="center"/>
    </xf>
    <xf numFmtId="171" fontId="37" fillId="11" borderId="13" xfId="60" applyNumberFormat="1" applyFont="1" applyFill="1" applyBorder="1" applyAlignment="1">
      <alignment horizontal="right" vertical="center"/>
    </xf>
    <xf numFmtId="171" fontId="37" fillId="11" borderId="1" xfId="241" applyNumberFormat="1" applyFont="1" applyFill="1" applyBorder="1" applyAlignment="1">
      <alignment horizontal="right" vertical="center"/>
    </xf>
    <xf numFmtId="171" fontId="48" fillId="11" borderId="0" xfId="369" applyNumberFormat="1" applyFont="1" applyFill="1" applyBorder="1" applyAlignment="1">
      <alignment horizontal="right" vertical="center"/>
    </xf>
    <xf numFmtId="171" fontId="48" fillId="11" borderId="12" xfId="369" applyNumberFormat="1" applyFont="1" applyFill="1" applyBorder="1" applyAlignment="1">
      <alignment horizontal="right" vertical="center"/>
    </xf>
    <xf numFmtId="171" fontId="48" fillId="11" borderId="1" xfId="369" applyNumberFormat="1" applyFont="1" applyFill="1" applyBorder="1" applyAlignment="1">
      <alignment horizontal="right" vertical="center"/>
    </xf>
    <xf numFmtId="171" fontId="48" fillId="11" borderId="13" xfId="369" applyNumberFormat="1" applyFont="1" applyFill="1" applyBorder="1" applyAlignment="1">
      <alignment horizontal="right" vertical="center"/>
    </xf>
    <xf numFmtId="171" fontId="37" fillId="11" borderId="0" xfId="369" applyNumberFormat="1" applyFont="1" applyFill="1" applyBorder="1" applyAlignment="1">
      <alignment horizontal="right" vertical="center"/>
    </xf>
    <xf numFmtId="170" fontId="47" fillId="11" borderId="0" xfId="241" applyNumberFormat="1" applyFont="1" applyFill="1" applyAlignment="1">
      <alignment horizontal="center" vertical="center"/>
    </xf>
    <xf numFmtId="171" fontId="48" fillId="11" borderId="1" xfId="241" applyNumberFormat="1" applyFont="1" applyFill="1" applyBorder="1" applyAlignment="1">
      <alignment horizontal="right" vertical="center"/>
    </xf>
    <xf numFmtId="171" fontId="48" fillId="11" borderId="0" xfId="263" applyNumberFormat="1" applyFont="1" applyFill="1" applyAlignment="1">
      <alignment horizontal="right" vertical="center" wrapText="1"/>
    </xf>
    <xf numFmtId="171" fontId="48" fillId="11" borderId="0" xfId="60" applyNumberFormat="1" applyFont="1" applyFill="1" applyAlignment="1">
      <alignment horizontal="right" vertical="center"/>
    </xf>
    <xf numFmtId="171" fontId="48" fillId="11" borderId="12" xfId="263" applyNumberFormat="1" applyFont="1" applyFill="1" applyBorder="1" applyAlignment="1">
      <alignment horizontal="right" vertical="center" wrapText="1"/>
    </xf>
    <xf numFmtId="171" fontId="48" fillId="11" borderId="12" xfId="60" applyNumberFormat="1" applyFont="1" applyFill="1" applyBorder="1" applyAlignment="1">
      <alignment horizontal="right" vertical="center"/>
    </xf>
    <xf numFmtId="171" fontId="48" fillId="11" borderId="0" xfId="60" quotePrefix="1" applyNumberFormat="1" applyFont="1" applyFill="1" applyAlignment="1">
      <alignment horizontal="right" vertical="center"/>
    </xf>
    <xf numFmtId="0" fontId="48" fillId="11" borderId="0" xfId="263" applyFont="1" applyFill="1" applyAlignment="1">
      <alignment vertical="center"/>
    </xf>
    <xf numFmtId="171" fontId="48" fillId="11" borderId="13" xfId="60" applyNumberFormat="1" applyFont="1" applyFill="1" applyBorder="1" applyAlignment="1">
      <alignment horizontal="right" vertical="center"/>
    </xf>
    <xf numFmtId="0" fontId="30" fillId="0" borderId="0" xfId="262" applyFont="1" applyBorder="1" applyAlignment="1">
      <alignment horizontal="center" vertical="center"/>
    </xf>
    <xf numFmtId="171" fontId="30" fillId="0" borderId="0" xfId="87" applyNumberFormat="1" applyFont="1" applyAlignment="1">
      <alignment horizontal="center" vertical="center" wrapText="1"/>
    </xf>
    <xf numFmtId="171" fontId="30" fillId="0" borderId="0" xfId="87" applyNumberFormat="1" applyFont="1" applyAlignment="1">
      <alignment horizontal="center" vertical="center"/>
    </xf>
    <xf numFmtId="171" fontId="30" fillId="0" borderId="12" xfId="87" applyNumberFormat="1" applyFont="1" applyBorder="1" applyAlignment="1">
      <alignment horizontal="center" vertical="center" wrapText="1"/>
    </xf>
    <xf numFmtId="171" fontId="30" fillId="0" borderId="12" xfId="87" applyNumberFormat="1" applyFont="1" applyBorder="1" applyAlignment="1">
      <alignment horizontal="right" vertical="center"/>
    </xf>
    <xf numFmtId="0" fontId="37" fillId="0" borderId="12" xfId="262" quotePrefix="1" applyFont="1" applyBorder="1" applyAlignment="1">
      <alignment horizontal="justify" vertical="center"/>
    </xf>
    <xf numFmtId="0" fontId="48" fillId="0" borderId="12" xfId="241" quotePrefix="1" applyFont="1" applyBorder="1" applyAlignment="1">
      <alignment horizontal="justify" vertical="center"/>
    </xf>
    <xf numFmtId="171" fontId="47" fillId="0" borderId="12" xfId="69" applyNumberFormat="1" applyFont="1" applyFill="1" applyBorder="1" applyAlignment="1">
      <alignment horizontal="right" vertical="center"/>
    </xf>
    <xf numFmtId="171" fontId="47" fillId="0" borderId="0" xfId="87" applyNumberFormat="1" applyFont="1" applyFill="1" applyBorder="1" applyAlignment="1">
      <alignment horizontal="center" vertical="center" wrapText="1"/>
    </xf>
    <xf numFmtId="171" fontId="47" fillId="0" borderId="0" xfId="87" applyNumberFormat="1" applyFont="1" applyFill="1" applyBorder="1" applyAlignment="1">
      <alignment horizontal="center" vertical="center"/>
    </xf>
    <xf numFmtId="171" fontId="47" fillId="0" borderId="12" xfId="87" applyNumberFormat="1" applyFont="1" applyFill="1" applyBorder="1" applyAlignment="1">
      <alignment horizontal="center" vertical="center" wrapText="1"/>
    </xf>
    <xf numFmtId="171" fontId="30" fillId="0" borderId="5" xfId="241" applyNumberFormat="1" applyFont="1" applyBorder="1" applyAlignment="1">
      <alignment horizontal="center" vertical="center"/>
    </xf>
    <xf numFmtId="171" fontId="30" fillId="0" borderId="12" xfId="290" applyNumberFormat="1" applyFont="1" applyBorder="1" applyAlignment="1">
      <alignment horizontal="center" vertical="center"/>
    </xf>
    <xf numFmtId="171" fontId="47" fillId="0" borderId="5" xfId="241" applyNumberFormat="1" applyFont="1" applyBorder="1" applyAlignment="1">
      <alignment horizontal="center" vertical="center"/>
    </xf>
    <xf numFmtId="171" fontId="47" fillId="0" borderId="0" xfId="87" applyNumberFormat="1" applyFont="1" applyAlignment="1">
      <alignment horizontal="center" vertical="center" wrapText="1"/>
    </xf>
    <xf numFmtId="171" fontId="47" fillId="0" borderId="0" xfId="87" applyNumberFormat="1" applyFont="1" applyAlignment="1">
      <alignment horizontal="center" vertical="center"/>
    </xf>
    <xf numFmtId="171" fontId="47" fillId="0" borderId="12" xfId="87" applyNumberFormat="1" applyFont="1" applyBorder="1" applyAlignment="1">
      <alignment horizontal="center" vertical="center" wrapText="1"/>
    </xf>
    <xf numFmtId="0" fontId="48" fillId="0" borderId="12" xfId="263" quotePrefix="1" applyFont="1" applyBorder="1" applyAlignment="1">
      <alignment horizontal="justify" vertical="center"/>
    </xf>
    <xf numFmtId="171" fontId="47" fillId="0" borderId="12" xfId="60" applyNumberFormat="1" applyFont="1" applyBorder="1" applyAlignment="1">
      <alignment horizontal="right" vertical="center"/>
    </xf>
    <xf numFmtId="171" fontId="47" fillId="11" borderId="0" xfId="60" applyNumberFormat="1" applyFont="1" applyFill="1" applyAlignment="1">
      <alignment horizontal="right" vertical="center"/>
    </xf>
  </cellXfs>
  <cellStyles count="370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3 2" xfId="23" xr:uid="{00000000-0005-0000-0000-000016000000}"/>
    <cellStyle name="Comma 10 3 2 2" xfId="24" xr:uid="{00000000-0005-0000-0000-000017000000}"/>
    <cellStyle name="Comma 10 3 2 3" xfId="25" xr:uid="{00000000-0005-0000-0000-000018000000}"/>
    <cellStyle name="Comma 10 3 2 4" xfId="26" xr:uid="{00000000-0005-0000-0000-000019000000}"/>
    <cellStyle name="Comma 10 3 2 5" xfId="27" xr:uid="{00000000-0005-0000-0000-00001A000000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3" xfId="32" xr:uid="{00000000-0005-0000-0000-00001F000000}"/>
    <cellStyle name="Comma 11 10 2 4" xfId="33" xr:uid="{00000000-0005-0000-0000-000020000000}"/>
    <cellStyle name="Comma 11 10 2 5" xfId="34" xr:uid="{00000000-0005-0000-0000-000021000000}"/>
    <cellStyle name="Comma 11 2" xfId="35" xr:uid="{00000000-0005-0000-0000-000022000000}"/>
    <cellStyle name="Comma 12" xfId="36" xr:uid="{00000000-0005-0000-0000-000023000000}"/>
    <cellStyle name="Comma 13" xfId="37" xr:uid="{00000000-0005-0000-0000-000024000000}"/>
    <cellStyle name="Comma 135" xfId="38" xr:uid="{00000000-0005-0000-0000-000025000000}"/>
    <cellStyle name="Comma 135 2" xfId="39" xr:uid="{00000000-0005-0000-0000-000026000000}"/>
    <cellStyle name="Comma 135 3" xfId="40" xr:uid="{00000000-0005-0000-0000-000027000000}"/>
    <cellStyle name="Comma 135 4" xfId="41" xr:uid="{00000000-0005-0000-0000-000028000000}"/>
    <cellStyle name="Comma 135 5" xfId="42" xr:uid="{00000000-0005-0000-0000-000029000000}"/>
    <cellStyle name="Comma 14" xfId="43" xr:uid="{00000000-0005-0000-0000-00002A000000}"/>
    <cellStyle name="Comma 15" xfId="44" xr:uid="{00000000-0005-0000-0000-00002B000000}"/>
    <cellStyle name="Comma 16" xfId="45" xr:uid="{00000000-0005-0000-0000-00002C000000}"/>
    <cellStyle name="Comma 16 2" xfId="46" xr:uid="{00000000-0005-0000-0000-00002D000000}"/>
    <cellStyle name="Comma 16 3" xfId="47" xr:uid="{00000000-0005-0000-0000-00002E000000}"/>
    <cellStyle name="Comma 16 4" xfId="48" xr:uid="{00000000-0005-0000-0000-00002F000000}"/>
    <cellStyle name="Comma 16 5" xfId="49" xr:uid="{00000000-0005-0000-0000-000030000000}"/>
    <cellStyle name="Comma 17" xfId="50" xr:uid="{00000000-0005-0000-0000-000031000000}"/>
    <cellStyle name="Comma 18" xfId="51" xr:uid="{00000000-0005-0000-0000-000032000000}"/>
    <cellStyle name="Comma 19" xfId="52" xr:uid="{00000000-0005-0000-0000-000033000000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3" xfId="62" xr:uid="{00000000-0005-0000-0000-00003D000000}"/>
    <cellStyle name="Comma 2 2 2 4" xfId="63" xr:uid="{00000000-0005-0000-0000-00003E000000}"/>
    <cellStyle name="Comma 2 2 2 5" xfId="64" xr:uid="{00000000-0005-0000-0000-00003F000000}"/>
    <cellStyle name="Comma 2 2 2 6" xfId="65" xr:uid="{00000000-0005-0000-0000-000040000000}"/>
    <cellStyle name="Comma 2 2 3" xfId="66" xr:uid="{00000000-0005-0000-0000-000041000000}"/>
    <cellStyle name="Comma 2 2 4" xfId="67" xr:uid="{00000000-0005-0000-0000-000042000000}"/>
    <cellStyle name="Comma 2 2 5" xfId="68" xr:uid="{00000000-0005-0000-0000-000043000000}"/>
    <cellStyle name="Comma 2 3" xfId="69" xr:uid="{00000000-0005-0000-0000-000044000000}"/>
    <cellStyle name="Comma 2 3 2" xfId="70" xr:uid="{00000000-0005-0000-0000-000045000000}"/>
    <cellStyle name="Comma 2 3 3" xfId="71" xr:uid="{00000000-0005-0000-0000-000046000000}"/>
    <cellStyle name="Comma 2 4" xfId="72" xr:uid="{00000000-0005-0000-0000-000047000000}"/>
    <cellStyle name="Comma 2 5" xfId="73" xr:uid="{00000000-0005-0000-0000-000048000000}"/>
    <cellStyle name="Comma 2 6" xfId="74" xr:uid="{00000000-0005-0000-0000-000049000000}"/>
    <cellStyle name="Comma 2 7" xfId="75" xr:uid="{00000000-0005-0000-0000-00004A000000}"/>
    <cellStyle name="Comma 20" xfId="76" xr:uid="{00000000-0005-0000-0000-00004B000000}"/>
    <cellStyle name="Comma 21" xfId="77" xr:uid="{00000000-0005-0000-0000-00004C000000}"/>
    <cellStyle name="Comma 2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8" xfId="84" xr:uid="{00000000-0005-0000-0000-000053000000}"/>
    <cellStyle name="Comma 29" xfId="85" xr:uid="{00000000-0005-0000-0000-00005400000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3" xfId="90" xr:uid="{00000000-0005-0000-0000-000059000000}"/>
    <cellStyle name="Comma 3 2 2 4" xfId="91" xr:uid="{00000000-0005-0000-0000-00005A000000}"/>
    <cellStyle name="Comma 3 2 2 5" xfId="92" xr:uid="{00000000-0005-0000-0000-00005B000000}"/>
    <cellStyle name="Comma 3 2 2 6" xfId="93" xr:uid="{00000000-0005-0000-0000-00005C000000}"/>
    <cellStyle name="Comma 3 2 3" xfId="94" xr:uid="{00000000-0005-0000-0000-00005D000000}"/>
    <cellStyle name="Comma 3 2 4" xfId="95" xr:uid="{00000000-0005-0000-0000-00005E000000}"/>
    <cellStyle name="Comma 3 2 5" xfId="96" xr:uid="{00000000-0005-0000-0000-00005F000000}"/>
    <cellStyle name="Comma 3 2 6" xfId="97" xr:uid="{00000000-0005-0000-0000-000060000000}"/>
    <cellStyle name="Comma 3 2 7" xfId="98" xr:uid="{00000000-0005-0000-0000-000061000000}"/>
    <cellStyle name="Comma 3 3" xfId="99" xr:uid="{00000000-0005-0000-0000-000062000000}"/>
    <cellStyle name="Comma 3 3 2" xfId="100" xr:uid="{00000000-0005-0000-0000-000063000000}"/>
    <cellStyle name="Comma 3 4" xfId="101" xr:uid="{00000000-0005-0000-0000-000064000000}"/>
    <cellStyle name="Comma 3 5" xfId="102" xr:uid="{00000000-0005-0000-0000-000065000000}"/>
    <cellStyle name="Comma 3 6" xfId="103" xr:uid="{00000000-0005-0000-0000-000066000000}"/>
    <cellStyle name="Comma 30" xfId="104" xr:uid="{00000000-0005-0000-0000-000067000000}"/>
    <cellStyle name="Comma 31" xfId="105" xr:uid="{00000000-0005-0000-0000-000068000000}"/>
    <cellStyle name="Comma 32" xfId="106" xr:uid="{00000000-0005-0000-0000-000069000000}"/>
    <cellStyle name="Comma 33" xfId="107" xr:uid="{00000000-0005-0000-0000-00006A000000}"/>
    <cellStyle name="Comma 34" xfId="108" xr:uid="{00000000-0005-0000-0000-00006B000000}"/>
    <cellStyle name="Comma 34 2" xfId="109" xr:uid="{00000000-0005-0000-0000-00006C000000}"/>
    <cellStyle name="Comma 35" xfId="110" xr:uid="{00000000-0005-0000-0000-00006D000000}"/>
    <cellStyle name="Comma 36" xfId="111" xr:uid="{00000000-0005-0000-0000-00006E000000}"/>
    <cellStyle name="Comma 37" xfId="112" xr:uid="{00000000-0005-0000-0000-00006F000000}"/>
    <cellStyle name="Comma 38" xfId="113" xr:uid="{00000000-0005-0000-0000-000070000000}"/>
    <cellStyle name="Comma 39" xfId="114" xr:uid="{00000000-0005-0000-0000-000071000000}"/>
    <cellStyle name="Comma 4" xfId="115" xr:uid="{00000000-0005-0000-0000-000072000000}"/>
    <cellStyle name="Comma 4 2" xfId="116" xr:uid="{00000000-0005-0000-0000-000073000000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0" xfId="121" xr:uid="{00000000-0005-0000-0000-000078000000}"/>
    <cellStyle name="Comma 41" xfId="122" xr:uid="{00000000-0005-0000-0000-000079000000}"/>
    <cellStyle name="Comma 42" xfId="123" xr:uid="{00000000-0005-0000-0000-00007A000000}"/>
    <cellStyle name="Comma 43" xfId="124" xr:uid="{00000000-0005-0000-0000-00007B000000}"/>
    <cellStyle name="Comma 44" xfId="125" xr:uid="{00000000-0005-0000-0000-00007C000000}"/>
    <cellStyle name="Comma 45" xfId="126" xr:uid="{00000000-0005-0000-0000-00007D000000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3" xfId="130" xr:uid="{00000000-0005-0000-0000-000081000000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4" xfId="138" xr:uid="{00000000-0005-0000-0000-000089000000}"/>
    <cellStyle name="Comma 5 2 2 2 5" xfId="139" xr:uid="{00000000-0005-0000-0000-00008A000000}"/>
    <cellStyle name="Comma 5 2 2 3" xfId="140" xr:uid="{00000000-0005-0000-0000-00008B000000}"/>
    <cellStyle name="Comma 5 2 2 3 2" xfId="141" xr:uid="{00000000-0005-0000-0000-00008C000000}"/>
    <cellStyle name="Comma 5 2 2 4" xfId="142" xr:uid="{00000000-0005-0000-0000-00008D000000}"/>
    <cellStyle name="Comma 5 2 2 5" xfId="143" xr:uid="{00000000-0005-0000-0000-00008E000000}"/>
    <cellStyle name="Comma 5 2 2 6" xfId="144" xr:uid="{00000000-0005-0000-0000-00008F000000}"/>
    <cellStyle name="Comma 5 2 2 7" xfId="145" xr:uid="{00000000-0005-0000-0000-000090000000}"/>
    <cellStyle name="Comma 5 2 2 8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4" xfId="149" xr:uid="{00000000-0005-0000-0000-000094000000}"/>
    <cellStyle name="Comma 5 2 5" xfId="150" xr:uid="{00000000-0005-0000-0000-000095000000}"/>
    <cellStyle name="Comma 5 2 6" xfId="151" xr:uid="{00000000-0005-0000-0000-000096000000}"/>
    <cellStyle name="Comma 5 2 7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3" xfId="155" xr:uid="{00000000-0005-0000-0000-00009A000000}"/>
    <cellStyle name="Comma 5 4" xfId="156" xr:uid="{00000000-0005-0000-0000-00009B000000}"/>
    <cellStyle name="Comma 5 5" xfId="157" xr:uid="{00000000-0005-0000-0000-00009C000000}"/>
    <cellStyle name="Comma 5 6" xfId="158" xr:uid="{00000000-0005-0000-0000-00009D000000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7" xfId="165" xr:uid="{00000000-0005-0000-0000-0000A4000000}"/>
    <cellStyle name="Comma 7 2" xfId="166" xr:uid="{00000000-0005-0000-0000-0000A5000000}"/>
    <cellStyle name="Comma 7 3" xfId="167" xr:uid="{00000000-0005-0000-0000-0000A6000000}"/>
    <cellStyle name="Comma 7 4" xfId="168" xr:uid="{00000000-0005-0000-0000-0000A7000000}"/>
    <cellStyle name="Comma 7 5" xfId="169" xr:uid="{00000000-0005-0000-0000-0000A8000000}"/>
    <cellStyle name="Comma 8" xfId="170" xr:uid="{00000000-0005-0000-0000-0000A9000000}"/>
    <cellStyle name="Comma 8 2" xfId="171" xr:uid="{00000000-0005-0000-0000-0000AA000000}"/>
    <cellStyle name="Comma 8 3" xfId="172" xr:uid="{00000000-0005-0000-0000-0000AB000000}"/>
    <cellStyle name="Comma 8 4" xfId="173" xr:uid="{00000000-0005-0000-0000-0000AC000000}"/>
    <cellStyle name="Comma 9" xfId="174" xr:uid="{00000000-0005-0000-0000-0000AD000000}"/>
    <cellStyle name="Comma 9 2 2" xfId="175" xr:uid="{00000000-0005-0000-0000-0000AE000000}"/>
    <cellStyle name="comma zerodec" xfId="176" xr:uid="{00000000-0005-0000-0000-0000AF000000}"/>
    <cellStyle name="Comma_RGR Q2'03 - Eng 2" xfId="369" xr:uid="{00000000-0005-0000-0000-0000B0000000}"/>
    <cellStyle name="Copied" xfId="177" xr:uid="{00000000-0005-0000-0000-0000B1000000}"/>
    <cellStyle name="Currency (0.00)" xfId="178" xr:uid="{00000000-0005-0000-0000-0000B2000000}"/>
    <cellStyle name="Currency [00]" xfId="179" xr:uid="{00000000-0005-0000-0000-0000B3000000}"/>
    <cellStyle name="Currency1" xfId="180" xr:uid="{00000000-0005-0000-0000-0000B4000000}"/>
    <cellStyle name="Date Short" xfId="181" xr:uid="{00000000-0005-0000-0000-0000B5000000}"/>
    <cellStyle name="DELTA" xfId="182" xr:uid="{00000000-0005-0000-0000-0000B6000000}"/>
    <cellStyle name="Dezimal [0]_Compiling Utility Macros" xfId="183" xr:uid="{00000000-0005-0000-0000-0000B7000000}"/>
    <cellStyle name="Dezimal_Compiling Utility Macros" xfId="184" xr:uid="{00000000-0005-0000-0000-0000B8000000}"/>
    <cellStyle name="Dollar (zero dec)" xfId="185" xr:uid="{00000000-0005-0000-0000-0000B9000000}"/>
    <cellStyle name="Enter Currency (0)" xfId="186" xr:uid="{00000000-0005-0000-0000-0000BA000000}"/>
    <cellStyle name="Enter Currency (2)" xfId="187" xr:uid="{00000000-0005-0000-0000-0000BB000000}"/>
    <cellStyle name="Enter Units (0)" xfId="188" xr:uid="{00000000-0005-0000-0000-0000BC000000}"/>
    <cellStyle name="Enter Units (1)" xfId="189" xr:uid="{00000000-0005-0000-0000-0000BD000000}"/>
    <cellStyle name="Enter Units (2)" xfId="190" xr:uid="{00000000-0005-0000-0000-0000BE000000}"/>
    <cellStyle name="Entered" xfId="191" xr:uid="{00000000-0005-0000-0000-0000BF000000}"/>
    <cellStyle name="Entry" xfId="192" xr:uid="{00000000-0005-0000-0000-0000C0000000}"/>
    <cellStyle name="Euro" xfId="193" xr:uid="{00000000-0005-0000-0000-0000C1000000}"/>
    <cellStyle name="FRxAmtStyle" xfId="194" xr:uid="{00000000-0005-0000-0000-0000C2000000}"/>
    <cellStyle name="FRxAmtStyle 2" xfId="195" xr:uid="{00000000-0005-0000-0000-0000C3000000}"/>
    <cellStyle name="Grey" xfId="196" xr:uid="{00000000-0005-0000-0000-0000C4000000}"/>
    <cellStyle name="Header1" xfId="197" xr:uid="{00000000-0005-0000-0000-0000C5000000}"/>
    <cellStyle name="Header2" xfId="198" xr:uid="{00000000-0005-0000-0000-0000C6000000}"/>
    <cellStyle name="Input [yellow]" xfId="199" xr:uid="{00000000-0005-0000-0000-0000C7000000}"/>
    <cellStyle name="Input 2" xfId="200" xr:uid="{00000000-0005-0000-0000-0000C8000000}"/>
    <cellStyle name="lines" xfId="201" xr:uid="{00000000-0005-0000-0000-0000C9000000}"/>
    <cellStyle name="Link Currency (0)" xfId="202" xr:uid="{00000000-0005-0000-0000-0000CA000000}"/>
    <cellStyle name="Link Currency (2)" xfId="203" xr:uid="{00000000-0005-0000-0000-0000CB000000}"/>
    <cellStyle name="Link Units (0)" xfId="204" xr:uid="{00000000-0005-0000-0000-0000CC000000}"/>
    <cellStyle name="Link Units (1)" xfId="205" xr:uid="{00000000-0005-0000-0000-0000CD000000}"/>
    <cellStyle name="Link Units (2)" xfId="206" xr:uid="{00000000-0005-0000-0000-0000CE000000}"/>
    <cellStyle name="Miglia - Stile1" xfId="207" xr:uid="{00000000-0005-0000-0000-0000CF000000}"/>
    <cellStyle name="Miglia - Stile2" xfId="208" xr:uid="{00000000-0005-0000-0000-0000D0000000}"/>
    <cellStyle name="Miglia - Stile3" xfId="209" xr:uid="{00000000-0005-0000-0000-0000D1000000}"/>
    <cellStyle name="Miglia - Stile4" xfId="210" xr:uid="{00000000-0005-0000-0000-0000D2000000}"/>
    <cellStyle name="Miglia - Stile5" xfId="211" xr:uid="{00000000-0005-0000-0000-0000D3000000}"/>
    <cellStyle name="Milliers [0]_AR1194" xfId="212" xr:uid="{00000000-0005-0000-0000-0000D4000000}"/>
    <cellStyle name="Milliers_AR1194" xfId="213" xr:uid="{00000000-0005-0000-0000-0000D5000000}"/>
    <cellStyle name="Monétaire [0]_AR1194" xfId="214" xr:uid="{00000000-0005-0000-0000-0000D6000000}"/>
    <cellStyle name="Monétaire_AR1194" xfId="215" xr:uid="{00000000-0005-0000-0000-0000D7000000}"/>
    <cellStyle name="no dec" xfId="216" xr:uid="{00000000-0005-0000-0000-0000D8000000}"/>
    <cellStyle name="Normal" xfId="0" builtinId="0"/>
    <cellStyle name="Normal - Stile6" xfId="217" xr:uid="{00000000-0005-0000-0000-0000DA000000}"/>
    <cellStyle name="Normal - Stile7" xfId="218" xr:uid="{00000000-0005-0000-0000-0000DB000000}"/>
    <cellStyle name="Normal - Stile8" xfId="219" xr:uid="{00000000-0005-0000-0000-0000DC000000}"/>
    <cellStyle name="Normal - Style1" xfId="220" xr:uid="{00000000-0005-0000-0000-0000DD000000}"/>
    <cellStyle name="Normal 10" xfId="221" xr:uid="{00000000-0005-0000-0000-0000DE000000}"/>
    <cellStyle name="Normal 11" xfId="222" xr:uid="{00000000-0005-0000-0000-0000DF000000}"/>
    <cellStyle name="Normal 11 2" xfId="223" xr:uid="{00000000-0005-0000-0000-0000E0000000}"/>
    <cellStyle name="Normal 12" xfId="224" xr:uid="{00000000-0005-0000-0000-0000E1000000}"/>
    <cellStyle name="Normal 12 2" xfId="225" xr:uid="{00000000-0005-0000-0000-0000E2000000}"/>
    <cellStyle name="Normal 12 2 18" xfId="226" xr:uid="{00000000-0005-0000-0000-0000E3000000}"/>
    <cellStyle name="Normal 13" xfId="227" xr:uid="{00000000-0005-0000-0000-0000E4000000}"/>
    <cellStyle name="Normal 13 2" xfId="228" xr:uid="{00000000-0005-0000-0000-0000E5000000}"/>
    <cellStyle name="Normal 139" xfId="229" xr:uid="{00000000-0005-0000-0000-0000E6000000}"/>
    <cellStyle name="Normal 139 2 2" xfId="230" xr:uid="{00000000-0005-0000-0000-0000E7000000}"/>
    <cellStyle name="Normal 139 3" xfId="231" xr:uid="{00000000-0005-0000-0000-0000E8000000}"/>
    <cellStyle name="Normal 14" xfId="232" xr:uid="{00000000-0005-0000-0000-0000E9000000}"/>
    <cellStyle name="Normal 14 2" xfId="233" xr:uid="{00000000-0005-0000-0000-0000EA000000}"/>
    <cellStyle name="Normal 15" xfId="234" xr:uid="{00000000-0005-0000-0000-0000EB000000}"/>
    <cellStyle name="Normal 16" xfId="235" xr:uid="{00000000-0005-0000-0000-0000EC000000}"/>
    <cellStyle name="Normal 17" xfId="236" xr:uid="{00000000-0005-0000-0000-0000ED000000}"/>
    <cellStyle name="Normal 18" xfId="237" xr:uid="{00000000-0005-0000-0000-0000EE000000}"/>
    <cellStyle name="Normal 19" xfId="238" xr:uid="{00000000-0005-0000-0000-0000EF000000}"/>
    <cellStyle name="Normal 199" xfId="239" xr:uid="{00000000-0005-0000-0000-0000F0000000}"/>
    <cellStyle name="Normal 2" xfId="240" xr:uid="{00000000-0005-0000-0000-0000F1000000}"/>
    <cellStyle name="Normal 2 2" xfId="241" xr:uid="{00000000-0005-0000-0000-0000F2000000}"/>
    <cellStyle name="Normal 2 2 13" xfId="242" xr:uid="{00000000-0005-0000-0000-0000F3000000}"/>
    <cellStyle name="Normal 2 2 13 2" xfId="243" xr:uid="{00000000-0005-0000-0000-0000F4000000}"/>
    <cellStyle name="Normal 2 3" xfId="244" xr:uid="{00000000-0005-0000-0000-0000F5000000}"/>
    <cellStyle name="Normal 2 3 2" xfId="245" xr:uid="{00000000-0005-0000-0000-0000F6000000}"/>
    <cellStyle name="Normal 2 4" xfId="246" xr:uid="{00000000-0005-0000-0000-0000F7000000}"/>
    <cellStyle name="Normal 2_BEE CONSO" xfId="247" xr:uid="{00000000-0005-0000-0000-0000F8000000}"/>
    <cellStyle name="Normal 20" xfId="248" xr:uid="{00000000-0005-0000-0000-0000F9000000}"/>
    <cellStyle name="Normal 21" xfId="249" xr:uid="{00000000-0005-0000-0000-0000FA000000}"/>
    <cellStyle name="Normal 22" xfId="250" xr:uid="{00000000-0005-0000-0000-0000FB000000}"/>
    <cellStyle name="Normal 227" xfId="251" xr:uid="{00000000-0005-0000-0000-0000FC000000}"/>
    <cellStyle name="Normal 229" xfId="252" xr:uid="{00000000-0005-0000-0000-0000FD000000}"/>
    <cellStyle name="Normal 229 2" xfId="253" xr:uid="{00000000-0005-0000-0000-0000FE000000}"/>
    <cellStyle name="Normal 23" xfId="254" xr:uid="{00000000-0005-0000-0000-0000FF000000}"/>
    <cellStyle name="Normal 234" xfId="255" xr:uid="{00000000-0005-0000-0000-000000010000}"/>
    <cellStyle name="Normal 234 2" xfId="256" xr:uid="{00000000-0005-0000-0000-000001010000}"/>
    <cellStyle name="Normal 24" xfId="257" xr:uid="{00000000-0005-0000-0000-000002010000}"/>
    <cellStyle name="Normal 25" xfId="258" xr:uid="{00000000-0005-0000-0000-000003010000}"/>
    <cellStyle name="Normal 26" xfId="259" xr:uid="{00000000-0005-0000-0000-000004010000}"/>
    <cellStyle name="Normal 27" xfId="260" xr:uid="{00000000-0005-0000-0000-000005010000}"/>
    <cellStyle name="Normal 3" xfId="261" xr:uid="{00000000-0005-0000-0000-000006010000}"/>
    <cellStyle name="Normal 3 14" xfId="262" xr:uid="{00000000-0005-0000-0000-000007010000}"/>
    <cellStyle name="Normal 3 2" xfId="263" xr:uid="{00000000-0005-0000-0000-000008010000}"/>
    <cellStyle name="Normal 3 2 14" xfId="264" xr:uid="{00000000-0005-0000-0000-000009010000}"/>
    <cellStyle name="Normal 3 2 14 2" xfId="265" xr:uid="{00000000-0005-0000-0000-00000A010000}"/>
    <cellStyle name="Normal 3 2 14 3" xfId="266" xr:uid="{00000000-0005-0000-0000-00000B010000}"/>
    <cellStyle name="Normal 3 2 2" xfId="267" xr:uid="{00000000-0005-0000-0000-00000C010000}"/>
    <cellStyle name="Normal 3 3" xfId="268" xr:uid="{00000000-0005-0000-0000-00000D010000}"/>
    <cellStyle name="Normal 3_M Picture Entertainment_311209 V2_Nam" xfId="269" xr:uid="{00000000-0005-0000-0000-00000E010000}"/>
    <cellStyle name="Normal 39 2" xfId="270" xr:uid="{00000000-0005-0000-0000-00000F010000}"/>
    <cellStyle name="Normal 4" xfId="271" xr:uid="{00000000-0005-0000-0000-000010010000}"/>
    <cellStyle name="Normal 4 14" xfId="272" xr:uid="{00000000-0005-0000-0000-000011010000}"/>
    <cellStyle name="Normal 4 2" xfId="273" xr:uid="{00000000-0005-0000-0000-000012010000}"/>
    <cellStyle name="Normal 4 2 9 4" xfId="274" xr:uid="{00000000-0005-0000-0000-000013010000}"/>
    <cellStyle name="Normal 4 2 9 4 2" xfId="275" xr:uid="{00000000-0005-0000-0000-000014010000}"/>
    <cellStyle name="Normal 4 3" xfId="276" xr:uid="{00000000-0005-0000-0000-000015010000}"/>
    <cellStyle name="Normal 42" xfId="277" xr:uid="{00000000-0005-0000-0000-000016010000}"/>
    <cellStyle name="Normal 42 2" xfId="278" xr:uid="{00000000-0005-0000-0000-000017010000}"/>
    <cellStyle name="Normal 5" xfId="279" xr:uid="{00000000-0005-0000-0000-000018010000}"/>
    <cellStyle name="Normal 5 2" xfId="280" xr:uid="{00000000-0005-0000-0000-000019010000}"/>
    <cellStyle name="Normal 6" xfId="281" xr:uid="{00000000-0005-0000-0000-00001A010000}"/>
    <cellStyle name="Normal 7" xfId="282" xr:uid="{00000000-0005-0000-0000-00001B010000}"/>
    <cellStyle name="Normal 7 14" xfId="283" xr:uid="{00000000-0005-0000-0000-00001C010000}"/>
    <cellStyle name="Normal 7 2" xfId="284" xr:uid="{00000000-0005-0000-0000-00001D010000}"/>
    <cellStyle name="Normal 7 2 2" xfId="285" xr:uid="{00000000-0005-0000-0000-00001E010000}"/>
    <cellStyle name="Normal 7 2 2 2" xfId="286" xr:uid="{00000000-0005-0000-0000-00001F010000}"/>
    <cellStyle name="Normal 8" xfId="287" xr:uid="{00000000-0005-0000-0000-000020010000}"/>
    <cellStyle name="Normal 9" xfId="288" xr:uid="{00000000-0005-0000-0000-000021010000}"/>
    <cellStyle name="Normal 9 2" xfId="289" xr:uid="{00000000-0005-0000-0000-000022010000}"/>
    <cellStyle name="Normal_Major Q2'06" xfId="290" xr:uid="{00000000-0005-0000-0000-000023010000}"/>
    <cellStyle name="Note 2" xfId="291" xr:uid="{00000000-0005-0000-0000-000024010000}"/>
    <cellStyle name="Output Amounts" xfId="292" xr:uid="{00000000-0005-0000-0000-000025010000}"/>
    <cellStyle name="Output Line Items" xfId="293" xr:uid="{00000000-0005-0000-0000-000026010000}"/>
    <cellStyle name="Percent [0]" xfId="294" xr:uid="{00000000-0005-0000-0000-000027010000}"/>
    <cellStyle name="Percent [00]" xfId="295" xr:uid="{00000000-0005-0000-0000-000028010000}"/>
    <cellStyle name="Percent [2]" xfId="296" xr:uid="{00000000-0005-0000-0000-000029010000}"/>
    <cellStyle name="Percent 10" xfId="297" xr:uid="{00000000-0005-0000-0000-00002A010000}"/>
    <cellStyle name="Percent 11" xfId="298" xr:uid="{00000000-0005-0000-0000-00002B010000}"/>
    <cellStyle name="Percent 12" xfId="299" xr:uid="{00000000-0005-0000-0000-00002C010000}"/>
    <cellStyle name="Percent 13" xfId="300" xr:uid="{00000000-0005-0000-0000-00002D010000}"/>
    <cellStyle name="Percent 14" xfId="301" xr:uid="{00000000-0005-0000-0000-00002E010000}"/>
    <cellStyle name="Percent 15" xfId="302" xr:uid="{00000000-0005-0000-0000-00002F010000}"/>
    <cellStyle name="Percent 16" xfId="303" xr:uid="{00000000-0005-0000-0000-000030010000}"/>
    <cellStyle name="Percent 17" xfId="304" xr:uid="{00000000-0005-0000-0000-000031010000}"/>
    <cellStyle name="Percent 18" xfId="305" xr:uid="{00000000-0005-0000-0000-000032010000}"/>
    <cellStyle name="Percent 19" xfId="306" xr:uid="{00000000-0005-0000-0000-000033010000}"/>
    <cellStyle name="Percent 2" xfId="307" xr:uid="{00000000-0005-0000-0000-000034010000}"/>
    <cellStyle name="Percent 3" xfId="308" xr:uid="{00000000-0005-0000-0000-000035010000}"/>
    <cellStyle name="Percent 3 2" xfId="309" xr:uid="{00000000-0005-0000-0000-000036010000}"/>
    <cellStyle name="Percent 3 3" xfId="310" xr:uid="{00000000-0005-0000-0000-000037010000}"/>
    <cellStyle name="Percent 3 4" xfId="311" xr:uid="{00000000-0005-0000-0000-000038010000}"/>
    <cellStyle name="Percent 3 5" xfId="312" xr:uid="{00000000-0005-0000-0000-000039010000}"/>
    <cellStyle name="Percent 4" xfId="313" xr:uid="{00000000-0005-0000-0000-00003A010000}"/>
    <cellStyle name="Percent 5" xfId="314" xr:uid="{00000000-0005-0000-0000-00003B010000}"/>
    <cellStyle name="Percent 6" xfId="315" xr:uid="{00000000-0005-0000-0000-00003C010000}"/>
    <cellStyle name="Percent 67" xfId="316" xr:uid="{00000000-0005-0000-0000-00003D010000}"/>
    <cellStyle name="Percent 7" xfId="317" xr:uid="{00000000-0005-0000-0000-00003E010000}"/>
    <cellStyle name="Percent 8" xfId="318" xr:uid="{00000000-0005-0000-0000-00003F010000}"/>
    <cellStyle name="Percent 9" xfId="319" xr:uid="{00000000-0005-0000-0000-000040010000}"/>
    <cellStyle name="PERCENTAGE" xfId="320" xr:uid="{00000000-0005-0000-0000-000041010000}"/>
    <cellStyle name="PrePop Currency (0)" xfId="321" xr:uid="{00000000-0005-0000-0000-000042010000}"/>
    <cellStyle name="PrePop Currency (2)" xfId="322" xr:uid="{00000000-0005-0000-0000-000043010000}"/>
    <cellStyle name="PrePop Units (0)" xfId="323" xr:uid="{00000000-0005-0000-0000-000044010000}"/>
    <cellStyle name="PrePop Units (1)" xfId="324" xr:uid="{00000000-0005-0000-0000-000045010000}"/>
    <cellStyle name="PrePop Units (2)" xfId="325" xr:uid="{00000000-0005-0000-0000-000046010000}"/>
    <cellStyle name="price" xfId="326" xr:uid="{00000000-0005-0000-0000-000047010000}"/>
    <cellStyle name="PSChar" xfId="327" xr:uid="{00000000-0005-0000-0000-000048010000}"/>
    <cellStyle name="PSDate" xfId="328" xr:uid="{00000000-0005-0000-0000-000049010000}"/>
    <cellStyle name="PSDec" xfId="329" xr:uid="{00000000-0005-0000-0000-00004A010000}"/>
    <cellStyle name="PSHeading" xfId="330" xr:uid="{00000000-0005-0000-0000-00004B010000}"/>
    <cellStyle name="PSInt" xfId="331" xr:uid="{00000000-0005-0000-0000-00004C010000}"/>
    <cellStyle name="PSSpacer" xfId="332" xr:uid="{00000000-0005-0000-0000-00004D010000}"/>
    <cellStyle name="pwstyle" xfId="333" xr:uid="{00000000-0005-0000-0000-00004E010000}"/>
    <cellStyle name="Quantity" xfId="334" xr:uid="{00000000-0005-0000-0000-00004F010000}"/>
    <cellStyle name="RevList" xfId="335" xr:uid="{00000000-0005-0000-0000-000050010000}"/>
    <cellStyle name="rob" xfId="336" xr:uid="{00000000-0005-0000-0000-000051010000}"/>
    <cellStyle name="sbt2" xfId="337" xr:uid="{00000000-0005-0000-0000-000052010000}"/>
    <cellStyle name="Standard_Anpassen der Amortisation" xfId="338" xr:uid="{00000000-0005-0000-0000-000053010000}"/>
    <cellStyle name="Style 1" xfId="339" xr:uid="{00000000-0005-0000-0000-000054010000}"/>
    <cellStyle name="Style 2" xfId="340" xr:uid="{00000000-0005-0000-0000-000055010000}"/>
    <cellStyle name="subt1" xfId="341" xr:uid="{00000000-0005-0000-0000-000056010000}"/>
    <cellStyle name="Subtotal" xfId="342" xr:uid="{00000000-0005-0000-0000-000057010000}"/>
    <cellStyle name="Text Indent A" xfId="343" xr:uid="{00000000-0005-0000-0000-000058010000}"/>
    <cellStyle name="Text Indent B" xfId="344" xr:uid="{00000000-0005-0000-0000-000059010000}"/>
    <cellStyle name="Text Indent C" xfId="345" xr:uid="{00000000-0005-0000-0000-00005A010000}"/>
    <cellStyle name="Timing Schedule" xfId="346" xr:uid="{00000000-0005-0000-0000-00005B010000}"/>
    <cellStyle name="v" xfId="347" xr:uid="{00000000-0005-0000-0000-00005C010000}"/>
    <cellStyle name="Währung [0]_Compiling Utility Macros" xfId="348" xr:uid="{00000000-0005-0000-0000-00005D010000}"/>
    <cellStyle name="Währung_Compiling Utility Macros" xfId="349" xr:uid="{00000000-0005-0000-0000-00005E010000}"/>
    <cellStyle name="เครื่องหมายจุลภาค [0]_PERSONAL" xfId="350" xr:uid="{00000000-0005-0000-0000-00005F010000}"/>
    <cellStyle name="เครื่องหมายจุลภาค_1999-PLAN-ACTUAL" xfId="351" xr:uid="{00000000-0005-0000-0000-000060010000}"/>
    <cellStyle name="เครื่องหมายสกุลเงิน [0]_PERSONAL" xfId="352" xr:uid="{00000000-0005-0000-0000-000061010000}"/>
    <cellStyle name="เครื่องหมายสกุลเงิน_PERSONAL" xfId="353" xr:uid="{00000000-0005-0000-0000-000062010000}"/>
    <cellStyle name="เชื่อมโยงหลายมิติ" xfId="354" xr:uid="{00000000-0005-0000-0000-000063010000}"/>
    <cellStyle name="เปอร์เซ็นต์_asset-accent" xfId="358" xr:uid="{00000000-0005-0000-0000-000067010000}"/>
    <cellStyle name="ตามการเชื่อมโยงหลายมิติ" xfId="355" xr:uid="{00000000-0005-0000-0000-000064010000}"/>
    <cellStyle name="น้บะภฒ_95" xfId="356" xr:uid="{00000000-0005-0000-0000-000065010000}"/>
    <cellStyle name="ปกติ_116-420" xfId="357" xr:uid="{00000000-0005-0000-0000-000066010000}"/>
    <cellStyle name="ฤธถ [0]_95" xfId="359" xr:uid="{00000000-0005-0000-0000-000068010000}"/>
    <cellStyle name="ฤธถ_95" xfId="360" xr:uid="{00000000-0005-0000-0000-000069010000}"/>
    <cellStyle name="ล๋ศญ [0]_95" xfId="361" xr:uid="{00000000-0005-0000-0000-00006A010000}"/>
    <cellStyle name="ล๋ศญ_95" xfId="362" xr:uid="{00000000-0005-0000-0000-00006B010000}"/>
    <cellStyle name="วฅมุ_4ฟ๙ฝวภ๛" xfId="363" xr:uid="{00000000-0005-0000-0000-00006C010000}"/>
    <cellStyle name="ส่วนที่ถูกเน้น6" xfId="364" xr:uid="{00000000-0005-0000-0000-00006D010000}"/>
    <cellStyle name="ส่วนที่ถูกเน้น6 2" xfId="365" xr:uid="{00000000-0005-0000-0000-00006E010000}"/>
    <cellStyle name="ส่วนที่ถูกเน้น6 2 2 2" xfId="366" xr:uid="{00000000-0005-0000-0000-00006F010000}"/>
    <cellStyle name="ส่วนที่ถูกเน้น6 3" xfId="367" xr:uid="{00000000-0005-0000-0000-000070010000}"/>
    <cellStyle name="常规_Sheet1" xfId="368" xr:uid="{00000000-0005-0000-0000-000071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47"/>
  <sheetViews>
    <sheetView topLeftCell="A130" zoomScaleNormal="100" zoomScaleSheetLayoutView="78" workbookViewId="0">
      <selection activeCell="P146" sqref="P146"/>
    </sheetView>
  </sheetViews>
  <sheetFormatPr defaultColWidth="9.140625" defaultRowHeight="16.5" customHeight="1"/>
  <cols>
    <col min="1" max="1" width="1.7109375" style="12" customWidth="1"/>
    <col min="2" max="3" width="1.7109375" style="10" customWidth="1"/>
    <col min="4" max="4" width="30.5703125" style="10" customWidth="1"/>
    <col min="5" max="5" width="5.85546875" style="11" customWidth="1"/>
    <col min="6" max="6" width="0.85546875" style="12" customWidth="1"/>
    <col min="7" max="7" width="13.28515625" style="13" customWidth="1"/>
    <col min="8" max="8" width="0.85546875" style="13" customWidth="1"/>
    <col min="9" max="9" width="13.28515625" style="13" customWidth="1"/>
    <col min="10" max="10" width="0.85546875" style="13" customWidth="1"/>
    <col min="11" max="11" width="13.28515625" style="13" customWidth="1"/>
    <col min="12" max="12" width="0.85546875" style="13" customWidth="1"/>
    <col min="13" max="13" width="13.28515625" style="13" customWidth="1"/>
    <col min="14" max="16384" width="9.140625" style="12"/>
  </cols>
  <sheetData>
    <row r="1" spans="1:13" ht="16.5" customHeight="1">
      <c r="A1" s="9" t="s">
        <v>49</v>
      </c>
    </row>
    <row r="2" spans="1:13" s="9" customFormat="1" ht="16.5" customHeight="1">
      <c r="A2" s="14" t="s">
        <v>78</v>
      </c>
      <c r="B2" s="14"/>
      <c r="C2" s="14"/>
      <c r="D2" s="14"/>
      <c r="E2" s="15"/>
      <c r="F2" s="15"/>
      <c r="G2" s="16"/>
      <c r="H2" s="16"/>
      <c r="I2" s="16"/>
      <c r="J2" s="16"/>
      <c r="K2" s="16"/>
      <c r="L2" s="16"/>
      <c r="M2" s="16"/>
    </row>
    <row r="3" spans="1:13" s="9" customFormat="1" ht="16.5" customHeight="1">
      <c r="A3" s="5" t="s">
        <v>182</v>
      </c>
      <c r="B3" s="17"/>
      <c r="C3" s="17"/>
      <c r="D3" s="17"/>
      <c r="E3" s="18"/>
      <c r="F3" s="18"/>
      <c r="G3" s="55"/>
      <c r="H3" s="55"/>
      <c r="I3" s="55"/>
      <c r="J3" s="55"/>
      <c r="K3" s="55"/>
      <c r="L3" s="55"/>
      <c r="M3" s="55"/>
    </row>
    <row r="4" spans="1:13" s="9" customFormat="1" ht="16.5" customHeight="1">
      <c r="A4" s="19"/>
      <c r="B4" s="19"/>
      <c r="C4" s="19"/>
      <c r="D4" s="19"/>
      <c r="E4" s="20"/>
      <c r="F4" s="20"/>
      <c r="G4" s="21"/>
      <c r="H4" s="21"/>
      <c r="I4" s="21"/>
      <c r="J4" s="21"/>
      <c r="K4" s="21"/>
      <c r="L4" s="21"/>
      <c r="M4" s="21"/>
    </row>
    <row r="5" spans="1:13" s="9" customFormat="1" ht="16.5" customHeight="1">
      <c r="A5" s="19"/>
      <c r="B5" s="19"/>
      <c r="C5" s="19"/>
      <c r="D5" s="19"/>
      <c r="E5" s="20"/>
      <c r="F5" s="20"/>
      <c r="G5" s="21"/>
      <c r="H5" s="21"/>
      <c r="I5" s="21"/>
      <c r="J5" s="21"/>
      <c r="K5" s="21"/>
      <c r="L5" s="21"/>
      <c r="M5" s="21"/>
    </row>
    <row r="6" spans="1:13" s="9" customFormat="1" ht="16.5" customHeight="1">
      <c r="A6" s="19"/>
      <c r="B6" s="19"/>
      <c r="C6" s="19"/>
      <c r="D6" s="19"/>
      <c r="E6" s="20"/>
      <c r="F6" s="20"/>
      <c r="G6" s="307" t="s">
        <v>18</v>
      </c>
      <c r="H6" s="307"/>
      <c r="I6" s="307"/>
      <c r="J6" s="307"/>
      <c r="K6" s="307"/>
      <c r="L6" s="307"/>
      <c r="M6" s="307"/>
    </row>
    <row r="7" spans="1:13" s="9" customFormat="1" ht="16.5" customHeight="1">
      <c r="A7" s="22"/>
      <c r="B7" s="19"/>
      <c r="C7" s="19"/>
      <c r="D7" s="19"/>
      <c r="E7" s="20"/>
      <c r="F7" s="20"/>
      <c r="G7" s="304" t="s">
        <v>110</v>
      </c>
      <c r="H7" s="305"/>
      <c r="I7" s="305"/>
      <c r="J7" s="56"/>
      <c r="K7" s="304" t="s">
        <v>111</v>
      </c>
      <c r="L7" s="305"/>
      <c r="M7" s="305"/>
    </row>
    <row r="8" spans="1:13" s="9" customFormat="1" ht="16.5" customHeight="1">
      <c r="A8" s="22"/>
      <c r="B8" s="19"/>
      <c r="C8" s="19"/>
      <c r="D8" s="19"/>
      <c r="E8" s="20"/>
      <c r="F8" s="20"/>
      <c r="G8" s="306" t="s">
        <v>109</v>
      </c>
      <c r="H8" s="306"/>
      <c r="I8" s="306"/>
      <c r="J8" s="56"/>
      <c r="K8" s="306" t="s">
        <v>109</v>
      </c>
      <c r="L8" s="306"/>
      <c r="M8" s="306"/>
    </row>
    <row r="9" spans="1:13" s="9" customFormat="1" ht="16.5" customHeight="1">
      <c r="A9" s="22"/>
      <c r="B9" s="19"/>
      <c r="C9" s="19"/>
      <c r="D9" s="19"/>
      <c r="E9" s="20"/>
      <c r="F9" s="20"/>
      <c r="G9" s="21" t="s">
        <v>52</v>
      </c>
      <c r="H9" s="21"/>
      <c r="I9" s="21" t="s">
        <v>53</v>
      </c>
      <c r="J9" s="21"/>
      <c r="K9" s="21" t="s">
        <v>52</v>
      </c>
      <c r="L9" s="21"/>
      <c r="M9" s="21" t="s">
        <v>53</v>
      </c>
    </row>
    <row r="10" spans="1:13" s="9" customFormat="1" ht="16.5" customHeight="1">
      <c r="A10" s="22"/>
      <c r="B10" s="19"/>
      <c r="C10" s="19"/>
      <c r="D10" s="22"/>
      <c r="E10" s="20"/>
      <c r="F10" s="20"/>
      <c r="G10" s="7" t="s">
        <v>147</v>
      </c>
      <c r="H10" s="6"/>
      <c r="I10" s="8" t="s">
        <v>54</v>
      </c>
      <c r="J10" s="57"/>
      <c r="K10" s="7" t="s">
        <v>147</v>
      </c>
      <c r="L10" s="6"/>
      <c r="M10" s="8" t="s">
        <v>54</v>
      </c>
    </row>
    <row r="11" spans="1:13" s="9" customFormat="1" ht="16.5" customHeight="1">
      <c r="A11" s="22"/>
      <c r="B11" s="19"/>
      <c r="C11" s="19"/>
      <c r="D11" s="19"/>
      <c r="E11" s="18" t="s">
        <v>0</v>
      </c>
      <c r="F11" s="24"/>
      <c r="G11" s="25" t="s">
        <v>183</v>
      </c>
      <c r="H11" s="26"/>
      <c r="I11" s="25" t="s">
        <v>125</v>
      </c>
      <c r="J11" s="26"/>
      <c r="K11" s="25" t="s">
        <v>183</v>
      </c>
      <c r="L11" s="26"/>
      <c r="M11" s="25" t="s">
        <v>125</v>
      </c>
    </row>
    <row r="12" spans="1:13" s="9" customFormat="1" ht="16.5" customHeight="1">
      <c r="A12" s="22"/>
      <c r="B12" s="19"/>
      <c r="C12" s="19"/>
      <c r="D12" s="19"/>
      <c r="E12" s="20"/>
      <c r="F12" s="24"/>
      <c r="G12" s="253"/>
      <c r="H12" s="27"/>
      <c r="I12" s="23"/>
      <c r="J12" s="27"/>
      <c r="K12" s="253"/>
      <c r="L12" s="27"/>
      <c r="M12" s="23"/>
    </row>
    <row r="13" spans="1:13" s="29" customFormat="1" ht="16.5" customHeight="1">
      <c r="A13" s="219" t="s">
        <v>19</v>
      </c>
      <c r="B13" s="219"/>
      <c r="C13" s="219"/>
      <c r="D13" s="111"/>
      <c r="E13" s="220"/>
      <c r="F13" s="220"/>
      <c r="G13" s="254"/>
      <c r="H13" s="221"/>
      <c r="I13" s="221"/>
      <c r="J13" s="221"/>
      <c r="K13" s="258"/>
      <c r="L13" s="222"/>
      <c r="M13" s="222"/>
    </row>
    <row r="14" spans="1:13" s="34" customFormat="1" ht="16.5" customHeight="1">
      <c r="A14" s="109"/>
      <c r="B14" s="109"/>
      <c r="C14" s="109"/>
      <c r="D14" s="111"/>
      <c r="E14" s="223"/>
      <c r="F14" s="223"/>
      <c r="G14" s="255"/>
      <c r="H14" s="224"/>
      <c r="I14" s="224"/>
      <c r="J14" s="224"/>
      <c r="K14" s="255"/>
      <c r="L14" s="224"/>
      <c r="M14" s="224"/>
    </row>
    <row r="15" spans="1:13" s="34" customFormat="1" ht="16.5" customHeight="1">
      <c r="A15" s="219" t="s">
        <v>20</v>
      </c>
      <c r="B15" s="219"/>
      <c r="C15" s="219"/>
      <c r="D15" s="111"/>
      <c r="E15" s="223"/>
      <c r="F15" s="223"/>
      <c r="G15" s="255"/>
      <c r="H15" s="224"/>
      <c r="I15" s="224"/>
      <c r="J15" s="224"/>
      <c r="K15" s="255"/>
      <c r="L15" s="224"/>
      <c r="M15" s="224"/>
    </row>
    <row r="16" spans="1:13" s="34" customFormat="1" ht="16.5" customHeight="1">
      <c r="A16" s="219"/>
      <c r="B16" s="219"/>
      <c r="C16" s="219"/>
      <c r="D16" s="111"/>
      <c r="E16" s="223"/>
      <c r="F16" s="223"/>
      <c r="G16" s="255"/>
      <c r="H16" s="224"/>
      <c r="I16" s="224"/>
      <c r="J16" s="224"/>
      <c r="K16" s="255"/>
      <c r="L16" s="224"/>
      <c r="M16" s="224"/>
    </row>
    <row r="17" spans="1:13" s="34" customFormat="1" ht="16.5" customHeight="1">
      <c r="A17" s="225" t="s">
        <v>46</v>
      </c>
      <c r="B17" s="219"/>
      <c r="C17" s="219"/>
      <c r="D17" s="111"/>
      <c r="E17" s="223"/>
      <c r="F17" s="223"/>
      <c r="G17" s="255">
        <v>135691</v>
      </c>
      <c r="H17" s="224"/>
      <c r="I17" s="224">
        <v>94723</v>
      </c>
      <c r="J17" s="224"/>
      <c r="K17" s="255">
        <v>15225</v>
      </c>
      <c r="L17" s="224"/>
      <c r="M17" s="224">
        <v>16413</v>
      </c>
    </row>
    <row r="18" spans="1:13" s="34" customFormat="1" ht="16.5" customHeight="1">
      <c r="A18" s="62" t="s">
        <v>188</v>
      </c>
      <c r="B18" s="88"/>
      <c r="C18" s="62"/>
      <c r="D18" s="88"/>
      <c r="E18" s="236">
        <v>6</v>
      </c>
      <c r="F18" s="223"/>
      <c r="G18" s="255">
        <v>124805</v>
      </c>
      <c r="H18" s="224"/>
      <c r="I18" s="224">
        <v>203011</v>
      </c>
      <c r="J18" s="224"/>
      <c r="K18" s="255">
        <v>1449</v>
      </c>
      <c r="L18" s="224"/>
      <c r="M18" s="224">
        <v>1575</v>
      </c>
    </row>
    <row r="19" spans="1:13" s="34" customFormat="1" ht="16.5" customHeight="1">
      <c r="A19" s="62" t="s">
        <v>104</v>
      </c>
      <c r="B19" s="88"/>
      <c r="C19" s="62"/>
      <c r="D19" s="88"/>
      <c r="E19" s="236">
        <v>12.4</v>
      </c>
      <c r="F19" s="223"/>
      <c r="G19" s="255">
        <v>0</v>
      </c>
      <c r="H19" s="224"/>
      <c r="I19" s="224">
        <v>0</v>
      </c>
      <c r="J19" s="224"/>
      <c r="K19" s="255">
        <v>134000</v>
      </c>
      <c r="L19" s="224"/>
      <c r="M19" s="224">
        <v>134000</v>
      </c>
    </row>
    <row r="20" spans="1:13" s="34" customFormat="1" ht="16.5" customHeight="1">
      <c r="A20" s="62" t="s">
        <v>47</v>
      </c>
      <c r="B20" s="62"/>
      <c r="C20" s="62"/>
      <c r="D20" s="88"/>
      <c r="E20" s="236">
        <v>10</v>
      </c>
      <c r="F20" s="223"/>
      <c r="G20" s="255">
        <v>107763</v>
      </c>
      <c r="H20" s="224"/>
      <c r="I20" s="224">
        <v>107210</v>
      </c>
      <c r="J20" s="224"/>
      <c r="K20" s="255">
        <v>0</v>
      </c>
      <c r="L20" s="224"/>
      <c r="M20" s="224">
        <v>0</v>
      </c>
    </row>
    <row r="21" spans="1:13" s="34" customFormat="1" ht="16.5" customHeight="1">
      <c r="A21" s="62" t="s">
        <v>94</v>
      </c>
      <c r="B21" s="62"/>
      <c r="C21" s="62"/>
      <c r="D21" s="88"/>
      <c r="E21" s="223"/>
      <c r="F21" s="223"/>
      <c r="G21" s="255">
        <v>6522</v>
      </c>
      <c r="H21" s="224"/>
      <c r="I21" s="224">
        <v>7864</v>
      </c>
      <c r="J21" s="224"/>
      <c r="K21" s="255">
        <v>0</v>
      </c>
      <c r="L21" s="224"/>
      <c r="M21" s="224">
        <v>0</v>
      </c>
    </row>
    <row r="22" spans="1:13" s="34" customFormat="1" ht="16.5" customHeight="1">
      <c r="A22" s="62" t="s">
        <v>44</v>
      </c>
      <c r="B22" s="62"/>
      <c r="C22" s="62"/>
      <c r="D22" s="88"/>
      <c r="E22" s="223"/>
      <c r="F22" s="223"/>
      <c r="G22" s="255">
        <v>18145</v>
      </c>
      <c r="H22" s="224"/>
      <c r="I22" s="224">
        <v>24607</v>
      </c>
      <c r="J22" s="224"/>
      <c r="K22" s="255">
        <v>552</v>
      </c>
      <c r="L22" s="224"/>
      <c r="M22" s="224">
        <v>430</v>
      </c>
    </row>
    <row r="23" spans="1:13" s="34" customFormat="1" ht="16.5" customHeight="1">
      <c r="A23" s="62" t="s">
        <v>102</v>
      </c>
      <c r="B23" s="62"/>
      <c r="C23" s="62"/>
      <c r="D23" s="88"/>
      <c r="E23" s="223"/>
      <c r="F23" s="223"/>
      <c r="G23" s="256">
        <v>1221</v>
      </c>
      <c r="H23" s="224"/>
      <c r="I23" s="226">
        <v>2038</v>
      </c>
      <c r="J23" s="224"/>
      <c r="K23" s="256">
        <v>17</v>
      </c>
      <c r="L23" s="224"/>
      <c r="M23" s="226">
        <v>16</v>
      </c>
    </row>
    <row r="24" spans="1:13" s="34" customFormat="1" ht="16.5" customHeight="1">
      <c r="A24" s="62"/>
      <c r="B24" s="62"/>
      <c r="C24" s="62"/>
      <c r="D24" s="88"/>
      <c r="E24" s="227"/>
      <c r="F24" s="223"/>
      <c r="G24" s="255"/>
      <c r="H24" s="224"/>
      <c r="I24" s="224"/>
      <c r="J24" s="224"/>
      <c r="K24" s="255"/>
      <c r="L24" s="224"/>
      <c r="M24" s="224"/>
    </row>
    <row r="25" spans="1:13" s="34" customFormat="1" ht="16.5" customHeight="1">
      <c r="A25" s="111" t="s">
        <v>21</v>
      </c>
      <c r="B25" s="111"/>
      <c r="C25" s="111"/>
      <c r="D25" s="88"/>
      <c r="E25" s="223"/>
      <c r="F25" s="223"/>
      <c r="G25" s="256">
        <f>SUM(G17:G23)</f>
        <v>394147</v>
      </c>
      <c r="H25" s="224"/>
      <c r="I25" s="226">
        <f>SUM(I17:I23)</f>
        <v>439453</v>
      </c>
      <c r="J25" s="224"/>
      <c r="K25" s="256">
        <f>SUM(K17:K23)</f>
        <v>151243</v>
      </c>
      <c r="L25" s="224"/>
      <c r="M25" s="226">
        <f>SUM(M17:M23)</f>
        <v>152434</v>
      </c>
    </row>
    <row r="26" spans="1:13" s="34" customFormat="1" ht="16.5" customHeight="1">
      <c r="A26" s="88"/>
      <c r="B26" s="88"/>
      <c r="C26" s="88"/>
      <c r="D26" s="88"/>
      <c r="E26" s="223"/>
      <c r="F26" s="223"/>
      <c r="G26" s="255"/>
      <c r="H26" s="224"/>
      <c r="I26" s="224"/>
      <c r="J26" s="224"/>
      <c r="K26" s="255"/>
      <c r="L26" s="224"/>
      <c r="M26" s="224"/>
    </row>
    <row r="27" spans="1:13" s="34" customFormat="1" ht="16.5" customHeight="1">
      <c r="A27" s="111" t="s">
        <v>22</v>
      </c>
      <c r="B27" s="111"/>
      <c r="C27" s="111"/>
      <c r="D27" s="111"/>
      <c r="E27" s="223"/>
      <c r="F27" s="223"/>
      <c r="G27" s="255"/>
      <c r="H27" s="224"/>
      <c r="I27" s="224"/>
      <c r="J27" s="224"/>
      <c r="K27" s="255"/>
      <c r="L27" s="224"/>
      <c r="M27" s="224"/>
    </row>
    <row r="28" spans="1:13" s="34" customFormat="1" ht="16.5" customHeight="1">
      <c r="A28" s="111"/>
      <c r="B28" s="111"/>
      <c r="C28" s="111"/>
      <c r="D28" s="111"/>
      <c r="E28" s="223"/>
      <c r="F28" s="223"/>
      <c r="G28" s="255"/>
      <c r="H28" s="224"/>
      <c r="I28" s="224"/>
      <c r="J28" s="224"/>
      <c r="K28" s="255"/>
      <c r="L28" s="224"/>
      <c r="M28" s="224"/>
    </row>
    <row r="29" spans="1:13" s="34" customFormat="1" ht="16.5" customHeight="1">
      <c r="A29" s="62" t="s">
        <v>29</v>
      </c>
      <c r="B29" s="62"/>
      <c r="C29" s="62"/>
      <c r="D29" s="88"/>
      <c r="E29" s="236"/>
      <c r="F29" s="223"/>
      <c r="G29" s="255">
        <v>0</v>
      </c>
      <c r="H29" s="224"/>
      <c r="I29" s="224">
        <v>0</v>
      </c>
      <c r="J29" s="224"/>
      <c r="K29" s="255">
        <v>237130</v>
      </c>
      <c r="L29" s="224"/>
      <c r="M29" s="224">
        <v>237130</v>
      </c>
    </row>
    <row r="30" spans="1:13" s="34" customFormat="1" ht="16.5" customHeight="1">
      <c r="A30" s="62" t="s">
        <v>207</v>
      </c>
      <c r="B30" s="62"/>
      <c r="C30" s="62"/>
      <c r="D30" s="88"/>
      <c r="E30" s="236">
        <v>7</v>
      </c>
      <c r="F30" s="223"/>
      <c r="G30" s="255">
        <v>44487</v>
      </c>
      <c r="H30" s="224"/>
      <c r="I30" s="224">
        <v>44556</v>
      </c>
      <c r="J30" s="224"/>
      <c r="K30" s="255">
        <v>8457</v>
      </c>
      <c r="L30" s="224"/>
      <c r="M30" s="224">
        <v>8457</v>
      </c>
    </row>
    <row r="31" spans="1:13" s="34" customFormat="1" ht="16.5" customHeight="1">
      <c r="A31" s="62" t="s">
        <v>189</v>
      </c>
      <c r="B31" s="62"/>
      <c r="C31" s="62"/>
      <c r="D31" s="88"/>
      <c r="E31" s="236">
        <v>8</v>
      </c>
      <c r="F31" s="223"/>
      <c r="G31" s="255">
        <v>44315</v>
      </c>
      <c r="H31" s="224"/>
      <c r="I31" s="224">
        <v>46348</v>
      </c>
      <c r="J31" s="224"/>
      <c r="K31" s="255">
        <v>36304</v>
      </c>
      <c r="L31" s="224"/>
      <c r="M31" s="224">
        <v>36304</v>
      </c>
    </row>
    <row r="32" spans="1:13" s="34" customFormat="1" ht="16.5" customHeight="1">
      <c r="A32" s="88" t="s">
        <v>81</v>
      </c>
      <c r="B32" s="88"/>
      <c r="C32" s="88"/>
      <c r="D32" s="88"/>
      <c r="E32" s="236">
        <v>9</v>
      </c>
      <c r="F32" s="223"/>
      <c r="G32" s="255">
        <v>12922</v>
      </c>
      <c r="H32" s="224"/>
      <c r="I32" s="224">
        <v>13471</v>
      </c>
      <c r="J32" s="224"/>
      <c r="K32" s="255">
        <v>920</v>
      </c>
      <c r="L32" s="224"/>
      <c r="M32" s="224">
        <v>1065</v>
      </c>
    </row>
    <row r="33" spans="1:13" s="34" customFormat="1" ht="16.5" customHeight="1">
      <c r="A33" s="88" t="s">
        <v>190</v>
      </c>
      <c r="B33" s="88"/>
      <c r="C33" s="88"/>
      <c r="D33" s="88"/>
      <c r="E33" s="236"/>
      <c r="F33" s="223"/>
      <c r="G33" s="255">
        <v>10573</v>
      </c>
      <c r="H33" s="224"/>
      <c r="I33" s="224">
        <v>11069</v>
      </c>
      <c r="J33" s="224"/>
      <c r="K33" s="255">
        <v>0</v>
      </c>
      <c r="L33" s="224"/>
      <c r="M33" s="224">
        <v>0</v>
      </c>
    </row>
    <row r="34" spans="1:13" s="34" customFormat="1" ht="16.5" customHeight="1">
      <c r="A34" s="88" t="s">
        <v>48</v>
      </c>
      <c r="B34" s="88"/>
      <c r="C34" s="88"/>
      <c r="D34" s="88"/>
      <c r="E34" s="236"/>
      <c r="F34" s="223"/>
      <c r="G34" s="255">
        <v>139143</v>
      </c>
      <c r="H34" s="224"/>
      <c r="I34" s="224">
        <v>139143</v>
      </c>
      <c r="J34" s="224"/>
      <c r="K34" s="255">
        <v>0</v>
      </c>
      <c r="L34" s="224"/>
      <c r="M34" s="224">
        <v>0</v>
      </c>
    </row>
    <row r="35" spans="1:13" s="34" customFormat="1" ht="16.5" customHeight="1">
      <c r="A35" s="88" t="s">
        <v>30</v>
      </c>
      <c r="B35" s="88"/>
      <c r="C35" s="88"/>
      <c r="D35" s="88"/>
      <c r="E35" s="236">
        <v>10</v>
      </c>
      <c r="F35" s="223"/>
      <c r="G35" s="255">
        <v>477</v>
      </c>
      <c r="H35" s="224"/>
      <c r="I35" s="224">
        <v>516</v>
      </c>
      <c r="J35" s="224"/>
      <c r="K35" s="255">
        <v>74</v>
      </c>
      <c r="L35" s="224"/>
      <c r="M35" s="224">
        <v>80</v>
      </c>
    </row>
    <row r="36" spans="1:13" s="34" customFormat="1" ht="16.5" customHeight="1">
      <c r="A36" s="88" t="s">
        <v>17</v>
      </c>
      <c r="B36" s="88"/>
      <c r="C36" s="88"/>
      <c r="D36" s="88"/>
      <c r="E36" s="236">
        <v>10</v>
      </c>
      <c r="F36" s="223"/>
      <c r="G36" s="255">
        <v>37621</v>
      </c>
      <c r="H36" s="224"/>
      <c r="I36" s="224">
        <v>41932</v>
      </c>
      <c r="J36" s="224"/>
      <c r="K36" s="255">
        <v>0</v>
      </c>
      <c r="L36" s="224"/>
      <c r="M36" s="224">
        <v>0</v>
      </c>
    </row>
    <row r="37" spans="1:13" s="34" customFormat="1" ht="16.5" customHeight="1">
      <c r="A37" s="88" t="s">
        <v>91</v>
      </c>
      <c r="B37" s="88"/>
      <c r="C37" s="88"/>
      <c r="D37" s="88"/>
      <c r="E37" s="236"/>
      <c r="F37" s="223"/>
      <c r="G37" s="255">
        <v>13037</v>
      </c>
      <c r="H37" s="224"/>
      <c r="I37" s="224">
        <v>13929</v>
      </c>
      <c r="J37" s="224"/>
      <c r="K37" s="255">
        <v>639</v>
      </c>
      <c r="L37" s="224"/>
      <c r="M37" s="224">
        <v>1225</v>
      </c>
    </row>
    <row r="38" spans="1:13" s="34" customFormat="1" ht="16.5" customHeight="1">
      <c r="A38" s="62" t="s">
        <v>75</v>
      </c>
      <c r="B38" s="62"/>
      <c r="C38" s="62"/>
      <c r="D38" s="62"/>
      <c r="E38" s="236"/>
      <c r="F38" s="223"/>
      <c r="G38" s="256">
        <v>11</v>
      </c>
      <c r="H38" s="224"/>
      <c r="I38" s="226">
        <v>11</v>
      </c>
      <c r="J38" s="224"/>
      <c r="K38" s="256">
        <v>11</v>
      </c>
      <c r="L38" s="224"/>
      <c r="M38" s="226">
        <v>11</v>
      </c>
    </row>
    <row r="39" spans="1:13" s="34" customFormat="1" ht="16.5" customHeight="1">
      <c r="A39" s="62"/>
      <c r="B39" s="62"/>
      <c r="C39" s="62"/>
      <c r="D39" s="88"/>
      <c r="E39" s="223"/>
      <c r="F39" s="223"/>
      <c r="G39" s="255"/>
      <c r="H39" s="224"/>
      <c r="I39" s="224"/>
      <c r="J39" s="224"/>
      <c r="K39" s="255"/>
      <c r="L39" s="224"/>
      <c r="M39" s="224"/>
    </row>
    <row r="40" spans="1:13" s="34" customFormat="1" ht="16.5" customHeight="1">
      <c r="A40" s="111" t="s">
        <v>23</v>
      </c>
      <c r="B40" s="111"/>
      <c r="C40" s="111"/>
      <c r="D40" s="88"/>
      <c r="E40" s="223"/>
      <c r="F40" s="223"/>
      <c r="G40" s="256">
        <f>SUM(G29:G38)</f>
        <v>302586</v>
      </c>
      <c r="H40" s="224"/>
      <c r="I40" s="226">
        <f>SUM(I29:I38)</f>
        <v>310975</v>
      </c>
      <c r="J40" s="224"/>
      <c r="K40" s="256">
        <f>SUM(K29:K38)</f>
        <v>283535</v>
      </c>
      <c r="L40" s="224"/>
      <c r="M40" s="226">
        <f>SUM(M29:M38)</f>
        <v>284272</v>
      </c>
    </row>
    <row r="41" spans="1:13" s="34" customFormat="1" ht="16.5" customHeight="1">
      <c r="A41" s="62"/>
      <c r="B41" s="62"/>
      <c r="C41" s="62"/>
      <c r="D41" s="88"/>
      <c r="E41" s="223"/>
      <c r="F41" s="223"/>
      <c r="G41" s="255"/>
      <c r="H41" s="224"/>
      <c r="I41" s="224"/>
      <c r="J41" s="224"/>
      <c r="K41" s="255"/>
      <c r="L41" s="224"/>
      <c r="M41" s="224"/>
    </row>
    <row r="42" spans="1:13" ht="16.5" customHeight="1" thickBot="1">
      <c r="A42" s="109" t="s">
        <v>24</v>
      </c>
      <c r="B42" s="109"/>
      <c r="C42" s="109"/>
      <c r="D42" s="88"/>
      <c r="E42" s="223"/>
      <c r="F42" s="223"/>
      <c r="G42" s="257">
        <f>SUM(G25+G40)</f>
        <v>696733</v>
      </c>
      <c r="H42" s="224"/>
      <c r="I42" s="228">
        <f>SUM(I25+I40)</f>
        <v>750428</v>
      </c>
      <c r="J42" s="224"/>
      <c r="K42" s="257">
        <f>SUM(K25+K40)</f>
        <v>434778</v>
      </c>
      <c r="L42" s="224"/>
      <c r="M42" s="228">
        <f>SUM(M25+M40)</f>
        <v>436706</v>
      </c>
    </row>
    <row r="43" spans="1:13" ht="16.5" customHeight="1" thickTop="1">
      <c r="A43" s="30"/>
      <c r="B43" s="30"/>
      <c r="C43" s="30"/>
      <c r="D43" s="38"/>
      <c r="E43" s="31"/>
      <c r="F43" s="31"/>
      <c r="G43" s="229"/>
      <c r="H43" s="33"/>
      <c r="I43" s="229"/>
      <c r="J43" s="33"/>
      <c r="K43" s="229"/>
      <c r="L43" s="39"/>
      <c r="M43" s="229"/>
    </row>
    <row r="44" spans="1:13" ht="16.5" customHeight="1">
      <c r="A44" s="22"/>
      <c r="B44" s="19"/>
      <c r="C44" s="19"/>
      <c r="D44" s="19"/>
      <c r="E44" s="41"/>
      <c r="F44" s="41"/>
      <c r="G44" s="230"/>
      <c r="H44" s="231"/>
      <c r="I44" s="230"/>
      <c r="J44" s="231"/>
      <c r="K44" s="230"/>
      <c r="L44" s="231"/>
      <c r="M44" s="230"/>
    </row>
    <row r="45" spans="1:13" ht="16.5" customHeight="1">
      <c r="A45" s="22"/>
      <c r="B45" s="19"/>
      <c r="C45" s="19"/>
      <c r="D45" s="19"/>
      <c r="E45" s="41"/>
      <c r="F45" s="41"/>
      <c r="G45" s="230"/>
      <c r="H45" s="231"/>
      <c r="I45" s="230"/>
      <c r="J45" s="231"/>
      <c r="K45" s="230"/>
      <c r="L45" s="231"/>
      <c r="M45" s="230"/>
    </row>
    <row r="46" spans="1:13" ht="16.5" customHeight="1">
      <c r="A46" s="22"/>
      <c r="B46" s="19"/>
      <c r="C46" s="19"/>
      <c r="D46" s="19"/>
      <c r="E46" s="41"/>
      <c r="F46" s="41"/>
      <c r="G46" s="35"/>
      <c r="H46" s="36"/>
      <c r="I46" s="35"/>
      <c r="J46" s="36"/>
      <c r="K46" s="35"/>
      <c r="L46" s="36"/>
      <c r="M46" s="35"/>
    </row>
    <row r="47" spans="1:13" ht="16.5" customHeight="1">
      <c r="A47" s="22"/>
      <c r="B47" s="19"/>
      <c r="C47" s="19"/>
      <c r="D47" s="19"/>
      <c r="E47" s="41"/>
      <c r="F47" s="41"/>
      <c r="G47" s="35"/>
      <c r="H47" s="36"/>
      <c r="I47" s="35"/>
      <c r="J47" s="36"/>
      <c r="K47" s="35"/>
      <c r="L47" s="36"/>
      <c r="M47" s="35"/>
    </row>
    <row r="48" spans="1:13" ht="16.5" customHeight="1">
      <c r="A48" s="22"/>
      <c r="B48" s="19"/>
      <c r="C48" s="19"/>
      <c r="D48" s="19"/>
      <c r="E48" s="41"/>
      <c r="F48" s="41"/>
      <c r="G48" s="35"/>
      <c r="H48" s="36"/>
      <c r="I48" s="35"/>
      <c r="J48" s="36"/>
      <c r="K48" s="35"/>
      <c r="L48" s="36"/>
      <c r="M48" s="35"/>
    </row>
    <row r="49" spans="1:13" ht="21.95" customHeight="1">
      <c r="A49" s="308" t="s">
        <v>124</v>
      </c>
      <c r="B49" s="308"/>
      <c r="C49" s="308"/>
      <c r="D49" s="308"/>
      <c r="E49" s="308"/>
      <c r="F49" s="308"/>
      <c r="G49" s="308"/>
      <c r="H49" s="308"/>
      <c r="I49" s="308"/>
      <c r="J49" s="308"/>
      <c r="K49" s="308"/>
      <c r="L49" s="308"/>
      <c r="M49" s="308"/>
    </row>
    <row r="50" spans="1:13" ht="16.5" customHeight="1">
      <c r="A50" s="19" t="str">
        <f>A1</f>
        <v xml:space="preserve">M Pictures Entertainment Public Company Limited </v>
      </c>
      <c r="B50" s="19"/>
      <c r="C50" s="19"/>
      <c r="D50" s="19"/>
      <c r="E50" s="44"/>
      <c r="F50" s="45"/>
      <c r="G50" s="46"/>
      <c r="H50" s="46"/>
      <c r="I50" s="46"/>
      <c r="J50" s="46"/>
      <c r="K50" s="46"/>
      <c r="L50" s="46"/>
      <c r="M50" s="47"/>
    </row>
    <row r="51" spans="1:13" s="9" customFormat="1" ht="16.5" customHeight="1">
      <c r="A51" s="19" t="s">
        <v>121</v>
      </c>
      <c r="B51" s="19"/>
      <c r="C51" s="19"/>
      <c r="D51" s="19"/>
      <c r="E51" s="20"/>
      <c r="F51" s="20"/>
      <c r="G51" s="21"/>
      <c r="H51" s="21"/>
      <c r="I51" s="21"/>
      <c r="J51" s="21"/>
      <c r="K51" s="21"/>
      <c r="L51" s="21"/>
      <c r="M51" s="21"/>
    </row>
    <row r="52" spans="1:13" s="9" customFormat="1" ht="16.5" customHeight="1">
      <c r="A52" s="17" t="str">
        <f>+A3</f>
        <v>As at 31 March 2021</v>
      </c>
      <c r="B52" s="17"/>
      <c r="C52" s="17"/>
      <c r="D52" s="17"/>
      <c r="E52" s="18"/>
      <c r="F52" s="18"/>
      <c r="G52" s="55"/>
      <c r="H52" s="55"/>
      <c r="I52" s="55"/>
      <c r="J52" s="55"/>
      <c r="K52" s="55"/>
      <c r="L52" s="55"/>
      <c r="M52" s="55"/>
    </row>
    <row r="53" spans="1:13" s="9" customFormat="1" ht="16.5" customHeight="1">
      <c r="A53" s="19"/>
      <c r="B53" s="19"/>
      <c r="C53" s="19"/>
      <c r="D53" s="19"/>
      <c r="E53" s="20"/>
      <c r="F53" s="20"/>
      <c r="G53" s="21"/>
      <c r="H53" s="21"/>
      <c r="I53" s="21"/>
      <c r="J53" s="21"/>
      <c r="K53" s="21"/>
      <c r="L53" s="21"/>
      <c r="M53" s="21"/>
    </row>
    <row r="54" spans="1:13" s="9" customFormat="1" ht="16.5" customHeight="1">
      <c r="A54" s="19"/>
      <c r="B54" s="19"/>
      <c r="C54" s="19"/>
      <c r="D54" s="19"/>
      <c r="E54" s="20"/>
      <c r="F54" s="20"/>
      <c r="G54" s="21"/>
      <c r="H54" s="21"/>
      <c r="I54" s="21"/>
      <c r="J54" s="21"/>
      <c r="K54" s="21"/>
      <c r="L54" s="21"/>
      <c r="M54" s="21"/>
    </row>
    <row r="55" spans="1:13" s="9" customFormat="1" ht="16.5" customHeight="1">
      <c r="A55" s="19"/>
      <c r="B55" s="19"/>
      <c r="C55" s="19"/>
      <c r="D55" s="19"/>
      <c r="E55" s="20"/>
      <c r="F55" s="20"/>
      <c r="G55" s="307" t="str">
        <f>G6</f>
        <v>Unit: Baht’000</v>
      </c>
      <c r="H55" s="307"/>
      <c r="I55" s="307"/>
      <c r="J55" s="307"/>
      <c r="K55" s="307"/>
      <c r="L55" s="307"/>
      <c r="M55" s="307"/>
    </row>
    <row r="56" spans="1:13" s="9" customFormat="1" ht="16.5" customHeight="1">
      <c r="A56" s="22"/>
      <c r="B56" s="19"/>
      <c r="C56" s="19"/>
      <c r="D56" s="19"/>
      <c r="E56" s="20"/>
      <c r="F56" s="20"/>
      <c r="G56" s="304" t="s">
        <v>110</v>
      </c>
      <c r="H56" s="305"/>
      <c r="I56" s="305"/>
      <c r="J56" s="56"/>
      <c r="K56" s="304" t="s">
        <v>111</v>
      </c>
      <c r="L56" s="305"/>
      <c r="M56" s="305"/>
    </row>
    <row r="57" spans="1:13" s="9" customFormat="1" ht="16.5" customHeight="1">
      <c r="A57" s="22"/>
      <c r="B57" s="19"/>
      <c r="C57" s="19"/>
      <c r="D57" s="19"/>
      <c r="E57" s="20"/>
      <c r="F57" s="20"/>
      <c r="G57" s="306" t="s">
        <v>109</v>
      </c>
      <c r="H57" s="306"/>
      <c r="I57" s="306"/>
      <c r="J57" s="56"/>
      <c r="K57" s="306" t="s">
        <v>109</v>
      </c>
      <c r="L57" s="306"/>
      <c r="M57" s="306"/>
    </row>
    <row r="58" spans="1:13" s="9" customFormat="1" ht="16.5" customHeight="1">
      <c r="A58" s="22"/>
      <c r="B58" s="19"/>
      <c r="C58" s="19"/>
      <c r="D58" s="19"/>
      <c r="E58" s="20"/>
      <c r="F58" s="20"/>
      <c r="G58" s="21" t="s">
        <v>52</v>
      </c>
      <c r="H58" s="21"/>
      <c r="I58" s="21" t="s">
        <v>53</v>
      </c>
      <c r="J58" s="21"/>
      <c r="K58" s="21" t="s">
        <v>52</v>
      </c>
      <c r="L58" s="56"/>
      <c r="M58" s="21" t="s">
        <v>53</v>
      </c>
    </row>
    <row r="59" spans="1:13" s="9" customFormat="1" ht="16.5" customHeight="1">
      <c r="A59" s="22"/>
      <c r="B59" s="19"/>
      <c r="C59" s="19"/>
      <c r="D59" s="19"/>
      <c r="E59" s="20"/>
      <c r="F59" s="20"/>
      <c r="G59" s="7" t="s">
        <v>147</v>
      </c>
      <c r="H59" s="6"/>
      <c r="I59" s="8" t="s">
        <v>54</v>
      </c>
      <c r="J59" s="58"/>
      <c r="K59" s="7" t="s">
        <v>147</v>
      </c>
      <c r="L59" s="6"/>
      <c r="M59" s="8" t="s">
        <v>54</v>
      </c>
    </row>
    <row r="60" spans="1:13" s="9" customFormat="1" ht="16.5" customHeight="1">
      <c r="A60" s="42"/>
      <c r="B60" s="43"/>
      <c r="C60" s="43"/>
      <c r="D60" s="43"/>
      <c r="E60" s="303"/>
      <c r="F60" s="24"/>
      <c r="G60" s="25" t="s">
        <v>183</v>
      </c>
      <c r="H60" s="26"/>
      <c r="I60" s="25" t="s">
        <v>125</v>
      </c>
      <c r="J60" s="26"/>
      <c r="K60" s="25" t="s">
        <v>183</v>
      </c>
      <c r="L60" s="26"/>
      <c r="M60" s="25" t="s">
        <v>125</v>
      </c>
    </row>
    <row r="61" spans="1:13" s="9" customFormat="1" ht="16.5" customHeight="1">
      <c r="A61" s="42"/>
      <c r="B61" s="43"/>
      <c r="C61" s="43"/>
      <c r="D61" s="43"/>
      <c r="E61" s="20"/>
      <c r="F61" s="24"/>
      <c r="G61" s="259"/>
      <c r="H61" s="26"/>
      <c r="I61" s="26"/>
      <c r="J61" s="26"/>
      <c r="K61" s="259"/>
      <c r="L61" s="26"/>
      <c r="M61" s="26"/>
    </row>
    <row r="62" spans="1:13" s="34" customFormat="1" ht="16.5" customHeight="1">
      <c r="A62" s="218" t="s">
        <v>99</v>
      </c>
      <c r="B62" s="109"/>
      <c r="C62" s="62"/>
      <c r="D62" s="109"/>
      <c r="E62" s="220"/>
      <c r="F62" s="220"/>
      <c r="G62" s="254"/>
      <c r="H62" s="221"/>
      <c r="I62" s="221"/>
      <c r="J62" s="221"/>
      <c r="K62" s="254"/>
      <c r="L62" s="221"/>
      <c r="M62" s="221"/>
    </row>
    <row r="63" spans="1:13" s="34" customFormat="1" ht="16.5" customHeight="1">
      <c r="A63" s="111"/>
      <c r="B63" s="111"/>
      <c r="C63" s="111"/>
      <c r="D63" s="111"/>
      <c r="E63" s="223"/>
      <c r="F63" s="223"/>
      <c r="G63" s="255"/>
      <c r="H63" s="224"/>
      <c r="I63" s="224"/>
      <c r="J63" s="224"/>
      <c r="K63" s="255"/>
      <c r="L63" s="224"/>
      <c r="M63" s="224"/>
    </row>
    <row r="64" spans="1:13" s="34" customFormat="1" ht="16.5" customHeight="1">
      <c r="A64" s="109" t="s">
        <v>25</v>
      </c>
      <c r="B64" s="109"/>
      <c r="C64" s="109"/>
      <c r="D64" s="111"/>
      <c r="E64" s="223"/>
      <c r="F64" s="223"/>
      <c r="G64" s="255"/>
      <c r="H64" s="224"/>
      <c r="I64" s="224"/>
      <c r="J64" s="224"/>
      <c r="K64" s="255"/>
      <c r="L64" s="224"/>
      <c r="M64" s="224"/>
    </row>
    <row r="65" spans="1:13" s="34" customFormat="1" ht="16.5" customHeight="1">
      <c r="A65" s="109"/>
      <c r="B65" s="109"/>
      <c r="C65" s="109"/>
      <c r="D65" s="111"/>
      <c r="E65" s="223"/>
      <c r="F65" s="223"/>
      <c r="G65" s="255"/>
      <c r="H65" s="224"/>
      <c r="I65" s="224"/>
      <c r="J65" s="224"/>
      <c r="K65" s="255"/>
      <c r="L65" s="224"/>
      <c r="M65" s="224"/>
    </row>
    <row r="66" spans="1:13" s="34" customFormat="1" ht="16.5" customHeight="1">
      <c r="A66" s="62" t="s">
        <v>191</v>
      </c>
      <c r="B66" s="109"/>
      <c r="C66" s="109"/>
      <c r="D66" s="111"/>
      <c r="E66" s="223"/>
      <c r="F66" s="223"/>
      <c r="G66" s="255"/>
      <c r="H66" s="224"/>
      <c r="I66" s="224"/>
      <c r="J66" s="224"/>
      <c r="K66" s="255"/>
      <c r="L66" s="224"/>
      <c r="M66" s="224"/>
    </row>
    <row r="67" spans="1:13" s="34" customFormat="1" ht="16.5" customHeight="1">
      <c r="A67" s="62"/>
      <c r="B67" s="88" t="s">
        <v>57</v>
      </c>
      <c r="C67" s="62"/>
      <c r="D67" s="88"/>
      <c r="E67" s="232"/>
      <c r="F67" s="232"/>
      <c r="G67" s="255">
        <v>35000</v>
      </c>
      <c r="H67" s="224"/>
      <c r="I67" s="224">
        <v>35000</v>
      </c>
      <c r="J67" s="224"/>
      <c r="K67" s="255">
        <v>0</v>
      </c>
      <c r="L67" s="224"/>
      <c r="M67" s="224">
        <v>0</v>
      </c>
    </row>
    <row r="68" spans="1:13" s="34" customFormat="1" ht="16.5" customHeight="1">
      <c r="A68" s="62" t="s">
        <v>192</v>
      </c>
      <c r="B68" s="88"/>
      <c r="C68" s="62"/>
      <c r="D68" s="88"/>
      <c r="E68" s="232"/>
      <c r="F68" s="223"/>
      <c r="G68" s="255">
        <v>161444</v>
      </c>
      <c r="H68" s="224"/>
      <c r="I68" s="224">
        <v>202452</v>
      </c>
      <c r="J68" s="224"/>
      <c r="K68" s="255">
        <v>1764</v>
      </c>
      <c r="L68" s="224"/>
      <c r="M68" s="224">
        <v>3424</v>
      </c>
    </row>
    <row r="69" spans="1:13" s="34" customFormat="1" ht="16.5" customHeight="1">
      <c r="A69" s="62" t="s">
        <v>126</v>
      </c>
      <c r="B69" s="88"/>
      <c r="C69" s="62"/>
      <c r="D69" s="88"/>
      <c r="E69" s="232"/>
      <c r="F69" s="223"/>
      <c r="G69" s="255">
        <v>40010</v>
      </c>
      <c r="H69" s="224"/>
      <c r="I69" s="224">
        <v>36819</v>
      </c>
      <c r="J69" s="224"/>
      <c r="K69" s="255">
        <v>0</v>
      </c>
      <c r="L69" s="224"/>
      <c r="M69" s="224">
        <v>0</v>
      </c>
    </row>
    <row r="70" spans="1:13" s="34" customFormat="1" ht="16.5" customHeight="1">
      <c r="A70" s="62" t="s">
        <v>193</v>
      </c>
      <c r="B70" s="88"/>
      <c r="C70" s="62"/>
      <c r="D70" s="88"/>
      <c r="E70" s="232"/>
      <c r="F70" s="232"/>
      <c r="G70" s="255">
        <v>1828</v>
      </c>
      <c r="H70" s="224"/>
      <c r="I70" s="224">
        <v>1726</v>
      </c>
      <c r="J70" s="224"/>
      <c r="K70" s="255">
        <v>0</v>
      </c>
      <c r="L70" s="224"/>
      <c r="M70" s="224">
        <v>0</v>
      </c>
    </row>
    <row r="71" spans="1:13" s="34" customFormat="1" ht="16.5" customHeight="1">
      <c r="A71" s="62" t="s">
        <v>31</v>
      </c>
      <c r="B71" s="62"/>
      <c r="C71" s="62"/>
      <c r="D71" s="88"/>
      <c r="E71" s="223"/>
      <c r="F71" s="223"/>
      <c r="G71" s="255">
        <v>2503</v>
      </c>
      <c r="H71" s="224"/>
      <c r="I71" s="224">
        <v>3794</v>
      </c>
      <c r="J71" s="224"/>
      <c r="K71" s="255">
        <v>0</v>
      </c>
      <c r="L71" s="224"/>
      <c r="M71" s="224">
        <v>0</v>
      </c>
    </row>
    <row r="72" spans="1:13" s="34" customFormat="1" ht="16.5" customHeight="1">
      <c r="A72" s="62" t="s">
        <v>1</v>
      </c>
      <c r="B72" s="62"/>
      <c r="C72" s="62"/>
      <c r="D72" s="88"/>
      <c r="E72" s="232"/>
      <c r="F72" s="232"/>
      <c r="G72" s="256">
        <v>2425</v>
      </c>
      <c r="H72" s="224"/>
      <c r="I72" s="226">
        <v>2775</v>
      </c>
      <c r="J72" s="224"/>
      <c r="K72" s="256">
        <v>93</v>
      </c>
      <c r="L72" s="224"/>
      <c r="M72" s="226">
        <v>147</v>
      </c>
    </row>
    <row r="73" spans="1:13" s="34" customFormat="1" ht="16.5" customHeight="1">
      <c r="A73" s="62"/>
      <c r="B73" s="62"/>
      <c r="C73" s="62"/>
      <c r="D73" s="88"/>
      <c r="E73" s="223"/>
      <c r="F73" s="62"/>
      <c r="G73" s="255"/>
      <c r="H73" s="233"/>
      <c r="I73" s="224"/>
      <c r="J73" s="233"/>
      <c r="K73" s="255"/>
      <c r="L73" s="224"/>
      <c r="M73" s="224"/>
    </row>
    <row r="74" spans="1:13" s="34" customFormat="1" ht="16.5" customHeight="1">
      <c r="A74" s="111" t="s">
        <v>13</v>
      </c>
      <c r="B74" s="111"/>
      <c r="C74" s="111"/>
      <c r="D74" s="88"/>
      <c r="E74" s="223"/>
      <c r="F74" s="223"/>
      <c r="G74" s="256">
        <f>SUM(G67:G72)</f>
        <v>243210</v>
      </c>
      <c r="H74" s="224"/>
      <c r="I74" s="226">
        <f>SUM(I67:I72)</f>
        <v>282566</v>
      </c>
      <c r="J74" s="224"/>
      <c r="K74" s="256">
        <f>SUM(K67:K72)</f>
        <v>1857</v>
      </c>
      <c r="L74" s="224"/>
      <c r="M74" s="226">
        <f>SUM(M67:M72)</f>
        <v>3571</v>
      </c>
    </row>
    <row r="75" spans="1:13" s="34" customFormat="1" ht="16.5" customHeight="1">
      <c r="A75" s="62"/>
      <c r="B75" s="62"/>
      <c r="C75" s="62"/>
      <c r="D75" s="88"/>
      <c r="E75" s="223"/>
      <c r="F75" s="223"/>
      <c r="G75" s="255"/>
      <c r="H75" s="224"/>
      <c r="I75" s="224"/>
      <c r="J75" s="224"/>
      <c r="K75" s="255"/>
      <c r="L75" s="224"/>
      <c r="M75" s="224"/>
    </row>
    <row r="76" spans="1:13" s="34" customFormat="1" ht="16.5" customHeight="1">
      <c r="A76" s="109" t="s">
        <v>26</v>
      </c>
      <c r="B76" s="109"/>
      <c r="C76" s="109"/>
      <c r="D76" s="111"/>
      <c r="E76" s="223"/>
      <c r="F76" s="223"/>
      <c r="G76" s="255"/>
      <c r="H76" s="224"/>
      <c r="I76" s="224"/>
      <c r="J76" s="224"/>
      <c r="K76" s="255"/>
      <c r="L76" s="224"/>
      <c r="M76" s="224"/>
    </row>
    <row r="77" spans="1:13" s="34" customFormat="1" ht="16.5" customHeight="1">
      <c r="A77" s="109"/>
      <c r="B77" s="109"/>
      <c r="C77" s="109"/>
      <c r="D77" s="111"/>
      <c r="E77" s="223"/>
      <c r="F77" s="223"/>
      <c r="G77" s="255"/>
      <c r="H77" s="224"/>
      <c r="I77" s="224"/>
      <c r="J77" s="224"/>
      <c r="K77" s="255"/>
      <c r="L77" s="224"/>
      <c r="M77" s="224"/>
    </row>
    <row r="78" spans="1:13" s="34" customFormat="1" ht="16.5" customHeight="1">
      <c r="A78" s="62" t="s">
        <v>144</v>
      </c>
      <c r="B78" s="109"/>
      <c r="C78" s="109"/>
      <c r="D78" s="111"/>
      <c r="E78" s="223"/>
      <c r="F78" s="223"/>
      <c r="G78" s="255">
        <v>8942</v>
      </c>
      <c r="H78" s="224"/>
      <c r="I78" s="224">
        <v>9469</v>
      </c>
      <c r="J78" s="224"/>
      <c r="K78" s="255">
        <v>0</v>
      </c>
      <c r="L78" s="224"/>
      <c r="M78" s="224">
        <v>0</v>
      </c>
    </row>
    <row r="79" spans="1:13" s="34" customFormat="1" ht="16.5" customHeight="1">
      <c r="A79" s="62" t="s">
        <v>66</v>
      </c>
      <c r="B79" s="62"/>
      <c r="C79" s="62"/>
      <c r="D79" s="111"/>
      <c r="E79" s="223"/>
      <c r="F79" s="223"/>
      <c r="G79" s="256">
        <v>4932</v>
      </c>
      <c r="H79" s="224"/>
      <c r="I79" s="226">
        <v>4803</v>
      </c>
      <c r="J79" s="224"/>
      <c r="K79" s="256">
        <v>3146</v>
      </c>
      <c r="L79" s="224"/>
      <c r="M79" s="226">
        <v>3078</v>
      </c>
    </row>
    <row r="80" spans="1:13" s="34" customFormat="1" ht="16.5" customHeight="1">
      <c r="A80" s="62"/>
      <c r="B80" s="62"/>
      <c r="C80" s="62"/>
      <c r="D80" s="88"/>
      <c r="E80" s="223"/>
      <c r="F80" s="62"/>
      <c r="G80" s="255"/>
      <c r="H80" s="233"/>
      <c r="I80" s="224"/>
      <c r="J80" s="233"/>
      <c r="K80" s="255"/>
      <c r="L80" s="224"/>
      <c r="M80" s="224"/>
    </row>
    <row r="81" spans="1:13" s="34" customFormat="1" ht="16.5" customHeight="1">
      <c r="A81" s="111" t="s">
        <v>14</v>
      </c>
      <c r="B81" s="111"/>
      <c r="C81" s="111"/>
      <c r="D81" s="88"/>
      <c r="E81" s="223"/>
      <c r="F81" s="223"/>
      <c r="G81" s="256">
        <f>SUM(G78:G79)</f>
        <v>13874</v>
      </c>
      <c r="H81" s="224"/>
      <c r="I81" s="226">
        <f>SUM(I78:I79)</f>
        <v>14272</v>
      </c>
      <c r="J81" s="224"/>
      <c r="K81" s="256">
        <f>SUM(K78:K79)</f>
        <v>3146</v>
      </c>
      <c r="L81" s="224"/>
      <c r="M81" s="226">
        <f>SUM(M78:M79)</f>
        <v>3078</v>
      </c>
    </row>
    <row r="82" spans="1:13" s="34" customFormat="1" ht="16.5" customHeight="1">
      <c r="A82" s="62"/>
      <c r="B82" s="62"/>
      <c r="C82" s="62"/>
      <c r="D82" s="88"/>
      <c r="E82" s="223"/>
      <c r="F82" s="223"/>
      <c r="G82" s="255"/>
      <c r="H82" s="224"/>
      <c r="I82" s="224"/>
      <c r="J82" s="224"/>
      <c r="K82" s="255"/>
      <c r="L82" s="224"/>
      <c r="M82" s="224"/>
    </row>
    <row r="83" spans="1:13" s="34" customFormat="1" ht="16.5" customHeight="1">
      <c r="A83" s="109" t="s">
        <v>27</v>
      </c>
      <c r="B83" s="109"/>
      <c r="C83" s="109"/>
      <c r="D83" s="88"/>
      <c r="E83" s="223"/>
      <c r="F83" s="223"/>
      <c r="G83" s="256">
        <f>SUM(G74+G81)</f>
        <v>257084</v>
      </c>
      <c r="H83" s="224"/>
      <c r="I83" s="226">
        <f>SUM(I74+I81)</f>
        <v>296838</v>
      </c>
      <c r="J83" s="224"/>
      <c r="K83" s="256">
        <f>SUM(K74+K81)</f>
        <v>5003</v>
      </c>
      <c r="L83" s="224"/>
      <c r="M83" s="226">
        <f>SUM(M74+M81)</f>
        <v>6649</v>
      </c>
    </row>
    <row r="84" spans="1:13" ht="16.5" customHeight="1">
      <c r="A84" s="30"/>
      <c r="B84" s="30"/>
      <c r="C84" s="30"/>
      <c r="D84" s="38"/>
      <c r="E84" s="31"/>
      <c r="F84" s="31"/>
      <c r="G84" s="32"/>
      <c r="H84" s="33"/>
      <c r="I84" s="32"/>
      <c r="J84" s="39"/>
      <c r="K84" s="32"/>
      <c r="L84" s="33"/>
      <c r="M84" s="32"/>
    </row>
    <row r="85" spans="1:13" ht="16.5" customHeight="1">
      <c r="A85" s="30"/>
      <c r="B85" s="30"/>
      <c r="C85" s="30"/>
      <c r="D85" s="38"/>
      <c r="E85" s="31"/>
      <c r="F85" s="31"/>
      <c r="G85" s="32"/>
      <c r="H85" s="33"/>
      <c r="I85" s="32"/>
      <c r="J85" s="39"/>
      <c r="K85" s="32"/>
      <c r="L85" s="33"/>
      <c r="M85" s="32"/>
    </row>
    <row r="86" spans="1:13" ht="16.5" customHeight="1">
      <c r="A86" s="30"/>
      <c r="B86" s="30"/>
      <c r="C86" s="30"/>
      <c r="D86" s="38"/>
      <c r="E86" s="31"/>
      <c r="F86" s="31"/>
      <c r="G86" s="32"/>
      <c r="H86" s="33"/>
      <c r="I86" s="32"/>
      <c r="J86" s="39"/>
      <c r="K86" s="32"/>
      <c r="L86" s="33"/>
      <c r="M86" s="32"/>
    </row>
    <row r="87" spans="1:13" ht="16.5" customHeight="1">
      <c r="A87" s="30"/>
      <c r="B87" s="30"/>
      <c r="C87" s="30"/>
      <c r="D87" s="38"/>
      <c r="E87" s="31"/>
      <c r="F87" s="31"/>
      <c r="G87" s="32"/>
      <c r="H87" s="33"/>
      <c r="I87" s="32"/>
      <c r="J87" s="39"/>
      <c r="K87" s="32"/>
      <c r="L87" s="33"/>
      <c r="M87" s="32"/>
    </row>
    <row r="88" spans="1:13" ht="16.5" customHeight="1">
      <c r="A88" s="30"/>
      <c r="B88" s="30"/>
      <c r="C88" s="30"/>
      <c r="D88" s="38"/>
      <c r="E88" s="31"/>
      <c r="F88" s="31"/>
      <c r="G88" s="32"/>
      <c r="H88" s="33"/>
      <c r="I88" s="32"/>
      <c r="J88" s="39"/>
      <c r="K88" s="32"/>
      <c r="L88" s="33"/>
      <c r="M88" s="32"/>
    </row>
    <row r="89" spans="1:13" ht="16.5" customHeight="1">
      <c r="A89" s="30"/>
      <c r="B89" s="30"/>
      <c r="C89" s="30"/>
      <c r="D89" s="38"/>
      <c r="E89" s="31"/>
      <c r="F89" s="31"/>
      <c r="G89" s="32"/>
      <c r="H89" s="33"/>
      <c r="I89" s="32"/>
      <c r="J89" s="39"/>
      <c r="K89" s="32"/>
      <c r="L89" s="33"/>
      <c r="M89" s="32"/>
    </row>
    <row r="90" spans="1:13" ht="16.5" customHeight="1">
      <c r="A90" s="30"/>
      <c r="B90" s="30"/>
      <c r="C90" s="30"/>
      <c r="D90" s="38"/>
      <c r="E90" s="31"/>
      <c r="F90" s="31"/>
      <c r="G90" s="32"/>
      <c r="H90" s="33"/>
      <c r="I90" s="32"/>
      <c r="J90" s="39"/>
      <c r="K90" s="32"/>
      <c r="L90" s="33"/>
      <c r="M90" s="32"/>
    </row>
    <row r="91" spans="1:13" ht="16.5" customHeight="1">
      <c r="A91" s="30"/>
      <c r="B91" s="30"/>
      <c r="C91" s="30"/>
      <c r="D91" s="38"/>
      <c r="E91" s="31"/>
      <c r="F91" s="31"/>
      <c r="G91" s="32"/>
      <c r="H91" s="33"/>
      <c r="I91" s="32"/>
      <c r="J91" s="39"/>
      <c r="K91" s="32"/>
      <c r="L91" s="33"/>
      <c r="M91" s="32"/>
    </row>
    <row r="92" spans="1:13" ht="16.5" customHeight="1">
      <c r="A92" s="30"/>
      <c r="B92" s="30"/>
      <c r="C92" s="30"/>
      <c r="D92" s="38"/>
      <c r="E92" s="31"/>
      <c r="F92" s="31"/>
      <c r="G92" s="32"/>
      <c r="H92" s="33"/>
      <c r="I92" s="32"/>
      <c r="J92" s="39"/>
      <c r="K92" s="32"/>
      <c r="L92" s="33"/>
      <c r="M92" s="32"/>
    </row>
    <row r="93" spans="1:13" ht="16.5" customHeight="1">
      <c r="A93" s="22"/>
      <c r="B93" s="43"/>
      <c r="C93" s="43"/>
      <c r="D93" s="43"/>
      <c r="E93" s="41"/>
      <c r="F93" s="41"/>
      <c r="G93" s="35"/>
      <c r="H93" s="36"/>
      <c r="I93" s="35"/>
      <c r="J93" s="36"/>
      <c r="K93" s="35"/>
      <c r="L93" s="36"/>
      <c r="M93" s="35"/>
    </row>
    <row r="94" spans="1:13" ht="16.5" customHeight="1">
      <c r="A94" s="22"/>
      <c r="B94" s="43"/>
      <c r="C94" s="43"/>
      <c r="D94" s="43"/>
      <c r="E94" s="41"/>
      <c r="F94" s="41"/>
      <c r="G94" s="35"/>
      <c r="H94" s="36"/>
      <c r="I94" s="35"/>
      <c r="J94" s="36"/>
      <c r="K94" s="35"/>
      <c r="L94" s="36"/>
      <c r="M94" s="35"/>
    </row>
    <row r="95" spans="1:13" ht="16.5" customHeight="1">
      <c r="A95" s="22"/>
      <c r="B95" s="43"/>
      <c r="C95" s="43"/>
      <c r="D95" s="43"/>
      <c r="E95" s="41"/>
      <c r="F95" s="41"/>
      <c r="G95" s="35"/>
      <c r="H95" s="36"/>
      <c r="I95" s="35"/>
      <c r="J95" s="36"/>
      <c r="K95" s="35"/>
      <c r="L95" s="36"/>
      <c r="M95" s="35"/>
    </row>
    <row r="96" spans="1:13" ht="16.5" customHeight="1">
      <c r="A96" s="22"/>
      <c r="B96" s="43"/>
      <c r="C96" s="43"/>
      <c r="D96" s="43"/>
      <c r="E96" s="41"/>
      <c r="F96" s="41"/>
      <c r="G96" s="35"/>
      <c r="H96" s="36"/>
      <c r="I96" s="35"/>
      <c r="J96" s="36"/>
      <c r="K96" s="35"/>
      <c r="L96" s="36"/>
      <c r="M96" s="35"/>
    </row>
    <row r="97" spans="1:13" ht="16.5" customHeight="1">
      <c r="A97" s="22"/>
      <c r="B97" s="43"/>
      <c r="C97" s="43"/>
      <c r="D97" s="43"/>
      <c r="E97" s="41"/>
      <c r="F97" s="41"/>
      <c r="G97" s="35"/>
      <c r="H97" s="35"/>
      <c r="I97" s="35"/>
      <c r="J97" s="35"/>
      <c r="K97" s="35"/>
      <c r="L97" s="35"/>
      <c r="M97" s="35"/>
    </row>
    <row r="98" spans="1:13" ht="21.95" customHeight="1">
      <c r="A98" s="49" t="str">
        <f>A49</f>
        <v>The accompanying notes form part of these interim consolidated and separate financial information.</v>
      </c>
      <c r="B98" s="17"/>
      <c r="C98" s="17"/>
      <c r="D98" s="17"/>
      <c r="E98" s="50"/>
      <c r="F98" s="50"/>
      <c r="G98" s="40"/>
      <c r="H98" s="40"/>
      <c r="I98" s="40"/>
      <c r="J98" s="40"/>
      <c r="K98" s="40"/>
      <c r="L98" s="40"/>
      <c r="M98" s="40"/>
    </row>
    <row r="99" spans="1:13" ht="16.5" customHeight="1">
      <c r="A99" s="19" t="str">
        <f>+A50</f>
        <v xml:space="preserve">M Pictures Entertainment Public Company Limited </v>
      </c>
      <c r="B99" s="19"/>
      <c r="C99" s="19"/>
      <c r="D99" s="19"/>
      <c r="E99" s="44"/>
      <c r="F99" s="45"/>
      <c r="G99" s="46"/>
      <c r="H99" s="46"/>
      <c r="I99" s="46"/>
      <c r="J99" s="46"/>
      <c r="K99" s="46"/>
      <c r="L99" s="46"/>
      <c r="M99" s="47"/>
    </row>
    <row r="100" spans="1:13" s="9" customFormat="1" ht="16.5" customHeight="1">
      <c r="A100" s="19" t="s">
        <v>121</v>
      </c>
      <c r="B100" s="19"/>
      <c r="C100" s="19"/>
      <c r="D100" s="19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s="9" customFormat="1" ht="16.5" customHeight="1">
      <c r="A101" s="17" t="str">
        <f>+A52</f>
        <v>As at 31 March 2021</v>
      </c>
      <c r="B101" s="17"/>
      <c r="C101" s="17"/>
      <c r="D101" s="17"/>
      <c r="E101" s="18"/>
      <c r="F101" s="18"/>
      <c r="G101" s="55"/>
      <c r="H101" s="55"/>
      <c r="I101" s="55"/>
      <c r="J101" s="55"/>
      <c r="K101" s="55"/>
      <c r="L101" s="55"/>
      <c r="M101" s="55"/>
    </row>
    <row r="102" spans="1:13" s="9" customFormat="1" ht="16.5" customHeight="1">
      <c r="A102" s="19"/>
      <c r="B102" s="19"/>
      <c r="C102" s="19"/>
      <c r="D102" s="19"/>
      <c r="E102" s="20"/>
      <c r="F102" s="20"/>
      <c r="G102" s="21"/>
      <c r="H102" s="21"/>
      <c r="I102" s="21"/>
      <c r="J102" s="21"/>
      <c r="K102" s="21"/>
      <c r="L102" s="21"/>
      <c r="M102" s="21"/>
    </row>
    <row r="103" spans="1:13" s="9" customFormat="1" ht="16.5" customHeight="1">
      <c r="A103" s="19"/>
      <c r="B103" s="19"/>
      <c r="C103" s="19"/>
      <c r="D103" s="19"/>
      <c r="E103" s="20"/>
      <c r="F103" s="20"/>
      <c r="G103" s="21"/>
      <c r="H103" s="21"/>
      <c r="I103" s="21"/>
      <c r="J103" s="21"/>
      <c r="K103" s="21"/>
      <c r="L103" s="21"/>
      <c r="M103" s="21"/>
    </row>
    <row r="104" spans="1:13" s="9" customFormat="1" ht="16.5" customHeight="1">
      <c r="A104" s="19"/>
      <c r="B104" s="19"/>
      <c r="C104" s="19"/>
      <c r="D104" s="19"/>
      <c r="E104" s="20"/>
      <c r="F104" s="20"/>
      <c r="G104" s="307" t="str">
        <f>+G55</f>
        <v>Unit: Baht’000</v>
      </c>
      <c r="H104" s="307"/>
      <c r="I104" s="307"/>
      <c r="J104" s="307"/>
      <c r="K104" s="307"/>
      <c r="L104" s="307"/>
      <c r="M104" s="307"/>
    </row>
    <row r="105" spans="1:13" s="9" customFormat="1" ht="16.5" customHeight="1">
      <c r="A105" s="22"/>
      <c r="B105" s="19"/>
      <c r="C105" s="19"/>
      <c r="D105" s="19"/>
      <c r="E105" s="20"/>
      <c r="F105" s="20"/>
      <c r="G105" s="304" t="s">
        <v>110</v>
      </c>
      <c r="H105" s="305"/>
      <c r="I105" s="305"/>
      <c r="J105" s="56"/>
      <c r="K105" s="304" t="s">
        <v>111</v>
      </c>
      <c r="L105" s="305"/>
      <c r="M105" s="305"/>
    </row>
    <row r="106" spans="1:13" s="9" customFormat="1" ht="16.5" customHeight="1">
      <c r="A106" s="22"/>
      <c r="B106" s="19"/>
      <c r="C106" s="19"/>
      <c r="D106" s="19"/>
      <c r="E106" s="20"/>
      <c r="F106" s="20"/>
      <c r="G106" s="306" t="s">
        <v>109</v>
      </c>
      <c r="H106" s="306"/>
      <c r="I106" s="306"/>
      <c r="J106" s="56"/>
      <c r="K106" s="306" t="s">
        <v>109</v>
      </c>
      <c r="L106" s="306"/>
      <c r="M106" s="306"/>
    </row>
    <row r="107" spans="1:13" s="9" customFormat="1" ht="16.5" customHeight="1">
      <c r="A107" s="22"/>
      <c r="B107" s="19"/>
      <c r="C107" s="19"/>
      <c r="D107" s="19"/>
      <c r="E107" s="20"/>
      <c r="F107" s="20"/>
      <c r="G107" s="21" t="s">
        <v>52</v>
      </c>
      <c r="H107" s="21"/>
      <c r="I107" s="21" t="s">
        <v>53</v>
      </c>
      <c r="J107" s="21"/>
      <c r="K107" s="21" t="s">
        <v>52</v>
      </c>
      <c r="L107" s="56"/>
      <c r="M107" s="21" t="s">
        <v>53</v>
      </c>
    </row>
    <row r="108" spans="1:13" s="9" customFormat="1" ht="16.5" customHeight="1">
      <c r="A108" s="22"/>
      <c r="B108" s="19"/>
      <c r="C108" s="19"/>
      <c r="D108" s="19"/>
      <c r="E108" s="22"/>
      <c r="F108" s="20"/>
      <c r="G108" s="7" t="s">
        <v>147</v>
      </c>
      <c r="H108" s="6"/>
      <c r="I108" s="8" t="s">
        <v>54</v>
      </c>
      <c r="J108" s="58"/>
      <c r="K108" s="7" t="s">
        <v>147</v>
      </c>
      <c r="L108" s="6"/>
      <c r="M108" s="8" t="s">
        <v>54</v>
      </c>
    </row>
    <row r="109" spans="1:13" s="9" customFormat="1" ht="16.5" customHeight="1">
      <c r="A109" s="42"/>
      <c r="B109" s="43"/>
      <c r="C109" s="43"/>
      <c r="D109" s="43"/>
      <c r="E109" s="20"/>
      <c r="F109" s="24"/>
      <c r="G109" s="25" t="s">
        <v>183</v>
      </c>
      <c r="H109" s="26"/>
      <c r="I109" s="25" t="s">
        <v>125</v>
      </c>
      <c r="J109" s="26"/>
      <c r="K109" s="25" t="s">
        <v>183</v>
      </c>
      <c r="L109" s="26"/>
      <c r="M109" s="25" t="s">
        <v>125</v>
      </c>
    </row>
    <row r="110" spans="1:13" s="9" customFormat="1" ht="16.5" customHeight="1">
      <c r="A110" s="42"/>
      <c r="B110" s="43"/>
      <c r="C110" s="43"/>
      <c r="D110" s="43"/>
      <c r="E110" s="20"/>
      <c r="F110" s="24"/>
      <c r="G110" s="253"/>
      <c r="H110" s="23"/>
      <c r="I110" s="23"/>
      <c r="J110" s="23"/>
      <c r="K110" s="253"/>
      <c r="L110" s="23"/>
      <c r="M110" s="23"/>
    </row>
    <row r="111" spans="1:13" s="9" customFormat="1" ht="16.5" customHeight="1">
      <c r="A111" s="218" t="s">
        <v>194</v>
      </c>
      <c r="B111" s="109"/>
      <c r="C111" s="109"/>
      <c r="D111" s="111"/>
      <c r="E111" s="220"/>
      <c r="F111" s="220"/>
      <c r="G111" s="254"/>
      <c r="H111" s="221"/>
      <c r="I111" s="221"/>
      <c r="J111" s="221"/>
      <c r="K111" s="254"/>
      <c r="L111" s="221"/>
      <c r="M111" s="221"/>
    </row>
    <row r="112" spans="1:13" s="9" customFormat="1" ht="16.5" customHeight="1">
      <c r="A112" s="62"/>
      <c r="B112" s="62"/>
      <c r="C112" s="62"/>
      <c r="D112" s="111"/>
      <c r="E112" s="223"/>
      <c r="F112" s="223"/>
      <c r="G112" s="255"/>
      <c r="H112" s="224"/>
      <c r="I112" s="224"/>
      <c r="J112" s="224"/>
      <c r="K112" s="255"/>
      <c r="L112" s="224"/>
      <c r="M112" s="224"/>
    </row>
    <row r="113" spans="1:13" s="34" customFormat="1" ht="16.5" customHeight="1">
      <c r="A113" s="109" t="s">
        <v>98</v>
      </c>
      <c r="B113" s="109"/>
      <c r="C113" s="109"/>
      <c r="D113" s="88"/>
      <c r="E113" s="62"/>
      <c r="F113" s="223"/>
      <c r="G113" s="255"/>
      <c r="H113" s="224"/>
      <c r="I113" s="224"/>
      <c r="J113" s="224"/>
      <c r="K113" s="255"/>
      <c r="L113" s="224"/>
      <c r="M113" s="224"/>
    </row>
    <row r="114" spans="1:13" s="34" customFormat="1" ht="16.5" customHeight="1">
      <c r="A114" s="109"/>
      <c r="B114" s="109"/>
      <c r="C114" s="109"/>
      <c r="D114" s="88"/>
      <c r="E114" s="223"/>
      <c r="F114" s="223"/>
      <c r="G114" s="255"/>
      <c r="H114" s="224"/>
      <c r="I114" s="224"/>
      <c r="J114" s="224"/>
      <c r="K114" s="255"/>
      <c r="L114" s="224"/>
      <c r="M114" s="224"/>
    </row>
    <row r="115" spans="1:13" s="34" customFormat="1" ht="16.5" customHeight="1">
      <c r="A115" s="62" t="s">
        <v>2</v>
      </c>
      <c r="B115" s="62"/>
      <c r="C115" s="62"/>
      <c r="D115" s="88"/>
      <c r="E115" s="62"/>
      <c r="F115" s="223"/>
      <c r="G115" s="255"/>
      <c r="H115" s="224"/>
      <c r="I115" s="224"/>
      <c r="J115" s="224"/>
      <c r="K115" s="255"/>
      <c r="L115" s="224"/>
      <c r="M115" s="224"/>
    </row>
    <row r="116" spans="1:13" s="34" customFormat="1" ht="16.5" customHeight="1">
      <c r="A116" s="62"/>
      <c r="B116" s="88" t="s">
        <v>58</v>
      </c>
      <c r="C116" s="88"/>
      <c r="D116" s="62"/>
      <c r="E116" s="223"/>
      <c r="F116" s="223"/>
      <c r="G116" s="255"/>
      <c r="H116" s="224"/>
      <c r="I116" s="224"/>
      <c r="J116" s="224"/>
      <c r="K116" s="255"/>
      <c r="L116" s="224"/>
      <c r="M116" s="224"/>
    </row>
    <row r="117" spans="1:13" s="34" customFormat="1" ht="16.5" customHeight="1">
      <c r="A117" s="62"/>
      <c r="B117" s="88"/>
      <c r="C117" s="62" t="s">
        <v>117</v>
      </c>
      <c r="D117" s="88"/>
      <c r="E117" s="223"/>
      <c r="F117" s="223"/>
      <c r="G117" s="255"/>
      <c r="H117" s="224"/>
      <c r="I117" s="224"/>
      <c r="J117" s="224"/>
      <c r="K117" s="255"/>
      <c r="L117" s="224"/>
      <c r="M117" s="224"/>
    </row>
    <row r="118" spans="1:13" s="34" customFormat="1" ht="16.5" customHeight="1" thickBot="1">
      <c r="A118" s="62"/>
      <c r="B118" s="62"/>
      <c r="C118" s="62"/>
      <c r="D118" s="234" t="s">
        <v>123</v>
      </c>
      <c r="E118" s="223"/>
      <c r="F118" s="223"/>
      <c r="G118" s="257">
        <v>656559</v>
      </c>
      <c r="H118" s="224"/>
      <c r="I118" s="228">
        <v>656559</v>
      </c>
      <c r="J118" s="224"/>
      <c r="K118" s="257">
        <v>656559</v>
      </c>
      <c r="L118" s="224"/>
      <c r="M118" s="228">
        <v>656559</v>
      </c>
    </row>
    <row r="119" spans="1:13" s="34" customFormat="1" ht="16.5" customHeight="1" thickTop="1">
      <c r="A119" s="62"/>
      <c r="B119" s="62"/>
      <c r="C119" s="62"/>
      <c r="D119" s="234"/>
      <c r="E119" s="223"/>
      <c r="F119" s="223"/>
      <c r="G119" s="260"/>
      <c r="H119" s="62"/>
      <c r="I119" s="62"/>
      <c r="J119" s="62"/>
      <c r="K119" s="260"/>
      <c r="L119" s="62"/>
      <c r="M119" s="62"/>
    </row>
    <row r="120" spans="1:13" s="34" customFormat="1" ht="16.5" customHeight="1">
      <c r="A120" s="62"/>
      <c r="B120" s="88" t="s">
        <v>59</v>
      </c>
      <c r="C120" s="88"/>
      <c r="D120" s="62"/>
      <c r="E120" s="223"/>
      <c r="F120" s="223"/>
      <c r="G120" s="255"/>
      <c r="H120" s="224"/>
      <c r="I120" s="224"/>
      <c r="J120" s="224"/>
      <c r="K120" s="255"/>
      <c r="L120" s="224"/>
      <c r="M120" s="224"/>
    </row>
    <row r="121" spans="1:13" s="34" customFormat="1" ht="16.5" customHeight="1">
      <c r="A121" s="88"/>
      <c r="B121" s="88"/>
      <c r="C121" s="62" t="s">
        <v>96</v>
      </c>
      <c r="D121" s="88"/>
      <c r="E121" s="223"/>
      <c r="F121" s="223"/>
      <c r="G121" s="255"/>
      <c r="H121" s="224"/>
      <c r="I121" s="224"/>
      <c r="J121" s="224"/>
      <c r="K121" s="255"/>
      <c r="L121" s="224"/>
      <c r="M121" s="224"/>
    </row>
    <row r="122" spans="1:13" s="34" customFormat="1" ht="16.5" customHeight="1">
      <c r="A122" s="62"/>
      <c r="B122" s="62"/>
      <c r="C122" s="62"/>
      <c r="D122" s="234" t="s">
        <v>216</v>
      </c>
      <c r="E122" s="223"/>
      <c r="F122" s="223"/>
      <c r="G122" s="255">
        <v>650060</v>
      </c>
      <c r="H122" s="224"/>
      <c r="I122" s="224">
        <v>650060</v>
      </c>
      <c r="J122" s="224"/>
      <c r="K122" s="255">
        <v>650060</v>
      </c>
      <c r="L122" s="224"/>
      <c r="M122" s="224">
        <v>650060</v>
      </c>
    </row>
    <row r="123" spans="1:13" s="34" customFormat="1" ht="16.5" customHeight="1">
      <c r="A123" s="88" t="s">
        <v>82</v>
      </c>
      <c r="B123" s="88"/>
      <c r="C123" s="88"/>
      <c r="D123" s="88"/>
      <c r="E123" s="223"/>
      <c r="F123" s="223"/>
      <c r="G123" s="255">
        <v>132612</v>
      </c>
      <c r="H123" s="224"/>
      <c r="I123" s="224">
        <v>132612</v>
      </c>
      <c r="J123" s="224"/>
      <c r="K123" s="255">
        <v>132612</v>
      </c>
      <c r="L123" s="224"/>
      <c r="M123" s="224">
        <v>132612</v>
      </c>
    </row>
    <row r="124" spans="1:13" s="34" customFormat="1" ht="16.5" customHeight="1">
      <c r="A124" s="88" t="s">
        <v>112</v>
      </c>
      <c r="B124" s="88"/>
      <c r="C124" s="88"/>
      <c r="D124" s="88"/>
      <c r="E124" s="223"/>
      <c r="F124" s="223"/>
      <c r="G124" s="255"/>
      <c r="H124" s="224"/>
      <c r="I124" s="224"/>
      <c r="J124" s="224"/>
      <c r="K124" s="255"/>
      <c r="L124" s="224"/>
      <c r="M124" s="224"/>
    </row>
    <row r="125" spans="1:13" s="34" customFormat="1" ht="16.5" customHeight="1">
      <c r="A125" s="88"/>
      <c r="B125" s="88" t="s">
        <v>113</v>
      </c>
      <c r="C125" s="88"/>
      <c r="D125" s="88"/>
      <c r="E125" s="223"/>
      <c r="F125" s="223"/>
      <c r="G125" s="255">
        <v>-20106</v>
      </c>
      <c r="H125" s="224"/>
      <c r="I125" s="224">
        <v>-20106</v>
      </c>
      <c r="J125" s="224"/>
      <c r="K125" s="255">
        <v>0</v>
      </c>
      <c r="L125" s="224"/>
      <c r="M125" s="224">
        <v>0</v>
      </c>
    </row>
    <row r="126" spans="1:13" s="34" customFormat="1" ht="16.5" customHeight="1">
      <c r="A126" s="88" t="s">
        <v>119</v>
      </c>
      <c r="B126" s="88"/>
      <c r="C126" s="88"/>
      <c r="D126" s="88"/>
      <c r="E126" s="223"/>
      <c r="F126" s="223"/>
      <c r="G126" s="255">
        <v>387835</v>
      </c>
      <c r="H126" s="224"/>
      <c r="I126" s="224">
        <v>387835</v>
      </c>
      <c r="J126" s="224"/>
      <c r="K126" s="255">
        <v>387835</v>
      </c>
      <c r="L126" s="224"/>
      <c r="M126" s="224">
        <v>387835</v>
      </c>
    </row>
    <row r="127" spans="1:13" s="34" customFormat="1" ht="16.5" customHeight="1">
      <c r="A127" s="88" t="s">
        <v>127</v>
      </c>
      <c r="B127" s="88"/>
      <c r="C127" s="88"/>
      <c r="D127" s="62"/>
      <c r="E127" s="223"/>
      <c r="F127" s="62"/>
      <c r="G127" s="255"/>
      <c r="H127" s="224"/>
      <c r="I127" s="224"/>
      <c r="J127" s="224"/>
      <c r="K127" s="255"/>
      <c r="L127" s="224"/>
      <c r="M127" s="224"/>
    </row>
    <row r="128" spans="1:13" s="34" customFormat="1" ht="16.5" customHeight="1">
      <c r="A128" s="62"/>
      <c r="B128" s="62" t="s">
        <v>70</v>
      </c>
      <c r="C128" s="62"/>
      <c r="D128" s="62"/>
      <c r="E128" s="223"/>
      <c r="F128" s="62"/>
      <c r="G128" s="255">
        <v>0</v>
      </c>
      <c r="H128" s="233"/>
      <c r="I128" s="224">
        <v>0</v>
      </c>
      <c r="J128" s="233"/>
      <c r="K128" s="255">
        <v>0</v>
      </c>
      <c r="L128" s="224"/>
      <c r="M128" s="224">
        <v>0</v>
      </c>
    </row>
    <row r="129" spans="1:13" s="34" customFormat="1" ht="16.5" customHeight="1">
      <c r="A129" s="62"/>
      <c r="B129" s="62" t="s">
        <v>71</v>
      </c>
      <c r="C129" s="62"/>
      <c r="D129" s="62"/>
      <c r="E129" s="62"/>
      <c r="F129" s="62"/>
      <c r="G129" s="255">
        <v>-683336</v>
      </c>
      <c r="H129" s="233"/>
      <c r="I129" s="224">
        <v>-669048</v>
      </c>
      <c r="J129" s="233"/>
      <c r="K129" s="255">
        <v>-740732</v>
      </c>
      <c r="L129" s="224"/>
      <c r="M129" s="224">
        <v>-740450</v>
      </c>
    </row>
    <row r="130" spans="1:13" s="34" customFormat="1" ht="16.5" customHeight="1">
      <c r="A130" s="62" t="s">
        <v>76</v>
      </c>
      <c r="B130" s="62"/>
      <c r="C130" s="62"/>
      <c r="D130" s="62"/>
      <c r="E130" s="223"/>
      <c r="F130" s="62"/>
      <c r="G130" s="256">
        <v>-27416</v>
      </c>
      <c r="H130" s="233"/>
      <c r="I130" s="226">
        <v>-27763</v>
      </c>
      <c r="J130" s="233"/>
      <c r="K130" s="256">
        <v>0</v>
      </c>
      <c r="L130" s="224"/>
      <c r="M130" s="226">
        <v>0</v>
      </c>
    </row>
    <row r="131" spans="1:13" s="34" customFormat="1" ht="16.5" customHeight="1">
      <c r="A131" s="109"/>
      <c r="B131" s="62"/>
      <c r="C131" s="62"/>
      <c r="D131" s="62"/>
      <c r="E131" s="62"/>
      <c r="F131" s="62"/>
      <c r="G131" s="261"/>
      <c r="H131" s="233"/>
      <c r="I131" s="233"/>
      <c r="J131" s="233"/>
      <c r="K131" s="261"/>
      <c r="L131" s="62"/>
      <c r="M131" s="233"/>
    </row>
    <row r="132" spans="1:13" ht="16.5" customHeight="1">
      <c r="A132" s="62" t="s">
        <v>77</v>
      </c>
      <c r="B132" s="62"/>
      <c r="C132" s="109"/>
      <c r="D132" s="88"/>
      <c r="E132" s="223"/>
      <c r="F132" s="223"/>
      <c r="G132" s="255">
        <f>SUM(G122:G130)</f>
        <v>439649</v>
      </c>
      <c r="H132" s="224"/>
      <c r="I132" s="224">
        <f>SUM(I122:I130)</f>
        <v>453590</v>
      </c>
      <c r="J132" s="224"/>
      <c r="K132" s="255">
        <f>SUM(K122:K130)</f>
        <v>429775</v>
      </c>
      <c r="L132" s="224"/>
      <c r="M132" s="224">
        <f>SUM(M122:M130)</f>
        <v>430057</v>
      </c>
    </row>
    <row r="133" spans="1:13" ht="16.5" customHeight="1">
      <c r="A133" s="88" t="s">
        <v>106</v>
      </c>
      <c r="B133" s="88"/>
      <c r="C133" s="88"/>
      <c r="D133" s="88"/>
      <c r="E133" s="223"/>
      <c r="F133" s="235"/>
      <c r="G133" s="256">
        <v>0</v>
      </c>
      <c r="H133" s="224"/>
      <c r="I133" s="226">
        <v>0</v>
      </c>
      <c r="J133" s="224"/>
      <c r="K133" s="256">
        <v>0</v>
      </c>
      <c r="L133" s="224"/>
      <c r="M133" s="226">
        <v>0</v>
      </c>
    </row>
    <row r="134" spans="1:13" ht="16.5" customHeight="1">
      <c r="A134" s="62"/>
      <c r="B134" s="62"/>
      <c r="C134" s="62"/>
      <c r="D134" s="88"/>
      <c r="E134" s="223"/>
      <c r="F134" s="235"/>
      <c r="G134" s="255"/>
      <c r="H134" s="224"/>
      <c r="I134" s="224"/>
      <c r="J134" s="224"/>
      <c r="K134" s="255"/>
      <c r="L134" s="224"/>
      <c r="M134" s="224"/>
    </row>
    <row r="135" spans="1:13" ht="16.5" customHeight="1">
      <c r="A135" s="111" t="s">
        <v>100</v>
      </c>
      <c r="B135" s="111"/>
      <c r="C135" s="111"/>
      <c r="D135" s="62"/>
      <c r="E135" s="223"/>
      <c r="F135" s="235"/>
      <c r="G135" s="256">
        <f>SUM(G132:G133)</f>
        <v>439649</v>
      </c>
      <c r="H135" s="224"/>
      <c r="I135" s="226">
        <f>SUM(I132:I133)</f>
        <v>453590</v>
      </c>
      <c r="J135" s="224"/>
      <c r="K135" s="256">
        <f>SUM(K132:K133)</f>
        <v>429775</v>
      </c>
      <c r="L135" s="224"/>
      <c r="M135" s="226">
        <f>SUM(M132:M133)</f>
        <v>430057</v>
      </c>
    </row>
    <row r="136" spans="1:13" ht="16.5" customHeight="1">
      <c r="A136" s="111"/>
      <c r="B136" s="111"/>
      <c r="C136" s="111"/>
      <c r="D136" s="62"/>
      <c r="E136" s="223"/>
      <c r="F136" s="235"/>
      <c r="G136" s="255"/>
      <c r="H136" s="224"/>
      <c r="I136" s="224"/>
      <c r="J136" s="224"/>
      <c r="K136" s="255"/>
      <c r="L136" s="224"/>
      <c r="M136" s="224"/>
    </row>
    <row r="137" spans="1:13" ht="16.5" customHeight="1" thickBot="1">
      <c r="A137" s="111" t="s">
        <v>101</v>
      </c>
      <c r="B137" s="111"/>
      <c r="C137" s="111"/>
      <c r="D137" s="111"/>
      <c r="E137" s="223"/>
      <c r="F137" s="223"/>
      <c r="G137" s="257">
        <f>SUM(G83+G135)</f>
        <v>696733</v>
      </c>
      <c r="H137" s="224"/>
      <c r="I137" s="228">
        <f>SUM(I83+I135)</f>
        <v>750428</v>
      </c>
      <c r="J137" s="224"/>
      <c r="K137" s="257">
        <f>SUM(K83+K135)</f>
        <v>434778</v>
      </c>
      <c r="L137" s="224"/>
      <c r="M137" s="228">
        <f>SUM(M83+M135)</f>
        <v>436706</v>
      </c>
    </row>
    <row r="138" spans="1:13" ht="16.5" customHeight="1" thickTop="1">
      <c r="A138" s="19"/>
      <c r="B138" s="19"/>
      <c r="C138" s="19"/>
      <c r="D138" s="19"/>
      <c r="E138" s="41"/>
      <c r="F138" s="41"/>
      <c r="G138" s="4"/>
      <c r="H138" s="32"/>
      <c r="I138" s="32"/>
      <c r="J138" s="32"/>
      <c r="K138" s="32"/>
      <c r="L138" s="32"/>
      <c r="M138" s="32"/>
    </row>
    <row r="139" spans="1:13" ht="16.5" customHeight="1">
      <c r="A139" s="19"/>
      <c r="B139" s="19"/>
      <c r="C139" s="19"/>
      <c r="D139" s="19"/>
      <c r="E139" s="41"/>
      <c r="F139" s="41"/>
      <c r="G139" s="4"/>
      <c r="H139" s="32"/>
      <c r="I139" s="32"/>
      <c r="J139" s="32"/>
      <c r="K139" s="32"/>
      <c r="L139" s="32"/>
      <c r="M139" s="32"/>
    </row>
    <row r="140" spans="1:13" ht="16.5" customHeight="1">
      <c r="A140" s="19"/>
      <c r="B140" s="19"/>
      <c r="C140" s="19"/>
      <c r="D140" s="19"/>
      <c r="E140" s="41"/>
      <c r="F140" s="41"/>
      <c r="G140" s="4"/>
      <c r="H140" s="32"/>
      <c r="I140" s="32"/>
      <c r="J140" s="32"/>
      <c r="K140" s="32"/>
      <c r="L140" s="32"/>
      <c r="M140" s="32"/>
    </row>
    <row r="141" spans="1:13" ht="16.5" customHeight="1">
      <c r="A141" s="19"/>
      <c r="B141" s="19"/>
      <c r="C141" s="19"/>
      <c r="D141" s="19"/>
      <c r="E141" s="41"/>
      <c r="F141" s="41"/>
      <c r="G141" s="4"/>
      <c r="H141" s="32"/>
      <c r="I141" s="32"/>
      <c r="J141" s="32"/>
      <c r="K141" s="32"/>
      <c r="L141" s="32"/>
      <c r="M141" s="32"/>
    </row>
    <row r="142" spans="1:13" ht="16.5" customHeight="1">
      <c r="A142" s="19"/>
      <c r="B142" s="19"/>
      <c r="C142" s="19"/>
      <c r="D142" s="19"/>
      <c r="E142" s="41"/>
      <c r="F142" s="41"/>
      <c r="G142" s="4"/>
      <c r="H142" s="32"/>
      <c r="I142" s="32"/>
      <c r="J142" s="32"/>
      <c r="K142" s="32"/>
      <c r="L142" s="32"/>
      <c r="M142" s="32"/>
    </row>
    <row r="143" spans="1:13" ht="16.5" customHeight="1">
      <c r="A143" s="19"/>
      <c r="B143" s="19"/>
      <c r="C143" s="19"/>
      <c r="D143" s="19"/>
      <c r="E143" s="41"/>
      <c r="F143" s="41"/>
      <c r="G143" s="4"/>
      <c r="H143" s="32"/>
      <c r="I143" s="32"/>
      <c r="J143" s="32"/>
      <c r="K143" s="32"/>
      <c r="L143" s="32"/>
      <c r="M143" s="32"/>
    </row>
    <row r="144" spans="1:13" ht="16.5" customHeight="1">
      <c r="A144" s="19"/>
      <c r="B144" s="19"/>
      <c r="C144" s="19"/>
      <c r="D144" s="19"/>
      <c r="E144" s="41"/>
      <c r="F144" s="41"/>
      <c r="G144" s="4"/>
      <c r="H144" s="32"/>
      <c r="I144" s="32"/>
      <c r="J144" s="32"/>
      <c r="K144" s="32"/>
      <c r="L144" s="32"/>
      <c r="M144" s="32"/>
    </row>
    <row r="145" spans="1:13" ht="16.5" customHeight="1">
      <c r="A145" s="19"/>
      <c r="B145" s="19"/>
      <c r="C145" s="19"/>
      <c r="D145" s="19"/>
      <c r="E145" s="41"/>
      <c r="F145" s="41"/>
      <c r="G145" s="32"/>
      <c r="H145" s="32"/>
      <c r="I145" s="32"/>
      <c r="J145" s="32"/>
      <c r="K145" s="32"/>
      <c r="L145" s="32"/>
      <c r="M145" s="32"/>
    </row>
    <row r="146" spans="1:13" ht="16.5" customHeight="1">
      <c r="A146" s="19"/>
      <c r="B146" s="19"/>
      <c r="C146" s="19"/>
      <c r="D146" s="19"/>
      <c r="E146" s="41"/>
      <c r="F146" s="41"/>
      <c r="G146" s="32"/>
      <c r="H146" s="32"/>
      <c r="I146" s="32"/>
      <c r="J146" s="32"/>
      <c r="K146" s="32"/>
      <c r="L146" s="32"/>
      <c r="M146" s="32"/>
    </row>
    <row r="147" spans="1:13" ht="21.95" customHeight="1">
      <c r="A147" s="51" t="str">
        <f>A49</f>
        <v>The accompanying notes form part of these interim consolidated and separate financial information.</v>
      </c>
      <c r="B147" s="51"/>
      <c r="C147" s="51"/>
      <c r="D147" s="51"/>
      <c r="E147" s="51"/>
      <c r="F147" s="51"/>
      <c r="G147" s="52"/>
      <c r="H147" s="51"/>
      <c r="I147" s="52"/>
      <c r="J147" s="51"/>
      <c r="K147" s="52"/>
      <c r="L147" s="53"/>
      <c r="M147" s="54"/>
    </row>
  </sheetData>
  <mergeCells count="16">
    <mergeCell ref="A49:M49"/>
    <mergeCell ref="G6:M6"/>
    <mergeCell ref="G7:I7"/>
    <mergeCell ref="K7:M7"/>
    <mergeCell ref="G8:I8"/>
    <mergeCell ref="K8:M8"/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499984740745262"/>
  </sheetPr>
  <dimension ref="A1:GS49"/>
  <sheetViews>
    <sheetView showZeros="0" tabSelected="1" zoomScale="85" zoomScaleNormal="85" zoomScaleSheetLayoutView="110" workbookViewId="0">
      <selection activeCell="C7" sqref="C7"/>
    </sheetView>
  </sheetViews>
  <sheetFormatPr defaultColWidth="9.140625" defaultRowHeight="16.5" customHeight="1"/>
  <cols>
    <col min="1" max="1" width="1.7109375" style="34" customWidth="1"/>
    <col min="2" max="2" width="37.42578125" style="74" customWidth="1"/>
    <col min="3" max="3" width="5.28515625" style="73" customWidth="1"/>
    <col min="4" max="4" width="0.7109375" style="34" customWidth="1"/>
    <col min="5" max="5" width="12.7109375" style="78" customWidth="1"/>
    <col min="6" max="6" width="0.7109375" style="77" customWidth="1"/>
    <col min="7" max="7" width="12.7109375" style="78" customWidth="1"/>
    <col min="8" max="8" width="0.7109375" style="78" customWidth="1"/>
    <col min="9" max="9" width="12.7109375" style="78" customWidth="1"/>
    <col min="10" max="10" width="0.7109375" style="78" customWidth="1"/>
    <col min="11" max="11" width="12.7109375" style="78" customWidth="1"/>
    <col min="12" max="16384" width="9.140625" style="34"/>
  </cols>
  <sheetData>
    <row r="1" spans="1:201" s="62" customFormat="1" ht="16.5" customHeight="1">
      <c r="A1" s="29" t="s">
        <v>32</v>
      </c>
      <c r="B1" s="59"/>
      <c r="C1" s="60"/>
      <c r="D1" s="59"/>
      <c r="E1" s="61"/>
      <c r="F1" s="61"/>
      <c r="G1" s="61"/>
      <c r="H1" s="61"/>
      <c r="I1" s="61"/>
      <c r="J1" s="61"/>
      <c r="K1" s="61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4"/>
      <c r="BG1" s="34"/>
      <c r="BH1" s="34"/>
      <c r="BI1" s="34"/>
      <c r="BJ1" s="34"/>
      <c r="BK1" s="34"/>
      <c r="BL1" s="34"/>
      <c r="BM1" s="34"/>
      <c r="BN1" s="34"/>
      <c r="BO1" s="34"/>
      <c r="BP1" s="34"/>
      <c r="BQ1" s="34"/>
      <c r="BR1" s="34"/>
      <c r="BS1" s="34"/>
      <c r="BT1" s="34"/>
      <c r="BU1" s="34"/>
      <c r="BV1" s="34"/>
      <c r="BW1" s="34"/>
      <c r="BX1" s="34"/>
      <c r="BY1" s="34"/>
      <c r="BZ1" s="34"/>
      <c r="CA1" s="34"/>
      <c r="CB1" s="34"/>
      <c r="CC1" s="34"/>
      <c r="CD1" s="34"/>
      <c r="CE1" s="34"/>
      <c r="CF1" s="34"/>
      <c r="CG1" s="34"/>
      <c r="CH1" s="34"/>
      <c r="CI1" s="34"/>
      <c r="CJ1" s="34"/>
      <c r="CK1" s="34"/>
      <c r="CL1" s="34"/>
      <c r="CM1" s="34"/>
      <c r="CN1" s="34"/>
      <c r="CO1" s="34"/>
      <c r="CP1" s="34"/>
      <c r="CQ1" s="34"/>
      <c r="CR1" s="34"/>
      <c r="CS1" s="34"/>
      <c r="CT1" s="34"/>
      <c r="CU1" s="34"/>
      <c r="CV1" s="34"/>
      <c r="CW1" s="34"/>
      <c r="CX1" s="34"/>
      <c r="CY1" s="34"/>
      <c r="CZ1" s="34"/>
      <c r="DA1" s="34"/>
      <c r="DB1" s="34"/>
      <c r="DC1" s="34"/>
      <c r="DD1" s="34"/>
      <c r="DE1" s="34"/>
      <c r="DF1" s="34"/>
      <c r="DG1" s="34"/>
      <c r="DH1" s="34"/>
      <c r="DI1" s="34"/>
      <c r="DJ1" s="34"/>
      <c r="DK1" s="34"/>
      <c r="DL1" s="34"/>
      <c r="DM1" s="34"/>
      <c r="DN1" s="34"/>
      <c r="DO1" s="34"/>
      <c r="DP1" s="34"/>
      <c r="DQ1" s="34"/>
      <c r="DR1" s="34"/>
      <c r="DS1" s="34"/>
      <c r="DT1" s="34"/>
      <c r="DU1" s="34"/>
      <c r="DV1" s="34"/>
      <c r="DW1" s="34"/>
      <c r="DX1" s="34"/>
      <c r="DY1" s="34"/>
      <c r="DZ1" s="34"/>
      <c r="EA1" s="34"/>
      <c r="EB1" s="34"/>
      <c r="EC1" s="34"/>
      <c r="ED1" s="34"/>
      <c r="EE1" s="34"/>
      <c r="EF1" s="34"/>
      <c r="EG1" s="34"/>
      <c r="EH1" s="34"/>
      <c r="EI1" s="34"/>
      <c r="EJ1" s="34"/>
      <c r="EK1" s="34"/>
      <c r="EL1" s="34"/>
      <c r="EM1" s="34"/>
      <c r="EN1" s="34"/>
      <c r="EO1" s="34"/>
      <c r="EP1" s="34"/>
      <c r="EQ1" s="34"/>
      <c r="ER1" s="34"/>
      <c r="ES1" s="34"/>
      <c r="ET1" s="34"/>
      <c r="EU1" s="34"/>
      <c r="EV1" s="34"/>
      <c r="EW1" s="34"/>
      <c r="EX1" s="34"/>
      <c r="EY1" s="34"/>
      <c r="EZ1" s="34"/>
      <c r="FA1" s="34"/>
      <c r="FB1" s="34"/>
      <c r="FC1" s="34"/>
      <c r="FD1" s="34"/>
      <c r="FE1" s="34"/>
      <c r="FF1" s="34"/>
      <c r="FG1" s="34"/>
      <c r="FH1" s="34"/>
      <c r="FI1" s="34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</row>
    <row r="2" spans="1:201" s="62" customFormat="1" ht="16.5" customHeight="1">
      <c r="A2" s="63" t="s">
        <v>79</v>
      </c>
      <c r="B2" s="64"/>
      <c r="C2" s="65"/>
      <c r="D2" s="66"/>
      <c r="E2" s="67"/>
      <c r="F2" s="67"/>
      <c r="G2" s="67"/>
      <c r="H2" s="67"/>
      <c r="I2" s="67"/>
      <c r="J2" s="67"/>
      <c r="K2" s="67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</row>
    <row r="3" spans="1:201" s="62" customFormat="1" ht="16.5" customHeight="1">
      <c r="A3" s="68" t="s">
        <v>184</v>
      </c>
      <c r="B3" s="68"/>
      <c r="C3" s="69"/>
      <c r="D3" s="70"/>
      <c r="E3" s="71"/>
      <c r="F3" s="71"/>
      <c r="G3" s="71"/>
      <c r="H3" s="71"/>
      <c r="I3" s="71"/>
      <c r="J3" s="71"/>
      <c r="K3" s="71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</row>
    <row r="4" spans="1:201" s="62" customFormat="1" ht="16.5" customHeight="1">
      <c r="A4" s="64"/>
      <c r="B4" s="64"/>
      <c r="C4" s="65"/>
      <c r="D4" s="66"/>
      <c r="E4" s="67"/>
      <c r="F4" s="67"/>
      <c r="G4" s="67"/>
      <c r="H4" s="67"/>
      <c r="I4" s="67"/>
      <c r="J4" s="67"/>
      <c r="K4" s="67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</row>
    <row r="5" spans="1:201" s="62" customFormat="1" ht="16.5" customHeight="1">
      <c r="A5" s="64"/>
      <c r="B5" s="64"/>
      <c r="C5" s="65"/>
      <c r="D5" s="66"/>
      <c r="E5" s="67"/>
      <c r="F5" s="67"/>
      <c r="G5" s="67"/>
      <c r="H5" s="67"/>
      <c r="I5" s="67"/>
      <c r="J5" s="67"/>
      <c r="K5" s="67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</row>
    <row r="6" spans="1:201" s="62" customFormat="1" ht="16.5" customHeight="1">
      <c r="A6" s="64"/>
      <c r="B6" s="64"/>
      <c r="C6" s="65"/>
      <c r="D6" s="66"/>
      <c r="E6" s="310" t="s">
        <v>18</v>
      </c>
      <c r="F6" s="310"/>
      <c r="G6" s="310"/>
      <c r="H6" s="310"/>
      <c r="I6" s="310"/>
      <c r="J6" s="310"/>
      <c r="K6" s="310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</row>
    <row r="7" spans="1:201" s="62" customFormat="1" ht="16.5" customHeight="1">
      <c r="A7" s="64"/>
      <c r="B7" s="64"/>
      <c r="C7" s="65"/>
      <c r="D7" s="66"/>
      <c r="E7" s="311" t="s">
        <v>110</v>
      </c>
      <c r="F7" s="312"/>
      <c r="G7" s="312"/>
      <c r="H7" s="72"/>
      <c r="I7" s="311" t="s">
        <v>111</v>
      </c>
      <c r="J7" s="312"/>
      <c r="K7" s="312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</row>
    <row r="8" spans="1:201" s="62" customFormat="1" ht="16.5" customHeight="1">
      <c r="A8" s="29"/>
      <c r="B8" s="64"/>
      <c r="C8" s="73"/>
      <c r="D8" s="65"/>
      <c r="E8" s="313" t="s">
        <v>109</v>
      </c>
      <c r="F8" s="313"/>
      <c r="G8" s="313"/>
      <c r="H8" s="72"/>
      <c r="I8" s="313" t="s">
        <v>109</v>
      </c>
      <c r="J8" s="313"/>
      <c r="K8" s="313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</row>
    <row r="9" spans="1:201" s="62" customFormat="1" ht="16.5" customHeight="1">
      <c r="A9" s="34"/>
      <c r="B9" s="74"/>
      <c r="C9" s="34"/>
      <c r="D9" s="75"/>
      <c r="E9" s="76" t="s">
        <v>147</v>
      </c>
      <c r="F9" s="77"/>
      <c r="G9" s="76" t="s">
        <v>147</v>
      </c>
      <c r="H9" s="78"/>
      <c r="I9" s="76" t="s">
        <v>147</v>
      </c>
      <c r="J9" s="77"/>
      <c r="K9" s="76" t="s">
        <v>147</v>
      </c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</row>
    <row r="10" spans="1:201" s="62" customFormat="1" ht="16.5" customHeight="1">
      <c r="A10" s="29"/>
      <c r="B10" s="64"/>
      <c r="C10" s="69" t="s">
        <v>0</v>
      </c>
      <c r="D10" s="65"/>
      <c r="E10" s="79" t="s">
        <v>183</v>
      </c>
      <c r="F10" s="76"/>
      <c r="G10" s="79" t="s">
        <v>125</v>
      </c>
      <c r="H10" s="76"/>
      <c r="I10" s="79" t="s">
        <v>183</v>
      </c>
      <c r="J10" s="76"/>
      <c r="K10" s="79" t="s">
        <v>125</v>
      </c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</row>
    <row r="11" spans="1:201" s="62" customFormat="1" ht="16.5" customHeight="1">
      <c r="A11" s="29"/>
      <c r="B11" s="64"/>
      <c r="C11" s="240"/>
      <c r="D11" s="65"/>
      <c r="E11" s="269"/>
      <c r="F11" s="76"/>
      <c r="G11" s="76"/>
      <c r="H11" s="76"/>
      <c r="I11" s="269"/>
      <c r="J11" s="76"/>
      <c r="K11" s="76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</row>
    <row r="12" spans="1:201" s="62" customFormat="1" ht="16.5" customHeight="1">
      <c r="A12" s="64" t="s">
        <v>16</v>
      </c>
      <c r="B12" s="74"/>
      <c r="C12" s="73"/>
      <c r="D12" s="73"/>
      <c r="E12" s="262"/>
      <c r="F12" s="77"/>
      <c r="G12" s="77"/>
      <c r="H12" s="77"/>
      <c r="I12" s="262"/>
      <c r="J12" s="77"/>
      <c r="K12" s="77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  <c r="AX12" s="34"/>
      <c r="AY12" s="34"/>
      <c r="AZ12" s="34"/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4"/>
      <c r="EE12" s="34"/>
      <c r="EF12" s="34"/>
      <c r="EG12" s="34"/>
      <c r="EH12" s="34"/>
      <c r="EI12" s="34"/>
      <c r="EJ12" s="34"/>
      <c r="EK12" s="34"/>
      <c r="EL12" s="34"/>
      <c r="EM12" s="34"/>
      <c r="EN12" s="34"/>
      <c r="EO12" s="34"/>
      <c r="EP12" s="34"/>
      <c r="EQ12" s="34"/>
      <c r="ER12" s="34"/>
      <c r="ES12" s="34"/>
      <c r="ET12" s="34"/>
      <c r="EU12" s="34"/>
      <c r="EV12" s="34"/>
      <c r="EW12" s="34"/>
      <c r="EX12" s="34"/>
      <c r="EY12" s="34"/>
      <c r="EZ12" s="34"/>
      <c r="FA12" s="34"/>
      <c r="FB12" s="34"/>
      <c r="FC12" s="34"/>
      <c r="FD12" s="34"/>
      <c r="FE12" s="34"/>
      <c r="FF12" s="34"/>
      <c r="FG12" s="34"/>
      <c r="FH12" s="34"/>
      <c r="FI12" s="34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</row>
    <row r="13" spans="1:201" s="62" customFormat="1" ht="16.5" customHeight="1">
      <c r="A13" s="64"/>
      <c r="B13" s="74"/>
      <c r="C13" s="73"/>
      <c r="D13" s="73"/>
      <c r="E13" s="262"/>
      <c r="F13" s="77"/>
      <c r="G13" s="77"/>
      <c r="H13" s="77"/>
      <c r="I13" s="262"/>
      <c r="J13" s="77"/>
      <c r="K13" s="77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34"/>
      <c r="DA13" s="34"/>
      <c r="DB13" s="34"/>
      <c r="DC13" s="34"/>
      <c r="DD13" s="34"/>
      <c r="DE13" s="34"/>
      <c r="DF13" s="34"/>
      <c r="DG13" s="34"/>
      <c r="DH13" s="34"/>
      <c r="DI13" s="34"/>
      <c r="DJ13" s="34"/>
      <c r="DK13" s="34"/>
      <c r="DL13" s="34"/>
      <c r="DM13" s="34"/>
      <c r="DN13" s="34"/>
      <c r="DO13" s="34"/>
      <c r="DP13" s="34"/>
      <c r="DQ13" s="34"/>
      <c r="DR13" s="34"/>
      <c r="DS13" s="34"/>
      <c r="DT13" s="34"/>
      <c r="DU13" s="34"/>
      <c r="DV13" s="34"/>
      <c r="DW13" s="34"/>
      <c r="DX13" s="34"/>
      <c r="DY13" s="34"/>
      <c r="DZ13" s="34"/>
      <c r="EA13" s="34"/>
      <c r="EB13" s="34"/>
      <c r="EC13" s="34"/>
      <c r="ED13" s="34"/>
      <c r="EE13" s="34"/>
      <c r="EF13" s="34"/>
      <c r="EG13" s="34"/>
      <c r="EH13" s="34"/>
      <c r="EI13" s="34"/>
      <c r="EJ13" s="34"/>
      <c r="EK13" s="34"/>
      <c r="EL13" s="34"/>
      <c r="EM13" s="34"/>
      <c r="EN13" s="34"/>
      <c r="EO13" s="34"/>
      <c r="EP13" s="34"/>
      <c r="EQ13" s="34"/>
      <c r="ER13" s="34"/>
      <c r="ES13" s="34"/>
      <c r="ET13" s="34"/>
      <c r="EU13" s="34"/>
      <c r="EV13" s="34"/>
      <c r="EW13" s="34"/>
      <c r="EX13" s="34"/>
      <c r="EY13" s="34"/>
      <c r="EZ13" s="34"/>
      <c r="FA13" s="34"/>
      <c r="FB13" s="34"/>
      <c r="FC13" s="34"/>
      <c r="FD13" s="34"/>
      <c r="FE13" s="34"/>
      <c r="FF13" s="34"/>
      <c r="FG13" s="34"/>
      <c r="FH13" s="34"/>
      <c r="FI13" s="34"/>
      <c r="FJ13" s="34"/>
      <c r="FK13" s="34"/>
      <c r="FL13" s="34"/>
      <c r="FM13" s="34"/>
      <c r="FN13" s="34"/>
      <c r="FO13" s="34"/>
      <c r="FP13" s="34"/>
      <c r="FQ13" s="34"/>
      <c r="FR13" s="34"/>
      <c r="FS13" s="34"/>
      <c r="FT13" s="34"/>
      <c r="FU13" s="34"/>
      <c r="FV13" s="34"/>
      <c r="FW13" s="34"/>
      <c r="FX13" s="34"/>
      <c r="FY13" s="34"/>
      <c r="FZ13" s="34"/>
      <c r="GA13" s="34"/>
      <c r="GB13" s="34"/>
      <c r="GC13" s="34"/>
      <c r="GD13" s="34"/>
      <c r="GE13" s="34"/>
      <c r="GF13" s="34"/>
      <c r="GG13" s="34"/>
      <c r="GH13" s="34"/>
      <c r="GI13" s="34"/>
      <c r="GJ13" s="34"/>
      <c r="GK13" s="34"/>
      <c r="GL13" s="34"/>
      <c r="GM13" s="34"/>
      <c r="GN13" s="34"/>
      <c r="GO13" s="34"/>
      <c r="GP13" s="34"/>
      <c r="GQ13" s="34"/>
      <c r="GR13" s="34"/>
      <c r="GS13" s="34"/>
    </row>
    <row r="14" spans="1:201" s="62" customFormat="1" ht="16.5" customHeight="1">
      <c r="A14" s="74" t="s">
        <v>72</v>
      </c>
      <c r="B14" s="74"/>
      <c r="C14" s="239" t="s">
        <v>218</v>
      </c>
      <c r="D14" s="73"/>
      <c r="E14" s="262">
        <v>355</v>
      </c>
      <c r="F14" s="80"/>
      <c r="G14" s="77">
        <v>372</v>
      </c>
      <c r="H14" s="80"/>
      <c r="I14" s="262">
        <v>3490</v>
      </c>
      <c r="J14" s="80"/>
      <c r="K14" s="77">
        <v>3510</v>
      </c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N14" s="34"/>
      <c r="DO14" s="34"/>
      <c r="DP14" s="34"/>
      <c r="DQ14" s="34"/>
      <c r="DR14" s="34"/>
      <c r="DS14" s="34"/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34"/>
      <c r="EF14" s="34"/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34"/>
      <c r="FF14" s="34"/>
      <c r="FG14" s="34"/>
      <c r="FH14" s="34"/>
      <c r="FI14" s="34"/>
      <c r="FJ14" s="34"/>
      <c r="FK14" s="34"/>
      <c r="FL14" s="34"/>
      <c r="FM14" s="34"/>
      <c r="FN14" s="34"/>
      <c r="FO14" s="34"/>
      <c r="FP14" s="34"/>
      <c r="FQ14" s="34"/>
      <c r="FR14" s="34"/>
      <c r="FS14" s="34"/>
      <c r="FT14" s="34"/>
      <c r="FU14" s="34"/>
      <c r="FV14" s="34"/>
      <c r="FW14" s="34"/>
      <c r="FX14" s="34"/>
      <c r="FY14" s="34"/>
      <c r="FZ14" s="34"/>
      <c r="GA14" s="34"/>
      <c r="GB14" s="34"/>
      <c r="GC14" s="34"/>
      <c r="GD14" s="34"/>
      <c r="GE14" s="34"/>
      <c r="GF14" s="34"/>
      <c r="GG14" s="34"/>
      <c r="GH14" s="34"/>
      <c r="GI14" s="34"/>
      <c r="GJ14" s="34"/>
      <c r="GK14" s="34"/>
      <c r="GL14" s="34"/>
      <c r="GM14" s="34"/>
      <c r="GN14" s="34"/>
      <c r="GO14" s="34"/>
      <c r="GP14" s="34"/>
      <c r="GQ14" s="34"/>
      <c r="GR14" s="34"/>
      <c r="GS14" s="34"/>
    </row>
    <row r="15" spans="1:201" s="62" customFormat="1" ht="16.5" customHeight="1">
      <c r="A15" s="74" t="s">
        <v>60</v>
      </c>
      <c r="B15" s="74"/>
      <c r="C15" s="73"/>
      <c r="D15" s="73"/>
      <c r="E15" s="263"/>
      <c r="F15" s="77"/>
      <c r="G15" s="78"/>
      <c r="H15" s="78"/>
      <c r="I15" s="263"/>
      <c r="J15" s="78"/>
      <c r="K15" s="78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</row>
    <row r="16" spans="1:201" s="62" customFormat="1" ht="16.5" customHeight="1">
      <c r="A16" s="74"/>
      <c r="B16" s="74" t="s">
        <v>61</v>
      </c>
      <c r="C16" s="73"/>
      <c r="D16" s="73"/>
      <c r="E16" s="264">
        <v>41313</v>
      </c>
      <c r="F16" s="80"/>
      <c r="G16" s="80">
        <v>32399</v>
      </c>
      <c r="H16" s="80"/>
      <c r="I16" s="262">
        <v>0</v>
      </c>
      <c r="J16" s="80"/>
      <c r="K16" s="77">
        <v>0</v>
      </c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  <c r="GE16" s="34"/>
      <c r="GF16" s="34"/>
      <c r="GG16" s="34"/>
      <c r="GH16" s="34"/>
      <c r="GI16" s="34"/>
      <c r="GJ16" s="34"/>
      <c r="GK16" s="34"/>
      <c r="GL16" s="34"/>
      <c r="GM16" s="34"/>
      <c r="GN16" s="34"/>
      <c r="GO16" s="34"/>
      <c r="GP16" s="34"/>
      <c r="GQ16" s="34"/>
      <c r="GR16" s="34"/>
      <c r="GS16" s="34"/>
    </row>
    <row r="17" spans="1:201" s="62" customFormat="1" ht="16.5" customHeight="1">
      <c r="A17" s="74" t="s">
        <v>115</v>
      </c>
      <c r="B17" s="74"/>
      <c r="C17" s="73"/>
      <c r="D17" s="73"/>
      <c r="E17" s="264">
        <v>0</v>
      </c>
      <c r="F17" s="80"/>
      <c r="G17" s="80">
        <v>71</v>
      </c>
      <c r="H17" s="80"/>
      <c r="I17" s="262">
        <v>0</v>
      </c>
      <c r="J17" s="80"/>
      <c r="K17" s="77">
        <v>0</v>
      </c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  <c r="GE17" s="34"/>
      <c r="GF17" s="34"/>
      <c r="GG17" s="34"/>
      <c r="GH17" s="34"/>
      <c r="GI17" s="34"/>
      <c r="GJ17" s="34"/>
      <c r="GK17" s="34"/>
      <c r="GL17" s="34"/>
      <c r="GM17" s="34"/>
      <c r="GN17" s="34"/>
      <c r="GO17" s="34"/>
      <c r="GP17" s="34"/>
      <c r="GQ17" s="34"/>
      <c r="GR17" s="34"/>
      <c r="GS17" s="34"/>
    </row>
    <row r="18" spans="1:201" s="62" customFormat="1" ht="16.5" customHeight="1">
      <c r="A18" s="74" t="s">
        <v>33</v>
      </c>
      <c r="B18" s="74"/>
      <c r="C18" s="73"/>
      <c r="D18" s="73"/>
      <c r="E18" s="265">
        <v>237</v>
      </c>
      <c r="F18" s="80"/>
      <c r="G18" s="81">
        <v>2185</v>
      </c>
      <c r="H18" s="80"/>
      <c r="I18" s="266">
        <v>0</v>
      </c>
      <c r="J18" s="80"/>
      <c r="K18" s="82"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</row>
    <row r="19" spans="1:201" s="62" customFormat="1" ht="16.5" customHeight="1">
      <c r="A19" s="74"/>
      <c r="B19" s="34"/>
      <c r="C19" s="73"/>
      <c r="D19" s="73"/>
      <c r="E19" s="264"/>
      <c r="F19" s="83"/>
      <c r="G19" s="80"/>
      <c r="H19" s="83"/>
      <c r="I19" s="267"/>
      <c r="J19" s="77"/>
      <c r="K19" s="8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</row>
    <row r="20" spans="1:201" s="62" customFormat="1" ht="16.5" customHeight="1">
      <c r="A20" s="64" t="s">
        <v>15</v>
      </c>
      <c r="B20" s="74"/>
      <c r="C20" s="73"/>
      <c r="D20" s="73"/>
      <c r="E20" s="266">
        <f>SUM(E14:E18)</f>
        <v>41905</v>
      </c>
      <c r="F20" s="77"/>
      <c r="G20" s="82">
        <f>SUM(G14:G18)</f>
        <v>35027</v>
      </c>
      <c r="H20" s="77"/>
      <c r="I20" s="266">
        <f>SUM(I14:I18)</f>
        <v>3490</v>
      </c>
      <c r="J20" s="77"/>
      <c r="K20" s="82">
        <f>SUM(K14:K18)</f>
        <v>3510</v>
      </c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</row>
    <row r="21" spans="1:201" s="62" customFormat="1" ht="16.5" customHeight="1">
      <c r="A21" s="74"/>
      <c r="B21" s="64"/>
      <c r="C21" s="73"/>
      <c r="D21" s="73"/>
      <c r="E21" s="264"/>
      <c r="F21" s="77"/>
      <c r="G21" s="80"/>
      <c r="H21" s="77"/>
      <c r="I21" s="262"/>
      <c r="J21" s="77"/>
      <c r="K21" s="77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  <c r="GE21" s="34"/>
      <c r="GF21" s="34"/>
      <c r="GG21" s="34"/>
      <c r="GH21" s="34"/>
      <c r="GI21" s="34"/>
      <c r="GJ21" s="34"/>
      <c r="GK21" s="34"/>
      <c r="GL21" s="34"/>
      <c r="GM21" s="34"/>
      <c r="GN21" s="34"/>
      <c r="GO21" s="34"/>
      <c r="GP21" s="34"/>
      <c r="GQ21" s="34"/>
      <c r="GR21" s="34"/>
      <c r="GS21" s="34"/>
    </row>
    <row r="22" spans="1:201" s="62" customFormat="1" ht="16.5" customHeight="1">
      <c r="A22" s="74"/>
      <c r="B22" s="64"/>
      <c r="C22" s="73"/>
      <c r="D22" s="73"/>
      <c r="E22" s="264"/>
      <c r="F22" s="77"/>
      <c r="G22" s="80"/>
      <c r="H22" s="77"/>
      <c r="I22" s="262"/>
      <c r="J22" s="77"/>
      <c r="K22" s="77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</row>
    <row r="23" spans="1:201" s="62" customFormat="1" ht="16.5" customHeight="1">
      <c r="A23" s="64" t="s">
        <v>38</v>
      </c>
      <c r="B23" s="64"/>
      <c r="C23" s="73"/>
      <c r="D23" s="73"/>
      <c r="E23" s="264"/>
      <c r="F23" s="77"/>
      <c r="G23" s="80"/>
      <c r="H23" s="77"/>
      <c r="I23" s="262"/>
      <c r="J23" s="77"/>
      <c r="K23" s="77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  <c r="GE23" s="34"/>
      <c r="GF23" s="34"/>
      <c r="GG23" s="34"/>
      <c r="GH23" s="34"/>
      <c r="GI23" s="34"/>
      <c r="GJ23" s="34"/>
      <c r="GK23" s="34"/>
      <c r="GL23" s="34"/>
      <c r="GM23" s="34"/>
      <c r="GN23" s="34"/>
      <c r="GO23" s="34"/>
      <c r="GP23" s="34"/>
      <c r="GQ23" s="34"/>
      <c r="GR23" s="34"/>
      <c r="GS23" s="34"/>
    </row>
    <row r="24" spans="1:201" s="62" customFormat="1" ht="16.5" customHeight="1">
      <c r="A24" s="64"/>
      <c r="B24" s="64"/>
      <c r="C24" s="73"/>
      <c r="D24" s="73"/>
      <c r="E24" s="264"/>
      <c r="F24" s="77"/>
      <c r="G24" s="80"/>
      <c r="H24" s="77"/>
      <c r="I24" s="262"/>
      <c r="J24" s="77"/>
      <c r="K24" s="77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4"/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</row>
    <row r="25" spans="1:201" s="62" customFormat="1" ht="16.5" customHeight="1">
      <c r="A25" s="84" t="s">
        <v>148</v>
      </c>
      <c r="B25" s="74"/>
      <c r="C25" s="73"/>
      <c r="D25" s="73"/>
      <c r="E25" s="264">
        <v>33856</v>
      </c>
      <c r="F25" s="80"/>
      <c r="G25" s="80">
        <v>19378</v>
      </c>
      <c r="H25" s="80"/>
      <c r="I25" s="268">
        <v>0</v>
      </c>
      <c r="J25" s="80"/>
      <c r="K25" s="85">
        <v>0</v>
      </c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  <c r="DG25" s="34"/>
      <c r="DH25" s="34"/>
      <c r="DI25" s="34"/>
      <c r="DJ25" s="34"/>
      <c r="DK25" s="34"/>
      <c r="DL25" s="34"/>
      <c r="DM25" s="34"/>
      <c r="DN25" s="34"/>
      <c r="DO25" s="34"/>
      <c r="DP25" s="34"/>
      <c r="DQ25" s="34"/>
      <c r="DR25" s="34"/>
      <c r="DS25" s="34"/>
      <c r="DT25" s="34"/>
      <c r="DU25" s="34"/>
      <c r="DV25" s="34"/>
      <c r="DW25" s="34"/>
      <c r="DX25" s="34"/>
      <c r="DY25" s="34"/>
      <c r="DZ25" s="34"/>
      <c r="EA25" s="34"/>
      <c r="EB25" s="34"/>
      <c r="EC25" s="34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  <c r="FF25" s="34"/>
      <c r="FG25" s="34"/>
      <c r="FH25" s="34"/>
      <c r="FI25" s="34"/>
      <c r="FJ25" s="34"/>
      <c r="FK25" s="34"/>
      <c r="FL25" s="34"/>
      <c r="FM25" s="34"/>
      <c r="FN25" s="34"/>
      <c r="FO25" s="34"/>
      <c r="FP25" s="34"/>
      <c r="FQ25" s="34"/>
      <c r="FR25" s="34"/>
      <c r="FS25" s="34"/>
      <c r="FT25" s="34"/>
      <c r="FU25" s="34"/>
      <c r="FV25" s="34"/>
      <c r="FW25" s="34"/>
      <c r="FX25" s="34"/>
      <c r="FY25" s="34"/>
      <c r="FZ25" s="34"/>
      <c r="GA25" s="34"/>
      <c r="GB25" s="34"/>
      <c r="GC25" s="34"/>
      <c r="GD25" s="34"/>
      <c r="GE25" s="34"/>
      <c r="GF25" s="34"/>
      <c r="GG25" s="34"/>
      <c r="GH25" s="34"/>
      <c r="GI25" s="34"/>
      <c r="GJ25" s="34"/>
      <c r="GK25" s="34"/>
      <c r="GL25" s="34"/>
      <c r="GM25" s="34"/>
      <c r="GN25" s="34"/>
      <c r="GO25" s="34"/>
      <c r="GP25" s="34"/>
      <c r="GQ25" s="34"/>
      <c r="GR25" s="34"/>
      <c r="GS25" s="34"/>
    </row>
    <row r="26" spans="1:201" s="62" customFormat="1" ht="16.5" customHeight="1">
      <c r="A26" s="84" t="s">
        <v>116</v>
      </c>
      <c r="B26" s="74"/>
      <c r="C26" s="73"/>
      <c r="D26" s="73"/>
      <c r="E26" s="264">
        <v>0</v>
      </c>
      <c r="F26" s="80"/>
      <c r="G26" s="80">
        <v>0</v>
      </c>
      <c r="H26" s="80"/>
      <c r="I26" s="264">
        <v>0</v>
      </c>
      <c r="J26" s="80"/>
      <c r="K26" s="80">
        <v>0</v>
      </c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  <c r="DG26" s="34"/>
      <c r="DH26" s="34"/>
      <c r="DI26" s="34"/>
      <c r="DJ26" s="34"/>
      <c r="DK26" s="34"/>
      <c r="DL26" s="34"/>
      <c r="DM26" s="34"/>
      <c r="DN26" s="34"/>
      <c r="DO26" s="34"/>
      <c r="DP26" s="34"/>
      <c r="DQ26" s="34"/>
      <c r="DR26" s="34"/>
      <c r="DS26" s="34"/>
      <c r="DT26" s="34"/>
      <c r="DU26" s="34"/>
      <c r="DV26" s="34"/>
      <c r="DW26" s="34"/>
      <c r="DX26" s="34"/>
      <c r="DY26" s="34"/>
      <c r="DZ26" s="34"/>
      <c r="EA26" s="34"/>
      <c r="EB26" s="34"/>
      <c r="EC26" s="34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  <c r="FF26" s="34"/>
      <c r="FG26" s="34"/>
      <c r="FH26" s="34"/>
      <c r="FI26" s="34"/>
      <c r="FJ26" s="34"/>
      <c r="FK26" s="34"/>
      <c r="FL26" s="34"/>
      <c r="FM26" s="34"/>
      <c r="FN26" s="34"/>
      <c r="FO26" s="34"/>
      <c r="FP26" s="34"/>
      <c r="FQ26" s="34"/>
      <c r="FR26" s="34"/>
      <c r="FS26" s="34"/>
      <c r="FT26" s="34"/>
      <c r="FU26" s="34"/>
      <c r="FV26" s="34"/>
      <c r="FW26" s="34"/>
      <c r="FX26" s="34"/>
      <c r="FY26" s="34"/>
      <c r="FZ26" s="34"/>
      <c r="GA26" s="34"/>
      <c r="GB26" s="34"/>
      <c r="GC26" s="34"/>
      <c r="GD26" s="34"/>
      <c r="GE26" s="34"/>
      <c r="GF26" s="34"/>
      <c r="GG26" s="34"/>
      <c r="GH26" s="34"/>
      <c r="GI26" s="34"/>
      <c r="GJ26" s="34"/>
      <c r="GK26" s="34"/>
      <c r="GL26" s="34"/>
      <c r="GM26" s="34"/>
      <c r="GN26" s="34"/>
      <c r="GO26" s="34"/>
      <c r="GP26" s="34"/>
      <c r="GQ26" s="34"/>
      <c r="GR26" s="34"/>
      <c r="GS26" s="34"/>
    </row>
    <row r="27" spans="1:201" s="62" customFormat="1" ht="16.5" customHeight="1">
      <c r="A27" s="84" t="s">
        <v>149</v>
      </c>
      <c r="B27" s="74"/>
      <c r="C27" s="73"/>
      <c r="D27" s="73"/>
      <c r="E27" s="265">
        <v>0</v>
      </c>
      <c r="F27" s="80"/>
      <c r="G27" s="81">
        <v>0</v>
      </c>
      <c r="H27" s="80"/>
      <c r="I27" s="265">
        <v>0</v>
      </c>
      <c r="J27" s="80"/>
      <c r="K27" s="81">
        <v>0</v>
      </c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4"/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4"/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4"/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4"/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4"/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4"/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</row>
    <row r="28" spans="1:201" s="62" customFormat="1" ht="16.5" customHeight="1">
      <c r="A28" s="84"/>
      <c r="B28" s="74"/>
      <c r="C28" s="73"/>
      <c r="D28" s="73"/>
      <c r="E28" s="264"/>
      <c r="F28" s="77"/>
      <c r="G28" s="80"/>
      <c r="H28" s="77"/>
      <c r="I28" s="262"/>
      <c r="J28" s="77"/>
      <c r="K28" s="77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  <c r="ED28" s="34"/>
      <c r="EE28" s="34"/>
      <c r="EF28" s="34"/>
      <c r="EG28" s="34"/>
      <c r="EH28" s="34"/>
      <c r="EI28" s="34"/>
      <c r="EJ28" s="34"/>
      <c r="EK28" s="34"/>
      <c r="EL28" s="34"/>
      <c r="EM28" s="34"/>
      <c r="EN28" s="34"/>
      <c r="EO28" s="34"/>
      <c r="EP28" s="34"/>
      <c r="EQ28" s="34"/>
      <c r="ER28" s="34"/>
      <c r="ES28" s="34"/>
      <c r="ET28" s="34"/>
      <c r="EU28" s="34"/>
      <c r="EV28" s="34"/>
      <c r="EW28" s="34"/>
      <c r="EX28" s="34"/>
      <c r="EY28" s="34"/>
      <c r="EZ28" s="34"/>
      <c r="FA28" s="34"/>
      <c r="FB28" s="34"/>
      <c r="FC28" s="34"/>
      <c r="FD28" s="34"/>
      <c r="FE28" s="34"/>
      <c r="FF28" s="34"/>
      <c r="FG28" s="34"/>
      <c r="FH28" s="34"/>
      <c r="FI28" s="34"/>
      <c r="FJ28" s="34"/>
      <c r="FK28" s="34"/>
      <c r="FL28" s="34"/>
      <c r="FM28" s="34"/>
      <c r="FN28" s="34"/>
      <c r="FO28" s="34"/>
      <c r="FP28" s="34"/>
      <c r="FQ28" s="34"/>
      <c r="FR28" s="34"/>
      <c r="FS28" s="34"/>
      <c r="FT28" s="34"/>
      <c r="FU28" s="34"/>
      <c r="FV28" s="34"/>
      <c r="FW28" s="34"/>
      <c r="FX28" s="34"/>
      <c r="FY28" s="34"/>
      <c r="FZ28" s="34"/>
      <c r="GA28" s="34"/>
      <c r="GB28" s="34"/>
      <c r="GC28" s="34"/>
      <c r="GD28" s="34"/>
      <c r="GE28" s="34"/>
      <c r="GF28" s="34"/>
      <c r="GG28" s="34"/>
      <c r="GH28" s="34"/>
      <c r="GI28" s="34"/>
      <c r="GJ28" s="34"/>
      <c r="GK28" s="34"/>
      <c r="GL28" s="34"/>
      <c r="GM28" s="34"/>
      <c r="GN28" s="34"/>
      <c r="GO28" s="34"/>
      <c r="GP28" s="34"/>
      <c r="GQ28" s="34"/>
      <c r="GR28" s="34"/>
      <c r="GS28" s="34"/>
    </row>
    <row r="29" spans="1:201" s="62" customFormat="1" ht="16.5" customHeight="1">
      <c r="A29" s="86" t="s">
        <v>39</v>
      </c>
      <c r="B29" s="74"/>
      <c r="C29" s="73"/>
      <c r="D29" s="73"/>
      <c r="E29" s="266">
        <f>SUM(E25:E27)</f>
        <v>33856</v>
      </c>
      <c r="F29" s="77"/>
      <c r="G29" s="82">
        <f>SUM(G25:G27)</f>
        <v>19378</v>
      </c>
      <c r="H29" s="77"/>
      <c r="I29" s="266">
        <f>SUM(I25:I27)</f>
        <v>0</v>
      </c>
      <c r="J29" s="77"/>
      <c r="K29" s="82">
        <f>SUM(K25:K27)</f>
        <v>0</v>
      </c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4"/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4"/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4"/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4"/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4"/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4"/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4"/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</row>
    <row r="30" spans="1:201" s="62" customFormat="1" ht="16.5" customHeight="1">
      <c r="A30" s="84"/>
      <c r="B30" s="74"/>
      <c r="C30" s="73"/>
      <c r="D30" s="73"/>
      <c r="E30" s="264"/>
      <c r="F30" s="77"/>
      <c r="G30" s="80"/>
      <c r="H30" s="77"/>
      <c r="I30" s="262"/>
      <c r="J30" s="77"/>
      <c r="K30" s="77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4"/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  <c r="DG30" s="34"/>
      <c r="DH30" s="34"/>
      <c r="DI30" s="34"/>
      <c r="DJ30" s="34"/>
      <c r="DK30" s="34"/>
      <c r="DL30" s="34"/>
      <c r="DM30" s="34"/>
      <c r="DN30" s="34"/>
      <c r="DO30" s="34"/>
      <c r="DP30" s="34"/>
      <c r="DQ30" s="34"/>
      <c r="DR30" s="34"/>
      <c r="DS30" s="34"/>
      <c r="DT30" s="34"/>
      <c r="DU30" s="34"/>
      <c r="DV30" s="34"/>
      <c r="DW30" s="34"/>
      <c r="DX30" s="34"/>
      <c r="DY30" s="34"/>
      <c r="DZ30" s="34"/>
      <c r="EA30" s="34"/>
      <c r="EB30" s="34"/>
      <c r="EC30" s="34"/>
      <c r="ED30" s="34"/>
      <c r="EE30" s="34"/>
      <c r="EF30" s="34"/>
      <c r="EG30" s="34"/>
      <c r="EH30" s="34"/>
      <c r="EI30" s="34"/>
      <c r="EJ30" s="34"/>
      <c r="EK30" s="34"/>
      <c r="EL30" s="34"/>
      <c r="EM30" s="34"/>
      <c r="EN30" s="34"/>
      <c r="EO30" s="34"/>
      <c r="EP30" s="34"/>
      <c r="EQ30" s="34"/>
      <c r="ER30" s="34"/>
      <c r="ES30" s="34"/>
      <c r="ET30" s="34"/>
      <c r="EU30" s="34"/>
      <c r="EV30" s="34"/>
      <c r="EW30" s="34"/>
      <c r="EX30" s="34"/>
      <c r="EY30" s="34"/>
      <c r="EZ30" s="34"/>
      <c r="FA30" s="34"/>
      <c r="FB30" s="34"/>
      <c r="FC30" s="34"/>
      <c r="FD30" s="34"/>
      <c r="FE30" s="34"/>
      <c r="FF30" s="34"/>
      <c r="FG30" s="34"/>
      <c r="FH30" s="34"/>
      <c r="FI30" s="34"/>
      <c r="FJ30" s="34"/>
      <c r="FK30" s="34"/>
      <c r="FL30" s="34"/>
      <c r="FM30" s="34"/>
      <c r="FN30" s="34"/>
      <c r="FO30" s="34"/>
      <c r="FP30" s="34"/>
      <c r="FQ30" s="34"/>
      <c r="FR30" s="34"/>
      <c r="FS30" s="34"/>
      <c r="FT30" s="34"/>
      <c r="FU30" s="34"/>
      <c r="FV30" s="34"/>
      <c r="FW30" s="34"/>
      <c r="FX30" s="34"/>
      <c r="FY30" s="34"/>
      <c r="FZ30" s="34"/>
      <c r="GA30" s="34"/>
      <c r="GB30" s="34"/>
      <c r="GC30" s="34"/>
      <c r="GD30" s="34"/>
      <c r="GE30" s="34"/>
      <c r="GF30" s="34"/>
      <c r="GG30" s="34"/>
      <c r="GH30" s="34"/>
      <c r="GI30" s="34"/>
      <c r="GJ30" s="34"/>
      <c r="GK30" s="34"/>
      <c r="GL30" s="34"/>
      <c r="GM30" s="34"/>
      <c r="GN30" s="34"/>
      <c r="GO30" s="34"/>
      <c r="GP30" s="34"/>
      <c r="GQ30" s="34"/>
      <c r="GR30" s="34"/>
      <c r="GS30" s="34"/>
    </row>
    <row r="31" spans="1:201" s="62" customFormat="1" ht="16.5" customHeight="1">
      <c r="A31" s="84"/>
      <c r="B31" s="74"/>
      <c r="C31" s="73"/>
      <c r="D31" s="73"/>
      <c r="E31" s="264"/>
      <c r="F31" s="77"/>
      <c r="G31" s="80"/>
      <c r="H31" s="77"/>
      <c r="I31" s="262"/>
      <c r="J31" s="77"/>
      <c r="K31" s="77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4"/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4"/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4"/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4"/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</row>
    <row r="32" spans="1:201" s="62" customFormat="1" ht="16.5" customHeight="1">
      <c r="A32" s="86" t="s">
        <v>64</v>
      </c>
      <c r="B32" s="74"/>
      <c r="C32" s="73"/>
      <c r="D32" s="73"/>
      <c r="E32" s="264">
        <f>E20-E29</f>
        <v>8049</v>
      </c>
      <c r="F32" s="80"/>
      <c r="G32" s="80">
        <f>G20-G29</f>
        <v>15649</v>
      </c>
      <c r="H32" s="80"/>
      <c r="I32" s="264">
        <f>I20-I29</f>
        <v>3490</v>
      </c>
      <c r="J32" s="80"/>
      <c r="K32" s="80">
        <f>K20-K29</f>
        <v>3510</v>
      </c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34"/>
      <c r="DK32" s="34"/>
      <c r="DL32" s="34"/>
      <c r="DM32" s="34"/>
      <c r="DN32" s="34"/>
      <c r="DO32" s="34"/>
      <c r="DP32" s="34"/>
      <c r="DQ32" s="34"/>
      <c r="DR32" s="34"/>
      <c r="DS32" s="34"/>
      <c r="DT32" s="34"/>
      <c r="DU32" s="34"/>
      <c r="DV32" s="34"/>
      <c r="DW32" s="34"/>
      <c r="DX32" s="34"/>
      <c r="DY32" s="34"/>
      <c r="DZ32" s="34"/>
      <c r="EA32" s="34"/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34"/>
      <c r="EP32" s="34"/>
      <c r="EQ32" s="34"/>
      <c r="ER32" s="34"/>
      <c r="ES32" s="34"/>
      <c r="ET32" s="34"/>
      <c r="EU32" s="34"/>
      <c r="EV32" s="34"/>
      <c r="EW32" s="34"/>
      <c r="EX32" s="34"/>
      <c r="EY32" s="34"/>
      <c r="EZ32" s="34"/>
      <c r="FA32" s="34"/>
      <c r="FB32" s="34"/>
      <c r="FC32" s="34"/>
      <c r="FD32" s="34"/>
      <c r="FE32" s="34"/>
      <c r="FF32" s="34"/>
      <c r="FG32" s="34"/>
      <c r="FH32" s="34"/>
      <c r="FI32" s="34"/>
      <c r="FJ32" s="34"/>
      <c r="FK32" s="34"/>
      <c r="FL32" s="34"/>
      <c r="FM32" s="34"/>
      <c r="FN32" s="34"/>
      <c r="FO32" s="34"/>
      <c r="FP32" s="34"/>
      <c r="FQ32" s="34"/>
      <c r="FR32" s="34"/>
      <c r="FS32" s="34"/>
      <c r="FT32" s="34"/>
      <c r="FU32" s="34"/>
      <c r="FV32" s="34"/>
      <c r="FW32" s="34"/>
      <c r="FX32" s="34"/>
      <c r="FY32" s="34"/>
      <c r="FZ32" s="34"/>
      <c r="GA32" s="34"/>
      <c r="GB32" s="34"/>
      <c r="GC32" s="34"/>
      <c r="GD32" s="34"/>
      <c r="GE32" s="34"/>
      <c r="GF32" s="34"/>
      <c r="GG32" s="34"/>
      <c r="GH32" s="34"/>
      <c r="GI32" s="34"/>
      <c r="GJ32" s="34"/>
      <c r="GK32" s="34"/>
      <c r="GL32" s="34"/>
      <c r="GM32" s="34"/>
      <c r="GN32" s="34"/>
      <c r="GO32" s="34"/>
      <c r="GP32" s="34"/>
      <c r="GQ32" s="34"/>
      <c r="GR32" s="34"/>
      <c r="GS32" s="34"/>
    </row>
    <row r="33" spans="1:201" s="62" customFormat="1" ht="16.5" customHeight="1">
      <c r="A33" s="84" t="s">
        <v>28</v>
      </c>
      <c r="B33" s="74"/>
      <c r="C33" s="73"/>
      <c r="D33" s="73"/>
      <c r="E33" s="264">
        <v>311</v>
      </c>
      <c r="F33" s="80"/>
      <c r="G33" s="80">
        <v>438</v>
      </c>
      <c r="H33" s="80"/>
      <c r="I33" s="264">
        <v>1854</v>
      </c>
      <c r="J33" s="80"/>
      <c r="K33" s="80">
        <v>1961</v>
      </c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</row>
    <row r="34" spans="1:201" s="62" customFormat="1" ht="16.5" customHeight="1">
      <c r="A34" s="34" t="s">
        <v>40</v>
      </c>
      <c r="B34" s="74"/>
      <c r="C34" s="73"/>
      <c r="D34" s="73"/>
      <c r="E34" s="264">
        <v>-2894</v>
      </c>
      <c r="F34" s="80"/>
      <c r="G34" s="80">
        <v>-12303</v>
      </c>
      <c r="H34" s="80"/>
      <c r="I34" s="264">
        <v>0</v>
      </c>
      <c r="J34" s="80"/>
      <c r="K34" s="80">
        <v>-1006</v>
      </c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4"/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4"/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4"/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4"/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4"/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4"/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4"/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</row>
    <row r="35" spans="1:201" s="62" customFormat="1" ht="16.5" customHeight="1">
      <c r="A35" s="34" t="s">
        <v>41</v>
      </c>
      <c r="B35" s="74"/>
      <c r="C35" s="73"/>
      <c r="D35" s="73"/>
      <c r="E35" s="264">
        <v>-14147</v>
      </c>
      <c r="F35" s="80"/>
      <c r="G35" s="80">
        <v>-14133</v>
      </c>
      <c r="H35" s="80"/>
      <c r="I35" s="264">
        <v>-5040</v>
      </c>
      <c r="J35" s="80"/>
      <c r="K35" s="80">
        <v>-4599</v>
      </c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4"/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  <c r="DG35" s="34"/>
      <c r="DH35" s="34"/>
      <c r="DI35" s="34"/>
      <c r="DJ35" s="34"/>
      <c r="DK35" s="34"/>
      <c r="DL35" s="34"/>
      <c r="DM35" s="34"/>
      <c r="DN35" s="34"/>
      <c r="DO35" s="34"/>
      <c r="DP35" s="34"/>
      <c r="DQ35" s="34"/>
      <c r="DR35" s="34"/>
      <c r="DS35" s="34"/>
      <c r="DT35" s="34"/>
      <c r="DU35" s="34"/>
      <c r="DV35" s="34"/>
      <c r="DW35" s="34"/>
      <c r="DX35" s="34"/>
      <c r="DY35" s="34"/>
      <c r="DZ35" s="34"/>
      <c r="EA35" s="34"/>
      <c r="EB35" s="34"/>
      <c r="EC35" s="34"/>
      <c r="ED35" s="34"/>
      <c r="EE35" s="34"/>
      <c r="EF35" s="34"/>
      <c r="EG35" s="34"/>
      <c r="EH35" s="34"/>
      <c r="EI35" s="34"/>
      <c r="EJ35" s="34"/>
      <c r="EK35" s="34"/>
      <c r="EL35" s="34"/>
      <c r="EM35" s="34"/>
      <c r="EN35" s="34"/>
      <c r="EO35" s="34"/>
      <c r="EP35" s="34"/>
      <c r="EQ35" s="34"/>
      <c r="ER35" s="34"/>
      <c r="ES35" s="34"/>
      <c r="ET35" s="34"/>
      <c r="EU35" s="34"/>
      <c r="EV35" s="34"/>
      <c r="EW35" s="34"/>
      <c r="EX35" s="34"/>
      <c r="EY35" s="34"/>
      <c r="EZ35" s="34"/>
      <c r="FA35" s="34"/>
      <c r="FB35" s="34"/>
      <c r="FC35" s="34"/>
      <c r="FD35" s="34"/>
      <c r="FE35" s="34"/>
      <c r="FF35" s="34"/>
      <c r="FG35" s="34"/>
      <c r="FH35" s="34"/>
      <c r="FI35" s="34"/>
      <c r="FJ35" s="34"/>
      <c r="FK35" s="34"/>
      <c r="FL35" s="34"/>
      <c r="FM35" s="34"/>
      <c r="FN35" s="34"/>
      <c r="FO35" s="34"/>
      <c r="FP35" s="34"/>
      <c r="FQ35" s="34"/>
      <c r="FR35" s="34"/>
      <c r="FS35" s="34"/>
      <c r="FT35" s="34"/>
      <c r="FU35" s="34"/>
      <c r="FV35" s="34"/>
      <c r="FW35" s="34"/>
      <c r="FX35" s="34"/>
      <c r="FY35" s="34"/>
      <c r="FZ35" s="34"/>
      <c r="GA35" s="34"/>
      <c r="GB35" s="34"/>
      <c r="GC35" s="34"/>
      <c r="GD35" s="34"/>
      <c r="GE35" s="34"/>
      <c r="GF35" s="34"/>
      <c r="GG35" s="34"/>
      <c r="GH35" s="34"/>
      <c r="GI35" s="34"/>
      <c r="GJ35" s="34"/>
      <c r="GK35" s="34"/>
      <c r="GL35" s="34"/>
      <c r="GM35" s="34"/>
      <c r="GN35" s="34"/>
      <c r="GO35" s="34"/>
      <c r="GP35" s="34"/>
      <c r="GQ35" s="34"/>
      <c r="GR35" s="34"/>
      <c r="GS35" s="34"/>
    </row>
    <row r="36" spans="1:201" s="62" customFormat="1" ht="16.5" customHeight="1">
      <c r="A36" s="34" t="s">
        <v>196</v>
      </c>
      <c r="B36" s="74"/>
      <c r="C36" s="73"/>
      <c r="D36" s="73"/>
      <c r="E36" s="264">
        <v>-1400</v>
      </c>
      <c r="F36" s="80"/>
      <c r="G36" s="80">
        <v>-4860</v>
      </c>
      <c r="H36" s="80"/>
      <c r="I36" s="264">
        <v>0</v>
      </c>
      <c r="J36" s="80"/>
      <c r="K36" s="80">
        <v>0</v>
      </c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4"/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4"/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4"/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</row>
    <row r="37" spans="1:201" s="62" customFormat="1" ht="16.5" customHeight="1">
      <c r="A37" s="74" t="s">
        <v>150</v>
      </c>
      <c r="B37" s="29"/>
      <c r="C37" s="73"/>
      <c r="D37" s="73"/>
      <c r="E37" s="264">
        <v>-423</v>
      </c>
      <c r="F37" s="80"/>
      <c r="G37" s="80">
        <v>-393</v>
      </c>
      <c r="H37" s="80"/>
      <c r="I37" s="264">
        <v>0</v>
      </c>
      <c r="J37" s="80"/>
      <c r="K37" s="80">
        <v>0</v>
      </c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  <c r="DG37" s="34"/>
      <c r="DH37" s="34"/>
      <c r="DI37" s="34"/>
      <c r="DJ37" s="34"/>
      <c r="DK37" s="34"/>
      <c r="DL37" s="34"/>
      <c r="DM37" s="34"/>
      <c r="DN37" s="34"/>
      <c r="DO37" s="34"/>
      <c r="DP37" s="34"/>
      <c r="DQ37" s="34"/>
      <c r="DR37" s="34"/>
      <c r="DS37" s="34"/>
      <c r="DT37" s="34"/>
      <c r="DU37" s="34"/>
      <c r="DV37" s="34"/>
      <c r="DW37" s="34"/>
      <c r="DX37" s="34"/>
      <c r="DY37" s="34"/>
      <c r="DZ37" s="34"/>
      <c r="EA37" s="34"/>
      <c r="EB37" s="34"/>
      <c r="EC37" s="34"/>
      <c r="ED37" s="34"/>
      <c r="EE37" s="34"/>
      <c r="EF37" s="34"/>
      <c r="EG37" s="34"/>
      <c r="EH37" s="34"/>
      <c r="EI37" s="34"/>
      <c r="EJ37" s="34"/>
      <c r="EK37" s="34"/>
      <c r="EL37" s="34"/>
      <c r="EM37" s="34"/>
      <c r="EN37" s="34"/>
      <c r="EO37" s="34"/>
      <c r="EP37" s="34"/>
      <c r="EQ37" s="34"/>
      <c r="ER37" s="34"/>
      <c r="ES37" s="34"/>
      <c r="ET37" s="34"/>
      <c r="EU37" s="34"/>
      <c r="EV37" s="34"/>
      <c r="EW37" s="34"/>
      <c r="EX37" s="34"/>
      <c r="EY37" s="34"/>
      <c r="EZ37" s="34"/>
      <c r="FA37" s="34"/>
      <c r="FB37" s="34"/>
      <c r="FC37" s="34"/>
      <c r="FD37" s="34"/>
      <c r="FE37" s="34"/>
      <c r="FF37" s="34"/>
      <c r="FG37" s="34"/>
      <c r="FH37" s="34"/>
      <c r="FI37" s="34"/>
      <c r="FJ37" s="34"/>
      <c r="FK37" s="34"/>
      <c r="FL37" s="34"/>
      <c r="FM37" s="34"/>
      <c r="FN37" s="34"/>
      <c r="FO37" s="34"/>
      <c r="FP37" s="34"/>
      <c r="FQ37" s="34"/>
      <c r="FR37" s="34"/>
      <c r="FS37" s="34"/>
      <c r="FT37" s="34"/>
      <c r="FU37" s="34"/>
      <c r="FV37" s="34"/>
      <c r="FW37" s="34"/>
      <c r="FX37" s="34"/>
      <c r="FY37" s="34"/>
      <c r="FZ37" s="34"/>
      <c r="GA37" s="34"/>
      <c r="GB37" s="34"/>
      <c r="GC37" s="34"/>
      <c r="GD37" s="34"/>
      <c r="GE37" s="34"/>
      <c r="GF37" s="34"/>
      <c r="GG37" s="34"/>
      <c r="GH37" s="34"/>
      <c r="GI37" s="34"/>
      <c r="GJ37" s="34"/>
      <c r="GK37" s="34"/>
      <c r="GL37" s="34"/>
      <c r="GM37" s="34"/>
      <c r="GN37" s="34"/>
      <c r="GO37" s="34"/>
      <c r="GP37" s="34"/>
      <c r="GQ37" s="34"/>
      <c r="GR37" s="34"/>
      <c r="GS37" s="34"/>
    </row>
    <row r="38" spans="1:201" s="62" customFormat="1" ht="16.5" customHeight="1">
      <c r="A38" s="74" t="s">
        <v>122</v>
      </c>
      <c r="B38" s="29"/>
      <c r="C38" s="73" t="s">
        <v>219</v>
      </c>
      <c r="D38" s="73"/>
      <c r="E38" s="265">
        <v>-2449</v>
      </c>
      <c r="F38" s="80"/>
      <c r="G38" s="81">
        <v>-15583</v>
      </c>
      <c r="H38" s="80"/>
      <c r="I38" s="265">
        <v>0</v>
      </c>
      <c r="J38" s="80"/>
      <c r="K38" s="81">
        <v>0</v>
      </c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  <c r="DG38" s="34"/>
      <c r="DH38" s="34"/>
      <c r="DI38" s="34"/>
      <c r="DJ38" s="34"/>
      <c r="DK38" s="34"/>
      <c r="DL38" s="34"/>
      <c r="DM38" s="34"/>
      <c r="DN38" s="34"/>
      <c r="DO38" s="34"/>
      <c r="DP38" s="34"/>
      <c r="DQ38" s="34"/>
      <c r="DR38" s="34"/>
      <c r="DS38" s="34"/>
      <c r="DT38" s="34"/>
      <c r="DU38" s="34"/>
      <c r="DV38" s="34"/>
      <c r="DW38" s="34"/>
      <c r="DX38" s="34"/>
      <c r="DY38" s="34"/>
      <c r="DZ38" s="34"/>
      <c r="EA38" s="34"/>
      <c r="EB38" s="34"/>
      <c r="EC38" s="34"/>
      <c r="ED38" s="34"/>
      <c r="EE38" s="34"/>
      <c r="EF38" s="34"/>
      <c r="EG38" s="34"/>
      <c r="EH38" s="34"/>
      <c r="EI38" s="34"/>
      <c r="EJ38" s="34"/>
      <c r="EK38" s="34"/>
      <c r="EL38" s="34"/>
      <c r="EM38" s="34"/>
      <c r="EN38" s="34"/>
      <c r="EO38" s="34"/>
      <c r="EP38" s="34"/>
      <c r="EQ38" s="34"/>
      <c r="ER38" s="34"/>
      <c r="ES38" s="34"/>
      <c r="ET38" s="34"/>
      <c r="EU38" s="34"/>
      <c r="EV38" s="34"/>
      <c r="EW38" s="34"/>
      <c r="EX38" s="34"/>
      <c r="EY38" s="34"/>
      <c r="EZ38" s="34"/>
      <c r="FA38" s="34"/>
      <c r="FB38" s="34"/>
      <c r="FC38" s="34"/>
      <c r="FD38" s="34"/>
      <c r="FE38" s="34"/>
      <c r="FF38" s="34"/>
      <c r="FG38" s="34"/>
      <c r="FH38" s="34"/>
      <c r="FI38" s="34"/>
      <c r="FJ38" s="34"/>
      <c r="FK38" s="34"/>
      <c r="FL38" s="34"/>
      <c r="FM38" s="34"/>
      <c r="FN38" s="34"/>
      <c r="FO38" s="34"/>
      <c r="FP38" s="34"/>
      <c r="FQ38" s="34"/>
      <c r="FR38" s="34"/>
      <c r="FS38" s="34"/>
      <c r="FT38" s="34"/>
      <c r="FU38" s="34"/>
      <c r="FV38" s="34"/>
      <c r="FW38" s="34"/>
      <c r="FX38" s="34"/>
      <c r="FY38" s="34"/>
      <c r="FZ38" s="34"/>
      <c r="GA38" s="34"/>
      <c r="GB38" s="34"/>
      <c r="GC38" s="34"/>
      <c r="GD38" s="34"/>
      <c r="GE38" s="34"/>
      <c r="GF38" s="34"/>
      <c r="GG38" s="34"/>
      <c r="GH38" s="34"/>
      <c r="GI38" s="34"/>
      <c r="GJ38" s="34"/>
      <c r="GK38" s="34"/>
      <c r="GL38" s="34"/>
      <c r="GM38" s="34"/>
      <c r="GN38" s="34"/>
      <c r="GO38" s="34"/>
      <c r="GP38" s="34"/>
      <c r="GQ38" s="34"/>
      <c r="GR38" s="34"/>
      <c r="GS38" s="34"/>
    </row>
    <row r="39" spans="1:201" s="62" customFormat="1" ht="16.5" customHeight="1">
      <c r="A39" s="64"/>
      <c r="B39" s="64"/>
      <c r="C39" s="73"/>
      <c r="D39" s="73"/>
      <c r="E39" s="264"/>
      <c r="F39" s="77"/>
      <c r="G39" s="80"/>
      <c r="H39" s="77"/>
      <c r="I39" s="262"/>
      <c r="J39" s="77"/>
      <c r="K39" s="77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  <c r="DG39" s="34"/>
      <c r="DH39" s="34"/>
      <c r="DI39" s="34"/>
      <c r="DJ39" s="34"/>
      <c r="DK39" s="34"/>
      <c r="DL39" s="34"/>
      <c r="DM39" s="34"/>
      <c r="DN39" s="34"/>
      <c r="DO39" s="34"/>
      <c r="DP39" s="34"/>
      <c r="DQ39" s="34"/>
      <c r="DR39" s="34"/>
      <c r="DS39" s="34"/>
      <c r="DT39" s="34"/>
      <c r="DU39" s="34"/>
      <c r="DV39" s="34"/>
      <c r="DW39" s="34"/>
      <c r="DX39" s="34"/>
      <c r="DY39" s="34"/>
      <c r="DZ39" s="34"/>
      <c r="EA39" s="34"/>
      <c r="EB39" s="34"/>
      <c r="EC39" s="34"/>
      <c r="ED39" s="34"/>
      <c r="EE39" s="34"/>
      <c r="EF39" s="34"/>
      <c r="EG39" s="34"/>
      <c r="EH39" s="34"/>
      <c r="EI39" s="34"/>
      <c r="EJ39" s="34"/>
      <c r="EK39" s="34"/>
      <c r="EL39" s="34"/>
      <c r="EM39" s="34"/>
      <c r="EN39" s="34"/>
      <c r="EO39" s="34"/>
      <c r="EP39" s="34"/>
      <c r="EQ39" s="34"/>
      <c r="ER39" s="34"/>
      <c r="ES39" s="34"/>
      <c r="ET39" s="34"/>
      <c r="EU39" s="34"/>
      <c r="EV39" s="34"/>
      <c r="EW39" s="34"/>
      <c r="EX39" s="34"/>
      <c r="EY39" s="34"/>
      <c r="EZ39" s="34"/>
      <c r="FA39" s="34"/>
      <c r="FB39" s="34"/>
      <c r="FC39" s="34"/>
      <c r="FD39" s="34"/>
      <c r="FE39" s="34"/>
      <c r="FF39" s="34"/>
      <c r="FG39" s="34"/>
      <c r="FH39" s="34"/>
      <c r="FI39" s="34"/>
      <c r="FJ39" s="34"/>
      <c r="FK39" s="34"/>
      <c r="FL39" s="34"/>
      <c r="FM39" s="34"/>
      <c r="FN39" s="34"/>
      <c r="FO39" s="34"/>
      <c r="FP39" s="34"/>
      <c r="FQ39" s="34"/>
      <c r="FR39" s="34"/>
      <c r="FS39" s="34"/>
      <c r="FT39" s="34"/>
      <c r="FU39" s="34"/>
      <c r="FV39" s="34"/>
      <c r="FW39" s="34"/>
      <c r="FX39" s="34"/>
      <c r="FY39" s="34"/>
      <c r="FZ39" s="34"/>
      <c r="GA39" s="34"/>
      <c r="GB39" s="34"/>
      <c r="GC39" s="34"/>
      <c r="GD39" s="34"/>
      <c r="GE39" s="34"/>
      <c r="GF39" s="34"/>
      <c r="GG39" s="34"/>
      <c r="GH39" s="34"/>
      <c r="GI39" s="34"/>
      <c r="GJ39" s="34"/>
      <c r="GK39" s="34"/>
      <c r="GL39" s="34"/>
      <c r="GM39" s="34"/>
      <c r="GN39" s="34"/>
      <c r="GO39" s="34"/>
      <c r="GP39" s="34"/>
      <c r="GQ39" s="34"/>
      <c r="GR39" s="34"/>
      <c r="GS39" s="34"/>
    </row>
    <row r="40" spans="1:201" s="62" customFormat="1" ht="16.5" customHeight="1">
      <c r="A40" s="64" t="s">
        <v>198</v>
      </c>
      <c r="B40" s="74"/>
      <c r="C40" s="73"/>
      <c r="D40" s="73"/>
      <c r="E40" s="264">
        <f>SUM(E32:E38)</f>
        <v>-12953</v>
      </c>
      <c r="F40" s="77"/>
      <c r="G40" s="80">
        <f>SUM(G32:G38)</f>
        <v>-31185</v>
      </c>
      <c r="H40" s="77"/>
      <c r="I40" s="264">
        <f>SUM(I32:I38)</f>
        <v>304</v>
      </c>
      <c r="J40" s="77"/>
      <c r="K40" s="80">
        <f>SUM(K32:K38)</f>
        <v>-134</v>
      </c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4"/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4"/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4"/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4"/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4"/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4"/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4"/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</row>
    <row r="41" spans="1:201" s="62" customFormat="1" ht="16.5" customHeight="1">
      <c r="A41" s="74" t="s">
        <v>3</v>
      </c>
      <c r="B41" s="74"/>
      <c r="C41" s="73">
        <v>11</v>
      </c>
      <c r="D41" s="73"/>
      <c r="E41" s="266">
        <v>-1335</v>
      </c>
      <c r="F41" s="77"/>
      <c r="G41" s="82">
        <v>-4593</v>
      </c>
      <c r="H41" s="77"/>
      <c r="I41" s="266">
        <v>-586</v>
      </c>
      <c r="J41" s="77"/>
      <c r="K41" s="82">
        <v>0</v>
      </c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  <c r="DG41" s="34"/>
      <c r="DH41" s="34"/>
      <c r="DI41" s="34"/>
      <c r="DJ41" s="34"/>
      <c r="DK41" s="34"/>
      <c r="DL41" s="34"/>
      <c r="DM41" s="34"/>
      <c r="DN41" s="34"/>
      <c r="DO41" s="34"/>
      <c r="DP41" s="34"/>
      <c r="DQ41" s="34"/>
      <c r="DR41" s="34"/>
      <c r="DS41" s="34"/>
      <c r="DT41" s="34"/>
      <c r="DU41" s="34"/>
      <c r="DV41" s="34"/>
      <c r="DW41" s="34"/>
      <c r="DX41" s="34"/>
      <c r="DY41" s="34"/>
      <c r="DZ41" s="34"/>
      <c r="EA41" s="34"/>
      <c r="EB41" s="34"/>
      <c r="EC41" s="34"/>
      <c r="ED41" s="34"/>
      <c r="EE41" s="34"/>
      <c r="EF41" s="34"/>
      <c r="EG41" s="34"/>
      <c r="EH41" s="34"/>
      <c r="EI41" s="34"/>
      <c r="EJ41" s="34"/>
      <c r="EK41" s="34"/>
      <c r="EL41" s="34"/>
      <c r="EM41" s="34"/>
      <c r="EN41" s="34"/>
      <c r="EO41" s="34"/>
      <c r="EP41" s="34"/>
      <c r="EQ41" s="34"/>
      <c r="ER41" s="34"/>
      <c r="ES41" s="34"/>
      <c r="ET41" s="34"/>
      <c r="EU41" s="34"/>
      <c r="EV41" s="34"/>
      <c r="EW41" s="34"/>
      <c r="EX41" s="34"/>
      <c r="EY41" s="34"/>
      <c r="EZ41" s="34"/>
      <c r="FA41" s="34"/>
      <c r="FB41" s="34"/>
      <c r="FC41" s="34"/>
      <c r="FD41" s="34"/>
      <c r="FE41" s="34"/>
      <c r="FF41" s="34"/>
      <c r="FG41" s="34"/>
      <c r="FH41" s="34"/>
      <c r="FI41" s="34"/>
      <c r="FJ41" s="34"/>
      <c r="FK41" s="34"/>
      <c r="FL41" s="34"/>
      <c r="FM41" s="34"/>
      <c r="FN41" s="34"/>
      <c r="FO41" s="34"/>
      <c r="FP41" s="34"/>
      <c r="FQ41" s="34"/>
      <c r="FR41" s="34"/>
      <c r="FS41" s="34"/>
      <c r="FT41" s="34"/>
      <c r="FU41" s="34"/>
      <c r="FV41" s="34"/>
      <c r="FW41" s="34"/>
      <c r="FX41" s="34"/>
      <c r="FY41" s="34"/>
      <c r="FZ41" s="34"/>
      <c r="GA41" s="34"/>
      <c r="GB41" s="34"/>
      <c r="GC41" s="34"/>
      <c r="GD41" s="34"/>
      <c r="GE41" s="34"/>
      <c r="GF41" s="34"/>
      <c r="GG41" s="34"/>
      <c r="GH41" s="34"/>
      <c r="GI41" s="34"/>
      <c r="GJ41" s="34"/>
      <c r="GK41" s="34"/>
      <c r="GL41" s="34"/>
      <c r="GM41" s="34"/>
      <c r="GN41" s="34"/>
      <c r="GO41" s="34"/>
      <c r="GP41" s="34"/>
      <c r="GQ41" s="34"/>
      <c r="GR41" s="34"/>
      <c r="GS41" s="34"/>
    </row>
    <row r="42" spans="1:201" s="62" customFormat="1" ht="16.5" customHeight="1">
      <c r="A42" s="64"/>
      <c r="B42" s="64"/>
      <c r="C42" s="73"/>
      <c r="D42" s="73"/>
      <c r="E42" s="264"/>
      <c r="F42" s="77"/>
      <c r="G42" s="80"/>
      <c r="H42" s="77"/>
      <c r="I42" s="262"/>
      <c r="J42" s="77"/>
      <c r="K42" s="77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</row>
    <row r="43" spans="1:201" s="62" customFormat="1" ht="16.5" customHeight="1">
      <c r="A43" s="64" t="s">
        <v>199</v>
      </c>
      <c r="B43" s="64"/>
      <c r="C43" s="73"/>
      <c r="D43" s="77">
        <v>0</v>
      </c>
      <c r="E43" s="266">
        <f>SUM(E40:E41)</f>
        <v>-14288</v>
      </c>
      <c r="F43" s="77"/>
      <c r="G43" s="82">
        <f>SUM(G40:G41)</f>
        <v>-35778</v>
      </c>
      <c r="H43" s="77"/>
      <c r="I43" s="266">
        <f>SUM(I40:I41)</f>
        <v>-282</v>
      </c>
      <c r="J43" s="77"/>
      <c r="K43" s="82">
        <f>SUM(K40:K41)</f>
        <v>-134</v>
      </c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</row>
    <row r="44" spans="1:201" s="62" customFormat="1" ht="16.5" customHeight="1">
      <c r="A44" s="64"/>
      <c r="B44" s="64"/>
      <c r="C44" s="73"/>
      <c r="D44" s="73"/>
      <c r="E44" s="80"/>
      <c r="F44" s="83"/>
      <c r="G44" s="80"/>
      <c r="H44" s="77"/>
      <c r="I44" s="77"/>
      <c r="J44" s="77"/>
      <c r="K44" s="77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34"/>
      <c r="AW44" s="34"/>
      <c r="AX44" s="34"/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  <c r="BM44" s="34"/>
      <c r="BN44" s="34"/>
      <c r="BO44" s="34"/>
      <c r="BP44" s="34"/>
      <c r="BQ44" s="34"/>
      <c r="BR44" s="34"/>
      <c r="BS44" s="34"/>
      <c r="BT44" s="34"/>
      <c r="BU44" s="34"/>
      <c r="BV44" s="34"/>
      <c r="BW44" s="34"/>
      <c r="BX44" s="34"/>
      <c r="BY44" s="34"/>
      <c r="BZ44" s="34"/>
      <c r="CA44" s="34"/>
      <c r="CB44" s="34"/>
      <c r="CC44" s="34"/>
      <c r="CD44" s="34"/>
      <c r="CE44" s="34"/>
      <c r="CF44" s="34"/>
      <c r="CG44" s="34"/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</row>
    <row r="45" spans="1:201" s="251" customFormat="1" ht="16.5" customHeight="1">
      <c r="A45" s="247"/>
      <c r="B45" s="248"/>
      <c r="C45" s="245"/>
      <c r="D45" s="245"/>
      <c r="E45" s="249"/>
      <c r="F45" s="249"/>
      <c r="G45" s="249"/>
      <c r="H45" s="250"/>
      <c r="I45" s="105"/>
      <c r="J45" s="105"/>
      <c r="K45" s="105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  <c r="AR45" s="246"/>
      <c r="AS45" s="246"/>
      <c r="AT45" s="246"/>
      <c r="AU45" s="246"/>
      <c r="AV45" s="246"/>
      <c r="AW45" s="246"/>
      <c r="AX45" s="246"/>
      <c r="AY45" s="246"/>
      <c r="AZ45" s="246"/>
      <c r="BA45" s="246"/>
      <c r="BB45" s="246"/>
      <c r="BC45" s="246"/>
      <c r="BD45" s="246"/>
      <c r="BE45" s="246"/>
      <c r="BF45" s="246"/>
      <c r="BG45" s="246"/>
      <c r="BH45" s="246"/>
      <c r="BI45" s="246"/>
      <c r="BJ45" s="246"/>
      <c r="BK45" s="246"/>
      <c r="BL45" s="246"/>
      <c r="BM45" s="246"/>
      <c r="BN45" s="246"/>
      <c r="BO45" s="246"/>
      <c r="BP45" s="246"/>
      <c r="BQ45" s="246"/>
      <c r="BR45" s="246"/>
      <c r="BS45" s="246"/>
      <c r="BT45" s="246"/>
      <c r="BU45" s="246"/>
      <c r="BV45" s="246"/>
      <c r="BW45" s="246"/>
      <c r="BX45" s="246"/>
      <c r="BY45" s="246"/>
      <c r="BZ45" s="246"/>
      <c r="CA45" s="246"/>
      <c r="CB45" s="246"/>
      <c r="CC45" s="246"/>
      <c r="CD45" s="246"/>
      <c r="CE45" s="246"/>
      <c r="CF45" s="246"/>
      <c r="CG45" s="246"/>
      <c r="CH45" s="246"/>
      <c r="CI45" s="246"/>
      <c r="CJ45" s="246"/>
      <c r="CK45" s="246"/>
      <c r="CL45" s="246"/>
      <c r="CM45" s="246"/>
      <c r="CN45" s="246"/>
      <c r="CO45" s="246"/>
      <c r="CP45" s="246"/>
      <c r="CQ45" s="246"/>
      <c r="CR45" s="246"/>
      <c r="CS45" s="246"/>
      <c r="CT45" s="246"/>
      <c r="CU45" s="246"/>
      <c r="CV45" s="246"/>
      <c r="CW45" s="246"/>
      <c r="CX45" s="246"/>
      <c r="CY45" s="246"/>
      <c r="CZ45" s="246"/>
      <c r="DA45" s="246"/>
      <c r="DB45" s="246"/>
      <c r="DC45" s="246"/>
      <c r="DD45" s="246"/>
      <c r="DE45" s="246"/>
      <c r="DF45" s="246"/>
      <c r="DG45" s="246"/>
      <c r="DH45" s="246"/>
      <c r="DI45" s="246"/>
      <c r="DJ45" s="246"/>
      <c r="DK45" s="246"/>
      <c r="DL45" s="246"/>
      <c r="DM45" s="246"/>
      <c r="DN45" s="246"/>
      <c r="DO45" s="246"/>
      <c r="DP45" s="246"/>
      <c r="DQ45" s="246"/>
      <c r="DR45" s="246"/>
      <c r="DS45" s="246"/>
      <c r="DT45" s="246"/>
      <c r="DU45" s="246"/>
      <c r="DV45" s="246"/>
      <c r="DW45" s="246"/>
      <c r="DX45" s="246"/>
      <c r="DY45" s="246"/>
      <c r="DZ45" s="246"/>
      <c r="EA45" s="246"/>
      <c r="EB45" s="246"/>
      <c r="EC45" s="246"/>
      <c r="ED45" s="246"/>
      <c r="EE45" s="246"/>
      <c r="EF45" s="246"/>
      <c r="EG45" s="246"/>
      <c r="EH45" s="246"/>
      <c r="EI45" s="246"/>
      <c r="EJ45" s="246"/>
      <c r="EK45" s="246"/>
      <c r="EL45" s="246"/>
      <c r="EM45" s="246"/>
      <c r="EN45" s="246"/>
      <c r="EO45" s="246"/>
      <c r="EP45" s="246"/>
      <c r="EQ45" s="246"/>
      <c r="ER45" s="246"/>
      <c r="ES45" s="246"/>
      <c r="ET45" s="246"/>
      <c r="EU45" s="246"/>
      <c r="EV45" s="246"/>
      <c r="EW45" s="246"/>
      <c r="EX45" s="246"/>
      <c r="EY45" s="246"/>
      <c r="EZ45" s="246"/>
      <c r="FA45" s="246"/>
      <c r="FB45" s="246"/>
      <c r="FC45" s="246"/>
      <c r="FD45" s="246"/>
      <c r="FE45" s="246"/>
      <c r="FF45" s="246"/>
      <c r="FG45" s="246"/>
      <c r="FH45" s="246"/>
      <c r="FI45" s="246"/>
      <c r="FJ45" s="246"/>
      <c r="FK45" s="246"/>
      <c r="FL45" s="246"/>
      <c r="FM45" s="246"/>
      <c r="FN45" s="246"/>
      <c r="FO45" s="246"/>
      <c r="FP45" s="246"/>
      <c r="FQ45" s="246"/>
      <c r="FR45" s="246"/>
      <c r="FS45" s="246"/>
      <c r="FT45" s="246"/>
      <c r="FU45" s="246"/>
      <c r="FV45" s="246"/>
      <c r="FW45" s="246"/>
      <c r="FX45" s="246"/>
      <c r="FY45" s="246"/>
      <c r="FZ45" s="246"/>
      <c r="GA45" s="246"/>
      <c r="GB45" s="246"/>
      <c r="GC45" s="246"/>
      <c r="GD45" s="246"/>
    </row>
    <row r="46" spans="1:201" s="251" customFormat="1" ht="16.5" customHeight="1">
      <c r="A46" s="246"/>
      <c r="B46" s="247"/>
      <c r="C46" s="245"/>
      <c r="D46" s="245"/>
      <c r="E46" s="249"/>
      <c r="F46" s="249"/>
      <c r="G46" s="249"/>
      <c r="H46" s="250"/>
      <c r="I46" s="105"/>
      <c r="J46" s="105"/>
      <c r="K46" s="105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  <c r="AR46" s="246"/>
      <c r="AS46" s="246"/>
      <c r="AT46" s="246"/>
      <c r="AU46" s="246"/>
      <c r="AV46" s="246"/>
      <c r="AW46" s="246"/>
      <c r="AX46" s="246"/>
      <c r="AY46" s="246"/>
      <c r="AZ46" s="246"/>
      <c r="BA46" s="246"/>
      <c r="BB46" s="246"/>
      <c r="BC46" s="246"/>
      <c r="BD46" s="246"/>
      <c r="BE46" s="246"/>
      <c r="BF46" s="246"/>
      <c r="BG46" s="246"/>
      <c r="BH46" s="246"/>
      <c r="BI46" s="246"/>
      <c r="BJ46" s="246"/>
      <c r="BK46" s="246"/>
      <c r="BL46" s="246"/>
      <c r="BM46" s="246"/>
      <c r="BN46" s="246"/>
      <c r="BO46" s="246"/>
      <c r="BP46" s="246"/>
      <c r="BQ46" s="246"/>
      <c r="BR46" s="246"/>
      <c r="BS46" s="246"/>
      <c r="BT46" s="246"/>
      <c r="BU46" s="246"/>
      <c r="BV46" s="246"/>
      <c r="BW46" s="246"/>
      <c r="BX46" s="246"/>
      <c r="BY46" s="246"/>
      <c r="BZ46" s="246"/>
      <c r="CA46" s="246"/>
      <c r="CB46" s="246"/>
      <c r="CC46" s="246"/>
      <c r="CD46" s="246"/>
      <c r="CE46" s="246"/>
      <c r="CF46" s="246"/>
      <c r="CG46" s="246"/>
      <c r="CH46" s="246"/>
      <c r="CI46" s="246"/>
      <c r="CJ46" s="246"/>
      <c r="CK46" s="246"/>
      <c r="CL46" s="246"/>
      <c r="CM46" s="246"/>
      <c r="CN46" s="246"/>
      <c r="CO46" s="246"/>
      <c r="CP46" s="246"/>
      <c r="CQ46" s="246"/>
      <c r="CR46" s="246"/>
      <c r="CS46" s="246"/>
      <c r="CT46" s="246"/>
      <c r="CU46" s="246"/>
      <c r="CV46" s="246"/>
      <c r="CW46" s="246"/>
      <c r="CX46" s="246"/>
      <c r="CY46" s="246"/>
      <c r="CZ46" s="246"/>
      <c r="DA46" s="246"/>
      <c r="DB46" s="246"/>
      <c r="DC46" s="246"/>
      <c r="DD46" s="246"/>
      <c r="DE46" s="246"/>
      <c r="DF46" s="246"/>
      <c r="DG46" s="246"/>
      <c r="DH46" s="246"/>
      <c r="DI46" s="246"/>
      <c r="DJ46" s="246"/>
      <c r="DK46" s="246"/>
      <c r="DL46" s="246"/>
      <c r="DM46" s="246"/>
      <c r="DN46" s="246"/>
      <c r="DO46" s="246"/>
      <c r="DP46" s="246"/>
      <c r="DQ46" s="246"/>
      <c r="DR46" s="246"/>
      <c r="DS46" s="246"/>
      <c r="DT46" s="246"/>
      <c r="DU46" s="246"/>
      <c r="DV46" s="246"/>
      <c r="DW46" s="246"/>
      <c r="DX46" s="246"/>
      <c r="DY46" s="246"/>
      <c r="DZ46" s="246"/>
      <c r="EA46" s="246"/>
      <c r="EB46" s="246"/>
      <c r="EC46" s="246"/>
      <c r="ED46" s="246"/>
      <c r="EE46" s="246"/>
      <c r="EF46" s="246"/>
      <c r="EG46" s="246"/>
      <c r="EH46" s="246"/>
      <c r="EI46" s="246"/>
      <c r="EJ46" s="246"/>
      <c r="EK46" s="246"/>
      <c r="EL46" s="246"/>
      <c r="EM46" s="246"/>
      <c r="EN46" s="246"/>
      <c r="EO46" s="246"/>
      <c r="EP46" s="246"/>
      <c r="EQ46" s="246"/>
      <c r="ER46" s="246"/>
      <c r="ES46" s="246"/>
      <c r="ET46" s="246"/>
      <c r="EU46" s="246"/>
      <c r="EV46" s="246"/>
      <c r="EW46" s="246"/>
      <c r="EX46" s="246"/>
      <c r="EY46" s="246"/>
      <c r="EZ46" s="246"/>
      <c r="FA46" s="246"/>
      <c r="FB46" s="246"/>
      <c r="FC46" s="246"/>
      <c r="FD46" s="246"/>
      <c r="FE46" s="246"/>
      <c r="FF46" s="246"/>
      <c r="FG46" s="246"/>
      <c r="FH46" s="246"/>
      <c r="FI46" s="246"/>
      <c r="FJ46" s="246"/>
      <c r="FK46" s="246"/>
      <c r="FL46" s="246"/>
      <c r="FM46" s="246"/>
      <c r="FN46" s="246"/>
      <c r="FO46" s="246"/>
      <c r="FP46" s="246"/>
      <c r="FQ46" s="246"/>
      <c r="FR46" s="246"/>
      <c r="FS46" s="246"/>
      <c r="FT46" s="246"/>
      <c r="FU46" s="246"/>
      <c r="FV46" s="246"/>
      <c r="FW46" s="246"/>
      <c r="FX46" s="246"/>
      <c r="FY46" s="246"/>
      <c r="FZ46" s="246"/>
      <c r="GA46" s="246"/>
      <c r="GB46" s="246"/>
      <c r="GC46" s="246"/>
      <c r="GD46" s="246"/>
    </row>
    <row r="47" spans="1:201" s="251" customFormat="1" ht="16.5" customHeight="1">
      <c r="A47" s="246"/>
      <c r="B47" s="247"/>
      <c r="C47" s="245"/>
      <c r="D47" s="245"/>
      <c r="E47" s="249"/>
      <c r="F47" s="249"/>
      <c r="G47" s="249"/>
      <c r="H47" s="250"/>
      <c r="I47" s="105"/>
      <c r="J47" s="105"/>
      <c r="K47" s="105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  <c r="AR47" s="246"/>
      <c r="AS47" s="246"/>
      <c r="AT47" s="246"/>
      <c r="AU47" s="246"/>
      <c r="AV47" s="246"/>
      <c r="AW47" s="246"/>
      <c r="AX47" s="246"/>
      <c r="AY47" s="246"/>
      <c r="AZ47" s="246"/>
      <c r="BA47" s="246"/>
      <c r="BB47" s="246"/>
      <c r="BC47" s="246"/>
      <c r="BD47" s="246"/>
      <c r="BE47" s="246"/>
      <c r="BF47" s="246"/>
      <c r="BG47" s="246"/>
      <c r="BH47" s="246"/>
      <c r="BI47" s="246"/>
      <c r="BJ47" s="246"/>
      <c r="BK47" s="246"/>
      <c r="BL47" s="246"/>
      <c r="BM47" s="246"/>
      <c r="BN47" s="246"/>
      <c r="BO47" s="246"/>
      <c r="BP47" s="246"/>
      <c r="BQ47" s="246"/>
      <c r="BR47" s="246"/>
      <c r="BS47" s="246"/>
      <c r="BT47" s="246"/>
      <c r="BU47" s="246"/>
      <c r="BV47" s="246"/>
      <c r="BW47" s="246"/>
      <c r="BX47" s="246"/>
      <c r="BY47" s="246"/>
      <c r="BZ47" s="246"/>
      <c r="CA47" s="246"/>
      <c r="CB47" s="246"/>
      <c r="CC47" s="246"/>
      <c r="CD47" s="246"/>
      <c r="CE47" s="246"/>
      <c r="CF47" s="246"/>
      <c r="CG47" s="246"/>
      <c r="CH47" s="246"/>
      <c r="CI47" s="246"/>
      <c r="CJ47" s="246"/>
      <c r="CK47" s="246"/>
      <c r="CL47" s="246"/>
      <c r="CM47" s="246"/>
      <c r="CN47" s="246"/>
      <c r="CO47" s="246"/>
      <c r="CP47" s="246"/>
      <c r="CQ47" s="246"/>
      <c r="CR47" s="246"/>
      <c r="CS47" s="246"/>
      <c r="CT47" s="246"/>
      <c r="CU47" s="246"/>
      <c r="CV47" s="246"/>
      <c r="CW47" s="246"/>
      <c r="CX47" s="246"/>
      <c r="CY47" s="246"/>
      <c r="CZ47" s="246"/>
      <c r="DA47" s="246"/>
      <c r="DB47" s="246"/>
      <c r="DC47" s="246"/>
      <c r="DD47" s="246"/>
      <c r="DE47" s="246"/>
      <c r="DF47" s="246"/>
      <c r="DG47" s="246"/>
      <c r="DH47" s="246"/>
      <c r="DI47" s="246"/>
      <c r="DJ47" s="246"/>
      <c r="DK47" s="246"/>
      <c r="DL47" s="246"/>
      <c r="DM47" s="246"/>
      <c r="DN47" s="246"/>
      <c r="DO47" s="246"/>
      <c r="DP47" s="246"/>
      <c r="DQ47" s="246"/>
      <c r="DR47" s="246"/>
      <c r="DS47" s="246"/>
      <c r="DT47" s="246"/>
      <c r="DU47" s="246"/>
      <c r="DV47" s="246"/>
      <c r="DW47" s="246"/>
      <c r="DX47" s="246"/>
      <c r="DY47" s="246"/>
      <c r="DZ47" s="246"/>
      <c r="EA47" s="246"/>
      <c r="EB47" s="246"/>
      <c r="EC47" s="246"/>
      <c r="ED47" s="246"/>
      <c r="EE47" s="246"/>
      <c r="EF47" s="246"/>
      <c r="EG47" s="246"/>
      <c r="EH47" s="246"/>
      <c r="EI47" s="246"/>
      <c r="EJ47" s="246"/>
      <c r="EK47" s="246"/>
      <c r="EL47" s="246"/>
      <c r="EM47" s="246"/>
      <c r="EN47" s="246"/>
      <c r="EO47" s="246"/>
      <c r="EP47" s="246"/>
      <c r="EQ47" s="246"/>
      <c r="ER47" s="246"/>
      <c r="ES47" s="246"/>
      <c r="ET47" s="246"/>
      <c r="EU47" s="246"/>
      <c r="EV47" s="246"/>
      <c r="EW47" s="246"/>
      <c r="EX47" s="246"/>
      <c r="EY47" s="246"/>
      <c r="EZ47" s="246"/>
      <c r="FA47" s="246"/>
      <c r="FB47" s="246"/>
      <c r="FC47" s="246"/>
      <c r="FD47" s="246"/>
      <c r="FE47" s="246"/>
      <c r="FF47" s="246"/>
      <c r="FG47" s="246"/>
      <c r="FH47" s="246"/>
      <c r="FI47" s="246"/>
      <c r="FJ47" s="246"/>
      <c r="FK47" s="246"/>
      <c r="FL47" s="246"/>
      <c r="FM47" s="246"/>
      <c r="FN47" s="246"/>
      <c r="FO47" s="246"/>
      <c r="FP47" s="246"/>
      <c r="FQ47" s="246"/>
      <c r="FR47" s="246"/>
      <c r="FS47" s="246"/>
      <c r="FT47" s="246"/>
      <c r="FU47" s="246"/>
      <c r="FV47" s="246"/>
      <c r="FW47" s="246"/>
      <c r="FX47" s="246"/>
      <c r="FY47" s="246"/>
      <c r="FZ47" s="246"/>
      <c r="GA47" s="246"/>
      <c r="GB47" s="246"/>
      <c r="GC47" s="246"/>
      <c r="GD47" s="246"/>
    </row>
    <row r="48" spans="1:201" s="251" customFormat="1" ht="16.5" customHeight="1">
      <c r="A48" s="246"/>
      <c r="B48" s="252"/>
      <c r="C48" s="245"/>
      <c r="D48" s="245"/>
      <c r="E48" s="249"/>
      <c r="F48" s="249"/>
      <c r="G48" s="249"/>
      <c r="H48" s="250"/>
      <c r="I48" s="105"/>
      <c r="J48" s="105"/>
      <c r="K48" s="105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246"/>
      <c r="BB48" s="246"/>
      <c r="BC48" s="246"/>
      <c r="BD48" s="246"/>
      <c r="BE48" s="246"/>
      <c r="BF48" s="246"/>
      <c r="BG48" s="246"/>
      <c r="BH48" s="246"/>
      <c r="BI48" s="246"/>
      <c r="BJ48" s="246"/>
      <c r="BK48" s="246"/>
      <c r="BL48" s="246"/>
      <c r="BM48" s="246"/>
      <c r="BN48" s="246"/>
      <c r="BO48" s="246"/>
      <c r="BP48" s="246"/>
      <c r="BQ48" s="246"/>
      <c r="BR48" s="246"/>
      <c r="BS48" s="246"/>
      <c r="BT48" s="246"/>
      <c r="BU48" s="246"/>
      <c r="BV48" s="246"/>
      <c r="BW48" s="246"/>
      <c r="BX48" s="246"/>
      <c r="BY48" s="246"/>
      <c r="BZ48" s="246"/>
      <c r="CA48" s="246"/>
      <c r="CB48" s="246"/>
      <c r="CC48" s="246"/>
      <c r="CD48" s="246"/>
      <c r="CE48" s="246"/>
      <c r="CF48" s="246"/>
      <c r="CG48" s="246"/>
      <c r="CH48" s="246"/>
      <c r="CI48" s="246"/>
      <c r="CJ48" s="246"/>
      <c r="CK48" s="246"/>
      <c r="CL48" s="246"/>
      <c r="CM48" s="246"/>
      <c r="CN48" s="246"/>
      <c r="CO48" s="246"/>
      <c r="CP48" s="246"/>
      <c r="CQ48" s="246"/>
      <c r="CR48" s="246"/>
      <c r="CS48" s="246"/>
      <c r="CT48" s="246"/>
      <c r="CU48" s="246"/>
      <c r="CV48" s="246"/>
      <c r="CW48" s="246"/>
      <c r="CX48" s="246"/>
      <c r="CY48" s="246"/>
      <c r="CZ48" s="246"/>
      <c r="DA48" s="246"/>
      <c r="DB48" s="246"/>
      <c r="DC48" s="246"/>
      <c r="DD48" s="246"/>
      <c r="DE48" s="246"/>
      <c r="DF48" s="246"/>
      <c r="DG48" s="246"/>
      <c r="DH48" s="246"/>
      <c r="DI48" s="246"/>
      <c r="DJ48" s="246"/>
      <c r="DK48" s="246"/>
      <c r="DL48" s="246"/>
      <c r="DM48" s="246"/>
      <c r="DN48" s="246"/>
      <c r="DO48" s="246"/>
      <c r="DP48" s="246"/>
      <c r="DQ48" s="246"/>
      <c r="DR48" s="246"/>
      <c r="DS48" s="246"/>
      <c r="DT48" s="246"/>
      <c r="DU48" s="246"/>
      <c r="DV48" s="246"/>
      <c r="DW48" s="246"/>
      <c r="DX48" s="246"/>
      <c r="DY48" s="246"/>
      <c r="DZ48" s="246"/>
      <c r="EA48" s="246"/>
      <c r="EB48" s="246"/>
      <c r="EC48" s="246"/>
      <c r="ED48" s="246"/>
      <c r="EE48" s="246"/>
      <c r="EF48" s="246"/>
      <c r="EG48" s="246"/>
      <c r="EH48" s="246"/>
      <c r="EI48" s="246"/>
      <c r="EJ48" s="246"/>
      <c r="EK48" s="246"/>
      <c r="EL48" s="246"/>
      <c r="EM48" s="246"/>
      <c r="EN48" s="246"/>
      <c r="EO48" s="246"/>
      <c r="EP48" s="246"/>
      <c r="EQ48" s="246"/>
      <c r="ER48" s="246"/>
      <c r="ES48" s="246"/>
      <c r="ET48" s="246"/>
      <c r="EU48" s="246"/>
      <c r="EV48" s="246"/>
      <c r="EW48" s="246"/>
      <c r="EX48" s="246"/>
      <c r="EY48" s="246"/>
      <c r="EZ48" s="246"/>
      <c r="FA48" s="246"/>
      <c r="FB48" s="246"/>
      <c r="FC48" s="246"/>
      <c r="FD48" s="246"/>
      <c r="FE48" s="246"/>
      <c r="FF48" s="246"/>
      <c r="FG48" s="246"/>
      <c r="FH48" s="246"/>
      <c r="FI48" s="246"/>
      <c r="FJ48" s="246"/>
      <c r="FK48" s="246"/>
      <c r="FL48" s="246"/>
      <c r="FM48" s="246"/>
      <c r="FN48" s="246"/>
      <c r="FO48" s="246"/>
      <c r="FP48" s="246"/>
      <c r="FQ48" s="246"/>
      <c r="FR48" s="246"/>
      <c r="FS48" s="246"/>
      <c r="FT48" s="246"/>
      <c r="FU48" s="246"/>
      <c r="FV48" s="246"/>
      <c r="FW48" s="246"/>
      <c r="FX48" s="246"/>
      <c r="FY48" s="246"/>
      <c r="FZ48" s="246"/>
      <c r="GA48" s="246"/>
      <c r="GB48" s="246"/>
      <c r="GC48" s="246"/>
      <c r="GD48" s="246"/>
    </row>
    <row r="49" spans="1:201" s="62" customFormat="1" ht="21.95" customHeight="1">
      <c r="A49" s="309" t="s">
        <v>124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  <c r="BR49" s="34"/>
      <c r="BS49" s="34"/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GD49"/>
  <sheetViews>
    <sheetView showZeros="0" topLeftCell="A40" zoomScale="90" zoomScaleNormal="90" zoomScaleSheetLayoutView="100" workbookViewId="0">
      <selection activeCell="P146" sqref="P146"/>
    </sheetView>
  </sheetViews>
  <sheetFormatPr defaultColWidth="9.140625" defaultRowHeight="16.5" customHeight="1"/>
  <cols>
    <col min="1" max="1" width="1.42578125" style="34" customWidth="1"/>
    <col min="2" max="2" width="40.28515625" style="74" customWidth="1"/>
    <col min="3" max="3" width="5.85546875" style="73" customWidth="1"/>
    <col min="4" max="4" width="0.5703125" style="73" customWidth="1"/>
    <col min="5" max="5" width="11.85546875" style="78" customWidth="1"/>
    <col min="6" max="6" width="0.7109375" style="78" customWidth="1"/>
    <col min="7" max="7" width="12.140625" style="78" customWidth="1"/>
    <col min="8" max="8" width="0.7109375" style="78" customWidth="1"/>
    <col min="9" max="9" width="11.85546875" style="78" customWidth="1"/>
    <col min="10" max="10" width="0.7109375" style="78" customWidth="1"/>
    <col min="11" max="11" width="12" style="78" customWidth="1"/>
    <col min="12" max="186" width="9.140625" style="34"/>
    <col min="187" max="16384" width="9.140625" style="62"/>
  </cols>
  <sheetData>
    <row r="1" spans="1:186" ht="16.5" customHeight="1">
      <c r="A1" s="96" t="s">
        <v>32</v>
      </c>
      <c r="B1" s="59"/>
      <c r="C1" s="60"/>
      <c r="D1" s="60"/>
      <c r="E1" s="61"/>
      <c r="F1" s="61"/>
      <c r="G1" s="61"/>
      <c r="H1" s="61"/>
      <c r="I1" s="61"/>
      <c r="J1" s="61"/>
      <c r="K1" s="61"/>
    </row>
    <row r="2" spans="1:186" ht="16.5" customHeight="1">
      <c r="A2" s="63" t="s">
        <v>223</v>
      </c>
      <c r="B2" s="64"/>
      <c r="C2" s="65"/>
      <c r="D2" s="65"/>
      <c r="E2" s="67"/>
      <c r="F2" s="67"/>
      <c r="G2" s="67"/>
      <c r="H2" s="67"/>
      <c r="I2" s="97"/>
      <c r="J2" s="97"/>
      <c r="K2" s="97"/>
    </row>
    <row r="3" spans="1:186" ht="16.5" customHeight="1">
      <c r="A3" s="68" t="s">
        <v>184</v>
      </c>
      <c r="B3" s="68"/>
      <c r="C3" s="69"/>
      <c r="D3" s="69"/>
      <c r="E3" s="71"/>
      <c r="F3" s="71"/>
      <c r="G3" s="71"/>
      <c r="H3" s="71"/>
      <c r="I3" s="71"/>
      <c r="J3" s="71"/>
      <c r="K3" s="71"/>
    </row>
    <row r="4" spans="1:186" ht="16.5" customHeight="1">
      <c r="A4" s="64"/>
      <c r="B4" s="64"/>
      <c r="C4" s="65"/>
      <c r="D4" s="65"/>
      <c r="E4" s="98"/>
      <c r="F4" s="98"/>
      <c r="G4" s="98"/>
      <c r="H4" s="98"/>
      <c r="I4" s="98"/>
      <c r="J4" s="98"/>
      <c r="K4" s="98"/>
    </row>
    <row r="5" spans="1:186" ht="16.5" customHeight="1">
      <c r="A5" s="64"/>
      <c r="B5" s="64"/>
      <c r="C5" s="65"/>
      <c r="D5" s="65"/>
      <c r="E5" s="67"/>
      <c r="F5" s="67"/>
      <c r="G5" s="67"/>
      <c r="H5" s="67"/>
      <c r="I5" s="67"/>
      <c r="J5" s="67"/>
      <c r="K5" s="67"/>
    </row>
    <row r="6" spans="1:186" ht="16.5" customHeight="1">
      <c r="A6" s="64"/>
      <c r="B6" s="64"/>
      <c r="C6" s="65"/>
      <c r="D6" s="65"/>
      <c r="E6" s="310" t="s">
        <v>18</v>
      </c>
      <c r="F6" s="310"/>
      <c r="G6" s="310" t="s">
        <v>18</v>
      </c>
      <c r="H6" s="310"/>
      <c r="I6" s="310"/>
      <c r="J6" s="310"/>
      <c r="K6" s="310"/>
    </row>
    <row r="7" spans="1:186" ht="16.5" customHeight="1">
      <c r="A7" s="64"/>
      <c r="B7" s="64"/>
      <c r="C7" s="65"/>
      <c r="D7" s="65"/>
      <c r="E7" s="311" t="s">
        <v>110</v>
      </c>
      <c r="F7" s="312"/>
      <c r="G7" s="312" t="s">
        <v>110</v>
      </c>
      <c r="H7" s="72"/>
      <c r="I7" s="311" t="s">
        <v>111</v>
      </c>
      <c r="J7" s="312"/>
      <c r="K7" s="312" t="s">
        <v>111</v>
      </c>
    </row>
    <row r="8" spans="1:186" ht="16.5" customHeight="1">
      <c r="A8" s="29"/>
      <c r="B8" s="64"/>
      <c r="C8" s="65"/>
      <c r="D8" s="65"/>
      <c r="E8" s="313" t="s">
        <v>109</v>
      </c>
      <c r="F8" s="313"/>
      <c r="G8" s="313" t="s">
        <v>109</v>
      </c>
      <c r="H8" s="72"/>
      <c r="I8" s="313" t="s">
        <v>109</v>
      </c>
      <c r="J8" s="313"/>
      <c r="K8" s="313" t="s">
        <v>109</v>
      </c>
    </row>
    <row r="9" spans="1:186" ht="16.5" customHeight="1">
      <c r="E9" s="76" t="s">
        <v>147</v>
      </c>
      <c r="G9" s="76" t="s">
        <v>147</v>
      </c>
      <c r="I9" s="76" t="s">
        <v>147</v>
      </c>
      <c r="K9" s="76" t="s">
        <v>147</v>
      </c>
    </row>
    <row r="10" spans="1:186" ht="16.5" customHeight="1">
      <c r="A10" s="29"/>
      <c r="B10" s="64"/>
      <c r="C10" s="69" t="s">
        <v>0</v>
      </c>
      <c r="D10" s="65"/>
      <c r="E10" s="79" t="s">
        <v>183</v>
      </c>
      <c r="F10" s="76"/>
      <c r="G10" s="79" t="s">
        <v>125</v>
      </c>
      <c r="H10" s="76"/>
      <c r="I10" s="79" t="s">
        <v>183</v>
      </c>
      <c r="J10" s="76"/>
      <c r="K10" s="79" t="s">
        <v>125</v>
      </c>
    </row>
    <row r="11" spans="1:186" ht="16.5" customHeight="1">
      <c r="A11" s="29"/>
      <c r="B11" s="64"/>
      <c r="C11" s="65"/>
      <c r="D11" s="65"/>
      <c r="E11" s="269"/>
      <c r="F11" s="76"/>
      <c r="G11" s="76"/>
      <c r="H11" s="76"/>
      <c r="I11" s="269"/>
      <c r="J11" s="76"/>
      <c r="K11" s="76"/>
    </row>
    <row r="12" spans="1:186" ht="16.5" customHeight="1">
      <c r="A12" s="63" t="s">
        <v>204</v>
      </c>
      <c r="B12" s="99"/>
      <c r="E12" s="270"/>
      <c r="F12" s="100"/>
      <c r="G12" s="100"/>
      <c r="H12" s="100"/>
      <c r="I12" s="270"/>
      <c r="J12" s="100"/>
      <c r="K12" s="100"/>
    </row>
    <row r="13" spans="1:186" ht="16.5" customHeight="1">
      <c r="A13" s="101"/>
      <c r="B13" s="99"/>
      <c r="E13" s="270"/>
      <c r="F13" s="100"/>
      <c r="G13" s="100"/>
      <c r="H13" s="100"/>
      <c r="I13" s="270"/>
      <c r="J13" s="100"/>
      <c r="K13" s="100"/>
    </row>
    <row r="14" spans="1:186" ht="16.5" customHeight="1">
      <c r="A14" s="29" t="s">
        <v>97</v>
      </c>
      <c r="B14" s="102"/>
      <c r="E14" s="271"/>
      <c r="F14" s="103"/>
      <c r="G14" s="103"/>
      <c r="H14" s="104"/>
      <c r="I14" s="273"/>
      <c r="J14" s="105"/>
      <c r="K14" s="105"/>
    </row>
    <row r="15" spans="1:186" ht="16.5" customHeight="1">
      <c r="B15" s="29" t="s">
        <v>146</v>
      </c>
      <c r="E15" s="271"/>
      <c r="F15" s="103"/>
      <c r="G15" s="103"/>
      <c r="H15" s="104"/>
      <c r="I15" s="273"/>
      <c r="J15" s="105"/>
      <c r="K15" s="105"/>
    </row>
    <row r="16" spans="1:186" s="106" customFormat="1" ht="16.5" customHeight="1">
      <c r="A16" s="34"/>
      <c r="B16" s="34" t="s">
        <v>151</v>
      </c>
      <c r="C16" s="73"/>
      <c r="D16" s="73"/>
      <c r="E16" s="271"/>
      <c r="F16" s="103"/>
      <c r="G16" s="103"/>
      <c r="H16" s="104"/>
      <c r="I16" s="273"/>
      <c r="J16" s="105"/>
      <c r="K16" s="105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4"/>
      <c r="FG16" s="34"/>
      <c r="FH16" s="34"/>
      <c r="FI16" s="34"/>
      <c r="FJ16" s="34"/>
      <c r="FK16" s="34"/>
      <c r="FL16" s="34"/>
      <c r="FM16" s="34"/>
      <c r="FN16" s="34"/>
      <c r="FO16" s="34"/>
      <c r="FP16" s="34"/>
      <c r="FQ16" s="34"/>
      <c r="FR16" s="34"/>
      <c r="FS16" s="34"/>
      <c r="FT16" s="34"/>
      <c r="FU16" s="34"/>
      <c r="FV16" s="34"/>
      <c r="FW16" s="34"/>
      <c r="FX16" s="34"/>
      <c r="FY16" s="34"/>
      <c r="FZ16" s="34"/>
      <c r="GA16" s="34"/>
      <c r="GB16" s="34"/>
      <c r="GC16" s="34"/>
      <c r="GD16" s="34"/>
    </row>
    <row r="17" spans="1:186" s="106" customFormat="1" ht="16.5" customHeight="1">
      <c r="A17" s="34"/>
      <c r="B17" s="107" t="s">
        <v>220</v>
      </c>
      <c r="C17" s="73"/>
      <c r="D17" s="73"/>
      <c r="E17" s="271"/>
      <c r="F17" s="103"/>
      <c r="G17" s="103"/>
      <c r="H17" s="104"/>
      <c r="I17" s="273"/>
      <c r="J17" s="105"/>
      <c r="K17" s="105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/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4"/>
      <c r="FG17" s="34"/>
      <c r="FH17" s="34"/>
      <c r="FI17" s="34"/>
      <c r="FJ17" s="34"/>
      <c r="FK17" s="34"/>
      <c r="FL17" s="34"/>
      <c r="FM17" s="34"/>
      <c r="FN17" s="34"/>
      <c r="FO17" s="34"/>
      <c r="FP17" s="34"/>
      <c r="FQ17" s="34"/>
      <c r="FR17" s="34"/>
      <c r="FS17" s="34"/>
      <c r="FT17" s="34"/>
      <c r="FU17" s="34"/>
      <c r="FV17" s="34"/>
      <c r="FW17" s="34"/>
      <c r="FX17" s="34"/>
      <c r="FY17" s="34"/>
      <c r="FZ17" s="34"/>
      <c r="GA17" s="34"/>
      <c r="GB17" s="34"/>
      <c r="GC17" s="34"/>
      <c r="GD17" s="34"/>
    </row>
    <row r="18" spans="1:186" s="106" customFormat="1" ht="16.5" customHeight="1">
      <c r="A18" s="34"/>
      <c r="B18" s="106" t="s">
        <v>221</v>
      </c>
      <c r="C18" s="73" t="s">
        <v>219</v>
      </c>
      <c r="D18" s="73"/>
      <c r="E18" s="272">
        <v>347</v>
      </c>
      <c r="F18" s="104"/>
      <c r="G18" s="108">
        <v>748</v>
      </c>
      <c r="H18" s="105"/>
      <c r="I18" s="272">
        <v>0</v>
      </c>
      <c r="J18" s="105"/>
      <c r="K18" s="108">
        <v>0</v>
      </c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</row>
    <row r="19" spans="1:186" s="106" customFormat="1" ht="16.5" customHeight="1">
      <c r="A19" s="34"/>
      <c r="B19" s="102"/>
      <c r="C19" s="73"/>
      <c r="D19" s="73"/>
      <c r="E19" s="273"/>
      <c r="F19" s="104"/>
      <c r="G19" s="105"/>
      <c r="H19" s="105"/>
      <c r="I19" s="273"/>
      <c r="J19" s="105"/>
      <c r="K19" s="105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</row>
    <row r="20" spans="1:186" s="106" customFormat="1" ht="16.5" customHeight="1">
      <c r="A20" s="109" t="s">
        <v>224</v>
      </c>
      <c r="B20" s="109"/>
      <c r="C20" s="73"/>
      <c r="D20" s="73"/>
      <c r="E20" s="271"/>
      <c r="F20" s="103"/>
      <c r="G20" s="103"/>
      <c r="H20" s="103"/>
      <c r="I20" s="271"/>
      <c r="J20" s="103"/>
      <c r="K20" s="103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</row>
    <row r="21" spans="1:186" s="106" customFormat="1" ht="16.5" customHeight="1">
      <c r="A21" s="34"/>
      <c r="B21" s="111" t="s">
        <v>152</v>
      </c>
      <c r="C21" s="73"/>
      <c r="D21" s="73"/>
      <c r="E21" s="272">
        <f>SUM(E18:E20)</f>
        <v>347</v>
      </c>
      <c r="F21" s="104"/>
      <c r="G21" s="108">
        <f>SUM(G18:G20)</f>
        <v>748</v>
      </c>
      <c r="H21" s="105"/>
      <c r="I21" s="272">
        <f>SUM(I18:I20)</f>
        <v>0</v>
      </c>
      <c r="J21" s="105"/>
      <c r="K21" s="108">
        <f>SUM(K18:K20)</f>
        <v>0</v>
      </c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4"/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  <c r="FH21" s="34"/>
      <c r="FI21" s="34"/>
      <c r="FJ21" s="34"/>
      <c r="FK21" s="34"/>
      <c r="FL21" s="34"/>
      <c r="FM21" s="34"/>
      <c r="FN21" s="34"/>
      <c r="FO21" s="34"/>
      <c r="FP21" s="34"/>
      <c r="FQ21" s="34"/>
      <c r="FR21" s="34"/>
      <c r="FS21" s="34"/>
      <c r="FT21" s="34"/>
      <c r="FU21" s="34"/>
      <c r="FV21" s="34"/>
      <c r="FW21" s="34"/>
      <c r="FX21" s="34"/>
      <c r="FY21" s="34"/>
      <c r="FZ21" s="34"/>
      <c r="GA21" s="34"/>
      <c r="GB21" s="34"/>
      <c r="GC21" s="34"/>
      <c r="GD21" s="34"/>
    </row>
    <row r="22" spans="1:186" s="110" customFormat="1" ht="16.5" customHeight="1">
      <c r="B22" s="29"/>
      <c r="C22" s="73"/>
      <c r="D22" s="73"/>
      <c r="E22" s="274"/>
      <c r="F22" s="112"/>
      <c r="G22" s="112"/>
      <c r="H22" s="112"/>
      <c r="I22" s="274"/>
      <c r="J22" s="112"/>
      <c r="K22" s="112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</row>
    <row r="23" spans="1:186" s="110" customFormat="1" ht="16.5" customHeight="1" thickBot="1">
      <c r="A23" s="63" t="s">
        <v>217</v>
      </c>
      <c r="B23" s="63"/>
      <c r="C23" s="73"/>
      <c r="D23" s="73"/>
      <c r="E23" s="275">
        <f>SUM('5(3M)'!E43,E21)</f>
        <v>-13941</v>
      </c>
      <c r="F23" s="114"/>
      <c r="G23" s="113">
        <f>SUM('5(3M)'!G43,G21)</f>
        <v>-35030</v>
      </c>
      <c r="H23" s="114"/>
      <c r="I23" s="275">
        <f>SUM('5(3M)'!I43,I21)</f>
        <v>-282</v>
      </c>
      <c r="J23" s="114"/>
      <c r="K23" s="113">
        <f>SUM('5(3M)'!K43,K21)</f>
        <v>-134</v>
      </c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  <c r="DE23" s="34"/>
      <c r="DF23" s="34"/>
      <c r="DG23" s="34"/>
      <c r="DH23" s="34"/>
      <c r="DI23" s="34"/>
      <c r="DJ23" s="34"/>
      <c r="DK23" s="34"/>
      <c r="DL23" s="34"/>
      <c r="DM23" s="34"/>
      <c r="DN23" s="34"/>
      <c r="DO23" s="34"/>
      <c r="DP23" s="34"/>
      <c r="DQ23" s="34"/>
      <c r="DR23" s="34"/>
      <c r="DS23" s="34"/>
      <c r="DT23" s="34"/>
      <c r="DU23" s="34"/>
      <c r="DV23" s="34"/>
      <c r="DW23" s="34"/>
      <c r="DX23" s="34"/>
      <c r="DY23" s="34"/>
      <c r="DZ23" s="34"/>
      <c r="EA23" s="34"/>
      <c r="EB23" s="34"/>
      <c r="EC23" s="34"/>
      <c r="ED23" s="34"/>
      <c r="EE23" s="34"/>
      <c r="EF23" s="34"/>
      <c r="EG23" s="34"/>
      <c r="EH23" s="34"/>
      <c r="EI23" s="34"/>
      <c r="EJ23" s="34"/>
      <c r="EK23" s="34"/>
      <c r="EL23" s="34"/>
      <c r="EM23" s="34"/>
      <c r="EN23" s="34"/>
      <c r="EO23" s="34"/>
      <c r="EP23" s="34"/>
      <c r="EQ23" s="34"/>
      <c r="ER23" s="34"/>
      <c r="ES23" s="34"/>
      <c r="ET23" s="34"/>
      <c r="EU23" s="34"/>
      <c r="EV23" s="34"/>
      <c r="EW23" s="34"/>
      <c r="EX23" s="34"/>
      <c r="EY23" s="34"/>
      <c r="EZ23" s="34"/>
      <c r="FA23" s="34"/>
      <c r="FB23" s="34"/>
      <c r="FC23" s="34"/>
      <c r="FD23" s="34"/>
      <c r="FE23" s="34"/>
      <c r="FF23" s="34"/>
      <c r="FG23" s="34"/>
      <c r="FH23" s="34"/>
      <c r="FI23" s="34"/>
      <c r="FJ23" s="34"/>
      <c r="FK23" s="34"/>
      <c r="FL23" s="34"/>
      <c r="FM23" s="34"/>
      <c r="FN23" s="34"/>
      <c r="FO23" s="34"/>
      <c r="FP23" s="34"/>
      <c r="FQ23" s="34"/>
      <c r="FR23" s="34"/>
      <c r="FS23" s="34"/>
      <c r="FT23" s="34"/>
      <c r="FU23" s="34"/>
      <c r="FV23" s="34"/>
      <c r="FW23" s="34"/>
      <c r="FX23" s="34"/>
      <c r="FY23" s="34"/>
      <c r="FZ23" s="34"/>
      <c r="GA23" s="34"/>
      <c r="GB23" s="34"/>
      <c r="GC23" s="34"/>
      <c r="GD23" s="34"/>
    </row>
    <row r="24" spans="1:186" s="110" customFormat="1" ht="16.5" customHeight="1" thickTop="1">
      <c r="A24" s="63"/>
      <c r="B24" s="63"/>
      <c r="C24" s="73"/>
      <c r="D24" s="73"/>
      <c r="E24" s="276"/>
      <c r="F24" s="114"/>
      <c r="G24" s="114"/>
      <c r="H24" s="114"/>
      <c r="I24" s="276"/>
      <c r="J24" s="114"/>
      <c r="K24" s="11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4"/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4"/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4"/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4"/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4"/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4"/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4"/>
      <c r="FX24" s="34"/>
      <c r="FY24" s="34"/>
      <c r="FZ24" s="34"/>
      <c r="GA24" s="34"/>
      <c r="GB24" s="34"/>
      <c r="GC24" s="34"/>
      <c r="GD24" s="34"/>
    </row>
    <row r="25" spans="1:186" ht="16.5" customHeight="1">
      <c r="A25" s="64" t="s">
        <v>200</v>
      </c>
      <c r="B25" s="64"/>
      <c r="E25" s="264"/>
      <c r="F25" s="77"/>
      <c r="G25" s="80"/>
      <c r="H25" s="77"/>
      <c r="I25" s="262"/>
      <c r="J25" s="77"/>
      <c r="K25" s="77"/>
    </row>
    <row r="26" spans="1:186" ht="16.5" customHeight="1">
      <c r="A26" s="88" t="s">
        <v>197</v>
      </c>
      <c r="B26" s="64"/>
      <c r="E26" s="277">
        <v>-14288</v>
      </c>
      <c r="F26" s="90"/>
      <c r="G26" s="89">
        <v>-35778</v>
      </c>
      <c r="H26" s="90"/>
      <c r="I26" s="280">
        <v>-282</v>
      </c>
      <c r="J26" s="90"/>
      <c r="K26" s="90">
        <v>-134</v>
      </c>
    </row>
    <row r="27" spans="1:186" ht="16.5" customHeight="1">
      <c r="A27" s="74" t="s">
        <v>106</v>
      </c>
      <c r="E27" s="278">
        <v>0</v>
      </c>
      <c r="F27" s="92"/>
      <c r="G27" s="91">
        <v>0</v>
      </c>
      <c r="H27" s="90"/>
      <c r="I27" s="281">
        <v>0</v>
      </c>
      <c r="J27" s="92"/>
      <c r="K27" s="93">
        <v>0</v>
      </c>
    </row>
    <row r="28" spans="1:186" ht="16.5" customHeight="1">
      <c r="A28" s="74"/>
      <c r="E28" s="262"/>
      <c r="F28" s="77"/>
      <c r="G28" s="77"/>
      <c r="H28" s="77"/>
      <c r="I28" s="262"/>
      <c r="J28" s="77"/>
      <c r="K28" s="77"/>
    </row>
    <row r="29" spans="1:186" ht="16.5" customHeight="1" thickBot="1">
      <c r="A29" s="64"/>
      <c r="E29" s="279">
        <f>SUM(E26:E27)</f>
        <v>-14288</v>
      </c>
      <c r="F29" s="77"/>
      <c r="G29" s="87">
        <f>SUM(G26:G27)</f>
        <v>-35778</v>
      </c>
      <c r="H29" s="77"/>
      <c r="I29" s="279">
        <f>SUM(I26:I27)</f>
        <v>-282</v>
      </c>
      <c r="J29" s="77"/>
      <c r="K29" s="87">
        <f>SUM(K26:K27)</f>
        <v>-134</v>
      </c>
    </row>
    <row r="30" spans="1:186" ht="16.5" customHeight="1" thickTop="1">
      <c r="A30" s="64"/>
      <c r="E30" s="262"/>
      <c r="F30" s="83"/>
      <c r="G30" s="77"/>
      <c r="H30" s="77"/>
      <c r="I30" s="262"/>
      <c r="J30" s="77"/>
      <c r="K30" s="77"/>
    </row>
    <row r="31" spans="1:186" ht="16.5" customHeight="1">
      <c r="A31" s="111" t="s">
        <v>222</v>
      </c>
      <c r="B31" s="64"/>
      <c r="E31" s="262"/>
      <c r="F31" s="77"/>
      <c r="G31" s="77"/>
      <c r="H31" s="77"/>
      <c r="I31" s="262"/>
      <c r="J31" s="77"/>
      <c r="K31" s="77"/>
    </row>
    <row r="32" spans="1:186" ht="16.5" customHeight="1">
      <c r="A32" s="74" t="s">
        <v>105</v>
      </c>
      <c r="B32" s="64"/>
      <c r="E32" s="264">
        <v>-13941</v>
      </c>
      <c r="F32" s="83"/>
      <c r="G32" s="80">
        <v>-35030</v>
      </c>
      <c r="H32" s="80"/>
      <c r="I32" s="264">
        <v>-282</v>
      </c>
      <c r="J32" s="80"/>
      <c r="K32" s="80">
        <v>-134</v>
      </c>
    </row>
    <row r="33" spans="1:11" ht="16.5" customHeight="1">
      <c r="A33" s="74" t="s">
        <v>106</v>
      </c>
      <c r="E33" s="266">
        <v>0</v>
      </c>
      <c r="F33" s="77"/>
      <c r="G33" s="82">
        <v>0</v>
      </c>
      <c r="H33" s="77"/>
      <c r="I33" s="266">
        <v>0</v>
      </c>
      <c r="J33" s="77"/>
      <c r="K33" s="82">
        <v>0</v>
      </c>
    </row>
    <row r="34" spans="1:11" ht="16.5" customHeight="1">
      <c r="A34" s="74"/>
      <c r="E34" s="262"/>
      <c r="F34" s="83"/>
      <c r="G34" s="77"/>
      <c r="H34" s="77"/>
      <c r="I34" s="262"/>
      <c r="J34" s="83"/>
      <c r="K34" s="77"/>
    </row>
    <row r="35" spans="1:11" ht="16.5" customHeight="1" thickBot="1">
      <c r="A35" s="74"/>
      <c r="E35" s="279">
        <f>SUM(E32:E33)</f>
        <v>-13941</v>
      </c>
      <c r="F35" s="77"/>
      <c r="G35" s="87">
        <f>SUM(G32:G33)</f>
        <v>-35030</v>
      </c>
      <c r="H35" s="77"/>
      <c r="I35" s="279">
        <f>SUM(I32:I33)</f>
        <v>-282</v>
      </c>
      <c r="J35" s="77"/>
      <c r="K35" s="87">
        <f>SUM(K32:K33)</f>
        <v>-134</v>
      </c>
    </row>
    <row r="36" spans="1:11" ht="16.5" customHeight="1" thickTop="1">
      <c r="A36" s="74"/>
      <c r="E36" s="77"/>
      <c r="F36" s="77"/>
      <c r="G36" s="77"/>
      <c r="H36" s="77"/>
      <c r="I36" s="77"/>
      <c r="J36" s="77"/>
      <c r="K36" s="77"/>
    </row>
    <row r="37" spans="1:11" ht="16.5" customHeight="1">
      <c r="A37" s="74"/>
      <c r="E37" s="77"/>
      <c r="F37" s="77"/>
      <c r="G37" s="77"/>
      <c r="H37" s="77"/>
      <c r="I37" s="77"/>
      <c r="J37" s="77"/>
      <c r="K37" s="77"/>
    </row>
    <row r="38" spans="1:11" ht="16.5" customHeight="1">
      <c r="A38" s="64"/>
      <c r="B38" s="64"/>
      <c r="E38" s="241" t="s">
        <v>34</v>
      </c>
      <c r="F38" s="77"/>
      <c r="G38" s="241" t="s">
        <v>34</v>
      </c>
      <c r="H38" s="77"/>
      <c r="I38" s="241" t="s">
        <v>34</v>
      </c>
      <c r="J38" s="77"/>
      <c r="K38" s="241" t="s">
        <v>34</v>
      </c>
    </row>
    <row r="39" spans="1:11" ht="16.5" customHeight="1">
      <c r="A39" s="29"/>
      <c r="E39" s="262"/>
      <c r="F39" s="77"/>
      <c r="G39" s="77"/>
      <c r="H39" s="77"/>
      <c r="I39" s="262"/>
      <c r="J39" s="77"/>
      <c r="K39" s="77"/>
    </row>
    <row r="40" spans="1:11" ht="16.5" customHeight="1">
      <c r="A40" s="29" t="s">
        <v>201</v>
      </c>
      <c r="B40" s="64"/>
      <c r="E40" s="262"/>
      <c r="F40" s="77"/>
      <c r="G40" s="77"/>
      <c r="H40" s="77"/>
      <c r="I40" s="262"/>
      <c r="J40" s="77"/>
      <c r="K40" s="77"/>
    </row>
    <row r="41" spans="1:11" ht="16.5" customHeight="1">
      <c r="A41" s="29"/>
      <c r="E41" s="262"/>
      <c r="F41" s="77"/>
      <c r="G41" s="77"/>
      <c r="H41" s="77"/>
      <c r="I41" s="262"/>
      <c r="J41" s="77"/>
      <c r="K41" s="77"/>
    </row>
    <row r="42" spans="1:11" ht="16.5" customHeight="1">
      <c r="A42" s="34" t="s">
        <v>202</v>
      </c>
      <c r="E42" s="282">
        <v>-0.01</v>
      </c>
      <c r="F42" s="95"/>
      <c r="G42" s="94">
        <v>-0.03</v>
      </c>
      <c r="H42" s="95"/>
      <c r="I42" s="282" t="s">
        <v>145</v>
      </c>
      <c r="J42" s="95"/>
      <c r="K42" s="94" t="s">
        <v>145</v>
      </c>
    </row>
    <row r="43" spans="1:11" ht="16.5" customHeight="1">
      <c r="A43" s="34" t="s">
        <v>203</v>
      </c>
      <c r="E43" s="282">
        <v>-0.01</v>
      </c>
      <c r="F43" s="95"/>
      <c r="G43" s="94">
        <v>-0.03</v>
      </c>
      <c r="H43" s="95"/>
      <c r="I43" s="282" t="s">
        <v>145</v>
      </c>
      <c r="J43" s="95"/>
      <c r="K43" s="94" t="s">
        <v>145</v>
      </c>
    </row>
    <row r="44" spans="1:11" ht="16.5" customHeight="1">
      <c r="E44" s="115"/>
      <c r="F44" s="115"/>
      <c r="G44" s="115"/>
      <c r="H44" s="115"/>
      <c r="I44" s="115"/>
      <c r="J44" s="115"/>
      <c r="K44" s="115"/>
    </row>
    <row r="45" spans="1:11" ht="16.5" customHeight="1">
      <c r="E45" s="115"/>
      <c r="F45" s="115"/>
      <c r="G45" s="115"/>
      <c r="H45" s="115"/>
      <c r="I45" s="115"/>
      <c r="J45" s="115"/>
      <c r="K45" s="115"/>
    </row>
    <row r="46" spans="1:11" ht="16.5" customHeight="1">
      <c r="E46" s="115"/>
      <c r="F46" s="115"/>
      <c r="G46" s="115"/>
      <c r="H46" s="115"/>
      <c r="I46" s="115"/>
      <c r="J46" s="115"/>
      <c r="K46" s="115"/>
    </row>
    <row r="47" spans="1:11" ht="16.5" customHeight="1">
      <c r="E47" s="115"/>
      <c r="F47" s="115"/>
      <c r="G47" s="115"/>
      <c r="H47" s="115"/>
      <c r="I47" s="115"/>
      <c r="J47" s="115"/>
      <c r="K47" s="115"/>
    </row>
    <row r="48" spans="1:11" ht="16.5" customHeight="1">
      <c r="E48" s="115"/>
      <c r="F48" s="115"/>
      <c r="G48" s="115"/>
      <c r="H48" s="115"/>
      <c r="I48" s="115"/>
      <c r="J48" s="115"/>
      <c r="K48" s="115"/>
    </row>
    <row r="49" spans="1:11" ht="21.95" customHeight="1">
      <c r="A49" s="309" t="s">
        <v>124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AB45"/>
  <sheetViews>
    <sheetView topLeftCell="A7" zoomScale="90" zoomScaleNormal="90" zoomScaleSheetLayoutView="88" workbookViewId="0">
      <selection activeCell="P146" sqref="P146"/>
    </sheetView>
  </sheetViews>
  <sheetFormatPr defaultColWidth="0.85546875" defaultRowHeight="15.95" customHeight="1"/>
  <cols>
    <col min="1" max="1" width="1.42578125" style="116" customWidth="1"/>
    <col min="2" max="2" width="36" style="116" customWidth="1"/>
    <col min="3" max="3" width="12.140625" style="117" customWidth="1"/>
    <col min="4" max="4" width="0.7109375" style="117" customWidth="1"/>
    <col min="5" max="5" width="10.28515625" style="117" customWidth="1"/>
    <col min="6" max="6" width="0.7109375" style="117" customWidth="1"/>
    <col min="7" max="7" width="15" style="118" customWidth="1"/>
    <col min="8" max="8" width="0.7109375" style="117" customWidth="1"/>
    <col min="9" max="9" width="14" style="118" bestFit="1" customWidth="1"/>
    <col min="10" max="10" width="0.7109375" style="117" customWidth="1"/>
    <col min="11" max="11" width="9.7109375" style="118" customWidth="1"/>
    <col min="12" max="12" width="0.7109375" style="117" customWidth="1"/>
    <col min="13" max="13" width="13.5703125" style="118" bestFit="1" customWidth="1"/>
    <col min="14" max="14" width="0.7109375" style="117" customWidth="1"/>
    <col min="15" max="15" width="9.7109375" style="118" customWidth="1"/>
    <col min="16" max="16" width="0.7109375" style="117" customWidth="1"/>
    <col min="17" max="17" width="11" style="117" bestFit="1" customWidth="1"/>
    <col min="18" max="18" width="0.7109375" style="117" customWidth="1"/>
    <col min="19" max="19" width="16.7109375" style="117" customWidth="1"/>
    <col min="20" max="20" width="0.7109375" style="117" customWidth="1"/>
    <col min="21" max="21" width="11.7109375" style="117" customWidth="1"/>
    <col min="22" max="22" width="0.7109375" style="117" customWidth="1"/>
    <col min="23" max="23" width="12.7109375" style="118" customWidth="1"/>
    <col min="24" max="24" width="0.7109375" style="117" customWidth="1"/>
    <col min="25" max="25" width="10.5703125" style="118" customWidth="1"/>
    <col min="26" max="26" width="0.7109375" style="118" customWidth="1"/>
    <col min="27" max="27" width="11.42578125" style="118" customWidth="1"/>
    <col min="28" max="162" width="18.5703125" style="116" customWidth="1"/>
    <col min="163" max="163" width="1.42578125" style="116" customWidth="1"/>
    <col min="164" max="164" width="40.85546875" style="116" customWidth="1"/>
    <col min="165" max="165" width="5.140625" style="116" customWidth="1"/>
    <col min="166" max="178" width="0.85546875" style="116"/>
    <col min="179" max="179" width="1.42578125" style="116" customWidth="1"/>
    <col min="180" max="180" width="41.42578125" style="116" customWidth="1"/>
    <col min="181" max="181" width="12.5703125" style="116" bestFit="1" customWidth="1"/>
    <col min="182" max="182" width="0.7109375" style="116" customWidth="1"/>
    <col min="183" max="183" width="12" style="116" bestFit="1" customWidth="1"/>
    <col min="184" max="184" width="0.7109375" style="116" customWidth="1"/>
    <col min="185" max="185" width="14.7109375" style="116" customWidth="1"/>
    <col min="186" max="186" width="0.7109375" style="116" customWidth="1"/>
    <col min="187" max="187" width="14" style="116" bestFit="1" customWidth="1"/>
    <col min="188" max="188" width="0.7109375" style="116" customWidth="1"/>
    <col min="189" max="189" width="10" style="116" bestFit="1" customWidth="1"/>
    <col min="190" max="190" width="0.7109375" style="116" customWidth="1"/>
    <col min="191" max="191" width="13.5703125" style="116" bestFit="1" customWidth="1"/>
    <col min="192" max="192" width="0.7109375" style="116" customWidth="1"/>
    <col min="193" max="193" width="8.7109375" style="116" customWidth="1"/>
    <col min="194" max="194" width="0.7109375" style="116" customWidth="1"/>
    <col min="195" max="195" width="11" style="116" bestFit="1" customWidth="1"/>
    <col min="196" max="196" width="0.7109375" style="116" customWidth="1"/>
    <col min="197" max="197" width="16.140625" style="116" bestFit="1" customWidth="1"/>
    <col min="198" max="198" width="0.7109375" style="116" customWidth="1"/>
    <col min="199" max="199" width="11" style="116" bestFit="1" customWidth="1"/>
    <col min="200" max="200" width="0.7109375" style="116" customWidth="1"/>
    <col min="201" max="201" width="12" style="116" bestFit="1" customWidth="1"/>
    <col min="202" max="202" width="0.7109375" style="116" customWidth="1"/>
    <col min="203" max="203" width="11" style="116" bestFit="1" customWidth="1"/>
    <col min="204" max="204" width="0.7109375" style="116" customWidth="1"/>
    <col min="205" max="205" width="12" style="116" bestFit="1" customWidth="1"/>
    <col min="206" max="208" width="18.5703125" style="116" customWidth="1"/>
    <col min="209" max="209" width="9.85546875" style="116" customWidth="1"/>
    <col min="210" max="418" width="18.5703125" style="116" customWidth="1"/>
    <col min="419" max="419" width="1.42578125" style="116" customWidth="1"/>
    <col min="420" max="420" width="40.85546875" style="116" customWidth="1"/>
    <col min="421" max="421" width="5.140625" style="116" customWidth="1"/>
    <col min="422" max="434" width="0.85546875" style="116"/>
    <col min="435" max="435" width="1.42578125" style="116" customWidth="1"/>
    <col min="436" max="436" width="41.42578125" style="116" customWidth="1"/>
    <col min="437" max="437" width="12.5703125" style="116" bestFit="1" customWidth="1"/>
    <col min="438" max="438" width="0.7109375" style="116" customWidth="1"/>
    <col min="439" max="439" width="12" style="116" bestFit="1" customWidth="1"/>
    <col min="440" max="440" width="0.7109375" style="116" customWidth="1"/>
    <col min="441" max="441" width="14.7109375" style="116" customWidth="1"/>
    <col min="442" max="442" width="0.7109375" style="116" customWidth="1"/>
    <col min="443" max="443" width="14" style="116" bestFit="1" customWidth="1"/>
    <col min="444" max="444" width="0.7109375" style="116" customWidth="1"/>
    <col min="445" max="445" width="10" style="116" bestFit="1" customWidth="1"/>
    <col min="446" max="446" width="0.7109375" style="116" customWidth="1"/>
    <col min="447" max="447" width="13.5703125" style="116" bestFit="1" customWidth="1"/>
    <col min="448" max="448" width="0.7109375" style="116" customWidth="1"/>
    <col min="449" max="449" width="8.7109375" style="116" customWidth="1"/>
    <col min="450" max="450" width="0.7109375" style="116" customWidth="1"/>
    <col min="451" max="451" width="11" style="116" bestFit="1" customWidth="1"/>
    <col min="452" max="452" width="0.7109375" style="116" customWidth="1"/>
    <col min="453" max="453" width="16.140625" style="116" bestFit="1" customWidth="1"/>
    <col min="454" max="454" width="0.7109375" style="116" customWidth="1"/>
    <col min="455" max="455" width="11" style="116" bestFit="1" customWidth="1"/>
    <col min="456" max="456" width="0.7109375" style="116" customWidth="1"/>
    <col min="457" max="457" width="12" style="116" bestFit="1" customWidth="1"/>
    <col min="458" max="458" width="0.7109375" style="116" customWidth="1"/>
    <col min="459" max="459" width="11" style="116" bestFit="1" customWidth="1"/>
    <col min="460" max="460" width="0.7109375" style="116" customWidth="1"/>
    <col min="461" max="461" width="12" style="116" bestFit="1" customWidth="1"/>
    <col min="462" max="464" width="18.5703125" style="116" customWidth="1"/>
    <col min="465" max="465" width="9.85546875" style="116" customWidth="1"/>
    <col min="466" max="674" width="18.5703125" style="116" customWidth="1"/>
    <col min="675" max="675" width="1.42578125" style="116" customWidth="1"/>
    <col min="676" max="676" width="40.85546875" style="116" customWidth="1"/>
    <col min="677" max="677" width="5.140625" style="116" customWidth="1"/>
    <col min="678" max="690" width="0.85546875" style="116"/>
    <col min="691" max="691" width="1.42578125" style="116" customWidth="1"/>
    <col min="692" max="692" width="41.42578125" style="116" customWidth="1"/>
    <col min="693" max="693" width="12.5703125" style="116" bestFit="1" customWidth="1"/>
    <col min="694" max="694" width="0.7109375" style="116" customWidth="1"/>
    <col min="695" max="695" width="12" style="116" bestFit="1" customWidth="1"/>
    <col min="696" max="696" width="0.7109375" style="116" customWidth="1"/>
    <col min="697" max="697" width="14.7109375" style="116" customWidth="1"/>
    <col min="698" max="698" width="0.7109375" style="116" customWidth="1"/>
    <col min="699" max="699" width="14" style="116" bestFit="1" customWidth="1"/>
    <col min="700" max="700" width="0.7109375" style="116" customWidth="1"/>
    <col min="701" max="701" width="10" style="116" bestFit="1" customWidth="1"/>
    <col min="702" max="702" width="0.7109375" style="116" customWidth="1"/>
    <col min="703" max="703" width="13.5703125" style="116" bestFit="1" customWidth="1"/>
    <col min="704" max="704" width="0.7109375" style="116" customWidth="1"/>
    <col min="705" max="705" width="8.7109375" style="116" customWidth="1"/>
    <col min="706" max="706" width="0.7109375" style="116" customWidth="1"/>
    <col min="707" max="707" width="11" style="116" bestFit="1" customWidth="1"/>
    <col min="708" max="708" width="0.7109375" style="116" customWidth="1"/>
    <col min="709" max="709" width="16.140625" style="116" bestFit="1" customWidth="1"/>
    <col min="710" max="710" width="0.7109375" style="116" customWidth="1"/>
    <col min="711" max="711" width="11" style="116" bestFit="1" customWidth="1"/>
    <col min="712" max="712" width="0.7109375" style="116" customWidth="1"/>
    <col min="713" max="713" width="12" style="116" bestFit="1" customWidth="1"/>
    <col min="714" max="714" width="0.7109375" style="116" customWidth="1"/>
    <col min="715" max="715" width="11" style="116" bestFit="1" customWidth="1"/>
    <col min="716" max="716" width="0.7109375" style="116" customWidth="1"/>
    <col min="717" max="717" width="12" style="116" bestFit="1" customWidth="1"/>
    <col min="718" max="720" width="18.5703125" style="116" customWidth="1"/>
    <col min="721" max="721" width="9.85546875" style="116" customWidth="1"/>
    <col min="722" max="930" width="18.5703125" style="116" customWidth="1"/>
    <col min="931" max="931" width="1.42578125" style="116" customWidth="1"/>
    <col min="932" max="932" width="40.85546875" style="116" customWidth="1"/>
    <col min="933" max="933" width="5.140625" style="116" customWidth="1"/>
    <col min="934" max="946" width="0.85546875" style="116"/>
    <col min="947" max="947" width="1.42578125" style="116" customWidth="1"/>
    <col min="948" max="948" width="41.42578125" style="116" customWidth="1"/>
    <col min="949" max="949" width="12.5703125" style="116" bestFit="1" customWidth="1"/>
    <col min="950" max="950" width="0.7109375" style="116" customWidth="1"/>
    <col min="951" max="951" width="12" style="116" bestFit="1" customWidth="1"/>
    <col min="952" max="952" width="0.7109375" style="116" customWidth="1"/>
    <col min="953" max="953" width="14.7109375" style="116" customWidth="1"/>
    <col min="954" max="954" width="0.7109375" style="116" customWidth="1"/>
    <col min="955" max="955" width="14" style="116" bestFit="1" customWidth="1"/>
    <col min="956" max="956" width="0.7109375" style="116" customWidth="1"/>
    <col min="957" max="957" width="10" style="116" bestFit="1" customWidth="1"/>
    <col min="958" max="958" width="0.7109375" style="116" customWidth="1"/>
    <col min="959" max="959" width="13.5703125" style="116" bestFit="1" customWidth="1"/>
    <col min="960" max="960" width="0.7109375" style="116" customWidth="1"/>
    <col min="961" max="961" width="8.7109375" style="116" customWidth="1"/>
    <col min="962" max="962" width="0.7109375" style="116" customWidth="1"/>
    <col min="963" max="963" width="11" style="116" bestFit="1" customWidth="1"/>
    <col min="964" max="964" width="0.7109375" style="116" customWidth="1"/>
    <col min="965" max="965" width="16.140625" style="116" bestFit="1" customWidth="1"/>
    <col min="966" max="966" width="0.7109375" style="116" customWidth="1"/>
    <col min="967" max="967" width="11" style="116" bestFit="1" customWidth="1"/>
    <col min="968" max="968" width="0.7109375" style="116" customWidth="1"/>
    <col min="969" max="969" width="12" style="116" bestFit="1" customWidth="1"/>
    <col min="970" max="970" width="0.7109375" style="116" customWidth="1"/>
    <col min="971" max="971" width="11" style="116" bestFit="1" customWidth="1"/>
    <col min="972" max="972" width="0.7109375" style="116" customWidth="1"/>
    <col min="973" max="973" width="12" style="116" bestFit="1" customWidth="1"/>
    <col min="974" max="976" width="18.5703125" style="116" customWidth="1"/>
    <col min="977" max="977" width="9.85546875" style="116" customWidth="1"/>
    <col min="978" max="1186" width="18.5703125" style="116" customWidth="1"/>
    <col min="1187" max="1187" width="1.42578125" style="116" customWidth="1"/>
    <col min="1188" max="1188" width="40.85546875" style="116" customWidth="1"/>
    <col min="1189" max="1189" width="5.140625" style="116" customWidth="1"/>
    <col min="1190" max="1202" width="0.85546875" style="116"/>
    <col min="1203" max="1203" width="1.42578125" style="116" customWidth="1"/>
    <col min="1204" max="1204" width="41.42578125" style="116" customWidth="1"/>
    <col min="1205" max="1205" width="12.5703125" style="116" bestFit="1" customWidth="1"/>
    <col min="1206" max="1206" width="0.7109375" style="116" customWidth="1"/>
    <col min="1207" max="1207" width="12" style="116" bestFit="1" customWidth="1"/>
    <col min="1208" max="1208" width="0.7109375" style="116" customWidth="1"/>
    <col min="1209" max="1209" width="14.7109375" style="116" customWidth="1"/>
    <col min="1210" max="1210" width="0.7109375" style="116" customWidth="1"/>
    <col min="1211" max="1211" width="14" style="116" bestFit="1" customWidth="1"/>
    <col min="1212" max="1212" width="0.7109375" style="116" customWidth="1"/>
    <col min="1213" max="1213" width="10" style="116" bestFit="1" customWidth="1"/>
    <col min="1214" max="1214" width="0.7109375" style="116" customWidth="1"/>
    <col min="1215" max="1215" width="13.5703125" style="116" bestFit="1" customWidth="1"/>
    <col min="1216" max="1216" width="0.7109375" style="116" customWidth="1"/>
    <col min="1217" max="1217" width="8.7109375" style="116" customWidth="1"/>
    <col min="1218" max="1218" width="0.7109375" style="116" customWidth="1"/>
    <col min="1219" max="1219" width="11" style="116" bestFit="1" customWidth="1"/>
    <col min="1220" max="1220" width="0.7109375" style="116" customWidth="1"/>
    <col min="1221" max="1221" width="16.140625" style="116" bestFit="1" customWidth="1"/>
    <col min="1222" max="1222" width="0.7109375" style="116" customWidth="1"/>
    <col min="1223" max="1223" width="11" style="116" bestFit="1" customWidth="1"/>
    <col min="1224" max="1224" width="0.7109375" style="116" customWidth="1"/>
    <col min="1225" max="1225" width="12" style="116" bestFit="1" customWidth="1"/>
    <col min="1226" max="1226" width="0.7109375" style="116" customWidth="1"/>
    <col min="1227" max="1227" width="11" style="116" bestFit="1" customWidth="1"/>
    <col min="1228" max="1228" width="0.7109375" style="116" customWidth="1"/>
    <col min="1229" max="1229" width="12" style="116" bestFit="1" customWidth="1"/>
    <col min="1230" max="1232" width="18.5703125" style="116" customWidth="1"/>
    <col min="1233" max="1233" width="9.85546875" style="116" customWidth="1"/>
    <col min="1234" max="1442" width="18.5703125" style="116" customWidth="1"/>
    <col min="1443" max="1443" width="1.42578125" style="116" customWidth="1"/>
    <col min="1444" max="1444" width="40.85546875" style="116" customWidth="1"/>
    <col min="1445" max="1445" width="5.140625" style="116" customWidth="1"/>
    <col min="1446" max="1458" width="0.85546875" style="116"/>
    <col min="1459" max="1459" width="1.42578125" style="116" customWidth="1"/>
    <col min="1460" max="1460" width="41.42578125" style="116" customWidth="1"/>
    <col min="1461" max="1461" width="12.5703125" style="116" bestFit="1" customWidth="1"/>
    <col min="1462" max="1462" width="0.7109375" style="116" customWidth="1"/>
    <col min="1463" max="1463" width="12" style="116" bestFit="1" customWidth="1"/>
    <col min="1464" max="1464" width="0.7109375" style="116" customWidth="1"/>
    <col min="1465" max="1465" width="14.7109375" style="116" customWidth="1"/>
    <col min="1466" max="1466" width="0.7109375" style="116" customWidth="1"/>
    <col min="1467" max="1467" width="14" style="116" bestFit="1" customWidth="1"/>
    <col min="1468" max="1468" width="0.7109375" style="116" customWidth="1"/>
    <col min="1469" max="1469" width="10" style="116" bestFit="1" customWidth="1"/>
    <col min="1470" max="1470" width="0.7109375" style="116" customWidth="1"/>
    <col min="1471" max="1471" width="13.5703125" style="116" bestFit="1" customWidth="1"/>
    <col min="1472" max="1472" width="0.7109375" style="116" customWidth="1"/>
    <col min="1473" max="1473" width="8.7109375" style="116" customWidth="1"/>
    <col min="1474" max="1474" width="0.7109375" style="116" customWidth="1"/>
    <col min="1475" max="1475" width="11" style="116" bestFit="1" customWidth="1"/>
    <col min="1476" max="1476" width="0.7109375" style="116" customWidth="1"/>
    <col min="1477" max="1477" width="16.140625" style="116" bestFit="1" customWidth="1"/>
    <col min="1478" max="1478" width="0.7109375" style="116" customWidth="1"/>
    <col min="1479" max="1479" width="11" style="116" bestFit="1" customWidth="1"/>
    <col min="1480" max="1480" width="0.7109375" style="116" customWidth="1"/>
    <col min="1481" max="1481" width="12" style="116" bestFit="1" customWidth="1"/>
    <col min="1482" max="1482" width="0.7109375" style="116" customWidth="1"/>
    <col min="1483" max="1483" width="11" style="116" bestFit="1" customWidth="1"/>
    <col min="1484" max="1484" width="0.7109375" style="116" customWidth="1"/>
    <col min="1485" max="1485" width="12" style="116" bestFit="1" customWidth="1"/>
    <col min="1486" max="1488" width="18.5703125" style="116" customWidth="1"/>
    <col min="1489" max="1489" width="9.85546875" style="116" customWidth="1"/>
    <col min="1490" max="1698" width="18.5703125" style="116" customWidth="1"/>
    <col min="1699" max="1699" width="1.42578125" style="116" customWidth="1"/>
    <col min="1700" max="1700" width="40.85546875" style="116" customWidth="1"/>
    <col min="1701" max="1701" width="5.140625" style="116" customWidth="1"/>
    <col min="1702" max="1714" width="0.85546875" style="116"/>
    <col min="1715" max="1715" width="1.42578125" style="116" customWidth="1"/>
    <col min="1716" max="1716" width="41.42578125" style="116" customWidth="1"/>
    <col min="1717" max="1717" width="12.5703125" style="116" bestFit="1" customWidth="1"/>
    <col min="1718" max="1718" width="0.7109375" style="116" customWidth="1"/>
    <col min="1719" max="1719" width="12" style="116" bestFit="1" customWidth="1"/>
    <col min="1720" max="1720" width="0.7109375" style="116" customWidth="1"/>
    <col min="1721" max="1721" width="14.7109375" style="116" customWidth="1"/>
    <col min="1722" max="1722" width="0.7109375" style="116" customWidth="1"/>
    <col min="1723" max="1723" width="14" style="116" bestFit="1" customWidth="1"/>
    <col min="1724" max="1724" width="0.7109375" style="116" customWidth="1"/>
    <col min="1725" max="1725" width="10" style="116" bestFit="1" customWidth="1"/>
    <col min="1726" max="1726" width="0.7109375" style="116" customWidth="1"/>
    <col min="1727" max="1727" width="13.5703125" style="116" bestFit="1" customWidth="1"/>
    <col min="1728" max="1728" width="0.7109375" style="116" customWidth="1"/>
    <col min="1729" max="1729" width="8.7109375" style="116" customWidth="1"/>
    <col min="1730" max="1730" width="0.7109375" style="116" customWidth="1"/>
    <col min="1731" max="1731" width="11" style="116" bestFit="1" customWidth="1"/>
    <col min="1732" max="1732" width="0.7109375" style="116" customWidth="1"/>
    <col min="1733" max="1733" width="16.140625" style="116" bestFit="1" customWidth="1"/>
    <col min="1734" max="1734" width="0.7109375" style="116" customWidth="1"/>
    <col min="1735" max="1735" width="11" style="116" bestFit="1" customWidth="1"/>
    <col min="1736" max="1736" width="0.7109375" style="116" customWidth="1"/>
    <col min="1737" max="1737" width="12" style="116" bestFit="1" customWidth="1"/>
    <col min="1738" max="1738" width="0.7109375" style="116" customWidth="1"/>
    <col min="1739" max="1739" width="11" style="116" bestFit="1" customWidth="1"/>
    <col min="1740" max="1740" width="0.7109375" style="116" customWidth="1"/>
    <col min="1741" max="1741" width="12" style="116" bestFit="1" customWidth="1"/>
    <col min="1742" max="1744" width="18.5703125" style="116" customWidth="1"/>
    <col min="1745" max="1745" width="9.85546875" style="116" customWidth="1"/>
    <col min="1746" max="1954" width="18.5703125" style="116" customWidth="1"/>
    <col min="1955" max="1955" width="1.42578125" style="116" customWidth="1"/>
    <col min="1956" max="1956" width="40.85546875" style="116" customWidth="1"/>
    <col min="1957" max="1957" width="5.140625" style="116" customWidth="1"/>
    <col min="1958" max="1970" width="0.85546875" style="116"/>
    <col min="1971" max="1971" width="1.42578125" style="116" customWidth="1"/>
    <col min="1972" max="1972" width="41.42578125" style="116" customWidth="1"/>
    <col min="1973" max="1973" width="12.5703125" style="116" bestFit="1" customWidth="1"/>
    <col min="1974" max="1974" width="0.7109375" style="116" customWidth="1"/>
    <col min="1975" max="1975" width="12" style="116" bestFit="1" customWidth="1"/>
    <col min="1976" max="1976" width="0.7109375" style="116" customWidth="1"/>
    <col min="1977" max="1977" width="14.7109375" style="116" customWidth="1"/>
    <col min="1978" max="1978" width="0.7109375" style="116" customWidth="1"/>
    <col min="1979" max="1979" width="14" style="116" bestFit="1" customWidth="1"/>
    <col min="1980" max="1980" width="0.7109375" style="116" customWidth="1"/>
    <col min="1981" max="1981" width="10" style="116" bestFit="1" customWidth="1"/>
    <col min="1982" max="1982" width="0.7109375" style="116" customWidth="1"/>
    <col min="1983" max="1983" width="13.5703125" style="116" bestFit="1" customWidth="1"/>
    <col min="1984" max="1984" width="0.7109375" style="116" customWidth="1"/>
    <col min="1985" max="1985" width="8.7109375" style="116" customWidth="1"/>
    <col min="1986" max="1986" width="0.7109375" style="116" customWidth="1"/>
    <col min="1987" max="1987" width="11" style="116" bestFit="1" customWidth="1"/>
    <col min="1988" max="1988" width="0.7109375" style="116" customWidth="1"/>
    <col min="1989" max="1989" width="16.140625" style="116" bestFit="1" customWidth="1"/>
    <col min="1990" max="1990" width="0.7109375" style="116" customWidth="1"/>
    <col min="1991" max="1991" width="11" style="116" bestFit="1" customWidth="1"/>
    <col min="1992" max="1992" width="0.7109375" style="116" customWidth="1"/>
    <col min="1993" max="1993" width="12" style="116" bestFit="1" customWidth="1"/>
    <col min="1994" max="1994" width="0.7109375" style="116" customWidth="1"/>
    <col min="1995" max="1995" width="11" style="116" bestFit="1" customWidth="1"/>
    <col min="1996" max="1996" width="0.7109375" style="116" customWidth="1"/>
    <col min="1997" max="1997" width="12" style="116" bestFit="1" customWidth="1"/>
    <col min="1998" max="2000" width="18.5703125" style="116" customWidth="1"/>
    <col min="2001" max="2001" width="9.85546875" style="116" customWidth="1"/>
    <col min="2002" max="2210" width="18.5703125" style="116" customWidth="1"/>
    <col min="2211" max="2211" width="1.42578125" style="116" customWidth="1"/>
    <col min="2212" max="2212" width="40.85546875" style="116" customWidth="1"/>
    <col min="2213" max="2213" width="5.140625" style="116" customWidth="1"/>
    <col min="2214" max="2226" width="0.85546875" style="116"/>
    <col min="2227" max="2227" width="1.42578125" style="116" customWidth="1"/>
    <col min="2228" max="2228" width="41.42578125" style="116" customWidth="1"/>
    <col min="2229" max="2229" width="12.5703125" style="116" bestFit="1" customWidth="1"/>
    <col min="2230" max="2230" width="0.7109375" style="116" customWidth="1"/>
    <col min="2231" max="2231" width="12" style="116" bestFit="1" customWidth="1"/>
    <col min="2232" max="2232" width="0.7109375" style="116" customWidth="1"/>
    <col min="2233" max="2233" width="14.7109375" style="116" customWidth="1"/>
    <col min="2234" max="2234" width="0.7109375" style="116" customWidth="1"/>
    <col min="2235" max="2235" width="14" style="116" bestFit="1" customWidth="1"/>
    <col min="2236" max="2236" width="0.7109375" style="116" customWidth="1"/>
    <col min="2237" max="2237" width="10" style="116" bestFit="1" customWidth="1"/>
    <col min="2238" max="2238" width="0.7109375" style="116" customWidth="1"/>
    <col min="2239" max="2239" width="13.5703125" style="116" bestFit="1" customWidth="1"/>
    <col min="2240" max="2240" width="0.7109375" style="116" customWidth="1"/>
    <col min="2241" max="2241" width="8.7109375" style="116" customWidth="1"/>
    <col min="2242" max="2242" width="0.7109375" style="116" customWidth="1"/>
    <col min="2243" max="2243" width="11" style="116" bestFit="1" customWidth="1"/>
    <col min="2244" max="2244" width="0.7109375" style="116" customWidth="1"/>
    <col min="2245" max="2245" width="16.140625" style="116" bestFit="1" customWidth="1"/>
    <col min="2246" max="2246" width="0.7109375" style="116" customWidth="1"/>
    <col min="2247" max="2247" width="11" style="116" bestFit="1" customWidth="1"/>
    <col min="2248" max="2248" width="0.7109375" style="116" customWidth="1"/>
    <col min="2249" max="2249" width="12" style="116" bestFit="1" customWidth="1"/>
    <col min="2250" max="2250" width="0.7109375" style="116" customWidth="1"/>
    <col min="2251" max="2251" width="11" style="116" bestFit="1" customWidth="1"/>
    <col min="2252" max="2252" width="0.7109375" style="116" customWidth="1"/>
    <col min="2253" max="2253" width="12" style="116" bestFit="1" customWidth="1"/>
    <col min="2254" max="2256" width="18.5703125" style="116" customWidth="1"/>
    <col min="2257" max="2257" width="9.85546875" style="116" customWidth="1"/>
    <col min="2258" max="2466" width="18.5703125" style="116" customWidth="1"/>
    <col min="2467" max="2467" width="1.42578125" style="116" customWidth="1"/>
    <col min="2468" max="2468" width="40.85546875" style="116" customWidth="1"/>
    <col min="2469" max="2469" width="5.140625" style="116" customWidth="1"/>
    <col min="2470" max="2482" width="0.85546875" style="116"/>
    <col min="2483" max="2483" width="1.42578125" style="116" customWidth="1"/>
    <col min="2484" max="2484" width="41.42578125" style="116" customWidth="1"/>
    <col min="2485" max="2485" width="12.5703125" style="116" bestFit="1" customWidth="1"/>
    <col min="2486" max="2486" width="0.7109375" style="116" customWidth="1"/>
    <col min="2487" max="2487" width="12" style="116" bestFit="1" customWidth="1"/>
    <col min="2488" max="2488" width="0.7109375" style="116" customWidth="1"/>
    <col min="2489" max="2489" width="14.7109375" style="116" customWidth="1"/>
    <col min="2490" max="2490" width="0.7109375" style="116" customWidth="1"/>
    <col min="2491" max="2491" width="14" style="116" bestFit="1" customWidth="1"/>
    <col min="2492" max="2492" width="0.7109375" style="116" customWidth="1"/>
    <col min="2493" max="2493" width="10" style="116" bestFit="1" customWidth="1"/>
    <col min="2494" max="2494" width="0.7109375" style="116" customWidth="1"/>
    <col min="2495" max="2495" width="13.5703125" style="116" bestFit="1" customWidth="1"/>
    <col min="2496" max="2496" width="0.7109375" style="116" customWidth="1"/>
    <col min="2497" max="2497" width="8.7109375" style="116" customWidth="1"/>
    <col min="2498" max="2498" width="0.7109375" style="116" customWidth="1"/>
    <col min="2499" max="2499" width="11" style="116" bestFit="1" customWidth="1"/>
    <col min="2500" max="2500" width="0.7109375" style="116" customWidth="1"/>
    <col min="2501" max="2501" width="16.140625" style="116" bestFit="1" customWidth="1"/>
    <col min="2502" max="2502" width="0.7109375" style="116" customWidth="1"/>
    <col min="2503" max="2503" width="11" style="116" bestFit="1" customWidth="1"/>
    <col min="2504" max="2504" width="0.7109375" style="116" customWidth="1"/>
    <col min="2505" max="2505" width="12" style="116" bestFit="1" customWidth="1"/>
    <col min="2506" max="2506" width="0.7109375" style="116" customWidth="1"/>
    <col min="2507" max="2507" width="11" style="116" bestFit="1" customWidth="1"/>
    <col min="2508" max="2508" width="0.7109375" style="116" customWidth="1"/>
    <col min="2509" max="2509" width="12" style="116" bestFit="1" customWidth="1"/>
    <col min="2510" max="2512" width="18.5703125" style="116" customWidth="1"/>
    <col min="2513" max="2513" width="9.85546875" style="116" customWidth="1"/>
    <col min="2514" max="2722" width="18.5703125" style="116" customWidth="1"/>
    <col min="2723" max="2723" width="1.42578125" style="116" customWidth="1"/>
    <col min="2724" max="2724" width="40.85546875" style="116" customWidth="1"/>
    <col min="2725" max="2725" width="5.140625" style="116" customWidth="1"/>
    <col min="2726" max="2738" width="0.85546875" style="116"/>
    <col min="2739" max="2739" width="1.42578125" style="116" customWidth="1"/>
    <col min="2740" max="2740" width="41.42578125" style="116" customWidth="1"/>
    <col min="2741" max="2741" width="12.5703125" style="116" bestFit="1" customWidth="1"/>
    <col min="2742" max="2742" width="0.7109375" style="116" customWidth="1"/>
    <col min="2743" max="2743" width="12" style="116" bestFit="1" customWidth="1"/>
    <col min="2744" max="2744" width="0.7109375" style="116" customWidth="1"/>
    <col min="2745" max="2745" width="14.7109375" style="116" customWidth="1"/>
    <col min="2746" max="2746" width="0.7109375" style="116" customWidth="1"/>
    <col min="2747" max="2747" width="14" style="116" bestFit="1" customWidth="1"/>
    <col min="2748" max="2748" width="0.7109375" style="116" customWidth="1"/>
    <col min="2749" max="2749" width="10" style="116" bestFit="1" customWidth="1"/>
    <col min="2750" max="2750" width="0.7109375" style="116" customWidth="1"/>
    <col min="2751" max="2751" width="13.5703125" style="116" bestFit="1" customWidth="1"/>
    <col min="2752" max="2752" width="0.7109375" style="116" customWidth="1"/>
    <col min="2753" max="2753" width="8.7109375" style="116" customWidth="1"/>
    <col min="2754" max="2754" width="0.7109375" style="116" customWidth="1"/>
    <col min="2755" max="2755" width="11" style="116" bestFit="1" customWidth="1"/>
    <col min="2756" max="2756" width="0.7109375" style="116" customWidth="1"/>
    <col min="2757" max="2757" width="16.140625" style="116" bestFit="1" customWidth="1"/>
    <col min="2758" max="2758" width="0.7109375" style="116" customWidth="1"/>
    <col min="2759" max="2759" width="11" style="116" bestFit="1" customWidth="1"/>
    <col min="2760" max="2760" width="0.7109375" style="116" customWidth="1"/>
    <col min="2761" max="2761" width="12" style="116" bestFit="1" customWidth="1"/>
    <col min="2762" max="2762" width="0.7109375" style="116" customWidth="1"/>
    <col min="2763" max="2763" width="11" style="116" bestFit="1" customWidth="1"/>
    <col min="2764" max="2764" width="0.7109375" style="116" customWidth="1"/>
    <col min="2765" max="2765" width="12" style="116" bestFit="1" customWidth="1"/>
    <col min="2766" max="2768" width="18.5703125" style="116" customWidth="1"/>
    <col min="2769" max="2769" width="9.85546875" style="116" customWidth="1"/>
    <col min="2770" max="2978" width="18.5703125" style="116" customWidth="1"/>
    <col min="2979" max="2979" width="1.42578125" style="116" customWidth="1"/>
    <col min="2980" max="2980" width="40.85546875" style="116" customWidth="1"/>
    <col min="2981" max="2981" width="5.140625" style="116" customWidth="1"/>
    <col min="2982" max="2994" width="0.85546875" style="116"/>
    <col min="2995" max="2995" width="1.42578125" style="116" customWidth="1"/>
    <col min="2996" max="2996" width="41.42578125" style="116" customWidth="1"/>
    <col min="2997" max="2997" width="12.5703125" style="116" bestFit="1" customWidth="1"/>
    <col min="2998" max="2998" width="0.7109375" style="116" customWidth="1"/>
    <col min="2999" max="2999" width="12" style="116" bestFit="1" customWidth="1"/>
    <col min="3000" max="3000" width="0.7109375" style="116" customWidth="1"/>
    <col min="3001" max="3001" width="14.7109375" style="116" customWidth="1"/>
    <col min="3002" max="3002" width="0.7109375" style="116" customWidth="1"/>
    <col min="3003" max="3003" width="14" style="116" bestFit="1" customWidth="1"/>
    <col min="3004" max="3004" width="0.7109375" style="116" customWidth="1"/>
    <col min="3005" max="3005" width="10" style="116" bestFit="1" customWidth="1"/>
    <col min="3006" max="3006" width="0.7109375" style="116" customWidth="1"/>
    <col min="3007" max="3007" width="13.5703125" style="116" bestFit="1" customWidth="1"/>
    <col min="3008" max="3008" width="0.7109375" style="116" customWidth="1"/>
    <col min="3009" max="3009" width="8.7109375" style="116" customWidth="1"/>
    <col min="3010" max="3010" width="0.7109375" style="116" customWidth="1"/>
    <col min="3011" max="3011" width="11" style="116" bestFit="1" customWidth="1"/>
    <col min="3012" max="3012" width="0.7109375" style="116" customWidth="1"/>
    <col min="3013" max="3013" width="16.140625" style="116" bestFit="1" customWidth="1"/>
    <col min="3014" max="3014" width="0.7109375" style="116" customWidth="1"/>
    <col min="3015" max="3015" width="11" style="116" bestFit="1" customWidth="1"/>
    <col min="3016" max="3016" width="0.7109375" style="116" customWidth="1"/>
    <col min="3017" max="3017" width="12" style="116" bestFit="1" customWidth="1"/>
    <col min="3018" max="3018" width="0.7109375" style="116" customWidth="1"/>
    <col min="3019" max="3019" width="11" style="116" bestFit="1" customWidth="1"/>
    <col min="3020" max="3020" width="0.7109375" style="116" customWidth="1"/>
    <col min="3021" max="3021" width="12" style="116" bestFit="1" customWidth="1"/>
    <col min="3022" max="3024" width="18.5703125" style="116" customWidth="1"/>
    <col min="3025" max="3025" width="9.85546875" style="116" customWidth="1"/>
    <col min="3026" max="3234" width="18.5703125" style="116" customWidth="1"/>
    <col min="3235" max="3235" width="1.42578125" style="116" customWidth="1"/>
    <col min="3236" max="3236" width="40.85546875" style="116" customWidth="1"/>
    <col min="3237" max="3237" width="5.140625" style="116" customWidth="1"/>
    <col min="3238" max="3250" width="0.85546875" style="116"/>
    <col min="3251" max="3251" width="1.42578125" style="116" customWidth="1"/>
    <col min="3252" max="3252" width="41.42578125" style="116" customWidth="1"/>
    <col min="3253" max="3253" width="12.5703125" style="116" bestFit="1" customWidth="1"/>
    <col min="3254" max="3254" width="0.7109375" style="116" customWidth="1"/>
    <col min="3255" max="3255" width="12" style="116" bestFit="1" customWidth="1"/>
    <col min="3256" max="3256" width="0.7109375" style="116" customWidth="1"/>
    <col min="3257" max="3257" width="14.7109375" style="116" customWidth="1"/>
    <col min="3258" max="3258" width="0.7109375" style="116" customWidth="1"/>
    <col min="3259" max="3259" width="14" style="116" bestFit="1" customWidth="1"/>
    <col min="3260" max="3260" width="0.7109375" style="116" customWidth="1"/>
    <col min="3261" max="3261" width="10" style="116" bestFit="1" customWidth="1"/>
    <col min="3262" max="3262" width="0.7109375" style="116" customWidth="1"/>
    <col min="3263" max="3263" width="13.5703125" style="116" bestFit="1" customWidth="1"/>
    <col min="3264" max="3264" width="0.7109375" style="116" customWidth="1"/>
    <col min="3265" max="3265" width="8.7109375" style="116" customWidth="1"/>
    <col min="3266" max="3266" width="0.7109375" style="116" customWidth="1"/>
    <col min="3267" max="3267" width="11" style="116" bestFit="1" customWidth="1"/>
    <col min="3268" max="3268" width="0.7109375" style="116" customWidth="1"/>
    <col min="3269" max="3269" width="16.140625" style="116" bestFit="1" customWidth="1"/>
    <col min="3270" max="3270" width="0.7109375" style="116" customWidth="1"/>
    <col min="3271" max="3271" width="11" style="116" bestFit="1" customWidth="1"/>
    <col min="3272" max="3272" width="0.7109375" style="116" customWidth="1"/>
    <col min="3273" max="3273" width="12" style="116" bestFit="1" customWidth="1"/>
    <col min="3274" max="3274" width="0.7109375" style="116" customWidth="1"/>
    <col min="3275" max="3275" width="11" style="116" bestFit="1" customWidth="1"/>
    <col min="3276" max="3276" width="0.7109375" style="116" customWidth="1"/>
    <col min="3277" max="3277" width="12" style="116" bestFit="1" customWidth="1"/>
    <col min="3278" max="3280" width="18.5703125" style="116" customWidth="1"/>
    <col min="3281" max="3281" width="9.85546875" style="116" customWidth="1"/>
    <col min="3282" max="3490" width="18.5703125" style="116" customWidth="1"/>
    <col min="3491" max="3491" width="1.42578125" style="116" customWidth="1"/>
    <col min="3492" max="3492" width="40.85546875" style="116" customWidth="1"/>
    <col min="3493" max="3493" width="5.140625" style="116" customWidth="1"/>
    <col min="3494" max="3506" width="0.85546875" style="116"/>
    <col min="3507" max="3507" width="1.42578125" style="116" customWidth="1"/>
    <col min="3508" max="3508" width="41.42578125" style="116" customWidth="1"/>
    <col min="3509" max="3509" width="12.5703125" style="116" bestFit="1" customWidth="1"/>
    <col min="3510" max="3510" width="0.7109375" style="116" customWidth="1"/>
    <col min="3511" max="3511" width="12" style="116" bestFit="1" customWidth="1"/>
    <col min="3512" max="3512" width="0.7109375" style="116" customWidth="1"/>
    <col min="3513" max="3513" width="14.7109375" style="116" customWidth="1"/>
    <col min="3514" max="3514" width="0.7109375" style="116" customWidth="1"/>
    <col min="3515" max="3515" width="14" style="116" bestFit="1" customWidth="1"/>
    <col min="3516" max="3516" width="0.7109375" style="116" customWidth="1"/>
    <col min="3517" max="3517" width="10" style="116" bestFit="1" customWidth="1"/>
    <col min="3518" max="3518" width="0.7109375" style="116" customWidth="1"/>
    <col min="3519" max="3519" width="13.5703125" style="116" bestFit="1" customWidth="1"/>
    <col min="3520" max="3520" width="0.7109375" style="116" customWidth="1"/>
    <col min="3521" max="3521" width="8.7109375" style="116" customWidth="1"/>
    <col min="3522" max="3522" width="0.7109375" style="116" customWidth="1"/>
    <col min="3523" max="3523" width="11" style="116" bestFit="1" customWidth="1"/>
    <col min="3524" max="3524" width="0.7109375" style="116" customWidth="1"/>
    <col min="3525" max="3525" width="16.140625" style="116" bestFit="1" customWidth="1"/>
    <col min="3526" max="3526" width="0.7109375" style="116" customWidth="1"/>
    <col min="3527" max="3527" width="11" style="116" bestFit="1" customWidth="1"/>
    <col min="3528" max="3528" width="0.7109375" style="116" customWidth="1"/>
    <col min="3529" max="3529" width="12" style="116" bestFit="1" customWidth="1"/>
    <col min="3530" max="3530" width="0.7109375" style="116" customWidth="1"/>
    <col min="3531" max="3531" width="11" style="116" bestFit="1" customWidth="1"/>
    <col min="3532" max="3532" width="0.7109375" style="116" customWidth="1"/>
    <col min="3533" max="3533" width="12" style="116" bestFit="1" customWidth="1"/>
    <col min="3534" max="3536" width="18.5703125" style="116" customWidth="1"/>
    <col min="3537" max="3537" width="9.85546875" style="116" customWidth="1"/>
    <col min="3538" max="3746" width="18.5703125" style="116" customWidth="1"/>
    <col min="3747" max="3747" width="1.42578125" style="116" customWidth="1"/>
    <col min="3748" max="3748" width="40.85546875" style="116" customWidth="1"/>
    <col min="3749" max="3749" width="5.140625" style="116" customWidth="1"/>
    <col min="3750" max="3762" width="0.85546875" style="116"/>
    <col min="3763" max="3763" width="1.42578125" style="116" customWidth="1"/>
    <col min="3764" max="3764" width="41.42578125" style="116" customWidth="1"/>
    <col min="3765" max="3765" width="12.5703125" style="116" bestFit="1" customWidth="1"/>
    <col min="3766" max="3766" width="0.7109375" style="116" customWidth="1"/>
    <col min="3767" max="3767" width="12" style="116" bestFit="1" customWidth="1"/>
    <col min="3768" max="3768" width="0.7109375" style="116" customWidth="1"/>
    <col min="3769" max="3769" width="14.7109375" style="116" customWidth="1"/>
    <col min="3770" max="3770" width="0.7109375" style="116" customWidth="1"/>
    <col min="3771" max="3771" width="14" style="116" bestFit="1" customWidth="1"/>
    <col min="3772" max="3772" width="0.7109375" style="116" customWidth="1"/>
    <col min="3773" max="3773" width="10" style="116" bestFit="1" customWidth="1"/>
    <col min="3774" max="3774" width="0.7109375" style="116" customWidth="1"/>
    <col min="3775" max="3775" width="13.5703125" style="116" bestFit="1" customWidth="1"/>
    <col min="3776" max="3776" width="0.7109375" style="116" customWidth="1"/>
    <col min="3777" max="3777" width="8.7109375" style="116" customWidth="1"/>
    <col min="3778" max="3778" width="0.7109375" style="116" customWidth="1"/>
    <col min="3779" max="3779" width="11" style="116" bestFit="1" customWidth="1"/>
    <col min="3780" max="3780" width="0.7109375" style="116" customWidth="1"/>
    <col min="3781" max="3781" width="16.140625" style="116" bestFit="1" customWidth="1"/>
    <col min="3782" max="3782" width="0.7109375" style="116" customWidth="1"/>
    <col min="3783" max="3783" width="11" style="116" bestFit="1" customWidth="1"/>
    <col min="3784" max="3784" width="0.7109375" style="116" customWidth="1"/>
    <col min="3785" max="3785" width="12" style="116" bestFit="1" customWidth="1"/>
    <col min="3786" max="3786" width="0.7109375" style="116" customWidth="1"/>
    <col min="3787" max="3787" width="11" style="116" bestFit="1" customWidth="1"/>
    <col min="3788" max="3788" width="0.7109375" style="116" customWidth="1"/>
    <col min="3789" max="3789" width="12" style="116" bestFit="1" customWidth="1"/>
    <col min="3790" max="3792" width="18.5703125" style="116" customWidth="1"/>
    <col min="3793" max="3793" width="9.85546875" style="116" customWidth="1"/>
    <col min="3794" max="4002" width="18.5703125" style="116" customWidth="1"/>
    <col min="4003" max="4003" width="1.42578125" style="116" customWidth="1"/>
    <col min="4004" max="4004" width="40.85546875" style="116" customWidth="1"/>
    <col min="4005" max="4005" width="5.140625" style="116" customWidth="1"/>
    <col min="4006" max="4018" width="0.85546875" style="116"/>
    <col min="4019" max="4019" width="1.42578125" style="116" customWidth="1"/>
    <col min="4020" max="4020" width="41.42578125" style="116" customWidth="1"/>
    <col min="4021" max="4021" width="12.5703125" style="116" bestFit="1" customWidth="1"/>
    <col min="4022" max="4022" width="0.7109375" style="116" customWidth="1"/>
    <col min="4023" max="4023" width="12" style="116" bestFit="1" customWidth="1"/>
    <col min="4024" max="4024" width="0.7109375" style="116" customWidth="1"/>
    <col min="4025" max="4025" width="14.7109375" style="116" customWidth="1"/>
    <col min="4026" max="4026" width="0.7109375" style="116" customWidth="1"/>
    <col min="4027" max="4027" width="14" style="116" bestFit="1" customWidth="1"/>
    <col min="4028" max="4028" width="0.7109375" style="116" customWidth="1"/>
    <col min="4029" max="4029" width="10" style="116" bestFit="1" customWidth="1"/>
    <col min="4030" max="4030" width="0.7109375" style="116" customWidth="1"/>
    <col min="4031" max="4031" width="13.5703125" style="116" bestFit="1" customWidth="1"/>
    <col min="4032" max="4032" width="0.7109375" style="116" customWidth="1"/>
    <col min="4033" max="4033" width="8.7109375" style="116" customWidth="1"/>
    <col min="4034" max="4034" width="0.7109375" style="116" customWidth="1"/>
    <col min="4035" max="4035" width="11" style="116" bestFit="1" customWidth="1"/>
    <col min="4036" max="4036" width="0.7109375" style="116" customWidth="1"/>
    <col min="4037" max="4037" width="16.140625" style="116" bestFit="1" customWidth="1"/>
    <col min="4038" max="4038" width="0.7109375" style="116" customWidth="1"/>
    <col min="4039" max="4039" width="11" style="116" bestFit="1" customWidth="1"/>
    <col min="4040" max="4040" width="0.7109375" style="116" customWidth="1"/>
    <col min="4041" max="4041" width="12" style="116" bestFit="1" customWidth="1"/>
    <col min="4042" max="4042" width="0.7109375" style="116" customWidth="1"/>
    <col min="4043" max="4043" width="11" style="116" bestFit="1" customWidth="1"/>
    <col min="4044" max="4044" width="0.7109375" style="116" customWidth="1"/>
    <col min="4045" max="4045" width="12" style="116" bestFit="1" customWidth="1"/>
    <col min="4046" max="4048" width="18.5703125" style="116" customWidth="1"/>
    <col min="4049" max="4049" width="9.85546875" style="116" customWidth="1"/>
    <col min="4050" max="4258" width="18.5703125" style="116" customWidth="1"/>
    <col min="4259" max="4259" width="1.42578125" style="116" customWidth="1"/>
    <col min="4260" max="4260" width="40.85546875" style="116" customWidth="1"/>
    <col min="4261" max="4261" width="5.140625" style="116" customWidth="1"/>
    <col min="4262" max="4274" width="0.85546875" style="116"/>
    <col min="4275" max="4275" width="1.42578125" style="116" customWidth="1"/>
    <col min="4276" max="4276" width="41.42578125" style="116" customWidth="1"/>
    <col min="4277" max="4277" width="12.5703125" style="116" bestFit="1" customWidth="1"/>
    <col min="4278" max="4278" width="0.7109375" style="116" customWidth="1"/>
    <col min="4279" max="4279" width="12" style="116" bestFit="1" customWidth="1"/>
    <col min="4280" max="4280" width="0.7109375" style="116" customWidth="1"/>
    <col min="4281" max="4281" width="14.7109375" style="116" customWidth="1"/>
    <col min="4282" max="4282" width="0.7109375" style="116" customWidth="1"/>
    <col min="4283" max="4283" width="14" style="116" bestFit="1" customWidth="1"/>
    <col min="4284" max="4284" width="0.7109375" style="116" customWidth="1"/>
    <col min="4285" max="4285" width="10" style="116" bestFit="1" customWidth="1"/>
    <col min="4286" max="4286" width="0.7109375" style="116" customWidth="1"/>
    <col min="4287" max="4287" width="13.5703125" style="116" bestFit="1" customWidth="1"/>
    <col min="4288" max="4288" width="0.7109375" style="116" customWidth="1"/>
    <col min="4289" max="4289" width="8.7109375" style="116" customWidth="1"/>
    <col min="4290" max="4290" width="0.7109375" style="116" customWidth="1"/>
    <col min="4291" max="4291" width="11" style="116" bestFit="1" customWidth="1"/>
    <col min="4292" max="4292" width="0.7109375" style="116" customWidth="1"/>
    <col min="4293" max="4293" width="16.140625" style="116" bestFit="1" customWidth="1"/>
    <col min="4294" max="4294" width="0.7109375" style="116" customWidth="1"/>
    <col min="4295" max="4295" width="11" style="116" bestFit="1" customWidth="1"/>
    <col min="4296" max="4296" width="0.7109375" style="116" customWidth="1"/>
    <col min="4297" max="4297" width="12" style="116" bestFit="1" customWidth="1"/>
    <col min="4298" max="4298" width="0.7109375" style="116" customWidth="1"/>
    <col min="4299" max="4299" width="11" style="116" bestFit="1" customWidth="1"/>
    <col min="4300" max="4300" width="0.7109375" style="116" customWidth="1"/>
    <col min="4301" max="4301" width="12" style="116" bestFit="1" customWidth="1"/>
    <col min="4302" max="4304" width="18.5703125" style="116" customWidth="1"/>
    <col min="4305" max="4305" width="9.85546875" style="116" customWidth="1"/>
    <col min="4306" max="4514" width="18.5703125" style="116" customWidth="1"/>
    <col min="4515" max="4515" width="1.42578125" style="116" customWidth="1"/>
    <col min="4516" max="4516" width="40.85546875" style="116" customWidth="1"/>
    <col min="4517" max="4517" width="5.140625" style="116" customWidth="1"/>
    <col min="4518" max="4530" width="0.85546875" style="116"/>
    <col min="4531" max="4531" width="1.42578125" style="116" customWidth="1"/>
    <col min="4532" max="4532" width="41.42578125" style="116" customWidth="1"/>
    <col min="4533" max="4533" width="12.5703125" style="116" bestFit="1" customWidth="1"/>
    <col min="4534" max="4534" width="0.7109375" style="116" customWidth="1"/>
    <col min="4535" max="4535" width="12" style="116" bestFit="1" customWidth="1"/>
    <col min="4536" max="4536" width="0.7109375" style="116" customWidth="1"/>
    <col min="4537" max="4537" width="14.7109375" style="116" customWidth="1"/>
    <col min="4538" max="4538" width="0.7109375" style="116" customWidth="1"/>
    <col min="4539" max="4539" width="14" style="116" bestFit="1" customWidth="1"/>
    <col min="4540" max="4540" width="0.7109375" style="116" customWidth="1"/>
    <col min="4541" max="4541" width="10" style="116" bestFit="1" customWidth="1"/>
    <col min="4542" max="4542" width="0.7109375" style="116" customWidth="1"/>
    <col min="4543" max="4543" width="13.5703125" style="116" bestFit="1" customWidth="1"/>
    <col min="4544" max="4544" width="0.7109375" style="116" customWidth="1"/>
    <col min="4545" max="4545" width="8.7109375" style="116" customWidth="1"/>
    <col min="4546" max="4546" width="0.7109375" style="116" customWidth="1"/>
    <col min="4547" max="4547" width="11" style="116" bestFit="1" customWidth="1"/>
    <col min="4548" max="4548" width="0.7109375" style="116" customWidth="1"/>
    <col min="4549" max="4549" width="16.140625" style="116" bestFit="1" customWidth="1"/>
    <col min="4550" max="4550" width="0.7109375" style="116" customWidth="1"/>
    <col min="4551" max="4551" width="11" style="116" bestFit="1" customWidth="1"/>
    <col min="4552" max="4552" width="0.7109375" style="116" customWidth="1"/>
    <col min="4553" max="4553" width="12" style="116" bestFit="1" customWidth="1"/>
    <col min="4554" max="4554" width="0.7109375" style="116" customWidth="1"/>
    <col min="4555" max="4555" width="11" style="116" bestFit="1" customWidth="1"/>
    <col min="4556" max="4556" width="0.7109375" style="116" customWidth="1"/>
    <col min="4557" max="4557" width="12" style="116" bestFit="1" customWidth="1"/>
    <col min="4558" max="4560" width="18.5703125" style="116" customWidth="1"/>
    <col min="4561" max="4561" width="9.85546875" style="116" customWidth="1"/>
    <col min="4562" max="4770" width="18.5703125" style="116" customWidth="1"/>
    <col min="4771" max="4771" width="1.42578125" style="116" customWidth="1"/>
    <col min="4772" max="4772" width="40.85546875" style="116" customWidth="1"/>
    <col min="4773" max="4773" width="5.140625" style="116" customWidth="1"/>
    <col min="4774" max="4786" width="0.85546875" style="116"/>
    <col min="4787" max="4787" width="1.42578125" style="116" customWidth="1"/>
    <col min="4788" max="4788" width="41.42578125" style="116" customWidth="1"/>
    <col min="4789" max="4789" width="12.5703125" style="116" bestFit="1" customWidth="1"/>
    <col min="4790" max="4790" width="0.7109375" style="116" customWidth="1"/>
    <col min="4791" max="4791" width="12" style="116" bestFit="1" customWidth="1"/>
    <col min="4792" max="4792" width="0.7109375" style="116" customWidth="1"/>
    <col min="4793" max="4793" width="14.7109375" style="116" customWidth="1"/>
    <col min="4794" max="4794" width="0.7109375" style="116" customWidth="1"/>
    <col min="4795" max="4795" width="14" style="116" bestFit="1" customWidth="1"/>
    <col min="4796" max="4796" width="0.7109375" style="116" customWidth="1"/>
    <col min="4797" max="4797" width="10" style="116" bestFit="1" customWidth="1"/>
    <col min="4798" max="4798" width="0.7109375" style="116" customWidth="1"/>
    <col min="4799" max="4799" width="13.5703125" style="116" bestFit="1" customWidth="1"/>
    <col min="4800" max="4800" width="0.7109375" style="116" customWidth="1"/>
    <col min="4801" max="4801" width="8.7109375" style="116" customWidth="1"/>
    <col min="4802" max="4802" width="0.7109375" style="116" customWidth="1"/>
    <col min="4803" max="4803" width="11" style="116" bestFit="1" customWidth="1"/>
    <col min="4804" max="4804" width="0.7109375" style="116" customWidth="1"/>
    <col min="4805" max="4805" width="16.140625" style="116" bestFit="1" customWidth="1"/>
    <col min="4806" max="4806" width="0.7109375" style="116" customWidth="1"/>
    <col min="4807" max="4807" width="11" style="116" bestFit="1" customWidth="1"/>
    <col min="4808" max="4808" width="0.7109375" style="116" customWidth="1"/>
    <col min="4809" max="4809" width="12" style="116" bestFit="1" customWidth="1"/>
    <col min="4810" max="4810" width="0.7109375" style="116" customWidth="1"/>
    <col min="4811" max="4811" width="11" style="116" bestFit="1" customWidth="1"/>
    <col min="4812" max="4812" width="0.7109375" style="116" customWidth="1"/>
    <col min="4813" max="4813" width="12" style="116" bestFit="1" customWidth="1"/>
    <col min="4814" max="4816" width="18.5703125" style="116" customWidth="1"/>
    <col min="4817" max="4817" width="9.85546875" style="116" customWidth="1"/>
    <col min="4818" max="5026" width="18.5703125" style="116" customWidth="1"/>
    <col min="5027" max="5027" width="1.42578125" style="116" customWidth="1"/>
    <col min="5028" max="5028" width="40.85546875" style="116" customWidth="1"/>
    <col min="5029" max="5029" width="5.140625" style="116" customWidth="1"/>
    <col min="5030" max="5042" width="0.85546875" style="116"/>
    <col min="5043" max="5043" width="1.42578125" style="116" customWidth="1"/>
    <col min="5044" max="5044" width="41.42578125" style="116" customWidth="1"/>
    <col min="5045" max="5045" width="12.5703125" style="116" bestFit="1" customWidth="1"/>
    <col min="5046" max="5046" width="0.7109375" style="116" customWidth="1"/>
    <col min="5047" max="5047" width="12" style="116" bestFit="1" customWidth="1"/>
    <col min="5048" max="5048" width="0.7109375" style="116" customWidth="1"/>
    <col min="5049" max="5049" width="14.7109375" style="116" customWidth="1"/>
    <col min="5050" max="5050" width="0.7109375" style="116" customWidth="1"/>
    <col min="5051" max="5051" width="14" style="116" bestFit="1" customWidth="1"/>
    <col min="5052" max="5052" width="0.7109375" style="116" customWidth="1"/>
    <col min="5053" max="5053" width="10" style="116" bestFit="1" customWidth="1"/>
    <col min="5054" max="5054" width="0.7109375" style="116" customWidth="1"/>
    <col min="5055" max="5055" width="13.5703125" style="116" bestFit="1" customWidth="1"/>
    <col min="5056" max="5056" width="0.7109375" style="116" customWidth="1"/>
    <col min="5057" max="5057" width="8.7109375" style="116" customWidth="1"/>
    <col min="5058" max="5058" width="0.7109375" style="116" customWidth="1"/>
    <col min="5059" max="5059" width="11" style="116" bestFit="1" customWidth="1"/>
    <col min="5060" max="5060" width="0.7109375" style="116" customWidth="1"/>
    <col min="5061" max="5061" width="16.140625" style="116" bestFit="1" customWidth="1"/>
    <col min="5062" max="5062" width="0.7109375" style="116" customWidth="1"/>
    <col min="5063" max="5063" width="11" style="116" bestFit="1" customWidth="1"/>
    <col min="5064" max="5064" width="0.7109375" style="116" customWidth="1"/>
    <col min="5065" max="5065" width="12" style="116" bestFit="1" customWidth="1"/>
    <col min="5066" max="5066" width="0.7109375" style="116" customWidth="1"/>
    <col min="5067" max="5067" width="11" style="116" bestFit="1" customWidth="1"/>
    <col min="5068" max="5068" width="0.7109375" style="116" customWidth="1"/>
    <col min="5069" max="5069" width="12" style="116" bestFit="1" customWidth="1"/>
    <col min="5070" max="5072" width="18.5703125" style="116" customWidth="1"/>
    <col min="5073" max="5073" width="9.85546875" style="116" customWidth="1"/>
    <col min="5074" max="5282" width="18.5703125" style="116" customWidth="1"/>
    <col min="5283" max="5283" width="1.42578125" style="116" customWidth="1"/>
    <col min="5284" max="5284" width="40.85546875" style="116" customWidth="1"/>
    <col min="5285" max="5285" width="5.140625" style="116" customWidth="1"/>
    <col min="5286" max="5298" width="0.85546875" style="116"/>
    <col min="5299" max="5299" width="1.42578125" style="116" customWidth="1"/>
    <col min="5300" max="5300" width="41.42578125" style="116" customWidth="1"/>
    <col min="5301" max="5301" width="12.5703125" style="116" bestFit="1" customWidth="1"/>
    <col min="5302" max="5302" width="0.7109375" style="116" customWidth="1"/>
    <col min="5303" max="5303" width="12" style="116" bestFit="1" customWidth="1"/>
    <col min="5304" max="5304" width="0.7109375" style="116" customWidth="1"/>
    <col min="5305" max="5305" width="14.7109375" style="116" customWidth="1"/>
    <col min="5306" max="5306" width="0.7109375" style="116" customWidth="1"/>
    <col min="5307" max="5307" width="14" style="116" bestFit="1" customWidth="1"/>
    <col min="5308" max="5308" width="0.7109375" style="116" customWidth="1"/>
    <col min="5309" max="5309" width="10" style="116" bestFit="1" customWidth="1"/>
    <col min="5310" max="5310" width="0.7109375" style="116" customWidth="1"/>
    <col min="5311" max="5311" width="13.5703125" style="116" bestFit="1" customWidth="1"/>
    <col min="5312" max="5312" width="0.7109375" style="116" customWidth="1"/>
    <col min="5313" max="5313" width="8.7109375" style="116" customWidth="1"/>
    <col min="5314" max="5314" width="0.7109375" style="116" customWidth="1"/>
    <col min="5315" max="5315" width="11" style="116" bestFit="1" customWidth="1"/>
    <col min="5316" max="5316" width="0.7109375" style="116" customWidth="1"/>
    <col min="5317" max="5317" width="16.140625" style="116" bestFit="1" customWidth="1"/>
    <col min="5318" max="5318" width="0.7109375" style="116" customWidth="1"/>
    <col min="5319" max="5319" width="11" style="116" bestFit="1" customWidth="1"/>
    <col min="5320" max="5320" width="0.7109375" style="116" customWidth="1"/>
    <col min="5321" max="5321" width="12" style="116" bestFit="1" customWidth="1"/>
    <col min="5322" max="5322" width="0.7109375" style="116" customWidth="1"/>
    <col min="5323" max="5323" width="11" style="116" bestFit="1" customWidth="1"/>
    <col min="5324" max="5324" width="0.7109375" style="116" customWidth="1"/>
    <col min="5325" max="5325" width="12" style="116" bestFit="1" customWidth="1"/>
    <col min="5326" max="5328" width="18.5703125" style="116" customWidth="1"/>
    <col min="5329" max="5329" width="9.85546875" style="116" customWidth="1"/>
    <col min="5330" max="5538" width="18.5703125" style="116" customWidth="1"/>
    <col min="5539" max="5539" width="1.42578125" style="116" customWidth="1"/>
    <col min="5540" max="5540" width="40.85546875" style="116" customWidth="1"/>
    <col min="5541" max="5541" width="5.140625" style="116" customWidth="1"/>
    <col min="5542" max="5554" width="0.85546875" style="116"/>
    <col min="5555" max="5555" width="1.42578125" style="116" customWidth="1"/>
    <col min="5556" max="5556" width="41.42578125" style="116" customWidth="1"/>
    <col min="5557" max="5557" width="12.5703125" style="116" bestFit="1" customWidth="1"/>
    <col min="5558" max="5558" width="0.7109375" style="116" customWidth="1"/>
    <col min="5559" max="5559" width="12" style="116" bestFit="1" customWidth="1"/>
    <col min="5560" max="5560" width="0.7109375" style="116" customWidth="1"/>
    <col min="5561" max="5561" width="14.7109375" style="116" customWidth="1"/>
    <col min="5562" max="5562" width="0.7109375" style="116" customWidth="1"/>
    <col min="5563" max="5563" width="14" style="116" bestFit="1" customWidth="1"/>
    <col min="5564" max="5564" width="0.7109375" style="116" customWidth="1"/>
    <col min="5565" max="5565" width="10" style="116" bestFit="1" customWidth="1"/>
    <col min="5566" max="5566" width="0.7109375" style="116" customWidth="1"/>
    <col min="5567" max="5567" width="13.5703125" style="116" bestFit="1" customWidth="1"/>
    <col min="5568" max="5568" width="0.7109375" style="116" customWidth="1"/>
    <col min="5569" max="5569" width="8.7109375" style="116" customWidth="1"/>
    <col min="5570" max="5570" width="0.7109375" style="116" customWidth="1"/>
    <col min="5571" max="5571" width="11" style="116" bestFit="1" customWidth="1"/>
    <col min="5572" max="5572" width="0.7109375" style="116" customWidth="1"/>
    <col min="5573" max="5573" width="16.140625" style="116" bestFit="1" customWidth="1"/>
    <col min="5574" max="5574" width="0.7109375" style="116" customWidth="1"/>
    <col min="5575" max="5575" width="11" style="116" bestFit="1" customWidth="1"/>
    <col min="5576" max="5576" width="0.7109375" style="116" customWidth="1"/>
    <col min="5577" max="5577" width="12" style="116" bestFit="1" customWidth="1"/>
    <col min="5578" max="5578" width="0.7109375" style="116" customWidth="1"/>
    <col min="5579" max="5579" width="11" style="116" bestFit="1" customWidth="1"/>
    <col min="5580" max="5580" width="0.7109375" style="116" customWidth="1"/>
    <col min="5581" max="5581" width="12" style="116" bestFit="1" customWidth="1"/>
    <col min="5582" max="5584" width="18.5703125" style="116" customWidth="1"/>
    <col min="5585" max="5585" width="9.85546875" style="116" customWidth="1"/>
    <col min="5586" max="5794" width="18.5703125" style="116" customWidth="1"/>
    <col min="5795" max="5795" width="1.42578125" style="116" customWidth="1"/>
    <col min="5796" max="5796" width="40.85546875" style="116" customWidth="1"/>
    <col min="5797" max="5797" width="5.140625" style="116" customWidth="1"/>
    <col min="5798" max="5810" width="0.85546875" style="116"/>
    <col min="5811" max="5811" width="1.42578125" style="116" customWidth="1"/>
    <col min="5812" max="5812" width="41.42578125" style="116" customWidth="1"/>
    <col min="5813" max="5813" width="12.5703125" style="116" bestFit="1" customWidth="1"/>
    <col min="5814" max="5814" width="0.7109375" style="116" customWidth="1"/>
    <col min="5815" max="5815" width="12" style="116" bestFit="1" customWidth="1"/>
    <col min="5816" max="5816" width="0.7109375" style="116" customWidth="1"/>
    <col min="5817" max="5817" width="14.7109375" style="116" customWidth="1"/>
    <col min="5818" max="5818" width="0.7109375" style="116" customWidth="1"/>
    <col min="5819" max="5819" width="14" style="116" bestFit="1" customWidth="1"/>
    <col min="5820" max="5820" width="0.7109375" style="116" customWidth="1"/>
    <col min="5821" max="5821" width="10" style="116" bestFit="1" customWidth="1"/>
    <col min="5822" max="5822" width="0.7109375" style="116" customWidth="1"/>
    <col min="5823" max="5823" width="13.5703125" style="116" bestFit="1" customWidth="1"/>
    <col min="5824" max="5824" width="0.7109375" style="116" customWidth="1"/>
    <col min="5825" max="5825" width="8.7109375" style="116" customWidth="1"/>
    <col min="5826" max="5826" width="0.7109375" style="116" customWidth="1"/>
    <col min="5827" max="5827" width="11" style="116" bestFit="1" customWidth="1"/>
    <col min="5828" max="5828" width="0.7109375" style="116" customWidth="1"/>
    <col min="5829" max="5829" width="16.140625" style="116" bestFit="1" customWidth="1"/>
    <col min="5830" max="5830" width="0.7109375" style="116" customWidth="1"/>
    <col min="5831" max="5831" width="11" style="116" bestFit="1" customWidth="1"/>
    <col min="5832" max="5832" width="0.7109375" style="116" customWidth="1"/>
    <col min="5833" max="5833" width="12" style="116" bestFit="1" customWidth="1"/>
    <col min="5834" max="5834" width="0.7109375" style="116" customWidth="1"/>
    <col min="5835" max="5835" width="11" style="116" bestFit="1" customWidth="1"/>
    <col min="5836" max="5836" width="0.7109375" style="116" customWidth="1"/>
    <col min="5837" max="5837" width="12" style="116" bestFit="1" customWidth="1"/>
    <col min="5838" max="5840" width="18.5703125" style="116" customWidth="1"/>
    <col min="5841" max="5841" width="9.85546875" style="116" customWidth="1"/>
    <col min="5842" max="6050" width="18.5703125" style="116" customWidth="1"/>
    <col min="6051" max="6051" width="1.42578125" style="116" customWidth="1"/>
    <col min="6052" max="6052" width="40.85546875" style="116" customWidth="1"/>
    <col min="6053" max="6053" width="5.140625" style="116" customWidth="1"/>
    <col min="6054" max="6066" width="0.85546875" style="116"/>
    <col min="6067" max="6067" width="1.42578125" style="116" customWidth="1"/>
    <col min="6068" max="6068" width="41.42578125" style="116" customWidth="1"/>
    <col min="6069" max="6069" width="12.5703125" style="116" bestFit="1" customWidth="1"/>
    <col min="6070" max="6070" width="0.7109375" style="116" customWidth="1"/>
    <col min="6071" max="6071" width="12" style="116" bestFit="1" customWidth="1"/>
    <col min="6072" max="6072" width="0.7109375" style="116" customWidth="1"/>
    <col min="6073" max="6073" width="14.7109375" style="116" customWidth="1"/>
    <col min="6074" max="6074" width="0.7109375" style="116" customWidth="1"/>
    <col min="6075" max="6075" width="14" style="116" bestFit="1" customWidth="1"/>
    <col min="6076" max="6076" width="0.7109375" style="116" customWidth="1"/>
    <col min="6077" max="6077" width="10" style="116" bestFit="1" customWidth="1"/>
    <col min="6078" max="6078" width="0.7109375" style="116" customWidth="1"/>
    <col min="6079" max="6079" width="13.5703125" style="116" bestFit="1" customWidth="1"/>
    <col min="6080" max="6080" width="0.7109375" style="116" customWidth="1"/>
    <col min="6081" max="6081" width="8.7109375" style="116" customWidth="1"/>
    <col min="6082" max="6082" width="0.7109375" style="116" customWidth="1"/>
    <col min="6083" max="6083" width="11" style="116" bestFit="1" customWidth="1"/>
    <col min="6084" max="6084" width="0.7109375" style="116" customWidth="1"/>
    <col min="6085" max="6085" width="16.140625" style="116" bestFit="1" customWidth="1"/>
    <col min="6086" max="6086" width="0.7109375" style="116" customWidth="1"/>
    <col min="6087" max="6087" width="11" style="116" bestFit="1" customWidth="1"/>
    <col min="6088" max="6088" width="0.7109375" style="116" customWidth="1"/>
    <col min="6089" max="6089" width="12" style="116" bestFit="1" customWidth="1"/>
    <col min="6090" max="6090" width="0.7109375" style="116" customWidth="1"/>
    <col min="6091" max="6091" width="11" style="116" bestFit="1" customWidth="1"/>
    <col min="6092" max="6092" width="0.7109375" style="116" customWidth="1"/>
    <col min="6093" max="6093" width="12" style="116" bestFit="1" customWidth="1"/>
    <col min="6094" max="6096" width="18.5703125" style="116" customWidth="1"/>
    <col min="6097" max="6097" width="9.85546875" style="116" customWidth="1"/>
    <col min="6098" max="6306" width="18.5703125" style="116" customWidth="1"/>
    <col min="6307" max="6307" width="1.42578125" style="116" customWidth="1"/>
    <col min="6308" max="6308" width="40.85546875" style="116" customWidth="1"/>
    <col min="6309" max="6309" width="5.140625" style="116" customWidth="1"/>
    <col min="6310" max="6322" width="0.85546875" style="116"/>
    <col min="6323" max="6323" width="1.42578125" style="116" customWidth="1"/>
    <col min="6324" max="6324" width="41.42578125" style="116" customWidth="1"/>
    <col min="6325" max="6325" width="12.5703125" style="116" bestFit="1" customWidth="1"/>
    <col min="6326" max="6326" width="0.7109375" style="116" customWidth="1"/>
    <col min="6327" max="6327" width="12" style="116" bestFit="1" customWidth="1"/>
    <col min="6328" max="6328" width="0.7109375" style="116" customWidth="1"/>
    <col min="6329" max="6329" width="14.7109375" style="116" customWidth="1"/>
    <col min="6330" max="6330" width="0.7109375" style="116" customWidth="1"/>
    <col min="6331" max="6331" width="14" style="116" bestFit="1" customWidth="1"/>
    <col min="6332" max="6332" width="0.7109375" style="116" customWidth="1"/>
    <col min="6333" max="6333" width="10" style="116" bestFit="1" customWidth="1"/>
    <col min="6334" max="6334" width="0.7109375" style="116" customWidth="1"/>
    <col min="6335" max="6335" width="13.5703125" style="116" bestFit="1" customWidth="1"/>
    <col min="6336" max="6336" width="0.7109375" style="116" customWidth="1"/>
    <col min="6337" max="6337" width="8.7109375" style="116" customWidth="1"/>
    <col min="6338" max="6338" width="0.7109375" style="116" customWidth="1"/>
    <col min="6339" max="6339" width="11" style="116" bestFit="1" customWidth="1"/>
    <col min="6340" max="6340" width="0.7109375" style="116" customWidth="1"/>
    <col min="6341" max="6341" width="16.140625" style="116" bestFit="1" customWidth="1"/>
    <col min="6342" max="6342" width="0.7109375" style="116" customWidth="1"/>
    <col min="6343" max="6343" width="11" style="116" bestFit="1" customWidth="1"/>
    <col min="6344" max="6344" width="0.7109375" style="116" customWidth="1"/>
    <col min="6345" max="6345" width="12" style="116" bestFit="1" customWidth="1"/>
    <col min="6346" max="6346" width="0.7109375" style="116" customWidth="1"/>
    <col min="6347" max="6347" width="11" style="116" bestFit="1" customWidth="1"/>
    <col min="6348" max="6348" width="0.7109375" style="116" customWidth="1"/>
    <col min="6349" max="6349" width="12" style="116" bestFit="1" customWidth="1"/>
    <col min="6350" max="6352" width="18.5703125" style="116" customWidth="1"/>
    <col min="6353" max="6353" width="9.85546875" style="116" customWidth="1"/>
    <col min="6354" max="6562" width="18.5703125" style="116" customWidth="1"/>
    <col min="6563" max="6563" width="1.42578125" style="116" customWidth="1"/>
    <col min="6564" max="6564" width="40.85546875" style="116" customWidth="1"/>
    <col min="6565" max="6565" width="5.140625" style="116" customWidth="1"/>
    <col min="6566" max="6578" width="0.85546875" style="116"/>
    <col min="6579" max="6579" width="1.42578125" style="116" customWidth="1"/>
    <col min="6580" max="6580" width="41.42578125" style="116" customWidth="1"/>
    <col min="6581" max="6581" width="12.5703125" style="116" bestFit="1" customWidth="1"/>
    <col min="6582" max="6582" width="0.7109375" style="116" customWidth="1"/>
    <col min="6583" max="6583" width="12" style="116" bestFit="1" customWidth="1"/>
    <col min="6584" max="6584" width="0.7109375" style="116" customWidth="1"/>
    <col min="6585" max="6585" width="14.7109375" style="116" customWidth="1"/>
    <col min="6586" max="6586" width="0.7109375" style="116" customWidth="1"/>
    <col min="6587" max="6587" width="14" style="116" bestFit="1" customWidth="1"/>
    <col min="6588" max="6588" width="0.7109375" style="116" customWidth="1"/>
    <col min="6589" max="6589" width="10" style="116" bestFit="1" customWidth="1"/>
    <col min="6590" max="6590" width="0.7109375" style="116" customWidth="1"/>
    <col min="6591" max="6591" width="13.5703125" style="116" bestFit="1" customWidth="1"/>
    <col min="6592" max="6592" width="0.7109375" style="116" customWidth="1"/>
    <col min="6593" max="6593" width="8.7109375" style="116" customWidth="1"/>
    <col min="6594" max="6594" width="0.7109375" style="116" customWidth="1"/>
    <col min="6595" max="6595" width="11" style="116" bestFit="1" customWidth="1"/>
    <col min="6596" max="6596" width="0.7109375" style="116" customWidth="1"/>
    <col min="6597" max="6597" width="16.140625" style="116" bestFit="1" customWidth="1"/>
    <col min="6598" max="6598" width="0.7109375" style="116" customWidth="1"/>
    <col min="6599" max="6599" width="11" style="116" bestFit="1" customWidth="1"/>
    <col min="6600" max="6600" width="0.7109375" style="116" customWidth="1"/>
    <col min="6601" max="6601" width="12" style="116" bestFit="1" customWidth="1"/>
    <col min="6602" max="6602" width="0.7109375" style="116" customWidth="1"/>
    <col min="6603" max="6603" width="11" style="116" bestFit="1" customWidth="1"/>
    <col min="6604" max="6604" width="0.7109375" style="116" customWidth="1"/>
    <col min="6605" max="6605" width="12" style="116" bestFit="1" customWidth="1"/>
    <col min="6606" max="6608" width="18.5703125" style="116" customWidth="1"/>
    <col min="6609" max="6609" width="9.85546875" style="116" customWidth="1"/>
    <col min="6610" max="6818" width="18.5703125" style="116" customWidth="1"/>
    <col min="6819" max="6819" width="1.42578125" style="116" customWidth="1"/>
    <col min="6820" max="6820" width="40.85546875" style="116" customWidth="1"/>
    <col min="6821" max="6821" width="5.140625" style="116" customWidth="1"/>
    <col min="6822" max="6834" width="0.85546875" style="116"/>
    <col min="6835" max="6835" width="1.42578125" style="116" customWidth="1"/>
    <col min="6836" max="6836" width="41.42578125" style="116" customWidth="1"/>
    <col min="6837" max="6837" width="12.5703125" style="116" bestFit="1" customWidth="1"/>
    <col min="6838" max="6838" width="0.7109375" style="116" customWidth="1"/>
    <col min="6839" max="6839" width="12" style="116" bestFit="1" customWidth="1"/>
    <col min="6840" max="6840" width="0.7109375" style="116" customWidth="1"/>
    <col min="6841" max="6841" width="14.7109375" style="116" customWidth="1"/>
    <col min="6842" max="6842" width="0.7109375" style="116" customWidth="1"/>
    <col min="6843" max="6843" width="14" style="116" bestFit="1" customWidth="1"/>
    <col min="6844" max="6844" width="0.7109375" style="116" customWidth="1"/>
    <col min="6845" max="6845" width="10" style="116" bestFit="1" customWidth="1"/>
    <col min="6846" max="6846" width="0.7109375" style="116" customWidth="1"/>
    <col min="6847" max="6847" width="13.5703125" style="116" bestFit="1" customWidth="1"/>
    <col min="6848" max="6848" width="0.7109375" style="116" customWidth="1"/>
    <col min="6849" max="6849" width="8.7109375" style="116" customWidth="1"/>
    <col min="6850" max="6850" width="0.7109375" style="116" customWidth="1"/>
    <col min="6851" max="6851" width="11" style="116" bestFit="1" customWidth="1"/>
    <col min="6852" max="6852" width="0.7109375" style="116" customWidth="1"/>
    <col min="6853" max="6853" width="16.140625" style="116" bestFit="1" customWidth="1"/>
    <col min="6854" max="6854" width="0.7109375" style="116" customWidth="1"/>
    <col min="6855" max="6855" width="11" style="116" bestFit="1" customWidth="1"/>
    <col min="6856" max="6856" width="0.7109375" style="116" customWidth="1"/>
    <col min="6857" max="6857" width="12" style="116" bestFit="1" customWidth="1"/>
    <col min="6858" max="6858" width="0.7109375" style="116" customWidth="1"/>
    <col min="6859" max="6859" width="11" style="116" bestFit="1" customWidth="1"/>
    <col min="6860" max="6860" width="0.7109375" style="116" customWidth="1"/>
    <col min="6861" max="6861" width="12" style="116" bestFit="1" customWidth="1"/>
    <col min="6862" max="6864" width="18.5703125" style="116" customWidth="1"/>
    <col min="6865" max="6865" width="9.85546875" style="116" customWidth="1"/>
    <col min="6866" max="7074" width="18.5703125" style="116" customWidth="1"/>
    <col min="7075" max="7075" width="1.42578125" style="116" customWidth="1"/>
    <col min="7076" max="7076" width="40.85546875" style="116" customWidth="1"/>
    <col min="7077" max="7077" width="5.140625" style="116" customWidth="1"/>
    <col min="7078" max="7090" width="0.85546875" style="116"/>
    <col min="7091" max="7091" width="1.42578125" style="116" customWidth="1"/>
    <col min="7092" max="7092" width="41.42578125" style="116" customWidth="1"/>
    <col min="7093" max="7093" width="12.5703125" style="116" bestFit="1" customWidth="1"/>
    <col min="7094" max="7094" width="0.7109375" style="116" customWidth="1"/>
    <col min="7095" max="7095" width="12" style="116" bestFit="1" customWidth="1"/>
    <col min="7096" max="7096" width="0.7109375" style="116" customWidth="1"/>
    <col min="7097" max="7097" width="14.7109375" style="116" customWidth="1"/>
    <col min="7098" max="7098" width="0.7109375" style="116" customWidth="1"/>
    <col min="7099" max="7099" width="14" style="116" bestFit="1" customWidth="1"/>
    <col min="7100" max="7100" width="0.7109375" style="116" customWidth="1"/>
    <col min="7101" max="7101" width="10" style="116" bestFit="1" customWidth="1"/>
    <col min="7102" max="7102" width="0.7109375" style="116" customWidth="1"/>
    <col min="7103" max="7103" width="13.5703125" style="116" bestFit="1" customWidth="1"/>
    <col min="7104" max="7104" width="0.7109375" style="116" customWidth="1"/>
    <col min="7105" max="7105" width="8.7109375" style="116" customWidth="1"/>
    <col min="7106" max="7106" width="0.7109375" style="116" customWidth="1"/>
    <col min="7107" max="7107" width="11" style="116" bestFit="1" customWidth="1"/>
    <col min="7108" max="7108" width="0.7109375" style="116" customWidth="1"/>
    <col min="7109" max="7109" width="16.140625" style="116" bestFit="1" customWidth="1"/>
    <col min="7110" max="7110" width="0.7109375" style="116" customWidth="1"/>
    <col min="7111" max="7111" width="11" style="116" bestFit="1" customWidth="1"/>
    <col min="7112" max="7112" width="0.7109375" style="116" customWidth="1"/>
    <col min="7113" max="7113" width="12" style="116" bestFit="1" customWidth="1"/>
    <col min="7114" max="7114" width="0.7109375" style="116" customWidth="1"/>
    <col min="7115" max="7115" width="11" style="116" bestFit="1" customWidth="1"/>
    <col min="7116" max="7116" width="0.7109375" style="116" customWidth="1"/>
    <col min="7117" max="7117" width="12" style="116" bestFit="1" customWidth="1"/>
    <col min="7118" max="7120" width="18.5703125" style="116" customWidth="1"/>
    <col min="7121" max="7121" width="9.85546875" style="116" customWidth="1"/>
    <col min="7122" max="7330" width="18.5703125" style="116" customWidth="1"/>
    <col min="7331" max="7331" width="1.42578125" style="116" customWidth="1"/>
    <col min="7332" max="7332" width="40.85546875" style="116" customWidth="1"/>
    <col min="7333" max="7333" width="5.140625" style="116" customWidth="1"/>
    <col min="7334" max="7346" width="0.85546875" style="116"/>
    <col min="7347" max="7347" width="1.42578125" style="116" customWidth="1"/>
    <col min="7348" max="7348" width="41.42578125" style="116" customWidth="1"/>
    <col min="7349" max="7349" width="12.5703125" style="116" bestFit="1" customWidth="1"/>
    <col min="7350" max="7350" width="0.7109375" style="116" customWidth="1"/>
    <col min="7351" max="7351" width="12" style="116" bestFit="1" customWidth="1"/>
    <col min="7352" max="7352" width="0.7109375" style="116" customWidth="1"/>
    <col min="7353" max="7353" width="14.7109375" style="116" customWidth="1"/>
    <col min="7354" max="7354" width="0.7109375" style="116" customWidth="1"/>
    <col min="7355" max="7355" width="14" style="116" bestFit="1" customWidth="1"/>
    <col min="7356" max="7356" width="0.7109375" style="116" customWidth="1"/>
    <col min="7357" max="7357" width="10" style="116" bestFit="1" customWidth="1"/>
    <col min="7358" max="7358" width="0.7109375" style="116" customWidth="1"/>
    <col min="7359" max="7359" width="13.5703125" style="116" bestFit="1" customWidth="1"/>
    <col min="7360" max="7360" width="0.7109375" style="116" customWidth="1"/>
    <col min="7361" max="7361" width="8.7109375" style="116" customWidth="1"/>
    <col min="7362" max="7362" width="0.7109375" style="116" customWidth="1"/>
    <col min="7363" max="7363" width="11" style="116" bestFit="1" customWidth="1"/>
    <col min="7364" max="7364" width="0.7109375" style="116" customWidth="1"/>
    <col min="7365" max="7365" width="16.140625" style="116" bestFit="1" customWidth="1"/>
    <col min="7366" max="7366" width="0.7109375" style="116" customWidth="1"/>
    <col min="7367" max="7367" width="11" style="116" bestFit="1" customWidth="1"/>
    <col min="7368" max="7368" width="0.7109375" style="116" customWidth="1"/>
    <col min="7369" max="7369" width="12" style="116" bestFit="1" customWidth="1"/>
    <col min="7370" max="7370" width="0.7109375" style="116" customWidth="1"/>
    <col min="7371" max="7371" width="11" style="116" bestFit="1" customWidth="1"/>
    <col min="7372" max="7372" width="0.7109375" style="116" customWidth="1"/>
    <col min="7373" max="7373" width="12" style="116" bestFit="1" customWidth="1"/>
    <col min="7374" max="7376" width="18.5703125" style="116" customWidth="1"/>
    <col min="7377" max="7377" width="9.85546875" style="116" customWidth="1"/>
    <col min="7378" max="7586" width="18.5703125" style="116" customWidth="1"/>
    <col min="7587" max="7587" width="1.42578125" style="116" customWidth="1"/>
    <col min="7588" max="7588" width="40.85546875" style="116" customWidth="1"/>
    <col min="7589" max="7589" width="5.140625" style="116" customWidth="1"/>
    <col min="7590" max="7602" width="0.85546875" style="116"/>
    <col min="7603" max="7603" width="1.42578125" style="116" customWidth="1"/>
    <col min="7604" max="7604" width="41.42578125" style="116" customWidth="1"/>
    <col min="7605" max="7605" width="12.5703125" style="116" bestFit="1" customWidth="1"/>
    <col min="7606" max="7606" width="0.7109375" style="116" customWidth="1"/>
    <col min="7607" max="7607" width="12" style="116" bestFit="1" customWidth="1"/>
    <col min="7608" max="7608" width="0.7109375" style="116" customWidth="1"/>
    <col min="7609" max="7609" width="14.7109375" style="116" customWidth="1"/>
    <col min="7610" max="7610" width="0.7109375" style="116" customWidth="1"/>
    <col min="7611" max="7611" width="14" style="116" bestFit="1" customWidth="1"/>
    <col min="7612" max="7612" width="0.7109375" style="116" customWidth="1"/>
    <col min="7613" max="7613" width="10" style="116" bestFit="1" customWidth="1"/>
    <col min="7614" max="7614" width="0.7109375" style="116" customWidth="1"/>
    <col min="7615" max="7615" width="13.5703125" style="116" bestFit="1" customWidth="1"/>
    <col min="7616" max="7616" width="0.7109375" style="116" customWidth="1"/>
    <col min="7617" max="7617" width="8.7109375" style="116" customWidth="1"/>
    <col min="7618" max="7618" width="0.7109375" style="116" customWidth="1"/>
    <col min="7619" max="7619" width="11" style="116" bestFit="1" customWidth="1"/>
    <col min="7620" max="7620" width="0.7109375" style="116" customWidth="1"/>
    <col min="7621" max="7621" width="16.140625" style="116" bestFit="1" customWidth="1"/>
    <col min="7622" max="7622" width="0.7109375" style="116" customWidth="1"/>
    <col min="7623" max="7623" width="11" style="116" bestFit="1" customWidth="1"/>
    <col min="7624" max="7624" width="0.7109375" style="116" customWidth="1"/>
    <col min="7625" max="7625" width="12" style="116" bestFit="1" customWidth="1"/>
    <col min="7626" max="7626" width="0.7109375" style="116" customWidth="1"/>
    <col min="7627" max="7627" width="11" style="116" bestFit="1" customWidth="1"/>
    <col min="7628" max="7628" width="0.7109375" style="116" customWidth="1"/>
    <col min="7629" max="7629" width="12" style="116" bestFit="1" customWidth="1"/>
    <col min="7630" max="7632" width="18.5703125" style="116" customWidth="1"/>
    <col min="7633" max="7633" width="9.85546875" style="116" customWidth="1"/>
    <col min="7634" max="7842" width="18.5703125" style="116" customWidth="1"/>
    <col min="7843" max="7843" width="1.42578125" style="116" customWidth="1"/>
    <col min="7844" max="7844" width="40.85546875" style="116" customWidth="1"/>
    <col min="7845" max="7845" width="5.140625" style="116" customWidth="1"/>
    <col min="7846" max="7858" width="0.85546875" style="116"/>
    <col min="7859" max="7859" width="1.42578125" style="116" customWidth="1"/>
    <col min="7860" max="7860" width="41.42578125" style="116" customWidth="1"/>
    <col min="7861" max="7861" width="12.5703125" style="116" bestFit="1" customWidth="1"/>
    <col min="7862" max="7862" width="0.7109375" style="116" customWidth="1"/>
    <col min="7863" max="7863" width="12" style="116" bestFit="1" customWidth="1"/>
    <col min="7864" max="7864" width="0.7109375" style="116" customWidth="1"/>
    <col min="7865" max="7865" width="14.7109375" style="116" customWidth="1"/>
    <col min="7866" max="7866" width="0.7109375" style="116" customWidth="1"/>
    <col min="7867" max="7867" width="14" style="116" bestFit="1" customWidth="1"/>
    <col min="7868" max="7868" width="0.7109375" style="116" customWidth="1"/>
    <col min="7869" max="7869" width="10" style="116" bestFit="1" customWidth="1"/>
    <col min="7870" max="7870" width="0.7109375" style="116" customWidth="1"/>
    <col min="7871" max="7871" width="13.5703125" style="116" bestFit="1" customWidth="1"/>
    <col min="7872" max="7872" width="0.7109375" style="116" customWidth="1"/>
    <col min="7873" max="7873" width="8.7109375" style="116" customWidth="1"/>
    <col min="7874" max="7874" width="0.7109375" style="116" customWidth="1"/>
    <col min="7875" max="7875" width="11" style="116" bestFit="1" customWidth="1"/>
    <col min="7876" max="7876" width="0.7109375" style="116" customWidth="1"/>
    <col min="7877" max="7877" width="16.140625" style="116" bestFit="1" customWidth="1"/>
    <col min="7878" max="7878" width="0.7109375" style="116" customWidth="1"/>
    <col min="7879" max="7879" width="11" style="116" bestFit="1" customWidth="1"/>
    <col min="7880" max="7880" width="0.7109375" style="116" customWidth="1"/>
    <col min="7881" max="7881" width="12" style="116" bestFit="1" customWidth="1"/>
    <col min="7882" max="7882" width="0.7109375" style="116" customWidth="1"/>
    <col min="7883" max="7883" width="11" style="116" bestFit="1" customWidth="1"/>
    <col min="7884" max="7884" width="0.7109375" style="116" customWidth="1"/>
    <col min="7885" max="7885" width="12" style="116" bestFit="1" customWidth="1"/>
    <col min="7886" max="7888" width="18.5703125" style="116" customWidth="1"/>
    <col min="7889" max="7889" width="9.85546875" style="116" customWidth="1"/>
    <col min="7890" max="8098" width="18.5703125" style="116" customWidth="1"/>
    <col min="8099" max="8099" width="1.42578125" style="116" customWidth="1"/>
    <col min="8100" max="8100" width="40.85546875" style="116" customWidth="1"/>
    <col min="8101" max="8101" width="5.140625" style="116" customWidth="1"/>
    <col min="8102" max="8114" width="0.85546875" style="116"/>
    <col min="8115" max="8115" width="1.42578125" style="116" customWidth="1"/>
    <col min="8116" max="8116" width="41.42578125" style="116" customWidth="1"/>
    <col min="8117" max="8117" width="12.5703125" style="116" bestFit="1" customWidth="1"/>
    <col min="8118" max="8118" width="0.7109375" style="116" customWidth="1"/>
    <col min="8119" max="8119" width="12" style="116" bestFit="1" customWidth="1"/>
    <col min="8120" max="8120" width="0.7109375" style="116" customWidth="1"/>
    <col min="8121" max="8121" width="14.7109375" style="116" customWidth="1"/>
    <col min="8122" max="8122" width="0.7109375" style="116" customWidth="1"/>
    <col min="8123" max="8123" width="14" style="116" bestFit="1" customWidth="1"/>
    <col min="8124" max="8124" width="0.7109375" style="116" customWidth="1"/>
    <col min="8125" max="8125" width="10" style="116" bestFit="1" customWidth="1"/>
    <col min="8126" max="8126" width="0.7109375" style="116" customWidth="1"/>
    <col min="8127" max="8127" width="13.5703125" style="116" bestFit="1" customWidth="1"/>
    <col min="8128" max="8128" width="0.7109375" style="116" customWidth="1"/>
    <col min="8129" max="8129" width="8.7109375" style="116" customWidth="1"/>
    <col min="8130" max="8130" width="0.7109375" style="116" customWidth="1"/>
    <col min="8131" max="8131" width="11" style="116" bestFit="1" customWidth="1"/>
    <col min="8132" max="8132" width="0.7109375" style="116" customWidth="1"/>
    <col min="8133" max="8133" width="16.140625" style="116" bestFit="1" customWidth="1"/>
    <col min="8134" max="8134" width="0.7109375" style="116" customWidth="1"/>
    <col min="8135" max="8135" width="11" style="116" bestFit="1" customWidth="1"/>
    <col min="8136" max="8136" width="0.7109375" style="116" customWidth="1"/>
    <col min="8137" max="8137" width="12" style="116" bestFit="1" customWidth="1"/>
    <col min="8138" max="8138" width="0.7109375" style="116" customWidth="1"/>
    <col min="8139" max="8139" width="11" style="116" bestFit="1" customWidth="1"/>
    <col min="8140" max="8140" width="0.7109375" style="116" customWidth="1"/>
    <col min="8141" max="8141" width="12" style="116" bestFit="1" customWidth="1"/>
    <col min="8142" max="8144" width="18.5703125" style="116" customWidth="1"/>
    <col min="8145" max="8145" width="9.85546875" style="116" customWidth="1"/>
    <col min="8146" max="8354" width="18.5703125" style="116" customWidth="1"/>
    <col min="8355" max="8355" width="1.42578125" style="116" customWidth="1"/>
    <col min="8356" max="8356" width="40.85546875" style="116" customWidth="1"/>
    <col min="8357" max="8357" width="5.140625" style="116" customWidth="1"/>
    <col min="8358" max="8370" width="0.85546875" style="116"/>
    <col min="8371" max="8371" width="1.42578125" style="116" customWidth="1"/>
    <col min="8372" max="8372" width="41.42578125" style="116" customWidth="1"/>
    <col min="8373" max="8373" width="12.5703125" style="116" bestFit="1" customWidth="1"/>
    <col min="8374" max="8374" width="0.7109375" style="116" customWidth="1"/>
    <col min="8375" max="8375" width="12" style="116" bestFit="1" customWidth="1"/>
    <col min="8376" max="8376" width="0.7109375" style="116" customWidth="1"/>
    <col min="8377" max="8377" width="14.7109375" style="116" customWidth="1"/>
    <col min="8378" max="8378" width="0.7109375" style="116" customWidth="1"/>
    <col min="8379" max="8379" width="14" style="116" bestFit="1" customWidth="1"/>
    <col min="8380" max="8380" width="0.7109375" style="116" customWidth="1"/>
    <col min="8381" max="8381" width="10" style="116" bestFit="1" customWidth="1"/>
    <col min="8382" max="8382" width="0.7109375" style="116" customWidth="1"/>
    <col min="8383" max="8383" width="13.5703125" style="116" bestFit="1" customWidth="1"/>
    <col min="8384" max="8384" width="0.7109375" style="116" customWidth="1"/>
    <col min="8385" max="8385" width="8.7109375" style="116" customWidth="1"/>
    <col min="8386" max="8386" width="0.7109375" style="116" customWidth="1"/>
    <col min="8387" max="8387" width="11" style="116" bestFit="1" customWidth="1"/>
    <col min="8388" max="8388" width="0.7109375" style="116" customWidth="1"/>
    <col min="8389" max="8389" width="16.140625" style="116" bestFit="1" customWidth="1"/>
    <col min="8390" max="8390" width="0.7109375" style="116" customWidth="1"/>
    <col min="8391" max="8391" width="11" style="116" bestFit="1" customWidth="1"/>
    <col min="8392" max="8392" width="0.7109375" style="116" customWidth="1"/>
    <col min="8393" max="8393" width="12" style="116" bestFit="1" customWidth="1"/>
    <col min="8394" max="8394" width="0.7109375" style="116" customWidth="1"/>
    <col min="8395" max="8395" width="11" style="116" bestFit="1" customWidth="1"/>
    <col min="8396" max="8396" width="0.7109375" style="116" customWidth="1"/>
    <col min="8397" max="8397" width="12" style="116" bestFit="1" customWidth="1"/>
    <col min="8398" max="8400" width="18.5703125" style="116" customWidth="1"/>
    <col min="8401" max="8401" width="9.85546875" style="116" customWidth="1"/>
    <col min="8402" max="8610" width="18.5703125" style="116" customWidth="1"/>
    <col min="8611" max="8611" width="1.42578125" style="116" customWidth="1"/>
    <col min="8612" max="8612" width="40.85546875" style="116" customWidth="1"/>
    <col min="8613" max="8613" width="5.140625" style="116" customWidth="1"/>
    <col min="8614" max="8626" width="0.85546875" style="116"/>
    <col min="8627" max="8627" width="1.42578125" style="116" customWidth="1"/>
    <col min="8628" max="8628" width="41.42578125" style="116" customWidth="1"/>
    <col min="8629" max="8629" width="12.5703125" style="116" bestFit="1" customWidth="1"/>
    <col min="8630" max="8630" width="0.7109375" style="116" customWidth="1"/>
    <col min="8631" max="8631" width="12" style="116" bestFit="1" customWidth="1"/>
    <col min="8632" max="8632" width="0.7109375" style="116" customWidth="1"/>
    <col min="8633" max="8633" width="14.7109375" style="116" customWidth="1"/>
    <col min="8634" max="8634" width="0.7109375" style="116" customWidth="1"/>
    <col min="8635" max="8635" width="14" style="116" bestFit="1" customWidth="1"/>
    <col min="8636" max="8636" width="0.7109375" style="116" customWidth="1"/>
    <col min="8637" max="8637" width="10" style="116" bestFit="1" customWidth="1"/>
    <col min="8638" max="8638" width="0.7109375" style="116" customWidth="1"/>
    <col min="8639" max="8639" width="13.5703125" style="116" bestFit="1" customWidth="1"/>
    <col min="8640" max="8640" width="0.7109375" style="116" customWidth="1"/>
    <col min="8641" max="8641" width="8.7109375" style="116" customWidth="1"/>
    <col min="8642" max="8642" width="0.7109375" style="116" customWidth="1"/>
    <col min="8643" max="8643" width="11" style="116" bestFit="1" customWidth="1"/>
    <col min="8644" max="8644" width="0.7109375" style="116" customWidth="1"/>
    <col min="8645" max="8645" width="16.140625" style="116" bestFit="1" customWidth="1"/>
    <col min="8646" max="8646" width="0.7109375" style="116" customWidth="1"/>
    <col min="8647" max="8647" width="11" style="116" bestFit="1" customWidth="1"/>
    <col min="8648" max="8648" width="0.7109375" style="116" customWidth="1"/>
    <col min="8649" max="8649" width="12" style="116" bestFit="1" customWidth="1"/>
    <col min="8650" max="8650" width="0.7109375" style="116" customWidth="1"/>
    <col min="8651" max="8651" width="11" style="116" bestFit="1" customWidth="1"/>
    <col min="8652" max="8652" width="0.7109375" style="116" customWidth="1"/>
    <col min="8653" max="8653" width="12" style="116" bestFit="1" customWidth="1"/>
    <col min="8654" max="8656" width="18.5703125" style="116" customWidth="1"/>
    <col min="8657" max="8657" width="9.85546875" style="116" customWidth="1"/>
    <col min="8658" max="8866" width="18.5703125" style="116" customWidth="1"/>
    <col min="8867" max="8867" width="1.42578125" style="116" customWidth="1"/>
    <col min="8868" max="8868" width="40.85546875" style="116" customWidth="1"/>
    <col min="8869" max="8869" width="5.140625" style="116" customWidth="1"/>
    <col min="8870" max="8882" width="0.85546875" style="116"/>
    <col min="8883" max="8883" width="1.42578125" style="116" customWidth="1"/>
    <col min="8884" max="8884" width="41.42578125" style="116" customWidth="1"/>
    <col min="8885" max="8885" width="12.5703125" style="116" bestFit="1" customWidth="1"/>
    <col min="8886" max="8886" width="0.7109375" style="116" customWidth="1"/>
    <col min="8887" max="8887" width="12" style="116" bestFit="1" customWidth="1"/>
    <col min="8888" max="8888" width="0.7109375" style="116" customWidth="1"/>
    <col min="8889" max="8889" width="14.7109375" style="116" customWidth="1"/>
    <col min="8890" max="8890" width="0.7109375" style="116" customWidth="1"/>
    <col min="8891" max="8891" width="14" style="116" bestFit="1" customWidth="1"/>
    <col min="8892" max="8892" width="0.7109375" style="116" customWidth="1"/>
    <col min="8893" max="8893" width="10" style="116" bestFit="1" customWidth="1"/>
    <col min="8894" max="8894" width="0.7109375" style="116" customWidth="1"/>
    <col min="8895" max="8895" width="13.5703125" style="116" bestFit="1" customWidth="1"/>
    <col min="8896" max="8896" width="0.7109375" style="116" customWidth="1"/>
    <col min="8897" max="8897" width="8.7109375" style="116" customWidth="1"/>
    <col min="8898" max="8898" width="0.7109375" style="116" customWidth="1"/>
    <col min="8899" max="8899" width="11" style="116" bestFit="1" customWidth="1"/>
    <col min="8900" max="8900" width="0.7109375" style="116" customWidth="1"/>
    <col min="8901" max="8901" width="16.140625" style="116" bestFit="1" customWidth="1"/>
    <col min="8902" max="8902" width="0.7109375" style="116" customWidth="1"/>
    <col min="8903" max="8903" width="11" style="116" bestFit="1" customWidth="1"/>
    <col min="8904" max="8904" width="0.7109375" style="116" customWidth="1"/>
    <col min="8905" max="8905" width="12" style="116" bestFit="1" customWidth="1"/>
    <col min="8906" max="8906" width="0.7109375" style="116" customWidth="1"/>
    <col min="8907" max="8907" width="11" style="116" bestFit="1" customWidth="1"/>
    <col min="8908" max="8908" width="0.7109375" style="116" customWidth="1"/>
    <col min="8909" max="8909" width="12" style="116" bestFit="1" customWidth="1"/>
    <col min="8910" max="8912" width="18.5703125" style="116" customWidth="1"/>
    <col min="8913" max="8913" width="9.85546875" style="116" customWidth="1"/>
    <col min="8914" max="9122" width="18.5703125" style="116" customWidth="1"/>
    <col min="9123" max="9123" width="1.42578125" style="116" customWidth="1"/>
    <col min="9124" max="9124" width="40.85546875" style="116" customWidth="1"/>
    <col min="9125" max="9125" width="5.140625" style="116" customWidth="1"/>
    <col min="9126" max="9138" width="0.85546875" style="116"/>
    <col min="9139" max="9139" width="1.42578125" style="116" customWidth="1"/>
    <col min="9140" max="9140" width="41.42578125" style="116" customWidth="1"/>
    <col min="9141" max="9141" width="12.5703125" style="116" bestFit="1" customWidth="1"/>
    <col min="9142" max="9142" width="0.7109375" style="116" customWidth="1"/>
    <col min="9143" max="9143" width="12" style="116" bestFit="1" customWidth="1"/>
    <col min="9144" max="9144" width="0.7109375" style="116" customWidth="1"/>
    <col min="9145" max="9145" width="14.7109375" style="116" customWidth="1"/>
    <col min="9146" max="9146" width="0.7109375" style="116" customWidth="1"/>
    <col min="9147" max="9147" width="14" style="116" bestFit="1" customWidth="1"/>
    <col min="9148" max="9148" width="0.7109375" style="116" customWidth="1"/>
    <col min="9149" max="9149" width="10" style="116" bestFit="1" customWidth="1"/>
    <col min="9150" max="9150" width="0.7109375" style="116" customWidth="1"/>
    <col min="9151" max="9151" width="13.5703125" style="116" bestFit="1" customWidth="1"/>
    <col min="9152" max="9152" width="0.7109375" style="116" customWidth="1"/>
    <col min="9153" max="9153" width="8.7109375" style="116" customWidth="1"/>
    <col min="9154" max="9154" width="0.7109375" style="116" customWidth="1"/>
    <col min="9155" max="9155" width="11" style="116" bestFit="1" customWidth="1"/>
    <col min="9156" max="9156" width="0.7109375" style="116" customWidth="1"/>
    <col min="9157" max="9157" width="16.140625" style="116" bestFit="1" customWidth="1"/>
    <col min="9158" max="9158" width="0.7109375" style="116" customWidth="1"/>
    <col min="9159" max="9159" width="11" style="116" bestFit="1" customWidth="1"/>
    <col min="9160" max="9160" width="0.7109375" style="116" customWidth="1"/>
    <col min="9161" max="9161" width="12" style="116" bestFit="1" customWidth="1"/>
    <col min="9162" max="9162" width="0.7109375" style="116" customWidth="1"/>
    <col min="9163" max="9163" width="11" style="116" bestFit="1" customWidth="1"/>
    <col min="9164" max="9164" width="0.7109375" style="116" customWidth="1"/>
    <col min="9165" max="9165" width="12" style="116" bestFit="1" customWidth="1"/>
    <col min="9166" max="9168" width="18.5703125" style="116" customWidth="1"/>
    <col min="9169" max="9169" width="9.85546875" style="116" customWidth="1"/>
    <col min="9170" max="9378" width="18.5703125" style="116" customWidth="1"/>
    <col min="9379" max="9379" width="1.42578125" style="116" customWidth="1"/>
    <col min="9380" max="9380" width="40.85546875" style="116" customWidth="1"/>
    <col min="9381" max="9381" width="5.140625" style="116" customWidth="1"/>
    <col min="9382" max="9394" width="0.85546875" style="116"/>
    <col min="9395" max="9395" width="1.42578125" style="116" customWidth="1"/>
    <col min="9396" max="9396" width="41.42578125" style="116" customWidth="1"/>
    <col min="9397" max="9397" width="12.5703125" style="116" bestFit="1" customWidth="1"/>
    <col min="9398" max="9398" width="0.7109375" style="116" customWidth="1"/>
    <col min="9399" max="9399" width="12" style="116" bestFit="1" customWidth="1"/>
    <col min="9400" max="9400" width="0.7109375" style="116" customWidth="1"/>
    <col min="9401" max="9401" width="14.7109375" style="116" customWidth="1"/>
    <col min="9402" max="9402" width="0.7109375" style="116" customWidth="1"/>
    <col min="9403" max="9403" width="14" style="116" bestFit="1" customWidth="1"/>
    <col min="9404" max="9404" width="0.7109375" style="116" customWidth="1"/>
    <col min="9405" max="9405" width="10" style="116" bestFit="1" customWidth="1"/>
    <col min="9406" max="9406" width="0.7109375" style="116" customWidth="1"/>
    <col min="9407" max="9407" width="13.5703125" style="116" bestFit="1" customWidth="1"/>
    <col min="9408" max="9408" width="0.7109375" style="116" customWidth="1"/>
    <col min="9409" max="9409" width="8.7109375" style="116" customWidth="1"/>
    <col min="9410" max="9410" width="0.7109375" style="116" customWidth="1"/>
    <col min="9411" max="9411" width="11" style="116" bestFit="1" customWidth="1"/>
    <col min="9412" max="9412" width="0.7109375" style="116" customWidth="1"/>
    <col min="9413" max="9413" width="16.140625" style="116" bestFit="1" customWidth="1"/>
    <col min="9414" max="9414" width="0.7109375" style="116" customWidth="1"/>
    <col min="9415" max="9415" width="11" style="116" bestFit="1" customWidth="1"/>
    <col min="9416" max="9416" width="0.7109375" style="116" customWidth="1"/>
    <col min="9417" max="9417" width="12" style="116" bestFit="1" customWidth="1"/>
    <col min="9418" max="9418" width="0.7109375" style="116" customWidth="1"/>
    <col min="9419" max="9419" width="11" style="116" bestFit="1" customWidth="1"/>
    <col min="9420" max="9420" width="0.7109375" style="116" customWidth="1"/>
    <col min="9421" max="9421" width="12" style="116" bestFit="1" customWidth="1"/>
    <col min="9422" max="9424" width="18.5703125" style="116" customWidth="1"/>
    <col min="9425" max="9425" width="9.85546875" style="116" customWidth="1"/>
    <col min="9426" max="9634" width="18.5703125" style="116" customWidth="1"/>
    <col min="9635" max="9635" width="1.42578125" style="116" customWidth="1"/>
    <col min="9636" max="9636" width="40.85546875" style="116" customWidth="1"/>
    <col min="9637" max="9637" width="5.140625" style="116" customWidth="1"/>
    <col min="9638" max="9650" width="0.85546875" style="116"/>
    <col min="9651" max="9651" width="1.42578125" style="116" customWidth="1"/>
    <col min="9652" max="9652" width="41.42578125" style="116" customWidth="1"/>
    <col min="9653" max="9653" width="12.5703125" style="116" bestFit="1" customWidth="1"/>
    <col min="9654" max="9654" width="0.7109375" style="116" customWidth="1"/>
    <col min="9655" max="9655" width="12" style="116" bestFit="1" customWidth="1"/>
    <col min="9656" max="9656" width="0.7109375" style="116" customWidth="1"/>
    <col min="9657" max="9657" width="14.7109375" style="116" customWidth="1"/>
    <col min="9658" max="9658" width="0.7109375" style="116" customWidth="1"/>
    <col min="9659" max="9659" width="14" style="116" bestFit="1" customWidth="1"/>
    <col min="9660" max="9660" width="0.7109375" style="116" customWidth="1"/>
    <col min="9661" max="9661" width="10" style="116" bestFit="1" customWidth="1"/>
    <col min="9662" max="9662" width="0.7109375" style="116" customWidth="1"/>
    <col min="9663" max="9663" width="13.5703125" style="116" bestFit="1" customWidth="1"/>
    <col min="9664" max="9664" width="0.7109375" style="116" customWidth="1"/>
    <col min="9665" max="9665" width="8.7109375" style="116" customWidth="1"/>
    <col min="9666" max="9666" width="0.7109375" style="116" customWidth="1"/>
    <col min="9667" max="9667" width="11" style="116" bestFit="1" customWidth="1"/>
    <col min="9668" max="9668" width="0.7109375" style="116" customWidth="1"/>
    <col min="9669" max="9669" width="16.140625" style="116" bestFit="1" customWidth="1"/>
    <col min="9670" max="9670" width="0.7109375" style="116" customWidth="1"/>
    <col min="9671" max="9671" width="11" style="116" bestFit="1" customWidth="1"/>
    <col min="9672" max="9672" width="0.7109375" style="116" customWidth="1"/>
    <col min="9673" max="9673" width="12" style="116" bestFit="1" customWidth="1"/>
    <col min="9674" max="9674" width="0.7109375" style="116" customWidth="1"/>
    <col min="9675" max="9675" width="11" style="116" bestFit="1" customWidth="1"/>
    <col min="9676" max="9676" width="0.7109375" style="116" customWidth="1"/>
    <col min="9677" max="9677" width="12" style="116" bestFit="1" customWidth="1"/>
    <col min="9678" max="9680" width="18.5703125" style="116" customWidth="1"/>
    <col min="9681" max="9681" width="9.85546875" style="116" customWidth="1"/>
    <col min="9682" max="9890" width="18.5703125" style="116" customWidth="1"/>
    <col min="9891" max="9891" width="1.42578125" style="116" customWidth="1"/>
    <col min="9892" max="9892" width="40.85546875" style="116" customWidth="1"/>
    <col min="9893" max="9893" width="5.140625" style="116" customWidth="1"/>
    <col min="9894" max="9906" width="0.85546875" style="116"/>
    <col min="9907" max="9907" width="1.42578125" style="116" customWidth="1"/>
    <col min="9908" max="9908" width="41.42578125" style="116" customWidth="1"/>
    <col min="9909" max="9909" width="12.5703125" style="116" bestFit="1" customWidth="1"/>
    <col min="9910" max="9910" width="0.7109375" style="116" customWidth="1"/>
    <col min="9911" max="9911" width="12" style="116" bestFit="1" customWidth="1"/>
    <col min="9912" max="9912" width="0.7109375" style="116" customWidth="1"/>
    <col min="9913" max="9913" width="14.7109375" style="116" customWidth="1"/>
    <col min="9914" max="9914" width="0.7109375" style="116" customWidth="1"/>
    <col min="9915" max="9915" width="14" style="116" bestFit="1" customWidth="1"/>
    <col min="9916" max="9916" width="0.7109375" style="116" customWidth="1"/>
    <col min="9917" max="9917" width="10" style="116" bestFit="1" customWidth="1"/>
    <col min="9918" max="9918" width="0.7109375" style="116" customWidth="1"/>
    <col min="9919" max="9919" width="13.5703125" style="116" bestFit="1" customWidth="1"/>
    <col min="9920" max="9920" width="0.7109375" style="116" customWidth="1"/>
    <col min="9921" max="9921" width="8.7109375" style="116" customWidth="1"/>
    <col min="9922" max="9922" width="0.7109375" style="116" customWidth="1"/>
    <col min="9923" max="9923" width="11" style="116" bestFit="1" customWidth="1"/>
    <col min="9924" max="9924" width="0.7109375" style="116" customWidth="1"/>
    <col min="9925" max="9925" width="16.140625" style="116" bestFit="1" customWidth="1"/>
    <col min="9926" max="9926" width="0.7109375" style="116" customWidth="1"/>
    <col min="9927" max="9927" width="11" style="116" bestFit="1" customWidth="1"/>
    <col min="9928" max="9928" width="0.7109375" style="116" customWidth="1"/>
    <col min="9929" max="9929" width="12" style="116" bestFit="1" customWidth="1"/>
    <col min="9930" max="9930" width="0.7109375" style="116" customWidth="1"/>
    <col min="9931" max="9931" width="11" style="116" bestFit="1" customWidth="1"/>
    <col min="9932" max="9932" width="0.7109375" style="116" customWidth="1"/>
    <col min="9933" max="9933" width="12" style="116" bestFit="1" customWidth="1"/>
    <col min="9934" max="9936" width="18.5703125" style="116" customWidth="1"/>
    <col min="9937" max="9937" width="9.85546875" style="116" customWidth="1"/>
    <col min="9938" max="10146" width="18.5703125" style="116" customWidth="1"/>
    <col min="10147" max="10147" width="1.42578125" style="116" customWidth="1"/>
    <col min="10148" max="10148" width="40.85546875" style="116" customWidth="1"/>
    <col min="10149" max="10149" width="5.140625" style="116" customWidth="1"/>
    <col min="10150" max="10162" width="0.85546875" style="116"/>
    <col min="10163" max="10163" width="1.42578125" style="116" customWidth="1"/>
    <col min="10164" max="10164" width="41.42578125" style="116" customWidth="1"/>
    <col min="10165" max="10165" width="12.5703125" style="116" bestFit="1" customWidth="1"/>
    <col min="10166" max="10166" width="0.7109375" style="116" customWidth="1"/>
    <col min="10167" max="10167" width="12" style="116" bestFit="1" customWidth="1"/>
    <col min="10168" max="10168" width="0.7109375" style="116" customWidth="1"/>
    <col min="10169" max="10169" width="14.7109375" style="116" customWidth="1"/>
    <col min="10170" max="10170" width="0.7109375" style="116" customWidth="1"/>
    <col min="10171" max="10171" width="14" style="116" bestFit="1" customWidth="1"/>
    <col min="10172" max="10172" width="0.7109375" style="116" customWidth="1"/>
    <col min="10173" max="10173" width="10" style="116" bestFit="1" customWidth="1"/>
    <col min="10174" max="10174" width="0.7109375" style="116" customWidth="1"/>
    <col min="10175" max="10175" width="13.5703125" style="116" bestFit="1" customWidth="1"/>
    <col min="10176" max="10176" width="0.7109375" style="116" customWidth="1"/>
    <col min="10177" max="10177" width="8.7109375" style="116" customWidth="1"/>
    <col min="10178" max="10178" width="0.7109375" style="116" customWidth="1"/>
    <col min="10179" max="10179" width="11" style="116" bestFit="1" customWidth="1"/>
    <col min="10180" max="10180" width="0.7109375" style="116" customWidth="1"/>
    <col min="10181" max="10181" width="16.140625" style="116" bestFit="1" customWidth="1"/>
    <col min="10182" max="10182" width="0.7109375" style="116" customWidth="1"/>
    <col min="10183" max="10183" width="11" style="116" bestFit="1" customWidth="1"/>
    <col min="10184" max="10184" width="0.7109375" style="116" customWidth="1"/>
    <col min="10185" max="10185" width="12" style="116" bestFit="1" customWidth="1"/>
    <col min="10186" max="10186" width="0.7109375" style="116" customWidth="1"/>
    <col min="10187" max="10187" width="11" style="116" bestFit="1" customWidth="1"/>
    <col min="10188" max="10188" width="0.7109375" style="116" customWidth="1"/>
    <col min="10189" max="10189" width="12" style="116" bestFit="1" customWidth="1"/>
    <col min="10190" max="10192" width="18.5703125" style="116" customWidth="1"/>
    <col min="10193" max="10193" width="9.85546875" style="116" customWidth="1"/>
    <col min="10194" max="10402" width="18.5703125" style="116" customWidth="1"/>
    <col min="10403" max="10403" width="1.42578125" style="116" customWidth="1"/>
    <col min="10404" max="10404" width="40.85546875" style="116" customWidth="1"/>
    <col min="10405" max="10405" width="5.140625" style="116" customWidth="1"/>
    <col min="10406" max="10418" width="0.85546875" style="116"/>
    <col min="10419" max="10419" width="1.42578125" style="116" customWidth="1"/>
    <col min="10420" max="10420" width="41.42578125" style="116" customWidth="1"/>
    <col min="10421" max="10421" width="12.5703125" style="116" bestFit="1" customWidth="1"/>
    <col min="10422" max="10422" width="0.7109375" style="116" customWidth="1"/>
    <col min="10423" max="10423" width="12" style="116" bestFit="1" customWidth="1"/>
    <col min="10424" max="10424" width="0.7109375" style="116" customWidth="1"/>
    <col min="10425" max="10425" width="14.7109375" style="116" customWidth="1"/>
    <col min="10426" max="10426" width="0.7109375" style="116" customWidth="1"/>
    <col min="10427" max="10427" width="14" style="116" bestFit="1" customWidth="1"/>
    <col min="10428" max="10428" width="0.7109375" style="116" customWidth="1"/>
    <col min="10429" max="10429" width="10" style="116" bestFit="1" customWidth="1"/>
    <col min="10430" max="10430" width="0.7109375" style="116" customWidth="1"/>
    <col min="10431" max="10431" width="13.5703125" style="116" bestFit="1" customWidth="1"/>
    <col min="10432" max="10432" width="0.7109375" style="116" customWidth="1"/>
    <col min="10433" max="10433" width="8.7109375" style="116" customWidth="1"/>
    <col min="10434" max="10434" width="0.7109375" style="116" customWidth="1"/>
    <col min="10435" max="10435" width="11" style="116" bestFit="1" customWidth="1"/>
    <col min="10436" max="10436" width="0.7109375" style="116" customWidth="1"/>
    <col min="10437" max="10437" width="16.140625" style="116" bestFit="1" customWidth="1"/>
    <col min="10438" max="10438" width="0.7109375" style="116" customWidth="1"/>
    <col min="10439" max="10439" width="11" style="116" bestFit="1" customWidth="1"/>
    <col min="10440" max="10440" width="0.7109375" style="116" customWidth="1"/>
    <col min="10441" max="10441" width="12" style="116" bestFit="1" customWidth="1"/>
    <col min="10442" max="10442" width="0.7109375" style="116" customWidth="1"/>
    <col min="10443" max="10443" width="11" style="116" bestFit="1" customWidth="1"/>
    <col min="10444" max="10444" width="0.7109375" style="116" customWidth="1"/>
    <col min="10445" max="10445" width="12" style="116" bestFit="1" customWidth="1"/>
    <col min="10446" max="10448" width="18.5703125" style="116" customWidth="1"/>
    <col min="10449" max="10449" width="9.85546875" style="116" customWidth="1"/>
    <col min="10450" max="10658" width="18.5703125" style="116" customWidth="1"/>
    <col min="10659" max="10659" width="1.42578125" style="116" customWidth="1"/>
    <col min="10660" max="10660" width="40.85546875" style="116" customWidth="1"/>
    <col min="10661" max="10661" width="5.140625" style="116" customWidth="1"/>
    <col min="10662" max="10674" width="0.85546875" style="116"/>
    <col min="10675" max="10675" width="1.42578125" style="116" customWidth="1"/>
    <col min="10676" max="10676" width="41.42578125" style="116" customWidth="1"/>
    <col min="10677" max="10677" width="12.5703125" style="116" bestFit="1" customWidth="1"/>
    <col min="10678" max="10678" width="0.7109375" style="116" customWidth="1"/>
    <col min="10679" max="10679" width="12" style="116" bestFit="1" customWidth="1"/>
    <col min="10680" max="10680" width="0.7109375" style="116" customWidth="1"/>
    <col min="10681" max="10681" width="14.7109375" style="116" customWidth="1"/>
    <col min="10682" max="10682" width="0.7109375" style="116" customWidth="1"/>
    <col min="10683" max="10683" width="14" style="116" bestFit="1" customWidth="1"/>
    <col min="10684" max="10684" width="0.7109375" style="116" customWidth="1"/>
    <col min="10685" max="10685" width="10" style="116" bestFit="1" customWidth="1"/>
    <col min="10686" max="10686" width="0.7109375" style="116" customWidth="1"/>
    <col min="10687" max="10687" width="13.5703125" style="116" bestFit="1" customWidth="1"/>
    <col min="10688" max="10688" width="0.7109375" style="116" customWidth="1"/>
    <col min="10689" max="10689" width="8.7109375" style="116" customWidth="1"/>
    <col min="10690" max="10690" width="0.7109375" style="116" customWidth="1"/>
    <col min="10691" max="10691" width="11" style="116" bestFit="1" customWidth="1"/>
    <col min="10692" max="10692" width="0.7109375" style="116" customWidth="1"/>
    <col min="10693" max="10693" width="16.140625" style="116" bestFit="1" customWidth="1"/>
    <col min="10694" max="10694" width="0.7109375" style="116" customWidth="1"/>
    <col min="10695" max="10695" width="11" style="116" bestFit="1" customWidth="1"/>
    <col min="10696" max="10696" width="0.7109375" style="116" customWidth="1"/>
    <col min="10697" max="10697" width="12" style="116" bestFit="1" customWidth="1"/>
    <col min="10698" max="10698" width="0.7109375" style="116" customWidth="1"/>
    <col min="10699" max="10699" width="11" style="116" bestFit="1" customWidth="1"/>
    <col min="10700" max="10700" width="0.7109375" style="116" customWidth="1"/>
    <col min="10701" max="10701" width="12" style="116" bestFit="1" customWidth="1"/>
    <col min="10702" max="10704" width="18.5703125" style="116" customWidth="1"/>
    <col min="10705" max="10705" width="9.85546875" style="116" customWidth="1"/>
    <col min="10706" max="10914" width="18.5703125" style="116" customWidth="1"/>
    <col min="10915" max="10915" width="1.42578125" style="116" customWidth="1"/>
    <col min="10916" max="10916" width="40.85546875" style="116" customWidth="1"/>
    <col min="10917" max="10917" width="5.140625" style="116" customWidth="1"/>
    <col min="10918" max="10930" width="0.85546875" style="116"/>
    <col min="10931" max="10931" width="1.42578125" style="116" customWidth="1"/>
    <col min="10932" max="10932" width="41.42578125" style="116" customWidth="1"/>
    <col min="10933" max="10933" width="12.5703125" style="116" bestFit="1" customWidth="1"/>
    <col min="10934" max="10934" width="0.7109375" style="116" customWidth="1"/>
    <col min="10935" max="10935" width="12" style="116" bestFit="1" customWidth="1"/>
    <col min="10936" max="10936" width="0.7109375" style="116" customWidth="1"/>
    <col min="10937" max="10937" width="14.7109375" style="116" customWidth="1"/>
    <col min="10938" max="10938" width="0.7109375" style="116" customWidth="1"/>
    <col min="10939" max="10939" width="14" style="116" bestFit="1" customWidth="1"/>
    <col min="10940" max="10940" width="0.7109375" style="116" customWidth="1"/>
    <col min="10941" max="10941" width="10" style="116" bestFit="1" customWidth="1"/>
    <col min="10942" max="10942" width="0.7109375" style="116" customWidth="1"/>
    <col min="10943" max="10943" width="13.5703125" style="116" bestFit="1" customWidth="1"/>
    <col min="10944" max="10944" width="0.7109375" style="116" customWidth="1"/>
    <col min="10945" max="10945" width="8.7109375" style="116" customWidth="1"/>
    <col min="10946" max="10946" width="0.7109375" style="116" customWidth="1"/>
    <col min="10947" max="10947" width="11" style="116" bestFit="1" customWidth="1"/>
    <col min="10948" max="10948" width="0.7109375" style="116" customWidth="1"/>
    <col min="10949" max="10949" width="16.140625" style="116" bestFit="1" customWidth="1"/>
    <col min="10950" max="10950" width="0.7109375" style="116" customWidth="1"/>
    <col min="10951" max="10951" width="11" style="116" bestFit="1" customWidth="1"/>
    <col min="10952" max="10952" width="0.7109375" style="116" customWidth="1"/>
    <col min="10953" max="10953" width="12" style="116" bestFit="1" customWidth="1"/>
    <col min="10954" max="10954" width="0.7109375" style="116" customWidth="1"/>
    <col min="10955" max="10955" width="11" style="116" bestFit="1" customWidth="1"/>
    <col min="10956" max="10956" width="0.7109375" style="116" customWidth="1"/>
    <col min="10957" max="10957" width="12" style="116" bestFit="1" customWidth="1"/>
    <col min="10958" max="10960" width="18.5703125" style="116" customWidth="1"/>
    <col min="10961" max="10961" width="9.85546875" style="116" customWidth="1"/>
    <col min="10962" max="11170" width="18.5703125" style="116" customWidth="1"/>
    <col min="11171" max="11171" width="1.42578125" style="116" customWidth="1"/>
    <col min="11172" max="11172" width="40.85546875" style="116" customWidth="1"/>
    <col min="11173" max="11173" width="5.140625" style="116" customWidth="1"/>
    <col min="11174" max="11186" width="0.85546875" style="116"/>
    <col min="11187" max="11187" width="1.42578125" style="116" customWidth="1"/>
    <col min="11188" max="11188" width="41.42578125" style="116" customWidth="1"/>
    <col min="11189" max="11189" width="12.5703125" style="116" bestFit="1" customWidth="1"/>
    <col min="11190" max="11190" width="0.7109375" style="116" customWidth="1"/>
    <col min="11191" max="11191" width="12" style="116" bestFit="1" customWidth="1"/>
    <col min="11192" max="11192" width="0.7109375" style="116" customWidth="1"/>
    <col min="11193" max="11193" width="14.7109375" style="116" customWidth="1"/>
    <col min="11194" max="11194" width="0.7109375" style="116" customWidth="1"/>
    <col min="11195" max="11195" width="14" style="116" bestFit="1" customWidth="1"/>
    <col min="11196" max="11196" width="0.7109375" style="116" customWidth="1"/>
    <col min="11197" max="11197" width="10" style="116" bestFit="1" customWidth="1"/>
    <col min="11198" max="11198" width="0.7109375" style="116" customWidth="1"/>
    <col min="11199" max="11199" width="13.5703125" style="116" bestFit="1" customWidth="1"/>
    <col min="11200" max="11200" width="0.7109375" style="116" customWidth="1"/>
    <col min="11201" max="11201" width="8.7109375" style="116" customWidth="1"/>
    <col min="11202" max="11202" width="0.7109375" style="116" customWidth="1"/>
    <col min="11203" max="11203" width="11" style="116" bestFit="1" customWidth="1"/>
    <col min="11204" max="11204" width="0.7109375" style="116" customWidth="1"/>
    <col min="11205" max="11205" width="16.140625" style="116" bestFit="1" customWidth="1"/>
    <col min="11206" max="11206" width="0.7109375" style="116" customWidth="1"/>
    <col min="11207" max="11207" width="11" style="116" bestFit="1" customWidth="1"/>
    <col min="11208" max="11208" width="0.7109375" style="116" customWidth="1"/>
    <col min="11209" max="11209" width="12" style="116" bestFit="1" customWidth="1"/>
    <col min="11210" max="11210" width="0.7109375" style="116" customWidth="1"/>
    <col min="11211" max="11211" width="11" style="116" bestFit="1" customWidth="1"/>
    <col min="11212" max="11212" width="0.7109375" style="116" customWidth="1"/>
    <col min="11213" max="11213" width="12" style="116" bestFit="1" customWidth="1"/>
    <col min="11214" max="11216" width="18.5703125" style="116" customWidth="1"/>
    <col min="11217" max="11217" width="9.85546875" style="116" customWidth="1"/>
    <col min="11218" max="11426" width="18.5703125" style="116" customWidth="1"/>
    <col min="11427" max="11427" width="1.42578125" style="116" customWidth="1"/>
    <col min="11428" max="11428" width="40.85546875" style="116" customWidth="1"/>
    <col min="11429" max="11429" width="5.140625" style="116" customWidth="1"/>
    <col min="11430" max="11442" width="0.85546875" style="116"/>
    <col min="11443" max="11443" width="1.42578125" style="116" customWidth="1"/>
    <col min="11444" max="11444" width="41.42578125" style="116" customWidth="1"/>
    <col min="11445" max="11445" width="12.5703125" style="116" bestFit="1" customWidth="1"/>
    <col min="11446" max="11446" width="0.7109375" style="116" customWidth="1"/>
    <col min="11447" max="11447" width="12" style="116" bestFit="1" customWidth="1"/>
    <col min="11448" max="11448" width="0.7109375" style="116" customWidth="1"/>
    <col min="11449" max="11449" width="14.7109375" style="116" customWidth="1"/>
    <col min="11450" max="11450" width="0.7109375" style="116" customWidth="1"/>
    <col min="11451" max="11451" width="14" style="116" bestFit="1" customWidth="1"/>
    <col min="11452" max="11452" width="0.7109375" style="116" customWidth="1"/>
    <col min="11453" max="11453" width="10" style="116" bestFit="1" customWidth="1"/>
    <col min="11454" max="11454" width="0.7109375" style="116" customWidth="1"/>
    <col min="11455" max="11455" width="13.5703125" style="116" bestFit="1" customWidth="1"/>
    <col min="11456" max="11456" width="0.7109375" style="116" customWidth="1"/>
    <col min="11457" max="11457" width="8.7109375" style="116" customWidth="1"/>
    <col min="11458" max="11458" width="0.7109375" style="116" customWidth="1"/>
    <col min="11459" max="11459" width="11" style="116" bestFit="1" customWidth="1"/>
    <col min="11460" max="11460" width="0.7109375" style="116" customWidth="1"/>
    <col min="11461" max="11461" width="16.140625" style="116" bestFit="1" customWidth="1"/>
    <col min="11462" max="11462" width="0.7109375" style="116" customWidth="1"/>
    <col min="11463" max="11463" width="11" style="116" bestFit="1" customWidth="1"/>
    <col min="11464" max="11464" width="0.7109375" style="116" customWidth="1"/>
    <col min="11465" max="11465" width="12" style="116" bestFit="1" customWidth="1"/>
    <col min="11466" max="11466" width="0.7109375" style="116" customWidth="1"/>
    <col min="11467" max="11467" width="11" style="116" bestFit="1" customWidth="1"/>
    <col min="11468" max="11468" width="0.7109375" style="116" customWidth="1"/>
    <col min="11469" max="11469" width="12" style="116" bestFit="1" customWidth="1"/>
    <col min="11470" max="11472" width="18.5703125" style="116" customWidth="1"/>
    <col min="11473" max="11473" width="9.85546875" style="116" customWidth="1"/>
    <col min="11474" max="11682" width="18.5703125" style="116" customWidth="1"/>
    <col min="11683" max="11683" width="1.42578125" style="116" customWidth="1"/>
    <col min="11684" max="11684" width="40.85546875" style="116" customWidth="1"/>
    <col min="11685" max="11685" width="5.140625" style="116" customWidth="1"/>
    <col min="11686" max="11698" width="0.85546875" style="116"/>
    <col min="11699" max="11699" width="1.42578125" style="116" customWidth="1"/>
    <col min="11700" max="11700" width="41.42578125" style="116" customWidth="1"/>
    <col min="11701" max="11701" width="12.5703125" style="116" bestFit="1" customWidth="1"/>
    <col min="11702" max="11702" width="0.7109375" style="116" customWidth="1"/>
    <col min="11703" max="11703" width="12" style="116" bestFit="1" customWidth="1"/>
    <col min="11704" max="11704" width="0.7109375" style="116" customWidth="1"/>
    <col min="11705" max="11705" width="14.7109375" style="116" customWidth="1"/>
    <col min="11706" max="11706" width="0.7109375" style="116" customWidth="1"/>
    <col min="11707" max="11707" width="14" style="116" bestFit="1" customWidth="1"/>
    <col min="11708" max="11708" width="0.7109375" style="116" customWidth="1"/>
    <col min="11709" max="11709" width="10" style="116" bestFit="1" customWidth="1"/>
    <col min="11710" max="11710" width="0.7109375" style="116" customWidth="1"/>
    <col min="11711" max="11711" width="13.5703125" style="116" bestFit="1" customWidth="1"/>
    <col min="11712" max="11712" width="0.7109375" style="116" customWidth="1"/>
    <col min="11713" max="11713" width="8.7109375" style="116" customWidth="1"/>
    <col min="11714" max="11714" width="0.7109375" style="116" customWidth="1"/>
    <col min="11715" max="11715" width="11" style="116" bestFit="1" customWidth="1"/>
    <col min="11716" max="11716" width="0.7109375" style="116" customWidth="1"/>
    <col min="11717" max="11717" width="16.140625" style="116" bestFit="1" customWidth="1"/>
    <col min="11718" max="11718" width="0.7109375" style="116" customWidth="1"/>
    <col min="11719" max="11719" width="11" style="116" bestFit="1" customWidth="1"/>
    <col min="11720" max="11720" width="0.7109375" style="116" customWidth="1"/>
    <col min="11721" max="11721" width="12" style="116" bestFit="1" customWidth="1"/>
    <col min="11722" max="11722" width="0.7109375" style="116" customWidth="1"/>
    <col min="11723" max="11723" width="11" style="116" bestFit="1" customWidth="1"/>
    <col min="11724" max="11724" width="0.7109375" style="116" customWidth="1"/>
    <col min="11725" max="11725" width="12" style="116" bestFit="1" customWidth="1"/>
    <col min="11726" max="11728" width="18.5703125" style="116" customWidth="1"/>
    <col min="11729" max="11729" width="9.85546875" style="116" customWidth="1"/>
    <col min="11730" max="11938" width="18.5703125" style="116" customWidth="1"/>
    <col min="11939" max="11939" width="1.42578125" style="116" customWidth="1"/>
    <col min="11940" max="11940" width="40.85546875" style="116" customWidth="1"/>
    <col min="11941" max="11941" width="5.140625" style="116" customWidth="1"/>
    <col min="11942" max="11954" width="0.85546875" style="116"/>
    <col min="11955" max="11955" width="1.42578125" style="116" customWidth="1"/>
    <col min="11956" max="11956" width="41.42578125" style="116" customWidth="1"/>
    <col min="11957" max="11957" width="12.5703125" style="116" bestFit="1" customWidth="1"/>
    <col min="11958" max="11958" width="0.7109375" style="116" customWidth="1"/>
    <col min="11959" max="11959" width="12" style="116" bestFit="1" customWidth="1"/>
    <col min="11960" max="11960" width="0.7109375" style="116" customWidth="1"/>
    <col min="11961" max="11961" width="14.7109375" style="116" customWidth="1"/>
    <col min="11962" max="11962" width="0.7109375" style="116" customWidth="1"/>
    <col min="11963" max="11963" width="14" style="116" bestFit="1" customWidth="1"/>
    <col min="11964" max="11964" width="0.7109375" style="116" customWidth="1"/>
    <col min="11965" max="11965" width="10" style="116" bestFit="1" customWidth="1"/>
    <col min="11966" max="11966" width="0.7109375" style="116" customWidth="1"/>
    <col min="11967" max="11967" width="13.5703125" style="116" bestFit="1" customWidth="1"/>
    <col min="11968" max="11968" width="0.7109375" style="116" customWidth="1"/>
    <col min="11969" max="11969" width="8.7109375" style="116" customWidth="1"/>
    <col min="11970" max="11970" width="0.7109375" style="116" customWidth="1"/>
    <col min="11971" max="11971" width="11" style="116" bestFit="1" customWidth="1"/>
    <col min="11972" max="11972" width="0.7109375" style="116" customWidth="1"/>
    <col min="11973" max="11973" width="16.140625" style="116" bestFit="1" customWidth="1"/>
    <col min="11974" max="11974" width="0.7109375" style="116" customWidth="1"/>
    <col min="11975" max="11975" width="11" style="116" bestFit="1" customWidth="1"/>
    <col min="11976" max="11976" width="0.7109375" style="116" customWidth="1"/>
    <col min="11977" max="11977" width="12" style="116" bestFit="1" customWidth="1"/>
    <col min="11978" max="11978" width="0.7109375" style="116" customWidth="1"/>
    <col min="11979" max="11979" width="11" style="116" bestFit="1" customWidth="1"/>
    <col min="11980" max="11980" width="0.7109375" style="116" customWidth="1"/>
    <col min="11981" max="11981" width="12" style="116" bestFit="1" customWidth="1"/>
    <col min="11982" max="11984" width="18.5703125" style="116" customWidth="1"/>
    <col min="11985" max="11985" width="9.85546875" style="116" customWidth="1"/>
    <col min="11986" max="12194" width="18.5703125" style="116" customWidth="1"/>
    <col min="12195" max="12195" width="1.42578125" style="116" customWidth="1"/>
    <col min="12196" max="12196" width="40.85546875" style="116" customWidth="1"/>
    <col min="12197" max="12197" width="5.140625" style="116" customWidth="1"/>
    <col min="12198" max="12210" width="0.85546875" style="116"/>
    <col min="12211" max="12211" width="1.42578125" style="116" customWidth="1"/>
    <col min="12212" max="12212" width="41.42578125" style="116" customWidth="1"/>
    <col min="12213" max="12213" width="12.5703125" style="116" bestFit="1" customWidth="1"/>
    <col min="12214" max="12214" width="0.7109375" style="116" customWidth="1"/>
    <col min="12215" max="12215" width="12" style="116" bestFit="1" customWidth="1"/>
    <col min="12216" max="12216" width="0.7109375" style="116" customWidth="1"/>
    <col min="12217" max="12217" width="14.7109375" style="116" customWidth="1"/>
    <col min="12218" max="12218" width="0.7109375" style="116" customWidth="1"/>
    <col min="12219" max="12219" width="14" style="116" bestFit="1" customWidth="1"/>
    <col min="12220" max="12220" width="0.7109375" style="116" customWidth="1"/>
    <col min="12221" max="12221" width="10" style="116" bestFit="1" customWidth="1"/>
    <col min="12222" max="12222" width="0.7109375" style="116" customWidth="1"/>
    <col min="12223" max="12223" width="13.5703125" style="116" bestFit="1" customWidth="1"/>
    <col min="12224" max="12224" width="0.7109375" style="116" customWidth="1"/>
    <col min="12225" max="12225" width="8.7109375" style="116" customWidth="1"/>
    <col min="12226" max="12226" width="0.7109375" style="116" customWidth="1"/>
    <col min="12227" max="12227" width="11" style="116" bestFit="1" customWidth="1"/>
    <col min="12228" max="12228" width="0.7109375" style="116" customWidth="1"/>
    <col min="12229" max="12229" width="16.140625" style="116" bestFit="1" customWidth="1"/>
    <col min="12230" max="12230" width="0.7109375" style="116" customWidth="1"/>
    <col min="12231" max="12231" width="11" style="116" bestFit="1" customWidth="1"/>
    <col min="12232" max="12232" width="0.7109375" style="116" customWidth="1"/>
    <col min="12233" max="12233" width="12" style="116" bestFit="1" customWidth="1"/>
    <col min="12234" max="12234" width="0.7109375" style="116" customWidth="1"/>
    <col min="12235" max="12235" width="11" style="116" bestFit="1" customWidth="1"/>
    <col min="12236" max="12236" width="0.7109375" style="116" customWidth="1"/>
    <col min="12237" max="12237" width="12" style="116" bestFit="1" customWidth="1"/>
    <col min="12238" max="12240" width="18.5703125" style="116" customWidth="1"/>
    <col min="12241" max="12241" width="9.85546875" style="116" customWidth="1"/>
    <col min="12242" max="12450" width="18.5703125" style="116" customWidth="1"/>
    <col min="12451" max="12451" width="1.42578125" style="116" customWidth="1"/>
    <col min="12452" max="12452" width="40.85546875" style="116" customWidth="1"/>
    <col min="12453" max="12453" width="5.140625" style="116" customWidth="1"/>
    <col min="12454" max="12466" width="0.85546875" style="116"/>
    <col min="12467" max="12467" width="1.42578125" style="116" customWidth="1"/>
    <col min="12468" max="12468" width="41.42578125" style="116" customWidth="1"/>
    <col min="12469" max="12469" width="12.5703125" style="116" bestFit="1" customWidth="1"/>
    <col min="12470" max="12470" width="0.7109375" style="116" customWidth="1"/>
    <col min="12471" max="12471" width="12" style="116" bestFit="1" customWidth="1"/>
    <col min="12472" max="12472" width="0.7109375" style="116" customWidth="1"/>
    <col min="12473" max="12473" width="14.7109375" style="116" customWidth="1"/>
    <col min="12474" max="12474" width="0.7109375" style="116" customWidth="1"/>
    <col min="12475" max="12475" width="14" style="116" bestFit="1" customWidth="1"/>
    <col min="12476" max="12476" width="0.7109375" style="116" customWidth="1"/>
    <col min="12477" max="12477" width="10" style="116" bestFit="1" customWidth="1"/>
    <col min="12478" max="12478" width="0.7109375" style="116" customWidth="1"/>
    <col min="12479" max="12479" width="13.5703125" style="116" bestFit="1" customWidth="1"/>
    <col min="12480" max="12480" width="0.7109375" style="116" customWidth="1"/>
    <col min="12481" max="12481" width="8.7109375" style="116" customWidth="1"/>
    <col min="12482" max="12482" width="0.7109375" style="116" customWidth="1"/>
    <col min="12483" max="12483" width="11" style="116" bestFit="1" customWidth="1"/>
    <col min="12484" max="12484" width="0.7109375" style="116" customWidth="1"/>
    <col min="12485" max="12485" width="16.140625" style="116" bestFit="1" customWidth="1"/>
    <col min="12486" max="12486" width="0.7109375" style="116" customWidth="1"/>
    <col min="12487" max="12487" width="11" style="116" bestFit="1" customWidth="1"/>
    <col min="12488" max="12488" width="0.7109375" style="116" customWidth="1"/>
    <col min="12489" max="12489" width="12" style="116" bestFit="1" customWidth="1"/>
    <col min="12490" max="12490" width="0.7109375" style="116" customWidth="1"/>
    <col min="12491" max="12491" width="11" style="116" bestFit="1" customWidth="1"/>
    <col min="12492" max="12492" width="0.7109375" style="116" customWidth="1"/>
    <col min="12493" max="12493" width="12" style="116" bestFit="1" customWidth="1"/>
    <col min="12494" max="12496" width="18.5703125" style="116" customWidth="1"/>
    <col min="12497" max="12497" width="9.85546875" style="116" customWidth="1"/>
    <col min="12498" max="12706" width="18.5703125" style="116" customWidth="1"/>
    <col min="12707" max="12707" width="1.42578125" style="116" customWidth="1"/>
    <col min="12708" max="12708" width="40.85546875" style="116" customWidth="1"/>
    <col min="12709" max="12709" width="5.140625" style="116" customWidth="1"/>
    <col min="12710" max="12722" width="0.85546875" style="116"/>
    <col min="12723" max="12723" width="1.42578125" style="116" customWidth="1"/>
    <col min="12724" max="12724" width="41.42578125" style="116" customWidth="1"/>
    <col min="12725" max="12725" width="12.5703125" style="116" bestFit="1" customWidth="1"/>
    <col min="12726" max="12726" width="0.7109375" style="116" customWidth="1"/>
    <col min="12727" max="12727" width="12" style="116" bestFit="1" customWidth="1"/>
    <col min="12728" max="12728" width="0.7109375" style="116" customWidth="1"/>
    <col min="12729" max="12729" width="14.7109375" style="116" customWidth="1"/>
    <col min="12730" max="12730" width="0.7109375" style="116" customWidth="1"/>
    <col min="12731" max="12731" width="14" style="116" bestFit="1" customWidth="1"/>
    <col min="12732" max="12732" width="0.7109375" style="116" customWidth="1"/>
    <col min="12733" max="12733" width="10" style="116" bestFit="1" customWidth="1"/>
    <col min="12734" max="12734" width="0.7109375" style="116" customWidth="1"/>
    <col min="12735" max="12735" width="13.5703125" style="116" bestFit="1" customWidth="1"/>
    <col min="12736" max="12736" width="0.7109375" style="116" customWidth="1"/>
    <col min="12737" max="12737" width="8.7109375" style="116" customWidth="1"/>
    <col min="12738" max="12738" width="0.7109375" style="116" customWidth="1"/>
    <col min="12739" max="12739" width="11" style="116" bestFit="1" customWidth="1"/>
    <col min="12740" max="12740" width="0.7109375" style="116" customWidth="1"/>
    <col min="12741" max="12741" width="16.140625" style="116" bestFit="1" customWidth="1"/>
    <col min="12742" max="12742" width="0.7109375" style="116" customWidth="1"/>
    <col min="12743" max="12743" width="11" style="116" bestFit="1" customWidth="1"/>
    <col min="12744" max="12744" width="0.7109375" style="116" customWidth="1"/>
    <col min="12745" max="12745" width="12" style="116" bestFit="1" customWidth="1"/>
    <col min="12746" max="12746" width="0.7109375" style="116" customWidth="1"/>
    <col min="12747" max="12747" width="11" style="116" bestFit="1" customWidth="1"/>
    <col min="12748" max="12748" width="0.7109375" style="116" customWidth="1"/>
    <col min="12749" max="12749" width="12" style="116" bestFit="1" customWidth="1"/>
    <col min="12750" max="12752" width="18.5703125" style="116" customWidth="1"/>
    <col min="12753" max="12753" width="9.85546875" style="116" customWidth="1"/>
    <col min="12754" max="12962" width="18.5703125" style="116" customWidth="1"/>
    <col min="12963" max="12963" width="1.42578125" style="116" customWidth="1"/>
    <col min="12964" max="12964" width="40.85546875" style="116" customWidth="1"/>
    <col min="12965" max="12965" width="5.140625" style="116" customWidth="1"/>
    <col min="12966" max="12978" width="0.85546875" style="116"/>
    <col min="12979" max="12979" width="1.42578125" style="116" customWidth="1"/>
    <col min="12980" max="12980" width="41.42578125" style="116" customWidth="1"/>
    <col min="12981" max="12981" width="12.5703125" style="116" bestFit="1" customWidth="1"/>
    <col min="12982" max="12982" width="0.7109375" style="116" customWidth="1"/>
    <col min="12983" max="12983" width="12" style="116" bestFit="1" customWidth="1"/>
    <col min="12984" max="12984" width="0.7109375" style="116" customWidth="1"/>
    <col min="12985" max="12985" width="14.7109375" style="116" customWidth="1"/>
    <col min="12986" max="12986" width="0.7109375" style="116" customWidth="1"/>
    <col min="12987" max="12987" width="14" style="116" bestFit="1" customWidth="1"/>
    <col min="12988" max="12988" width="0.7109375" style="116" customWidth="1"/>
    <col min="12989" max="12989" width="10" style="116" bestFit="1" customWidth="1"/>
    <col min="12990" max="12990" width="0.7109375" style="116" customWidth="1"/>
    <col min="12991" max="12991" width="13.5703125" style="116" bestFit="1" customWidth="1"/>
    <col min="12992" max="12992" width="0.7109375" style="116" customWidth="1"/>
    <col min="12993" max="12993" width="8.7109375" style="116" customWidth="1"/>
    <col min="12994" max="12994" width="0.7109375" style="116" customWidth="1"/>
    <col min="12995" max="12995" width="11" style="116" bestFit="1" customWidth="1"/>
    <col min="12996" max="12996" width="0.7109375" style="116" customWidth="1"/>
    <col min="12997" max="12997" width="16.140625" style="116" bestFit="1" customWidth="1"/>
    <col min="12998" max="12998" width="0.7109375" style="116" customWidth="1"/>
    <col min="12999" max="12999" width="11" style="116" bestFit="1" customWidth="1"/>
    <col min="13000" max="13000" width="0.7109375" style="116" customWidth="1"/>
    <col min="13001" max="13001" width="12" style="116" bestFit="1" customWidth="1"/>
    <col min="13002" max="13002" width="0.7109375" style="116" customWidth="1"/>
    <col min="13003" max="13003" width="11" style="116" bestFit="1" customWidth="1"/>
    <col min="13004" max="13004" width="0.7109375" style="116" customWidth="1"/>
    <col min="13005" max="13005" width="12" style="116" bestFit="1" customWidth="1"/>
    <col min="13006" max="13008" width="18.5703125" style="116" customWidth="1"/>
    <col min="13009" max="13009" width="9.85546875" style="116" customWidth="1"/>
    <col min="13010" max="13218" width="18.5703125" style="116" customWidth="1"/>
    <col min="13219" max="13219" width="1.42578125" style="116" customWidth="1"/>
    <col min="13220" max="13220" width="40.85546875" style="116" customWidth="1"/>
    <col min="13221" max="13221" width="5.140625" style="116" customWidth="1"/>
    <col min="13222" max="13234" width="0.85546875" style="116"/>
    <col min="13235" max="13235" width="1.42578125" style="116" customWidth="1"/>
    <col min="13236" max="13236" width="41.42578125" style="116" customWidth="1"/>
    <col min="13237" max="13237" width="12.5703125" style="116" bestFit="1" customWidth="1"/>
    <col min="13238" max="13238" width="0.7109375" style="116" customWidth="1"/>
    <col min="13239" max="13239" width="12" style="116" bestFit="1" customWidth="1"/>
    <col min="13240" max="13240" width="0.7109375" style="116" customWidth="1"/>
    <col min="13241" max="13241" width="14.7109375" style="116" customWidth="1"/>
    <col min="13242" max="13242" width="0.7109375" style="116" customWidth="1"/>
    <col min="13243" max="13243" width="14" style="116" bestFit="1" customWidth="1"/>
    <col min="13244" max="13244" width="0.7109375" style="116" customWidth="1"/>
    <col min="13245" max="13245" width="10" style="116" bestFit="1" customWidth="1"/>
    <col min="13246" max="13246" width="0.7109375" style="116" customWidth="1"/>
    <col min="13247" max="13247" width="13.5703125" style="116" bestFit="1" customWidth="1"/>
    <col min="13248" max="13248" width="0.7109375" style="116" customWidth="1"/>
    <col min="13249" max="13249" width="8.7109375" style="116" customWidth="1"/>
    <col min="13250" max="13250" width="0.7109375" style="116" customWidth="1"/>
    <col min="13251" max="13251" width="11" style="116" bestFit="1" customWidth="1"/>
    <col min="13252" max="13252" width="0.7109375" style="116" customWidth="1"/>
    <col min="13253" max="13253" width="16.140625" style="116" bestFit="1" customWidth="1"/>
    <col min="13254" max="13254" width="0.7109375" style="116" customWidth="1"/>
    <col min="13255" max="13255" width="11" style="116" bestFit="1" customWidth="1"/>
    <col min="13256" max="13256" width="0.7109375" style="116" customWidth="1"/>
    <col min="13257" max="13257" width="12" style="116" bestFit="1" customWidth="1"/>
    <col min="13258" max="13258" width="0.7109375" style="116" customWidth="1"/>
    <col min="13259" max="13259" width="11" style="116" bestFit="1" customWidth="1"/>
    <col min="13260" max="13260" width="0.7109375" style="116" customWidth="1"/>
    <col min="13261" max="13261" width="12" style="116" bestFit="1" customWidth="1"/>
    <col min="13262" max="13264" width="18.5703125" style="116" customWidth="1"/>
    <col min="13265" max="13265" width="9.85546875" style="116" customWidth="1"/>
    <col min="13266" max="13474" width="18.5703125" style="116" customWidth="1"/>
    <col min="13475" max="13475" width="1.42578125" style="116" customWidth="1"/>
    <col min="13476" max="13476" width="40.85546875" style="116" customWidth="1"/>
    <col min="13477" max="13477" width="5.140625" style="116" customWidth="1"/>
    <col min="13478" max="13490" width="0.85546875" style="116"/>
    <col min="13491" max="13491" width="1.42578125" style="116" customWidth="1"/>
    <col min="13492" max="13492" width="41.42578125" style="116" customWidth="1"/>
    <col min="13493" max="13493" width="12.5703125" style="116" bestFit="1" customWidth="1"/>
    <col min="13494" max="13494" width="0.7109375" style="116" customWidth="1"/>
    <col min="13495" max="13495" width="12" style="116" bestFit="1" customWidth="1"/>
    <col min="13496" max="13496" width="0.7109375" style="116" customWidth="1"/>
    <col min="13497" max="13497" width="14.7109375" style="116" customWidth="1"/>
    <col min="13498" max="13498" width="0.7109375" style="116" customWidth="1"/>
    <col min="13499" max="13499" width="14" style="116" bestFit="1" customWidth="1"/>
    <col min="13500" max="13500" width="0.7109375" style="116" customWidth="1"/>
    <col min="13501" max="13501" width="10" style="116" bestFit="1" customWidth="1"/>
    <col min="13502" max="13502" width="0.7109375" style="116" customWidth="1"/>
    <col min="13503" max="13503" width="13.5703125" style="116" bestFit="1" customWidth="1"/>
    <col min="13504" max="13504" width="0.7109375" style="116" customWidth="1"/>
    <col min="13505" max="13505" width="8.7109375" style="116" customWidth="1"/>
    <col min="13506" max="13506" width="0.7109375" style="116" customWidth="1"/>
    <col min="13507" max="13507" width="11" style="116" bestFit="1" customWidth="1"/>
    <col min="13508" max="13508" width="0.7109375" style="116" customWidth="1"/>
    <col min="13509" max="13509" width="16.140625" style="116" bestFit="1" customWidth="1"/>
    <col min="13510" max="13510" width="0.7109375" style="116" customWidth="1"/>
    <col min="13511" max="13511" width="11" style="116" bestFit="1" customWidth="1"/>
    <col min="13512" max="13512" width="0.7109375" style="116" customWidth="1"/>
    <col min="13513" max="13513" width="12" style="116" bestFit="1" customWidth="1"/>
    <col min="13514" max="13514" width="0.7109375" style="116" customWidth="1"/>
    <col min="13515" max="13515" width="11" style="116" bestFit="1" customWidth="1"/>
    <col min="13516" max="13516" width="0.7109375" style="116" customWidth="1"/>
    <col min="13517" max="13517" width="12" style="116" bestFit="1" customWidth="1"/>
    <col min="13518" max="13520" width="18.5703125" style="116" customWidth="1"/>
    <col min="13521" max="13521" width="9.85546875" style="116" customWidth="1"/>
    <col min="13522" max="13730" width="18.5703125" style="116" customWidth="1"/>
    <col min="13731" max="13731" width="1.42578125" style="116" customWidth="1"/>
    <col min="13732" max="13732" width="40.85546875" style="116" customWidth="1"/>
    <col min="13733" max="13733" width="5.140625" style="116" customWidth="1"/>
    <col min="13734" max="13746" width="0.85546875" style="116"/>
    <col min="13747" max="13747" width="1.42578125" style="116" customWidth="1"/>
    <col min="13748" max="13748" width="41.42578125" style="116" customWidth="1"/>
    <col min="13749" max="13749" width="12.5703125" style="116" bestFit="1" customWidth="1"/>
    <col min="13750" max="13750" width="0.7109375" style="116" customWidth="1"/>
    <col min="13751" max="13751" width="12" style="116" bestFit="1" customWidth="1"/>
    <col min="13752" max="13752" width="0.7109375" style="116" customWidth="1"/>
    <col min="13753" max="13753" width="14.7109375" style="116" customWidth="1"/>
    <col min="13754" max="13754" width="0.7109375" style="116" customWidth="1"/>
    <col min="13755" max="13755" width="14" style="116" bestFit="1" customWidth="1"/>
    <col min="13756" max="13756" width="0.7109375" style="116" customWidth="1"/>
    <col min="13757" max="13757" width="10" style="116" bestFit="1" customWidth="1"/>
    <col min="13758" max="13758" width="0.7109375" style="116" customWidth="1"/>
    <col min="13759" max="13759" width="13.5703125" style="116" bestFit="1" customWidth="1"/>
    <col min="13760" max="13760" width="0.7109375" style="116" customWidth="1"/>
    <col min="13761" max="13761" width="8.7109375" style="116" customWidth="1"/>
    <col min="13762" max="13762" width="0.7109375" style="116" customWidth="1"/>
    <col min="13763" max="13763" width="11" style="116" bestFit="1" customWidth="1"/>
    <col min="13764" max="13764" width="0.7109375" style="116" customWidth="1"/>
    <col min="13765" max="13765" width="16.140625" style="116" bestFit="1" customWidth="1"/>
    <col min="13766" max="13766" width="0.7109375" style="116" customWidth="1"/>
    <col min="13767" max="13767" width="11" style="116" bestFit="1" customWidth="1"/>
    <col min="13768" max="13768" width="0.7109375" style="116" customWidth="1"/>
    <col min="13769" max="13769" width="12" style="116" bestFit="1" customWidth="1"/>
    <col min="13770" max="13770" width="0.7109375" style="116" customWidth="1"/>
    <col min="13771" max="13771" width="11" style="116" bestFit="1" customWidth="1"/>
    <col min="13772" max="13772" width="0.7109375" style="116" customWidth="1"/>
    <col min="13773" max="13773" width="12" style="116" bestFit="1" customWidth="1"/>
    <col min="13774" max="13776" width="18.5703125" style="116" customWidth="1"/>
    <col min="13777" max="13777" width="9.85546875" style="116" customWidth="1"/>
    <col min="13778" max="13986" width="18.5703125" style="116" customWidth="1"/>
    <col min="13987" max="13987" width="1.42578125" style="116" customWidth="1"/>
    <col min="13988" max="13988" width="40.85546875" style="116" customWidth="1"/>
    <col min="13989" max="13989" width="5.140625" style="116" customWidth="1"/>
    <col min="13990" max="14002" width="0.85546875" style="116"/>
    <col min="14003" max="14003" width="1.42578125" style="116" customWidth="1"/>
    <col min="14004" max="14004" width="41.42578125" style="116" customWidth="1"/>
    <col min="14005" max="14005" width="12.5703125" style="116" bestFit="1" customWidth="1"/>
    <col min="14006" max="14006" width="0.7109375" style="116" customWidth="1"/>
    <col min="14007" max="14007" width="12" style="116" bestFit="1" customWidth="1"/>
    <col min="14008" max="14008" width="0.7109375" style="116" customWidth="1"/>
    <col min="14009" max="14009" width="14.7109375" style="116" customWidth="1"/>
    <col min="14010" max="14010" width="0.7109375" style="116" customWidth="1"/>
    <col min="14011" max="14011" width="14" style="116" bestFit="1" customWidth="1"/>
    <col min="14012" max="14012" width="0.7109375" style="116" customWidth="1"/>
    <col min="14013" max="14013" width="10" style="116" bestFit="1" customWidth="1"/>
    <col min="14014" max="14014" width="0.7109375" style="116" customWidth="1"/>
    <col min="14015" max="14015" width="13.5703125" style="116" bestFit="1" customWidth="1"/>
    <col min="14016" max="14016" width="0.7109375" style="116" customWidth="1"/>
    <col min="14017" max="14017" width="8.7109375" style="116" customWidth="1"/>
    <col min="14018" max="14018" width="0.7109375" style="116" customWidth="1"/>
    <col min="14019" max="14019" width="11" style="116" bestFit="1" customWidth="1"/>
    <col min="14020" max="14020" width="0.7109375" style="116" customWidth="1"/>
    <col min="14021" max="14021" width="16.140625" style="116" bestFit="1" customWidth="1"/>
    <col min="14022" max="14022" width="0.7109375" style="116" customWidth="1"/>
    <col min="14023" max="14023" width="11" style="116" bestFit="1" customWidth="1"/>
    <col min="14024" max="14024" width="0.7109375" style="116" customWidth="1"/>
    <col min="14025" max="14025" width="12" style="116" bestFit="1" customWidth="1"/>
    <col min="14026" max="14026" width="0.7109375" style="116" customWidth="1"/>
    <col min="14027" max="14027" width="11" style="116" bestFit="1" customWidth="1"/>
    <col min="14028" max="14028" width="0.7109375" style="116" customWidth="1"/>
    <col min="14029" max="14029" width="12" style="116" bestFit="1" customWidth="1"/>
    <col min="14030" max="14032" width="18.5703125" style="116" customWidth="1"/>
    <col min="14033" max="14033" width="9.85546875" style="116" customWidth="1"/>
    <col min="14034" max="14242" width="18.5703125" style="116" customWidth="1"/>
    <col min="14243" max="14243" width="1.42578125" style="116" customWidth="1"/>
    <col min="14244" max="14244" width="40.85546875" style="116" customWidth="1"/>
    <col min="14245" max="14245" width="5.140625" style="116" customWidth="1"/>
    <col min="14246" max="14258" width="0.85546875" style="116"/>
    <col min="14259" max="14259" width="1.42578125" style="116" customWidth="1"/>
    <col min="14260" max="14260" width="41.42578125" style="116" customWidth="1"/>
    <col min="14261" max="14261" width="12.5703125" style="116" bestFit="1" customWidth="1"/>
    <col min="14262" max="14262" width="0.7109375" style="116" customWidth="1"/>
    <col min="14263" max="14263" width="12" style="116" bestFit="1" customWidth="1"/>
    <col min="14264" max="14264" width="0.7109375" style="116" customWidth="1"/>
    <col min="14265" max="14265" width="14.7109375" style="116" customWidth="1"/>
    <col min="14266" max="14266" width="0.7109375" style="116" customWidth="1"/>
    <col min="14267" max="14267" width="14" style="116" bestFit="1" customWidth="1"/>
    <col min="14268" max="14268" width="0.7109375" style="116" customWidth="1"/>
    <col min="14269" max="14269" width="10" style="116" bestFit="1" customWidth="1"/>
    <col min="14270" max="14270" width="0.7109375" style="116" customWidth="1"/>
    <col min="14271" max="14271" width="13.5703125" style="116" bestFit="1" customWidth="1"/>
    <col min="14272" max="14272" width="0.7109375" style="116" customWidth="1"/>
    <col min="14273" max="14273" width="8.7109375" style="116" customWidth="1"/>
    <col min="14274" max="14274" width="0.7109375" style="116" customWidth="1"/>
    <col min="14275" max="14275" width="11" style="116" bestFit="1" customWidth="1"/>
    <col min="14276" max="14276" width="0.7109375" style="116" customWidth="1"/>
    <col min="14277" max="14277" width="16.140625" style="116" bestFit="1" customWidth="1"/>
    <col min="14278" max="14278" width="0.7109375" style="116" customWidth="1"/>
    <col min="14279" max="14279" width="11" style="116" bestFit="1" customWidth="1"/>
    <col min="14280" max="14280" width="0.7109375" style="116" customWidth="1"/>
    <col min="14281" max="14281" width="12" style="116" bestFit="1" customWidth="1"/>
    <col min="14282" max="14282" width="0.7109375" style="116" customWidth="1"/>
    <col min="14283" max="14283" width="11" style="116" bestFit="1" customWidth="1"/>
    <col min="14284" max="14284" width="0.7109375" style="116" customWidth="1"/>
    <col min="14285" max="14285" width="12" style="116" bestFit="1" customWidth="1"/>
    <col min="14286" max="14288" width="18.5703125" style="116" customWidth="1"/>
    <col min="14289" max="14289" width="9.85546875" style="116" customWidth="1"/>
    <col min="14290" max="14498" width="18.5703125" style="116" customWidth="1"/>
    <col min="14499" max="14499" width="1.42578125" style="116" customWidth="1"/>
    <col min="14500" max="14500" width="40.85546875" style="116" customWidth="1"/>
    <col min="14501" max="14501" width="5.140625" style="116" customWidth="1"/>
    <col min="14502" max="14514" width="0.85546875" style="116"/>
    <col min="14515" max="14515" width="1.42578125" style="116" customWidth="1"/>
    <col min="14516" max="14516" width="41.42578125" style="116" customWidth="1"/>
    <col min="14517" max="14517" width="12.5703125" style="116" bestFit="1" customWidth="1"/>
    <col min="14518" max="14518" width="0.7109375" style="116" customWidth="1"/>
    <col min="14519" max="14519" width="12" style="116" bestFit="1" customWidth="1"/>
    <col min="14520" max="14520" width="0.7109375" style="116" customWidth="1"/>
    <col min="14521" max="14521" width="14.7109375" style="116" customWidth="1"/>
    <col min="14522" max="14522" width="0.7109375" style="116" customWidth="1"/>
    <col min="14523" max="14523" width="14" style="116" bestFit="1" customWidth="1"/>
    <col min="14524" max="14524" width="0.7109375" style="116" customWidth="1"/>
    <col min="14525" max="14525" width="10" style="116" bestFit="1" customWidth="1"/>
    <col min="14526" max="14526" width="0.7109375" style="116" customWidth="1"/>
    <col min="14527" max="14527" width="13.5703125" style="116" bestFit="1" customWidth="1"/>
    <col min="14528" max="14528" width="0.7109375" style="116" customWidth="1"/>
    <col min="14529" max="14529" width="8.7109375" style="116" customWidth="1"/>
    <col min="14530" max="14530" width="0.7109375" style="116" customWidth="1"/>
    <col min="14531" max="14531" width="11" style="116" bestFit="1" customWidth="1"/>
    <col min="14532" max="14532" width="0.7109375" style="116" customWidth="1"/>
    <col min="14533" max="14533" width="16.140625" style="116" bestFit="1" customWidth="1"/>
    <col min="14534" max="14534" width="0.7109375" style="116" customWidth="1"/>
    <col min="14535" max="14535" width="11" style="116" bestFit="1" customWidth="1"/>
    <col min="14536" max="14536" width="0.7109375" style="116" customWidth="1"/>
    <col min="14537" max="14537" width="12" style="116" bestFit="1" customWidth="1"/>
    <col min="14538" max="14538" width="0.7109375" style="116" customWidth="1"/>
    <col min="14539" max="14539" width="11" style="116" bestFit="1" customWidth="1"/>
    <col min="14540" max="14540" width="0.7109375" style="116" customWidth="1"/>
    <col min="14541" max="14541" width="12" style="116" bestFit="1" customWidth="1"/>
    <col min="14542" max="14544" width="18.5703125" style="116" customWidth="1"/>
    <col min="14545" max="14545" width="9.85546875" style="116" customWidth="1"/>
    <col min="14546" max="14754" width="18.5703125" style="116" customWidth="1"/>
    <col min="14755" max="14755" width="1.42578125" style="116" customWidth="1"/>
    <col min="14756" max="14756" width="40.85546875" style="116" customWidth="1"/>
    <col min="14757" max="14757" width="5.140625" style="116" customWidth="1"/>
    <col min="14758" max="14770" width="0.85546875" style="116"/>
    <col min="14771" max="14771" width="1.42578125" style="116" customWidth="1"/>
    <col min="14772" max="14772" width="41.42578125" style="116" customWidth="1"/>
    <col min="14773" max="14773" width="12.5703125" style="116" bestFit="1" customWidth="1"/>
    <col min="14774" max="14774" width="0.7109375" style="116" customWidth="1"/>
    <col min="14775" max="14775" width="12" style="116" bestFit="1" customWidth="1"/>
    <col min="14776" max="14776" width="0.7109375" style="116" customWidth="1"/>
    <col min="14777" max="14777" width="14.7109375" style="116" customWidth="1"/>
    <col min="14778" max="14778" width="0.7109375" style="116" customWidth="1"/>
    <col min="14779" max="14779" width="14" style="116" bestFit="1" customWidth="1"/>
    <col min="14780" max="14780" width="0.7109375" style="116" customWidth="1"/>
    <col min="14781" max="14781" width="10" style="116" bestFit="1" customWidth="1"/>
    <col min="14782" max="14782" width="0.7109375" style="116" customWidth="1"/>
    <col min="14783" max="14783" width="13.5703125" style="116" bestFit="1" customWidth="1"/>
    <col min="14784" max="14784" width="0.7109375" style="116" customWidth="1"/>
    <col min="14785" max="14785" width="8.7109375" style="116" customWidth="1"/>
    <col min="14786" max="14786" width="0.7109375" style="116" customWidth="1"/>
    <col min="14787" max="14787" width="11" style="116" bestFit="1" customWidth="1"/>
    <col min="14788" max="14788" width="0.7109375" style="116" customWidth="1"/>
    <col min="14789" max="14789" width="16.140625" style="116" bestFit="1" customWidth="1"/>
    <col min="14790" max="14790" width="0.7109375" style="116" customWidth="1"/>
    <col min="14791" max="14791" width="11" style="116" bestFit="1" customWidth="1"/>
    <col min="14792" max="14792" width="0.7109375" style="116" customWidth="1"/>
    <col min="14793" max="14793" width="12" style="116" bestFit="1" customWidth="1"/>
    <col min="14794" max="14794" width="0.7109375" style="116" customWidth="1"/>
    <col min="14795" max="14795" width="11" style="116" bestFit="1" customWidth="1"/>
    <col min="14796" max="14796" width="0.7109375" style="116" customWidth="1"/>
    <col min="14797" max="14797" width="12" style="116" bestFit="1" customWidth="1"/>
    <col min="14798" max="14800" width="18.5703125" style="116" customWidth="1"/>
    <col min="14801" max="14801" width="9.85546875" style="116" customWidth="1"/>
    <col min="14802" max="15010" width="18.5703125" style="116" customWidth="1"/>
    <col min="15011" max="15011" width="1.42578125" style="116" customWidth="1"/>
    <col min="15012" max="15012" width="40.85546875" style="116" customWidth="1"/>
    <col min="15013" max="15013" width="5.140625" style="116" customWidth="1"/>
    <col min="15014" max="15026" width="0.85546875" style="116"/>
    <col min="15027" max="15027" width="1.42578125" style="116" customWidth="1"/>
    <col min="15028" max="15028" width="41.42578125" style="116" customWidth="1"/>
    <col min="15029" max="15029" width="12.5703125" style="116" bestFit="1" customWidth="1"/>
    <col min="15030" max="15030" width="0.7109375" style="116" customWidth="1"/>
    <col min="15031" max="15031" width="12" style="116" bestFit="1" customWidth="1"/>
    <col min="15032" max="15032" width="0.7109375" style="116" customWidth="1"/>
    <col min="15033" max="15033" width="14.7109375" style="116" customWidth="1"/>
    <col min="15034" max="15034" width="0.7109375" style="116" customWidth="1"/>
    <col min="15035" max="15035" width="14" style="116" bestFit="1" customWidth="1"/>
    <col min="15036" max="15036" width="0.7109375" style="116" customWidth="1"/>
    <col min="15037" max="15037" width="10" style="116" bestFit="1" customWidth="1"/>
    <col min="15038" max="15038" width="0.7109375" style="116" customWidth="1"/>
    <col min="15039" max="15039" width="13.5703125" style="116" bestFit="1" customWidth="1"/>
    <col min="15040" max="15040" width="0.7109375" style="116" customWidth="1"/>
    <col min="15041" max="15041" width="8.7109375" style="116" customWidth="1"/>
    <col min="15042" max="15042" width="0.7109375" style="116" customWidth="1"/>
    <col min="15043" max="15043" width="11" style="116" bestFit="1" customWidth="1"/>
    <col min="15044" max="15044" width="0.7109375" style="116" customWidth="1"/>
    <col min="15045" max="15045" width="16.140625" style="116" bestFit="1" customWidth="1"/>
    <col min="15046" max="15046" width="0.7109375" style="116" customWidth="1"/>
    <col min="15047" max="15047" width="11" style="116" bestFit="1" customWidth="1"/>
    <col min="15048" max="15048" width="0.7109375" style="116" customWidth="1"/>
    <col min="15049" max="15049" width="12" style="116" bestFit="1" customWidth="1"/>
    <col min="15050" max="15050" width="0.7109375" style="116" customWidth="1"/>
    <col min="15051" max="15051" width="11" style="116" bestFit="1" customWidth="1"/>
    <col min="15052" max="15052" width="0.7109375" style="116" customWidth="1"/>
    <col min="15053" max="15053" width="12" style="116" bestFit="1" customWidth="1"/>
    <col min="15054" max="15056" width="18.5703125" style="116" customWidth="1"/>
    <col min="15057" max="15057" width="9.85546875" style="116" customWidth="1"/>
    <col min="15058" max="15266" width="18.5703125" style="116" customWidth="1"/>
    <col min="15267" max="15267" width="1.42578125" style="116" customWidth="1"/>
    <col min="15268" max="15268" width="40.85546875" style="116" customWidth="1"/>
    <col min="15269" max="15269" width="5.140625" style="116" customWidth="1"/>
    <col min="15270" max="15282" width="0.85546875" style="116"/>
    <col min="15283" max="15283" width="1.42578125" style="116" customWidth="1"/>
    <col min="15284" max="15284" width="41.42578125" style="116" customWidth="1"/>
    <col min="15285" max="15285" width="12.5703125" style="116" bestFit="1" customWidth="1"/>
    <col min="15286" max="15286" width="0.7109375" style="116" customWidth="1"/>
    <col min="15287" max="15287" width="12" style="116" bestFit="1" customWidth="1"/>
    <col min="15288" max="15288" width="0.7109375" style="116" customWidth="1"/>
    <col min="15289" max="15289" width="14.7109375" style="116" customWidth="1"/>
    <col min="15290" max="15290" width="0.7109375" style="116" customWidth="1"/>
    <col min="15291" max="15291" width="14" style="116" bestFit="1" customWidth="1"/>
    <col min="15292" max="15292" width="0.7109375" style="116" customWidth="1"/>
    <col min="15293" max="15293" width="10" style="116" bestFit="1" customWidth="1"/>
    <col min="15294" max="15294" width="0.7109375" style="116" customWidth="1"/>
    <col min="15295" max="15295" width="13.5703125" style="116" bestFit="1" customWidth="1"/>
    <col min="15296" max="15296" width="0.7109375" style="116" customWidth="1"/>
    <col min="15297" max="15297" width="8.7109375" style="116" customWidth="1"/>
    <col min="15298" max="15298" width="0.7109375" style="116" customWidth="1"/>
    <col min="15299" max="15299" width="11" style="116" bestFit="1" customWidth="1"/>
    <col min="15300" max="15300" width="0.7109375" style="116" customWidth="1"/>
    <col min="15301" max="15301" width="16.140625" style="116" bestFit="1" customWidth="1"/>
    <col min="15302" max="15302" width="0.7109375" style="116" customWidth="1"/>
    <col min="15303" max="15303" width="11" style="116" bestFit="1" customWidth="1"/>
    <col min="15304" max="15304" width="0.7109375" style="116" customWidth="1"/>
    <col min="15305" max="15305" width="12" style="116" bestFit="1" customWidth="1"/>
    <col min="15306" max="15306" width="0.7109375" style="116" customWidth="1"/>
    <col min="15307" max="15307" width="11" style="116" bestFit="1" customWidth="1"/>
    <col min="15308" max="15308" width="0.7109375" style="116" customWidth="1"/>
    <col min="15309" max="15309" width="12" style="116" bestFit="1" customWidth="1"/>
    <col min="15310" max="15312" width="18.5703125" style="116" customWidth="1"/>
    <col min="15313" max="15313" width="9.85546875" style="116" customWidth="1"/>
    <col min="15314" max="15522" width="18.5703125" style="116" customWidth="1"/>
    <col min="15523" max="15523" width="1.42578125" style="116" customWidth="1"/>
    <col min="15524" max="15524" width="40.85546875" style="116" customWidth="1"/>
    <col min="15525" max="15525" width="5.140625" style="116" customWidth="1"/>
    <col min="15526" max="15538" width="0.85546875" style="116"/>
    <col min="15539" max="15539" width="1.42578125" style="116" customWidth="1"/>
    <col min="15540" max="15540" width="41.42578125" style="116" customWidth="1"/>
    <col min="15541" max="15541" width="12.5703125" style="116" bestFit="1" customWidth="1"/>
    <col min="15542" max="15542" width="0.7109375" style="116" customWidth="1"/>
    <col min="15543" max="15543" width="12" style="116" bestFit="1" customWidth="1"/>
    <col min="15544" max="15544" width="0.7109375" style="116" customWidth="1"/>
    <col min="15545" max="15545" width="14.7109375" style="116" customWidth="1"/>
    <col min="15546" max="15546" width="0.7109375" style="116" customWidth="1"/>
    <col min="15547" max="15547" width="14" style="116" bestFit="1" customWidth="1"/>
    <col min="15548" max="15548" width="0.7109375" style="116" customWidth="1"/>
    <col min="15549" max="15549" width="10" style="116" bestFit="1" customWidth="1"/>
    <col min="15550" max="15550" width="0.7109375" style="116" customWidth="1"/>
    <col min="15551" max="15551" width="13.5703125" style="116" bestFit="1" customWidth="1"/>
    <col min="15552" max="15552" width="0.7109375" style="116" customWidth="1"/>
    <col min="15553" max="15553" width="8.7109375" style="116" customWidth="1"/>
    <col min="15554" max="15554" width="0.7109375" style="116" customWidth="1"/>
    <col min="15555" max="15555" width="11" style="116" bestFit="1" customWidth="1"/>
    <col min="15556" max="15556" width="0.7109375" style="116" customWidth="1"/>
    <col min="15557" max="15557" width="16.140625" style="116" bestFit="1" customWidth="1"/>
    <col min="15558" max="15558" width="0.7109375" style="116" customWidth="1"/>
    <col min="15559" max="15559" width="11" style="116" bestFit="1" customWidth="1"/>
    <col min="15560" max="15560" width="0.7109375" style="116" customWidth="1"/>
    <col min="15561" max="15561" width="12" style="116" bestFit="1" customWidth="1"/>
    <col min="15562" max="15562" width="0.7109375" style="116" customWidth="1"/>
    <col min="15563" max="15563" width="11" style="116" bestFit="1" customWidth="1"/>
    <col min="15564" max="15564" width="0.7109375" style="116" customWidth="1"/>
    <col min="15565" max="15565" width="12" style="116" bestFit="1" customWidth="1"/>
    <col min="15566" max="15568" width="18.5703125" style="116" customWidth="1"/>
    <col min="15569" max="15569" width="9.85546875" style="116" customWidth="1"/>
    <col min="15570" max="15778" width="18.5703125" style="116" customWidth="1"/>
    <col min="15779" max="15779" width="1.42578125" style="116" customWidth="1"/>
    <col min="15780" max="15780" width="40.85546875" style="116" customWidth="1"/>
    <col min="15781" max="15781" width="5.140625" style="116" customWidth="1"/>
    <col min="15782" max="15794" width="0.85546875" style="116"/>
    <col min="15795" max="15795" width="1.42578125" style="116" customWidth="1"/>
    <col min="15796" max="15796" width="41.42578125" style="116" customWidth="1"/>
    <col min="15797" max="15797" width="12.5703125" style="116" bestFit="1" customWidth="1"/>
    <col min="15798" max="15798" width="0.7109375" style="116" customWidth="1"/>
    <col min="15799" max="15799" width="12" style="116" bestFit="1" customWidth="1"/>
    <col min="15800" max="15800" width="0.7109375" style="116" customWidth="1"/>
    <col min="15801" max="15801" width="14.7109375" style="116" customWidth="1"/>
    <col min="15802" max="15802" width="0.7109375" style="116" customWidth="1"/>
    <col min="15803" max="15803" width="14" style="116" bestFit="1" customWidth="1"/>
    <col min="15804" max="15804" width="0.7109375" style="116" customWidth="1"/>
    <col min="15805" max="15805" width="10" style="116" bestFit="1" customWidth="1"/>
    <col min="15806" max="15806" width="0.7109375" style="116" customWidth="1"/>
    <col min="15807" max="15807" width="13.5703125" style="116" bestFit="1" customWidth="1"/>
    <col min="15808" max="15808" width="0.7109375" style="116" customWidth="1"/>
    <col min="15809" max="15809" width="8.7109375" style="116" customWidth="1"/>
    <col min="15810" max="15810" width="0.7109375" style="116" customWidth="1"/>
    <col min="15811" max="15811" width="11" style="116" bestFit="1" customWidth="1"/>
    <col min="15812" max="15812" width="0.7109375" style="116" customWidth="1"/>
    <col min="15813" max="15813" width="16.140625" style="116" bestFit="1" customWidth="1"/>
    <col min="15814" max="15814" width="0.7109375" style="116" customWidth="1"/>
    <col min="15815" max="15815" width="11" style="116" bestFit="1" customWidth="1"/>
    <col min="15816" max="15816" width="0.7109375" style="116" customWidth="1"/>
    <col min="15817" max="15817" width="12" style="116" bestFit="1" customWidth="1"/>
    <col min="15818" max="15818" width="0.7109375" style="116" customWidth="1"/>
    <col min="15819" max="15819" width="11" style="116" bestFit="1" customWidth="1"/>
    <col min="15820" max="15820" width="0.7109375" style="116" customWidth="1"/>
    <col min="15821" max="15821" width="12" style="116" bestFit="1" customWidth="1"/>
    <col min="15822" max="15824" width="18.5703125" style="116" customWidth="1"/>
    <col min="15825" max="15825" width="9.85546875" style="116" customWidth="1"/>
    <col min="15826" max="16034" width="18.5703125" style="116" customWidth="1"/>
    <col min="16035" max="16035" width="1.42578125" style="116" customWidth="1"/>
    <col min="16036" max="16036" width="40.85546875" style="116" customWidth="1"/>
    <col min="16037" max="16037" width="5.140625" style="116" customWidth="1"/>
    <col min="16038" max="16050" width="0.85546875" style="116"/>
    <col min="16051" max="16051" width="1.42578125" style="116" customWidth="1"/>
    <col min="16052" max="16052" width="41.42578125" style="116" customWidth="1"/>
    <col min="16053" max="16053" width="12.5703125" style="116" bestFit="1" customWidth="1"/>
    <col min="16054" max="16054" width="0.7109375" style="116" customWidth="1"/>
    <col min="16055" max="16055" width="12" style="116" bestFit="1" customWidth="1"/>
    <col min="16056" max="16056" width="0.7109375" style="116" customWidth="1"/>
    <col min="16057" max="16057" width="14.7109375" style="116" customWidth="1"/>
    <col min="16058" max="16058" width="0.7109375" style="116" customWidth="1"/>
    <col min="16059" max="16059" width="14" style="116" bestFit="1" customWidth="1"/>
    <col min="16060" max="16060" width="0.7109375" style="116" customWidth="1"/>
    <col min="16061" max="16061" width="10" style="116" bestFit="1" customWidth="1"/>
    <col min="16062" max="16062" width="0.7109375" style="116" customWidth="1"/>
    <col min="16063" max="16063" width="13.5703125" style="116" bestFit="1" customWidth="1"/>
    <col min="16064" max="16064" width="0.7109375" style="116" customWidth="1"/>
    <col min="16065" max="16065" width="8.7109375" style="116" customWidth="1"/>
    <col min="16066" max="16066" width="0.7109375" style="116" customWidth="1"/>
    <col min="16067" max="16067" width="11" style="116" bestFit="1" customWidth="1"/>
    <col min="16068" max="16068" width="0.7109375" style="116" customWidth="1"/>
    <col min="16069" max="16069" width="16.140625" style="116" bestFit="1" customWidth="1"/>
    <col min="16070" max="16070" width="0.7109375" style="116" customWidth="1"/>
    <col min="16071" max="16071" width="11" style="116" bestFit="1" customWidth="1"/>
    <col min="16072" max="16072" width="0.7109375" style="116" customWidth="1"/>
    <col min="16073" max="16073" width="12" style="116" bestFit="1" customWidth="1"/>
    <col min="16074" max="16074" width="0.7109375" style="116" customWidth="1"/>
    <col min="16075" max="16075" width="11" style="116" bestFit="1" customWidth="1"/>
    <col min="16076" max="16076" width="0.7109375" style="116" customWidth="1"/>
    <col min="16077" max="16077" width="12" style="116" bestFit="1" customWidth="1"/>
    <col min="16078" max="16080" width="18.5703125" style="116" customWidth="1"/>
    <col min="16081" max="16081" width="9.85546875" style="116" customWidth="1"/>
    <col min="16082" max="16290" width="18.5703125" style="116" customWidth="1"/>
    <col min="16291" max="16291" width="1.42578125" style="116" customWidth="1"/>
    <col min="16292" max="16292" width="40.85546875" style="116" customWidth="1"/>
    <col min="16293" max="16293" width="5.140625" style="116" customWidth="1"/>
    <col min="16294" max="16384" width="0.85546875" style="116"/>
  </cols>
  <sheetData>
    <row r="1" spans="1:27" ht="16.5" customHeight="1">
      <c r="A1" s="30" t="s">
        <v>32</v>
      </c>
    </row>
    <row r="2" spans="1:27" ht="16.5" customHeight="1">
      <c r="A2" s="48" t="s">
        <v>103</v>
      </c>
      <c r="B2" s="48"/>
      <c r="C2" s="119"/>
      <c r="D2" s="119"/>
      <c r="E2" s="119"/>
      <c r="F2" s="120"/>
      <c r="H2" s="120"/>
      <c r="J2" s="120"/>
      <c r="L2" s="120"/>
      <c r="N2" s="120"/>
      <c r="P2" s="120"/>
      <c r="Q2" s="120"/>
      <c r="R2" s="120"/>
      <c r="S2" s="120"/>
      <c r="T2" s="120"/>
      <c r="U2" s="120"/>
      <c r="V2" s="120"/>
      <c r="X2" s="120"/>
    </row>
    <row r="3" spans="1:27" ht="16.5" customHeight="1">
      <c r="A3" s="121" t="s">
        <v>184</v>
      </c>
      <c r="B3" s="121"/>
      <c r="C3" s="122"/>
      <c r="D3" s="122"/>
      <c r="E3" s="122"/>
      <c r="F3" s="122"/>
      <c r="G3" s="123"/>
      <c r="H3" s="122"/>
      <c r="I3" s="123"/>
      <c r="J3" s="122"/>
      <c r="K3" s="123"/>
      <c r="L3" s="122"/>
      <c r="M3" s="123"/>
      <c r="N3" s="122"/>
      <c r="O3" s="123"/>
      <c r="P3" s="122"/>
      <c r="Q3" s="122"/>
      <c r="R3" s="122"/>
      <c r="S3" s="122"/>
      <c r="T3" s="122"/>
      <c r="U3" s="122"/>
      <c r="V3" s="122"/>
      <c r="W3" s="123"/>
      <c r="X3" s="122"/>
      <c r="Y3" s="123"/>
      <c r="Z3" s="123"/>
      <c r="AA3" s="123"/>
    </row>
    <row r="4" spans="1:27" ht="16.5" customHeight="1">
      <c r="A4" s="48"/>
      <c r="B4" s="48"/>
      <c r="C4" s="119"/>
      <c r="D4" s="119"/>
      <c r="E4" s="119"/>
      <c r="F4" s="119"/>
      <c r="H4" s="119"/>
      <c r="J4" s="119"/>
      <c r="L4" s="119"/>
      <c r="N4" s="119"/>
      <c r="P4" s="119"/>
      <c r="Q4" s="119"/>
      <c r="R4" s="119"/>
      <c r="S4" s="119"/>
      <c r="T4" s="119"/>
      <c r="U4" s="119"/>
      <c r="V4" s="119"/>
      <c r="X4" s="119"/>
    </row>
    <row r="5" spans="1:27" ht="16.5" customHeight="1">
      <c r="A5" s="48"/>
      <c r="B5" s="48"/>
      <c r="C5" s="119"/>
      <c r="D5" s="119"/>
      <c r="E5" s="119"/>
      <c r="F5" s="119"/>
      <c r="H5" s="119"/>
      <c r="J5" s="119"/>
      <c r="L5" s="119"/>
      <c r="N5" s="119"/>
      <c r="P5" s="119"/>
      <c r="Q5" s="119"/>
      <c r="R5" s="119"/>
      <c r="S5" s="119"/>
      <c r="T5" s="119"/>
      <c r="U5" s="119"/>
      <c r="V5" s="119"/>
      <c r="X5" s="119"/>
    </row>
    <row r="6" spans="1:27" ht="16.5" customHeight="1">
      <c r="A6" s="48"/>
      <c r="B6" s="48"/>
      <c r="C6" s="122"/>
      <c r="D6" s="122"/>
      <c r="E6" s="122"/>
      <c r="F6" s="122"/>
      <c r="G6" s="123"/>
      <c r="H6" s="122"/>
      <c r="I6" s="123"/>
      <c r="J6" s="122"/>
      <c r="K6" s="123"/>
      <c r="L6" s="122"/>
      <c r="M6" s="123"/>
      <c r="N6" s="122"/>
      <c r="O6" s="123"/>
      <c r="P6" s="122"/>
      <c r="Q6" s="122"/>
      <c r="R6" s="122"/>
      <c r="S6" s="122"/>
      <c r="T6" s="122"/>
      <c r="U6" s="122"/>
      <c r="V6" s="122"/>
      <c r="W6" s="123"/>
      <c r="X6" s="122"/>
      <c r="Y6" s="123"/>
      <c r="Z6" s="123"/>
      <c r="AA6" s="124" t="s">
        <v>153</v>
      </c>
    </row>
    <row r="7" spans="1:27" ht="16.5" customHeight="1">
      <c r="A7" s="28"/>
      <c r="B7" s="28"/>
      <c r="C7" s="314" t="s">
        <v>107</v>
      </c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</row>
    <row r="8" spans="1:27" ht="16.5" customHeight="1">
      <c r="A8" s="28"/>
      <c r="B8" s="28"/>
      <c r="C8" s="315" t="s">
        <v>154</v>
      </c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125"/>
      <c r="Y8" s="125"/>
      <c r="Z8" s="125"/>
      <c r="AA8" s="125"/>
    </row>
    <row r="9" spans="1:27" ht="16.5" customHeight="1">
      <c r="A9" s="28"/>
      <c r="B9" s="28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314" t="s">
        <v>76</v>
      </c>
      <c r="P9" s="314"/>
      <c r="Q9" s="314"/>
      <c r="R9" s="314"/>
      <c r="S9" s="314"/>
      <c r="T9" s="314"/>
      <c r="U9" s="314"/>
      <c r="V9" s="126"/>
      <c r="W9" s="126"/>
      <c r="X9" s="125"/>
      <c r="Y9" s="125"/>
      <c r="Z9" s="125"/>
      <c r="AA9" s="125"/>
    </row>
    <row r="10" spans="1:27" ht="16.5" customHeight="1">
      <c r="A10" s="28"/>
      <c r="B10" s="28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7" t="s">
        <v>130</v>
      </c>
      <c r="R10" s="126"/>
      <c r="S10" s="120" t="s">
        <v>132</v>
      </c>
      <c r="T10" s="126"/>
      <c r="U10" s="126"/>
      <c r="V10" s="126"/>
      <c r="W10" s="126"/>
      <c r="X10" s="125"/>
      <c r="Y10" s="125"/>
      <c r="Z10" s="125"/>
      <c r="AA10" s="125"/>
    </row>
    <row r="11" spans="1:27" ht="16.5" customHeight="1">
      <c r="A11" s="28"/>
      <c r="B11" s="28"/>
      <c r="C11" s="126"/>
      <c r="D11" s="126"/>
      <c r="E11" s="126"/>
      <c r="F11" s="126"/>
      <c r="G11" s="128" t="s">
        <v>83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7" t="s">
        <v>131</v>
      </c>
      <c r="R11" s="126"/>
      <c r="S11" s="127" t="s">
        <v>133</v>
      </c>
      <c r="T11" s="126"/>
      <c r="U11" s="127" t="s">
        <v>8</v>
      </c>
      <c r="V11" s="126"/>
      <c r="W11" s="126"/>
      <c r="X11" s="125"/>
      <c r="Y11" s="125"/>
      <c r="Z11" s="125"/>
      <c r="AA11" s="125"/>
    </row>
    <row r="12" spans="1:27" s="129" customFormat="1" ht="16.5" customHeight="1">
      <c r="C12" s="119" t="s">
        <v>6</v>
      </c>
      <c r="D12" s="130"/>
      <c r="E12" s="128"/>
      <c r="F12" s="128"/>
      <c r="G12" s="128" t="s">
        <v>138</v>
      </c>
      <c r="H12" s="128"/>
      <c r="I12" s="128"/>
      <c r="J12" s="128"/>
      <c r="K12" s="128"/>
      <c r="L12" s="128"/>
      <c r="M12" s="131"/>
      <c r="N12" s="119"/>
      <c r="O12" s="128"/>
      <c r="P12" s="119"/>
      <c r="Q12" s="128" t="s">
        <v>155</v>
      </c>
      <c r="R12" s="119"/>
      <c r="S12" s="127" t="s">
        <v>156</v>
      </c>
      <c r="T12" s="119"/>
      <c r="U12" s="128" t="s">
        <v>136</v>
      </c>
      <c r="V12" s="119"/>
      <c r="W12" s="132" t="s">
        <v>157</v>
      </c>
      <c r="X12" s="128"/>
      <c r="Y12" s="128" t="s">
        <v>62</v>
      </c>
      <c r="Z12" s="128"/>
      <c r="AA12" s="128"/>
    </row>
    <row r="13" spans="1:27" s="129" customFormat="1" ht="21" customHeight="1">
      <c r="C13" s="119" t="s">
        <v>68</v>
      </c>
      <c r="D13" s="130"/>
      <c r="E13" s="128" t="s">
        <v>83</v>
      </c>
      <c r="F13" s="128"/>
      <c r="G13" s="128" t="s">
        <v>158</v>
      </c>
      <c r="H13" s="128"/>
      <c r="I13" s="128" t="s">
        <v>85</v>
      </c>
      <c r="J13" s="128"/>
      <c r="K13" s="128" t="s">
        <v>90</v>
      </c>
      <c r="L13" s="128"/>
      <c r="M13" s="128" t="s">
        <v>86</v>
      </c>
      <c r="N13" s="119"/>
      <c r="O13" s="133"/>
      <c r="P13" s="119"/>
      <c r="Q13" s="133" t="s">
        <v>159</v>
      </c>
      <c r="R13" s="119"/>
      <c r="S13" s="128" t="s">
        <v>134</v>
      </c>
      <c r="T13" s="119"/>
      <c r="U13" s="132" t="s">
        <v>160</v>
      </c>
      <c r="V13" s="119"/>
      <c r="W13" s="128" t="s">
        <v>137</v>
      </c>
      <c r="X13" s="128"/>
      <c r="Y13" s="128" t="s">
        <v>63</v>
      </c>
      <c r="Z13" s="128"/>
      <c r="AA13" s="134"/>
    </row>
    <row r="14" spans="1:27" s="129" customFormat="1" ht="16.5" customHeight="1">
      <c r="C14" s="122" t="s">
        <v>7</v>
      </c>
      <c r="D14" s="130"/>
      <c r="E14" s="135" t="s">
        <v>84</v>
      </c>
      <c r="F14" s="128"/>
      <c r="G14" s="135" t="s">
        <v>139</v>
      </c>
      <c r="H14" s="128"/>
      <c r="I14" s="135" t="s">
        <v>120</v>
      </c>
      <c r="J14" s="128"/>
      <c r="K14" s="135" t="s">
        <v>161</v>
      </c>
      <c r="L14" s="128"/>
      <c r="M14" s="135" t="s">
        <v>87</v>
      </c>
      <c r="N14" s="119"/>
      <c r="O14" s="135" t="s">
        <v>129</v>
      </c>
      <c r="P14" s="119"/>
      <c r="Q14" s="135" t="s">
        <v>162</v>
      </c>
      <c r="R14" s="119"/>
      <c r="S14" s="136" t="s">
        <v>135</v>
      </c>
      <c r="T14" s="119"/>
      <c r="U14" s="135" t="s">
        <v>89</v>
      </c>
      <c r="V14" s="119"/>
      <c r="W14" s="135" t="s">
        <v>67</v>
      </c>
      <c r="X14" s="128"/>
      <c r="Y14" s="135" t="s">
        <v>10</v>
      </c>
      <c r="Z14" s="128"/>
      <c r="AA14" s="135" t="s">
        <v>100</v>
      </c>
    </row>
    <row r="15" spans="1:27" ht="16.5" customHeight="1">
      <c r="A15" s="48"/>
      <c r="B15" s="48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s="129" customFormat="1" ht="16.5" customHeight="1">
      <c r="A16" s="48" t="s">
        <v>128</v>
      </c>
      <c r="C16" s="1">
        <v>650060</v>
      </c>
      <c r="D16" s="1"/>
      <c r="E16" s="1">
        <v>132612</v>
      </c>
      <c r="F16" s="1"/>
      <c r="G16" s="1">
        <v>-20106</v>
      </c>
      <c r="H16" s="1"/>
      <c r="I16" s="1">
        <v>387835</v>
      </c>
      <c r="J16" s="1"/>
      <c r="K16" s="1">
        <v>0</v>
      </c>
      <c r="L16" s="1"/>
      <c r="M16" s="1">
        <v>-609205</v>
      </c>
      <c r="N16" s="1"/>
      <c r="O16" s="1">
        <v>4538</v>
      </c>
      <c r="P16" s="1"/>
      <c r="Q16" s="1">
        <v>-27341</v>
      </c>
      <c r="R16" s="1"/>
      <c r="S16" s="1">
        <v>-471</v>
      </c>
      <c r="T16" s="1">
        <v>0</v>
      </c>
      <c r="U16" s="1">
        <v>-23274</v>
      </c>
      <c r="V16" s="1"/>
      <c r="W16" s="1">
        <v>517922</v>
      </c>
      <c r="X16" s="1"/>
      <c r="Y16" s="1">
        <v>0</v>
      </c>
      <c r="Z16" s="1"/>
      <c r="AA16" s="1">
        <v>517922</v>
      </c>
    </row>
    <row r="17" spans="1:28" s="129" customFormat="1" ht="8.25" customHeight="1">
      <c r="A17" s="4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8" s="129" customFormat="1" ht="16.5" customHeight="1">
      <c r="A18" s="48" t="s">
        <v>114</v>
      </c>
      <c r="B18" s="137"/>
    </row>
    <row r="19" spans="1:28" s="129" customFormat="1" ht="16.5" customHeight="1">
      <c r="A19" s="137" t="s">
        <v>217</v>
      </c>
      <c r="B19" s="137"/>
      <c r="C19" s="2">
        <v>0</v>
      </c>
      <c r="D19" s="138"/>
      <c r="E19" s="2">
        <v>0</v>
      </c>
      <c r="F19" s="118"/>
      <c r="G19" s="2">
        <v>0</v>
      </c>
      <c r="H19" s="118"/>
      <c r="I19" s="2">
        <v>0</v>
      </c>
      <c r="J19" s="118"/>
      <c r="K19" s="2">
        <v>0</v>
      </c>
      <c r="L19" s="118"/>
      <c r="M19" s="2">
        <v>-35778</v>
      </c>
      <c r="N19" s="138"/>
      <c r="O19" s="2">
        <v>0</v>
      </c>
      <c r="P19" s="138"/>
      <c r="Q19" s="2">
        <v>0</v>
      </c>
      <c r="R19" s="138"/>
      <c r="S19" s="2">
        <v>748</v>
      </c>
      <c r="T19" s="138"/>
      <c r="U19" s="139">
        <v>748</v>
      </c>
      <c r="V19" s="138"/>
      <c r="W19" s="139">
        <v>-35030</v>
      </c>
      <c r="X19" s="138"/>
      <c r="Y19" s="2">
        <v>0</v>
      </c>
      <c r="Z19" s="138"/>
      <c r="AA19" s="139">
        <v>-35030</v>
      </c>
    </row>
    <row r="20" spans="1:28" ht="16.5" customHeight="1">
      <c r="A20" s="48"/>
      <c r="B20" s="48"/>
      <c r="C20" s="138"/>
      <c r="D20" s="138"/>
      <c r="E20" s="138"/>
      <c r="F20" s="141"/>
      <c r="H20" s="141"/>
      <c r="J20" s="141"/>
      <c r="L20" s="141"/>
      <c r="N20" s="138"/>
      <c r="P20" s="138"/>
      <c r="Q20" s="138"/>
      <c r="R20" s="138"/>
      <c r="S20" s="138"/>
      <c r="T20" s="138"/>
      <c r="U20" s="138"/>
      <c r="V20" s="138"/>
      <c r="W20" s="138"/>
      <c r="X20" s="138"/>
      <c r="Z20" s="138"/>
    </row>
    <row r="21" spans="1:28" ht="16.5" customHeight="1" thickBot="1">
      <c r="A21" s="48" t="s">
        <v>163</v>
      </c>
      <c r="B21" s="48"/>
      <c r="C21" s="3">
        <v>650060</v>
      </c>
      <c r="D21" s="1"/>
      <c r="E21" s="3">
        <v>132612</v>
      </c>
      <c r="F21" s="1"/>
      <c r="G21" s="3">
        <v>-20106</v>
      </c>
      <c r="H21" s="1"/>
      <c r="I21" s="3">
        <v>387835</v>
      </c>
      <c r="J21" s="1"/>
      <c r="K21" s="3">
        <v>0</v>
      </c>
      <c r="L21" s="1"/>
      <c r="M21" s="3">
        <v>-644983</v>
      </c>
      <c r="N21" s="1"/>
      <c r="O21" s="3">
        <v>4538</v>
      </c>
      <c r="P21" s="1"/>
      <c r="Q21" s="3">
        <v>-27341</v>
      </c>
      <c r="R21" s="1"/>
      <c r="S21" s="3">
        <v>277</v>
      </c>
      <c r="T21" s="1"/>
      <c r="U21" s="3">
        <v>-22526</v>
      </c>
      <c r="V21" s="1"/>
      <c r="W21" s="3">
        <v>482892</v>
      </c>
      <c r="X21" s="1"/>
      <c r="Y21" s="3">
        <v>0</v>
      </c>
      <c r="Z21" s="1"/>
      <c r="AA21" s="3">
        <v>482892</v>
      </c>
    </row>
    <row r="22" spans="1:28" s="144" customFormat="1" ht="16.5" customHeight="1" thickTop="1">
      <c r="A22" s="142"/>
      <c r="B22" s="142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</row>
    <row r="23" spans="1:28" ht="16.5" customHeight="1">
      <c r="A23" s="48"/>
      <c r="B23" s="48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8" s="129" customFormat="1" ht="16.5" customHeight="1">
      <c r="A24" s="48" t="s">
        <v>185</v>
      </c>
      <c r="C24" s="283">
        <v>650060</v>
      </c>
      <c r="D24" s="1"/>
      <c r="E24" s="283">
        <v>132612</v>
      </c>
      <c r="F24" s="1"/>
      <c r="G24" s="283">
        <v>-20106</v>
      </c>
      <c r="H24" s="1"/>
      <c r="I24" s="283">
        <v>387835</v>
      </c>
      <c r="J24" s="1"/>
      <c r="K24" s="283">
        <v>0</v>
      </c>
      <c r="L24" s="1"/>
      <c r="M24" s="283">
        <v>-669048</v>
      </c>
      <c r="N24" s="1"/>
      <c r="O24" s="283">
        <v>0</v>
      </c>
      <c r="P24" s="1"/>
      <c r="Q24" s="283">
        <v>-27341</v>
      </c>
      <c r="R24" s="1"/>
      <c r="S24" s="283">
        <v>-422</v>
      </c>
      <c r="T24" s="1"/>
      <c r="U24" s="283">
        <f>SUM(O24:T24)</f>
        <v>-27763</v>
      </c>
      <c r="V24" s="1"/>
      <c r="W24" s="283">
        <f>SUM(U24,C24:M24)</f>
        <v>453590</v>
      </c>
      <c r="X24" s="1"/>
      <c r="Y24" s="283">
        <v>0</v>
      </c>
      <c r="Z24" s="1"/>
      <c r="AA24" s="283">
        <f>SUM(W24:Y24)</f>
        <v>453590</v>
      </c>
    </row>
    <row r="25" spans="1:28" s="129" customFormat="1" ht="8.25" customHeight="1">
      <c r="A25" s="48"/>
      <c r="C25" s="283"/>
      <c r="D25" s="1"/>
      <c r="E25" s="283"/>
      <c r="F25" s="1"/>
      <c r="G25" s="283"/>
      <c r="H25" s="1"/>
      <c r="I25" s="283"/>
      <c r="J25" s="1"/>
      <c r="K25" s="283"/>
      <c r="L25" s="1"/>
      <c r="M25" s="283"/>
      <c r="N25" s="1"/>
      <c r="O25" s="283"/>
      <c r="P25" s="1"/>
      <c r="Q25" s="283"/>
      <c r="R25" s="1"/>
      <c r="S25" s="283"/>
      <c r="T25" s="1"/>
      <c r="U25" s="283"/>
      <c r="V25" s="1"/>
      <c r="W25" s="283"/>
      <c r="X25" s="1"/>
      <c r="Y25" s="283"/>
      <c r="Z25" s="1"/>
      <c r="AA25" s="283"/>
    </row>
    <row r="26" spans="1:28" s="129" customFormat="1" ht="16.5" customHeight="1">
      <c r="A26" s="48" t="s">
        <v>114</v>
      </c>
      <c r="B26" s="137"/>
      <c r="C26" s="284"/>
      <c r="E26" s="284"/>
      <c r="G26" s="284"/>
      <c r="I26" s="284"/>
      <c r="K26" s="284"/>
      <c r="M26" s="284"/>
      <c r="O26" s="284"/>
      <c r="Q26" s="284"/>
      <c r="S26" s="284"/>
      <c r="U26" s="284"/>
      <c r="W26" s="284"/>
      <c r="Y26" s="284"/>
      <c r="AA26" s="284"/>
    </row>
    <row r="27" spans="1:28" s="129" customFormat="1" ht="16.5" customHeight="1">
      <c r="A27" s="137" t="s">
        <v>217</v>
      </c>
      <c r="B27" s="137"/>
      <c r="C27" s="285">
        <v>0</v>
      </c>
      <c r="D27" s="138"/>
      <c r="E27" s="285">
        <v>0</v>
      </c>
      <c r="F27" s="118"/>
      <c r="G27" s="285">
        <v>0</v>
      </c>
      <c r="H27" s="118"/>
      <c r="I27" s="285">
        <v>0</v>
      </c>
      <c r="J27" s="118"/>
      <c r="K27" s="285">
        <v>0</v>
      </c>
      <c r="L27" s="118"/>
      <c r="M27" s="285">
        <v>-14288</v>
      </c>
      <c r="N27" s="138"/>
      <c r="O27" s="285">
        <v>0</v>
      </c>
      <c r="P27" s="138"/>
      <c r="Q27" s="285">
        <v>0</v>
      </c>
      <c r="R27" s="138"/>
      <c r="S27" s="285">
        <v>347</v>
      </c>
      <c r="T27" s="138"/>
      <c r="U27" s="283">
        <f>SUM(O27:S27)</f>
        <v>347</v>
      </c>
      <c r="V27" s="138"/>
      <c r="W27" s="283">
        <f>SUM(U27,C27:M27)</f>
        <v>-13941</v>
      </c>
      <c r="X27" s="138">
        <v>0</v>
      </c>
      <c r="Y27" s="285">
        <v>0</v>
      </c>
      <c r="Z27" s="138"/>
      <c r="AA27" s="283">
        <f>SUM(W27:Z27)</f>
        <v>-13941</v>
      </c>
      <c r="AB27" s="237">
        <f>AA27-'6(3M)'!E23</f>
        <v>0</v>
      </c>
    </row>
    <row r="28" spans="1:28" ht="16.5" customHeight="1">
      <c r="A28" s="48"/>
      <c r="B28" s="48"/>
      <c r="C28" s="286"/>
      <c r="D28" s="138"/>
      <c r="E28" s="286"/>
      <c r="F28" s="141"/>
      <c r="G28" s="286"/>
      <c r="H28" s="141"/>
      <c r="I28" s="286"/>
      <c r="J28" s="141"/>
      <c r="K28" s="286"/>
      <c r="L28" s="141"/>
      <c r="M28" s="286"/>
      <c r="N28" s="138"/>
      <c r="O28" s="286"/>
      <c r="P28" s="138"/>
      <c r="Q28" s="286"/>
      <c r="R28" s="138"/>
      <c r="S28" s="286"/>
      <c r="T28" s="138"/>
      <c r="U28" s="286"/>
      <c r="V28" s="138"/>
      <c r="W28" s="286"/>
      <c r="X28" s="138"/>
      <c r="Y28" s="288"/>
      <c r="Z28" s="138"/>
      <c r="AA28" s="288"/>
      <c r="AB28" s="238"/>
    </row>
    <row r="29" spans="1:28" ht="16.5" customHeight="1" thickBot="1">
      <c r="A29" s="48" t="s">
        <v>186</v>
      </c>
      <c r="B29" s="48"/>
      <c r="C29" s="287">
        <f>SUM(C24:C27)</f>
        <v>650060</v>
      </c>
      <c r="D29" s="1"/>
      <c r="E29" s="287">
        <f>SUM(E24:E27)</f>
        <v>132612</v>
      </c>
      <c r="F29" s="1"/>
      <c r="G29" s="287">
        <f>SUM(G24:G27)</f>
        <v>-20106</v>
      </c>
      <c r="H29" s="1"/>
      <c r="I29" s="287">
        <f>SUM(I24:I27)</f>
        <v>387835</v>
      </c>
      <c r="J29" s="1"/>
      <c r="K29" s="287">
        <f>SUM(K24:K27)</f>
        <v>0</v>
      </c>
      <c r="L29" s="1"/>
      <c r="M29" s="287">
        <f>SUM(M24:M27)</f>
        <v>-683336</v>
      </c>
      <c r="N29" s="1"/>
      <c r="O29" s="287">
        <f>SUM(O24:O27)</f>
        <v>0</v>
      </c>
      <c r="P29" s="1"/>
      <c r="Q29" s="287">
        <f>SUM(Q24:Q27)</f>
        <v>-27341</v>
      </c>
      <c r="R29" s="1"/>
      <c r="S29" s="287">
        <f>SUM(S24:S27)</f>
        <v>-75</v>
      </c>
      <c r="T29" s="1"/>
      <c r="U29" s="287">
        <f>SUM(U24:U27)</f>
        <v>-27416</v>
      </c>
      <c r="V29" s="1"/>
      <c r="W29" s="287">
        <f>SUM(W24:W27)</f>
        <v>439649</v>
      </c>
      <c r="X29" s="1"/>
      <c r="Y29" s="287">
        <f>SUM(Y24:Y27)</f>
        <v>0</v>
      </c>
      <c r="Z29" s="1"/>
      <c r="AA29" s="287">
        <f>SUM(AA24:AA27)</f>
        <v>439649</v>
      </c>
      <c r="AB29" s="238">
        <f>AA29-'2-4'!G135</f>
        <v>0</v>
      </c>
    </row>
    <row r="30" spans="1:28" ht="16.5" customHeight="1" thickTop="1">
      <c r="A30" s="48"/>
      <c r="B30" s="48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8" ht="16.5" customHeight="1">
      <c r="A31" s="48"/>
      <c r="B31" s="48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8" ht="16.5" customHeight="1">
      <c r="A32" s="48"/>
      <c r="B32" s="48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.5" customHeight="1">
      <c r="A33" s="48"/>
      <c r="B33" s="48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6.5" customHeight="1">
      <c r="A34" s="48"/>
      <c r="B34" s="48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6.5" customHeight="1">
      <c r="A35" s="48"/>
      <c r="B35" s="48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6.5" customHeight="1">
      <c r="A36" s="48"/>
      <c r="B36" s="48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6.5" customHeight="1">
      <c r="A37" s="48"/>
      <c r="B37" s="48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6.5" customHeight="1">
      <c r="A38" s="48"/>
      <c r="B38" s="48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6.5" customHeight="1">
      <c r="A39" s="48"/>
      <c r="B39" s="48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6.5" customHeight="1">
      <c r="A40" s="48"/>
      <c r="B40" s="48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2"/>
    <row r="42" spans="1:27" ht="16.5" customHeight="1"/>
    <row r="43" spans="1:27" ht="16.5" customHeight="1"/>
    <row r="44" spans="1:27" ht="17.25" customHeight="1"/>
    <row r="45" spans="1:27" ht="21.95" customHeight="1">
      <c r="A45" s="147" t="s">
        <v>124</v>
      </c>
      <c r="B45" s="121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</row>
  </sheetData>
  <mergeCells count="3">
    <mergeCell ref="C7:AA7"/>
    <mergeCell ref="C8:W8"/>
    <mergeCell ref="O9:U9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HA34"/>
  <sheetViews>
    <sheetView zoomScaleNormal="100" zoomScaleSheetLayoutView="90" workbookViewId="0">
      <selection activeCell="P146" sqref="P146"/>
    </sheetView>
  </sheetViews>
  <sheetFormatPr defaultColWidth="18.5703125" defaultRowHeight="16.5" customHeight="1"/>
  <cols>
    <col min="1" max="1" width="43.28515625" style="148" customWidth="1"/>
    <col min="2" max="2" width="1.85546875" style="148" customWidth="1"/>
    <col min="3" max="3" width="1.5703125" style="148" customWidth="1"/>
    <col min="4" max="4" width="13.28515625" style="149" customWidth="1"/>
    <col min="5" max="5" width="0.7109375" style="149" customWidth="1"/>
    <col min="6" max="6" width="13.7109375" style="149" customWidth="1"/>
    <col min="7" max="7" width="0.7109375" style="149" customWidth="1"/>
    <col min="8" max="8" width="15.5703125" style="117" customWidth="1"/>
    <col min="9" max="9" width="0.7109375" style="149" customWidth="1"/>
    <col min="10" max="10" width="13.7109375" style="149" customWidth="1"/>
    <col min="11" max="11" width="0.7109375" style="149" customWidth="1"/>
    <col min="12" max="12" width="16.140625" style="149" customWidth="1"/>
    <col min="13" max="13" width="0.85546875" style="149" customWidth="1"/>
    <col min="14" max="14" width="13.7109375" style="149" customWidth="1"/>
    <col min="15" max="15" width="0.85546875" style="149" customWidth="1"/>
    <col min="16" max="16" width="13.28515625" style="149" customWidth="1"/>
    <col min="17" max="16384" width="18.5703125" style="148"/>
  </cols>
  <sheetData>
    <row r="1" spans="1:209" s="150" customFormat="1" ht="16.5" customHeight="1">
      <c r="A1" s="29" t="s">
        <v>32</v>
      </c>
      <c r="B1" s="148"/>
      <c r="C1" s="148"/>
      <c r="D1" s="149"/>
      <c r="E1" s="149"/>
      <c r="F1" s="149"/>
      <c r="G1" s="149"/>
      <c r="H1" s="117"/>
      <c r="I1" s="149"/>
      <c r="J1" s="149"/>
      <c r="K1" s="149"/>
      <c r="L1" s="149"/>
      <c r="M1" s="149"/>
      <c r="N1" s="149"/>
      <c r="O1" s="149"/>
      <c r="P1" s="149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  <c r="BA1" s="148"/>
      <c r="BB1" s="148"/>
      <c r="BC1" s="148"/>
      <c r="BD1" s="148"/>
      <c r="BE1" s="148"/>
      <c r="BF1" s="148"/>
      <c r="BG1" s="148"/>
      <c r="BH1" s="148"/>
      <c r="BI1" s="148"/>
      <c r="BJ1" s="148"/>
      <c r="BK1" s="148"/>
      <c r="BL1" s="148"/>
      <c r="BM1" s="148"/>
      <c r="BN1" s="148"/>
      <c r="BO1" s="148"/>
      <c r="BP1" s="148"/>
      <c r="BQ1" s="148"/>
      <c r="BR1" s="148"/>
      <c r="BS1" s="148"/>
      <c r="BT1" s="148"/>
      <c r="BU1" s="148"/>
      <c r="BV1" s="148"/>
      <c r="BW1" s="148"/>
      <c r="BX1" s="148"/>
      <c r="BY1" s="148"/>
      <c r="BZ1" s="148"/>
      <c r="CA1" s="148"/>
      <c r="CB1" s="148"/>
      <c r="CC1" s="148"/>
      <c r="CD1" s="148"/>
      <c r="CE1" s="148"/>
      <c r="CF1" s="148"/>
      <c r="CG1" s="148"/>
      <c r="CH1" s="148"/>
      <c r="CI1" s="148"/>
      <c r="CJ1" s="148"/>
      <c r="CK1" s="148"/>
      <c r="CL1" s="148"/>
      <c r="CM1" s="148"/>
      <c r="CN1" s="148"/>
      <c r="CO1" s="148"/>
      <c r="CP1" s="148"/>
      <c r="CQ1" s="148"/>
      <c r="CR1" s="148"/>
      <c r="CS1" s="148"/>
      <c r="CT1" s="148"/>
      <c r="CU1" s="148"/>
      <c r="CV1" s="148"/>
      <c r="CW1" s="148"/>
      <c r="CX1" s="148"/>
      <c r="CY1" s="148"/>
      <c r="CZ1" s="148"/>
      <c r="DA1" s="148"/>
      <c r="DB1" s="148"/>
      <c r="DC1" s="148"/>
      <c r="DD1" s="148"/>
      <c r="DE1" s="148"/>
      <c r="DF1" s="148"/>
      <c r="DG1" s="148"/>
      <c r="DH1" s="148"/>
      <c r="DI1" s="148"/>
      <c r="DJ1" s="148"/>
      <c r="DK1" s="148"/>
      <c r="DL1" s="148"/>
      <c r="DM1" s="148"/>
      <c r="DN1" s="148"/>
      <c r="DO1" s="148"/>
      <c r="DP1" s="148"/>
      <c r="DQ1" s="148"/>
      <c r="DR1" s="148"/>
      <c r="DS1" s="148"/>
      <c r="DT1" s="148"/>
      <c r="DU1" s="148"/>
      <c r="DV1" s="148"/>
      <c r="DW1" s="148"/>
      <c r="DX1" s="148"/>
      <c r="DY1" s="148"/>
      <c r="DZ1" s="148"/>
      <c r="EA1" s="148"/>
      <c r="EB1" s="148"/>
      <c r="EC1" s="148"/>
      <c r="ED1" s="148"/>
      <c r="EE1" s="148"/>
      <c r="EF1" s="148"/>
      <c r="EG1" s="148"/>
      <c r="EH1" s="148"/>
      <c r="EI1" s="148"/>
      <c r="EJ1" s="148"/>
      <c r="EK1" s="148"/>
      <c r="EL1" s="148"/>
      <c r="EM1" s="148"/>
      <c r="EN1" s="148"/>
      <c r="EO1" s="148"/>
      <c r="EP1" s="148"/>
      <c r="EQ1" s="148"/>
      <c r="ER1" s="148"/>
      <c r="ES1" s="148"/>
      <c r="ET1" s="148"/>
      <c r="EU1" s="148"/>
      <c r="EV1" s="148"/>
      <c r="EW1" s="148"/>
      <c r="EX1" s="148"/>
      <c r="EY1" s="148"/>
      <c r="EZ1" s="148"/>
      <c r="FA1" s="148"/>
      <c r="FB1" s="148"/>
      <c r="FC1" s="148"/>
      <c r="FD1" s="148"/>
      <c r="FE1" s="148"/>
      <c r="FF1" s="148"/>
      <c r="FG1" s="148"/>
      <c r="FH1" s="148"/>
      <c r="FI1" s="148"/>
      <c r="FJ1" s="148"/>
      <c r="FK1" s="148"/>
      <c r="FL1" s="148"/>
      <c r="FM1" s="148"/>
      <c r="FN1" s="148"/>
      <c r="FO1" s="148"/>
      <c r="FP1" s="148"/>
      <c r="FQ1" s="148"/>
      <c r="FR1" s="148"/>
      <c r="FS1" s="148"/>
      <c r="FT1" s="148"/>
      <c r="FU1" s="148"/>
      <c r="FV1" s="148"/>
      <c r="FW1" s="148"/>
      <c r="FX1" s="148"/>
      <c r="FY1" s="148"/>
      <c r="FZ1" s="148"/>
      <c r="GA1" s="148"/>
      <c r="GB1" s="148"/>
      <c r="GC1" s="148"/>
      <c r="GD1" s="148"/>
      <c r="GE1" s="148"/>
      <c r="GF1" s="148"/>
      <c r="GG1" s="148"/>
      <c r="GH1" s="148"/>
      <c r="GI1" s="148"/>
      <c r="GJ1" s="148"/>
      <c r="GK1" s="148"/>
      <c r="GL1" s="148"/>
      <c r="GM1" s="148"/>
      <c r="GN1" s="148"/>
      <c r="GO1" s="148"/>
      <c r="GP1" s="148"/>
      <c r="GQ1" s="148"/>
      <c r="GR1" s="148"/>
      <c r="GS1" s="148"/>
      <c r="GT1" s="148"/>
      <c r="GU1" s="148"/>
      <c r="GV1" s="148"/>
      <c r="GW1" s="148"/>
      <c r="GX1" s="148"/>
      <c r="GY1" s="148"/>
      <c r="GZ1" s="148"/>
      <c r="HA1" s="148"/>
    </row>
    <row r="2" spans="1:209" s="150" customFormat="1" ht="16.5" customHeight="1">
      <c r="A2" s="151" t="s">
        <v>164</v>
      </c>
      <c r="B2" s="152"/>
      <c r="C2" s="152"/>
      <c r="D2" s="153"/>
      <c r="E2" s="153"/>
      <c r="F2" s="153"/>
      <c r="G2" s="154"/>
      <c r="H2" s="120"/>
      <c r="I2" s="154"/>
      <c r="J2" s="154"/>
      <c r="K2" s="154"/>
      <c r="L2" s="154"/>
      <c r="M2" s="154"/>
      <c r="N2" s="154"/>
      <c r="O2" s="154"/>
      <c r="P2" s="154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148"/>
      <c r="EY2" s="148"/>
      <c r="EZ2" s="148"/>
      <c r="FA2" s="148"/>
      <c r="FB2" s="148"/>
      <c r="FC2" s="148"/>
      <c r="FD2" s="148"/>
      <c r="FE2" s="148"/>
      <c r="FF2" s="148"/>
      <c r="FG2" s="148"/>
      <c r="FH2" s="148"/>
      <c r="FI2" s="148"/>
      <c r="FJ2" s="148"/>
      <c r="FK2" s="148"/>
      <c r="FL2" s="148"/>
      <c r="FM2" s="148"/>
      <c r="FN2" s="148"/>
      <c r="FO2" s="148"/>
      <c r="FP2" s="148"/>
      <c r="FQ2" s="148"/>
      <c r="FR2" s="148"/>
      <c r="FS2" s="148"/>
      <c r="FT2" s="148"/>
      <c r="FU2" s="148"/>
      <c r="FV2" s="148"/>
      <c r="FW2" s="148"/>
      <c r="FX2" s="148"/>
      <c r="FY2" s="148"/>
      <c r="FZ2" s="148"/>
      <c r="GA2" s="148"/>
      <c r="GB2" s="148"/>
      <c r="GC2" s="148"/>
      <c r="GD2" s="148"/>
      <c r="GE2" s="148"/>
      <c r="GF2" s="148"/>
      <c r="GG2" s="148"/>
      <c r="GH2" s="148"/>
      <c r="GI2" s="148"/>
      <c r="GJ2" s="148"/>
      <c r="GK2" s="148"/>
      <c r="GL2" s="148"/>
      <c r="GM2" s="148"/>
      <c r="GN2" s="148"/>
      <c r="GO2" s="148"/>
      <c r="GP2" s="148"/>
      <c r="GQ2" s="148"/>
      <c r="GR2" s="148"/>
      <c r="GS2" s="148"/>
      <c r="GT2" s="148"/>
      <c r="GU2" s="148"/>
      <c r="GV2" s="148"/>
      <c r="GW2" s="148"/>
      <c r="GX2" s="148"/>
      <c r="GY2" s="148"/>
      <c r="GZ2" s="148"/>
      <c r="HA2" s="148"/>
    </row>
    <row r="3" spans="1:209" s="150" customFormat="1" ht="16.5" customHeight="1">
      <c r="A3" s="155" t="s">
        <v>184</v>
      </c>
      <c r="B3" s="152"/>
      <c r="C3" s="152"/>
      <c r="D3" s="156"/>
      <c r="E3" s="156"/>
      <c r="F3" s="156"/>
      <c r="G3" s="156"/>
      <c r="H3" s="122"/>
      <c r="I3" s="156"/>
      <c r="J3" s="156"/>
      <c r="K3" s="156"/>
      <c r="L3" s="156"/>
      <c r="M3" s="156"/>
      <c r="N3" s="156"/>
      <c r="O3" s="156"/>
      <c r="P3" s="156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148"/>
      <c r="EY3" s="148"/>
      <c r="EZ3" s="148"/>
      <c r="FA3" s="148"/>
      <c r="FB3" s="148"/>
      <c r="FC3" s="148"/>
      <c r="FD3" s="148"/>
      <c r="FE3" s="148"/>
      <c r="FF3" s="148"/>
      <c r="FG3" s="148"/>
      <c r="FH3" s="148"/>
      <c r="FI3" s="148"/>
      <c r="FJ3" s="148"/>
      <c r="FK3" s="148"/>
      <c r="FL3" s="148"/>
      <c r="FM3" s="148"/>
      <c r="FN3" s="148"/>
      <c r="FO3" s="148"/>
      <c r="FP3" s="148"/>
      <c r="FQ3" s="148"/>
      <c r="FR3" s="148"/>
      <c r="FS3" s="148"/>
      <c r="FT3" s="148"/>
      <c r="FU3" s="148"/>
      <c r="FV3" s="148"/>
      <c r="FW3" s="148"/>
      <c r="FX3" s="148"/>
      <c r="FY3" s="148"/>
      <c r="FZ3" s="148"/>
      <c r="GA3" s="148"/>
      <c r="GB3" s="148"/>
      <c r="GC3" s="148"/>
      <c r="GD3" s="148"/>
      <c r="GE3" s="148"/>
      <c r="GF3" s="148"/>
      <c r="GG3" s="148"/>
      <c r="GH3" s="148"/>
      <c r="GI3" s="148"/>
      <c r="GJ3" s="148"/>
      <c r="GK3" s="148"/>
      <c r="GL3" s="148"/>
      <c r="GM3" s="148"/>
      <c r="GN3" s="148"/>
      <c r="GO3" s="148"/>
      <c r="GP3" s="148"/>
      <c r="GQ3" s="148"/>
      <c r="GR3" s="148"/>
      <c r="GS3" s="148"/>
      <c r="GT3" s="148"/>
      <c r="GU3" s="148"/>
      <c r="GV3" s="148"/>
      <c r="GW3" s="148"/>
      <c r="GX3" s="148"/>
      <c r="GY3" s="148"/>
      <c r="GZ3" s="148"/>
      <c r="HA3" s="148"/>
    </row>
    <row r="4" spans="1:209" s="150" customFormat="1" ht="16.5" customHeight="1">
      <c r="A4" s="157"/>
      <c r="B4" s="158"/>
      <c r="C4" s="158"/>
      <c r="D4" s="159"/>
      <c r="E4" s="159"/>
      <c r="F4" s="159"/>
      <c r="G4" s="159"/>
      <c r="H4" s="146"/>
      <c r="I4" s="159"/>
      <c r="J4" s="159"/>
      <c r="K4" s="159"/>
      <c r="L4" s="159"/>
      <c r="M4" s="159"/>
      <c r="N4" s="159"/>
      <c r="O4" s="159"/>
      <c r="P4" s="159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48"/>
      <c r="CB4" s="148"/>
      <c r="CC4" s="148"/>
      <c r="CD4" s="148"/>
      <c r="CE4" s="148"/>
      <c r="CF4" s="148"/>
      <c r="CG4" s="148"/>
      <c r="CH4" s="148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48"/>
      <c r="DF4" s="148"/>
      <c r="DG4" s="148"/>
      <c r="DH4" s="148"/>
      <c r="DI4" s="148"/>
      <c r="DJ4" s="148"/>
      <c r="DK4" s="148"/>
      <c r="DL4" s="148"/>
      <c r="DM4" s="148"/>
      <c r="DN4" s="148"/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48"/>
      <c r="ED4" s="148"/>
      <c r="EE4" s="148"/>
      <c r="EF4" s="148"/>
      <c r="EG4" s="148"/>
      <c r="EH4" s="148"/>
      <c r="EI4" s="148"/>
      <c r="EJ4" s="148"/>
      <c r="EK4" s="148"/>
      <c r="EL4" s="148"/>
      <c r="EM4" s="148"/>
      <c r="EN4" s="148"/>
      <c r="EO4" s="148"/>
      <c r="EP4" s="148"/>
      <c r="EQ4" s="148"/>
      <c r="ER4" s="148"/>
      <c r="ES4" s="148"/>
      <c r="ET4" s="148"/>
      <c r="EU4" s="148"/>
      <c r="EV4" s="148"/>
      <c r="EW4" s="148"/>
      <c r="EX4" s="148"/>
      <c r="EY4" s="148"/>
      <c r="EZ4" s="148"/>
      <c r="FA4" s="148"/>
      <c r="FB4" s="148"/>
      <c r="FC4" s="148"/>
      <c r="FD4" s="148"/>
      <c r="FE4" s="148"/>
      <c r="FF4" s="148"/>
      <c r="FG4" s="148"/>
      <c r="FH4" s="148"/>
      <c r="FI4" s="148"/>
      <c r="FJ4" s="148"/>
      <c r="FK4" s="148"/>
      <c r="FL4" s="148"/>
      <c r="FM4" s="148"/>
      <c r="FN4" s="148"/>
      <c r="FO4" s="148"/>
      <c r="FP4" s="148"/>
      <c r="FQ4" s="148"/>
      <c r="FR4" s="148"/>
      <c r="FS4" s="148"/>
      <c r="FT4" s="148"/>
      <c r="FU4" s="148"/>
      <c r="FV4" s="148"/>
      <c r="FW4" s="148"/>
      <c r="FX4" s="148"/>
      <c r="FY4" s="148"/>
      <c r="FZ4" s="148"/>
      <c r="GA4" s="148"/>
      <c r="GB4" s="148"/>
      <c r="GC4" s="148"/>
      <c r="GD4" s="148"/>
      <c r="GE4" s="148"/>
      <c r="GF4" s="148"/>
      <c r="GG4" s="148"/>
      <c r="GH4" s="148"/>
      <c r="GI4" s="148"/>
      <c r="GJ4" s="148"/>
      <c r="GK4" s="148"/>
      <c r="GL4" s="148"/>
      <c r="GM4" s="148"/>
      <c r="GN4" s="148"/>
      <c r="GO4" s="148"/>
      <c r="GP4" s="148"/>
      <c r="GQ4" s="148"/>
      <c r="GR4" s="148"/>
      <c r="GS4" s="148"/>
      <c r="GT4" s="148"/>
      <c r="GU4" s="148"/>
      <c r="GV4" s="148"/>
      <c r="GW4" s="148"/>
      <c r="GX4" s="148"/>
      <c r="GY4" s="148"/>
      <c r="GZ4" s="148"/>
      <c r="HA4" s="148"/>
    </row>
    <row r="5" spans="1:209" s="150" customFormat="1" ht="16.5" customHeight="1">
      <c r="A5" s="160"/>
      <c r="B5" s="152"/>
      <c r="C5" s="152"/>
      <c r="D5" s="161"/>
      <c r="E5" s="161"/>
      <c r="F5" s="161"/>
      <c r="G5" s="161"/>
      <c r="H5" s="118"/>
      <c r="I5" s="161"/>
      <c r="J5" s="161"/>
      <c r="K5" s="161"/>
      <c r="L5" s="161"/>
      <c r="M5" s="161"/>
      <c r="N5" s="161"/>
      <c r="O5" s="161"/>
      <c r="P5" s="161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</row>
    <row r="6" spans="1:209" s="150" customFormat="1" ht="16.5" customHeight="1">
      <c r="A6" s="160"/>
      <c r="B6" s="152"/>
      <c r="C6" s="152"/>
      <c r="D6" s="162"/>
      <c r="E6" s="162"/>
      <c r="F6" s="162"/>
      <c r="G6" s="162"/>
      <c r="H6" s="123"/>
      <c r="I6" s="162"/>
      <c r="J6" s="162"/>
      <c r="K6" s="162"/>
      <c r="L6" s="162"/>
      <c r="M6" s="162"/>
      <c r="N6" s="124"/>
      <c r="O6" s="162"/>
      <c r="P6" s="124" t="s">
        <v>153</v>
      </c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  <c r="BM6" s="148"/>
      <c r="BN6" s="148"/>
      <c r="BO6" s="148"/>
      <c r="BP6" s="148"/>
      <c r="BQ6" s="148"/>
      <c r="BR6" s="148"/>
      <c r="BS6" s="148"/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48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48"/>
      <c r="CP6" s="148"/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48"/>
      <c r="DB6" s="148"/>
      <c r="DC6" s="148"/>
      <c r="DD6" s="148"/>
      <c r="DE6" s="148"/>
      <c r="DF6" s="148"/>
      <c r="DG6" s="148"/>
      <c r="DH6" s="148"/>
      <c r="DI6" s="148"/>
      <c r="DJ6" s="148"/>
      <c r="DK6" s="148"/>
      <c r="DL6" s="148"/>
      <c r="DM6" s="148"/>
      <c r="DN6" s="148"/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48"/>
      <c r="DZ6" s="148"/>
      <c r="EA6" s="148"/>
      <c r="EB6" s="148"/>
      <c r="EC6" s="148"/>
      <c r="ED6" s="148"/>
      <c r="EE6" s="148"/>
      <c r="EF6" s="148"/>
      <c r="EG6" s="148"/>
      <c r="EH6" s="148"/>
      <c r="EI6" s="148"/>
      <c r="EJ6" s="148"/>
      <c r="EK6" s="148"/>
      <c r="EL6" s="148"/>
      <c r="EM6" s="148"/>
      <c r="EN6" s="148"/>
      <c r="EO6" s="148"/>
      <c r="EP6" s="148"/>
      <c r="EQ6" s="148"/>
      <c r="ER6" s="148"/>
      <c r="ES6" s="148"/>
      <c r="ET6" s="148"/>
      <c r="EU6" s="148"/>
      <c r="EV6" s="148"/>
      <c r="EW6" s="148"/>
      <c r="EX6" s="148"/>
      <c r="EY6" s="148"/>
      <c r="EZ6" s="148"/>
      <c r="FA6" s="148"/>
      <c r="FB6" s="148"/>
      <c r="FC6" s="148"/>
      <c r="FD6" s="148"/>
      <c r="FE6" s="148"/>
      <c r="FF6" s="148"/>
      <c r="FG6" s="148"/>
      <c r="FH6" s="148"/>
      <c r="FI6" s="148"/>
      <c r="FJ6" s="148"/>
      <c r="FK6" s="148"/>
      <c r="FL6" s="148"/>
      <c r="FM6" s="148"/>
      <c r="FN6" s="148"/>
      <c r="FO6" s="148"/>
      <c r="FP6" s="148"/>
      <c r="FQ6" s="148"/>
      <c r="FR6" s="148"/>
      <c r="FS6" s="148"/>
      <c r="FT6" s="148"/>
      <c r="FU6" s="148"/>
      <c r="FV6" s="148"/>
      <c r="FW6" s="148"/>
      <c r="FX6" s="148"/>
      <c r="FY6" s="148"/>
      <c r="FZ6" s="148"/>
      <c r="GA6" s="148"/>
      <c r="GB6" s="148"/>
      <c r="GC6" s="148"/>
      <c r="GD6" s="148"/>
      <c r="GE6" s="148"/>
      <c r="GF6" s="148"/>
      <c r="GG6" s="148"/>
      <c r="GH6" s="148"/>
      <c r="GI6" s="148"/>
      <c r="GJ6" s="148"/>
      <c r="GK6" s="148"/>
      <c r="GL6" s="148"/>
      <c r="GM6" s="148"/>
      <c r="GN6" s="148"/>
      <c r="GO6" s="148"/>
      <c r="GP6" s="148"/>
      <c r="GQ6" s="148"/>
      <c r="GR6" s="148"/>
      <c r="GS6" s="148"/>
      <c r="GT6" s="148"/>
      <c r="GU6" s="148"/>
      <c r="GV6" s="148"/>
      <c r="GW6" s="148"/>
      <c r="GX6" s="148"/>
      <c r="GY6" s="148"/>
      <c r="GZ6" s="148"/>
      <c r="HA6" s="148"/>
    </row>
    <row r="7" spans="1:209" s="150" customFormat="1" ht="16.5" customHeight="1">
      <c r="A7" s="160"/>
      <c r="B7" s="152"/>
      <c r="C7" s="152"/>
      <c r="D7" s="316" t="s">
        <v>108</v>
      </c>
      <c r="E7" s="316"/>
      <c r="F7" s="316"/>
      <c r="G7" s="316"/>
      <c r="H7" s="316"/>
      <c r="I7" s="316"/>
      <c r="J7" s="316"/>
      <c r="K7" s="316"/>
      <c r="L7" s="316"/>
      <c r="M7" s="316"/>
      <c r="N7" s="316"/>
      <c r="O7" s="316"/>
      <c r="P7" s="316"/>
      <c r="Q7" s="148"/>
      <c r="R7" s="148"/>
      <c r="S7" s="148"/>
      <c r="T7" s="148"/>
      <c r="U7" s="148"/>
      <c r="V7" s="148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48"/>
      <c r="AT7" s="148"/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48"/>
      <c r="BF7" s="148"/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48"/>
      <c r="BR7" s="148"/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48"/>
      <c r="CD7" s="148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48"/>
      <c r="CP7" s="148"/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48"/>
      <c r="DB7" s="148"/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48"/>
      <c r="DN7" s="148"/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48"/>
      <c r="DZ7" s="148"/>
      <c r="EA7" s="148"/>
      <c r="EB7" s="148"/>
      <c r="EC7" s="148"/>
      <c r="ED7" s="148"/>
      <c r="EE7" s="148"/>
      <c r="EF7" s="148"/>
      <c r="EG7" s="148"/>
      <c r="EH7" s="148"/>
      <c r="EI7" s="148"/>
      <c r="EJ7" s="148"/>
      <c r="EK7" s="148"/>
      <c r="EL7" s="148"/>
      <c r="EM7" s="148"/>
      <c r="EN7" s="148"/>
      <c r="EO7" s="148"/>
      <c r="EP7" s="148"/>
      <c r="EQ7" s="148"/>
      <c r="ER7" s="148"/>
      <c r="ES7" s="148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8"/>
      <c r="FF7" s="148"/>
      <c r="FG7" s="148"/>
      <c r="FH7" s="148"/>
      <c r="FI7" s="148"/>
      <c r="FJ7" s="148"/>
      <c r="FK7" s="148"/>
      <c r="FL7" s="148"/>
      <c r="FM7" s="148"/>
      <c r="FN7" s="148"/>
      <c r="FO7" s="148"/>
      <c r="FP7" s="148"/>
      <c r="FQ7" s="148"/>
      <c r="FR7" s="148"/>
      <c r="FS7" s="148"/>
      <c r="FT7" s="148"/>
      <c r="FU7" s="148"/>
      <c r="FV7" s="148"/>
      <c r="FW7" s="148"/>
      <c r="FX7" s="148"/>
      <c r="FY7" s="148"/>
      <c r="FZ7" s="148"/>
      <c r="GA7" s="148"/>
      <c r="GB7" s="148"/>
      <c r="GC7" s="148"/>
      <c r="GD7" s="148"/>
      <c r="GE7" s="148"/>
      <c r="GF7" s="148"/>
      <c r="GG7" s="148"/>
      <c r="GH7" s="148"/>
      <c r="GI7" s="148"/>
      <c r="GJ7" s="148"/>
      <c r="GK7" s="148"/>
      <c r="GL7" s="148"/>
      <c r="GM7" s="148"/>
      <c r="GN7" s="148"/>
      <c r="GO7" s="148"/>
      <c r="GP7" s="148"/>
      <c r="GQ7" s="148"/>
      <c r="GR7" s="148"/>
      <c r="GS7" s="148"/>
      <c r="GT7" s="148"/>
      <c r="GU7" s="148"/>
      <c r="GV7" s="148"/>
      <c r="GW7" s="148"/>
      <c r="GX7" s="148"/>
      <c r="GY7" s="148"/>
      <c r="GZ7" s="148"/>
      <c r="HA7" s="148"/>
    </row>
    <row r="8" spans="1:209" s="169" customFormat="1" ht="16.5" customHeight="1">
      <c r="A8" s="152"/>
      <c r="B8" s="163"/>
      <c r="C8" s="163"/>
      <c r="D8" s="164" t="s">
        <v>6</v>
      </c>
      <c r="E8" s="165"/>
      <c r="F8" s="164"/>
      <c r="G8" s="166"/>
      <c r="H8" s="131"/>
      <c r="I8" s="166"/>
      <c r="J8" s="166"/>
      <c r="K8" s="166"/>
      <c r="L8" s="164"/>
      <c r="M8" s="153"/>
      <c r="N8" s="167" t="s">
        <v>65</v>
      </c>
      <c r="O8" s="168"/>
      <c r="P8" s="164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152"/>
      <c r="AX8" s="152"/>
      <c r="AY8" s="152"/>
      <c r="AZ8" s="152"/>
      <c r="BA8" s="152"/>
      <c r="BB8" s="152"/>
      <c r="BC8" s="152"/>
      <c r="BD8" s="152"/>
      <c r="BE8" s="152"/>
      <c r="BF8" s="152"/>
      <c r="BG8" s="152"/>
      <c r="BH8" s="152"/>
      <c r="BI8" s="152"/>
      <c r="BJ8" s="152"/>
      <c r="BK8" s="152"/>
      <c r="BL8" s="152"/>
      <c r="BM8" s="152"/>
      <c r="BN8" s="152"/>
      <c r="BO8" s="152"/>
      <c r="BP8" s="152"/>
      <c r="BQ8" s="152"/>
      <c r="BR8" s="152"/>
      <c r="BS8" s="152"/>
      <c r="BT8" s="152"/>
      <c r="BU8" s="152"/>
      <c r="BV8" s="152"/>
      <c r="BW8" s="152"/>
      <c r="BX8" s="152"/>
      <c r="BY8" s="152"/>
      <c r="BZ8" s="152"/>
      <c r="CA8" s="152"/>
      <c r="CB8" s="152"/>
      <c r="CC8" s="152"/>
      <c r="CD8" s="152"/>
      <c r="CE8" s="152"/>
      <c r="CF8" s="152"/>
      <c r="CG8" s="152"/>
      <c r="CH8" s="152"/>
      <c r="CI8" s="152"/>
      <c r="CJ8" s="152"/>
      <c r="CK8" s="152"/>
      <c r="CL8" s="152"/>
      <c r="CM8" s="152"/>
      <c r="CN8" s="152"/>
      <c r="CO8" s="152"/>
      <c r="CP8" s="152"/>
      <c r="CQ8" s="152"/>
      <c r="CR8" s="152"/>
      <c r="CS8" s="152"/>
      <c r="CT8" s="152"/>
      <c r="CU8" s="152"/>
      <c r="CV8" s="152"/>
      <c r="CW8" s="152"/>
      <c r="CX8" s="152"/>
      <c r="CY8" s="152"/>
      <c r="CZ8" s="152"/>
      <c r="DA8" s="152"/>
      <c r="DB8" s="152"/>
      <c r="DC8" s="152"/>
      <c r="DD8" s="152"/>
      <c r="DE8" s="152"/>
      <c r="DF8" s="152"/>
      <c r="DG8" s="152"/>
      <c r="DH8" s="152"/>
      <c r="DI8" s="152"/>
      <c r="DJ8" s="152"/>
      <c r="DK8" s="152"/>
      <c r="DL8" s="152"/>
      <c r="DM8" s="152"/>
      <c r="DN8" s="152"/>
      <c r="DO8" s="152"/>
      <c r="DP8" s="152"/>
      <c r="DQ8" s="152"/>
      <c r="DR8" s="152"/>
      <c r="DS8" s="152"/>
      <c r="DT8" s="152"/>
      <c r="DU8" s="152"/>
      <c r="DV8" s="152"/>
      <c r="DW8" s="152"/>
      <c r="DX8" s="152"/>
      <c r="DY8" s="152"/>
      <c r="DZ8" s="152"/>
      <c r="EA8" s="152"/>
      <c r="EB8" s="152"/>
      <c r="EC8" s="152"/>
      <c r="ED8" s="152"/>
      <c r="EE8" s="152"/>
      <c r="EF8" s="152"/>
      <c r="EG8" s="152"/>
      <c r="EH8" s="152"/>
      <c r="EI8" s="152"/>
      <c r="EJ8" s="152"/>
      <c r="EK8" s="152"/>
      <c r="EL8" s="152"/>
      <c r="EM8" s="152"/>
      <c r="EN8" s="152"/>
      <c r="EO8" s="152"/>
      <c r="EP8" s="152"/>
      <c r="EQ8" s="152"/>
      <c r="ER8" s="152"/>
      <c r="ES8" s="152"/>
      <c r="ET8" s="152"/>
      <c r="EU8" s="152"/>
      <c r="EV8" s="152"/>
      <c r="EW8" s="152"/>
      <c r="EX8" s="152"/>
      <c r="EY8" s="152"/>
      <c r="EZ8" s="152"/>
      <c r="FA8" s="152"/>
      <c r="FB8" s="152"/>
      <c r="FC8" s="152"/>
      <c r="FD8" s="152"/>
      <c r="FE8" s="152"/>
      <c r="FF8" s="152"/>
      <c r="FG8" s="152"/>
      <c r="FH8" s="152"/>
      <c r="FI8" s="152"/>
      <c r="FJ8" s="152"/>
      <c r="FK8" s="152"/>
      <c r="FL8" s="152"/>
      <c r="FM8" s="152"/>
      <c r="FN8" s="152"/>
      <c r="FO8" s="152"/>
      <c r="FP8" s="152"/>
      <c r="FQ8" s="152"/>
      <c r="FR8" s="152"/>
      <c r="FS8" s="152"/>
      <c r="FT8" s="152"/>
      <c r="FU8" s="152"/>
      <c r="FV8" s="152"/>
      <c r="FW8" s="152"/>
      <c r="FX8" s="152"/>
      <c r="FY8" s="152"/>
      <c r="FZ8" s="152"/>
      <c r="GA8" s="152"/>
      <c r="GB8" s="152"/>
      <c r="GC8" s="152"/>
      <c r="GD8" s="152"/>
      <c r="GE8" s="152"/>
      <c r="GF8" s="152"/>
      <c r="GG8" s="152"/>
      <c r="GH8" s="152"/>
      <c r="GI8" s="152"/>
      <c r="GJ8" s="152"/>
      <c r="GK8" s="152"/>
      <c r="GL8" s="152"/>
      <c r="GM8" s="152"/>
      <c r="GN8" s="152"/>
      <c r="GO8" s="152"/>
      <c r="GP8" s="152"/>
      <c r="GQ8" s="152"/>
      <c r="GR8" s="152"/>
      <c r="GS8" s="152"/>
      <c r="GT8" s="152"/>
      <c r="GU8" s="152"/>
      <c r="GV8" s="152"/>
      <c r="GW8" s="152"/>
      <c r="GX8" s="152"/>
      <c r="GY8" s="152"/>
      <c r="GZ8" s="152"/>
      <c r="HA8" s="152"/>
    </row>
    <row r="9" spans="1:209" s="169" customFormat="1" ht="16.5" customHeight="1">
      <c r="A9" s="152"/>
      <c r="B9" s="163"/>
      <c r="C9" s="163"/>
      <c r="D9" s="153" t="s">
        <v>165</v>
      </c>
      <c r="E9" s="165"/>
      <c r="F9" s="153" t="s">
        <v>83</v>
      </c>
      <c r="G9" s="164"/>
      <c r="H9" s="128" t="s">
        <v>85</v>
      </c>
      <c r="I9" s="164"/>
      <c r="J9" s="164" t="s">
        <v>90</v>
      </c>
      <c r="K9" s="164"/>
      <c r="L9" s="170" t="s">
        <v>86</v>
      </c>
      <c r="M9" s="153"/>
      <c r="N9" s="171" t="s">
        <v>88</v>
      </c>
      <c r="O9" s="168"/>
      <c r="P9" s="17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  <c r="BI9" s="152"/>
      <c r="BJ9" s="152"/>
      <c r="BK9" s="152"/>
      <c r="BL9" s="152"/>
      <c r="BM9" s="152"/>
      <c r="BN9" s="152"/>
      <c r="BO9" s="152"/>
      <c r="BP9" s="152"/>
      <c r="BQ9" s="152"/>
      <c r="BR9" s="152"/>
      <c r="BS9" s="152"/>
      <c r="BT9" s="152"/>
      <c r="BU9" s="152"/>
      <c r="BV9" s="152"/>
      <c r="BW9" s="152"/>
      <c r="BX9" s="152"/>
      <c r="BY9" s="152"/>
      <c r="BZ9" s="152"/>
      <c r="CA9" s="152"/>
      <c r="CB9" s="152"/>
      <c r="CC9" s="152"/>
      <c r="CD9" s="152"/>
      <c r="CE9" s="152"/>
      <c r="CF9" s="152"/>
      <c r="CG9" s="152"/>
      <c r="CH9" s="152"/>
      <c r="CI9" s="152"/>
      <c r="CJ9" s="152"/>
      <c r="CK9" s="152"/>
      <c r="CL9" s="152"/>
      <c r="CM9" s="152"/>
      <c r="CN9" s="152"/>
      <c r="CO9" s="152"/>
      <c r="CP9" s="152"/>
      <c r="CQ9" s="152"/>
      <c r="CR9" s="152"/>
      <c r="CS9" s="152"/>
      <c r="CT9" s="152"/>
      <c r="CU9" s="152"/>
      <c r="CV9" s="152"/>
      <c r="CW9" s="152"/>
      <c r="CX9" s="152"/>
      <c r="CY9" s="152"/>
      <c r="CZ9" s="152"/>
      <c r="DA9" s="152"/>
      <c r="DB9" s="152"/>
      <c r="DC9" s="152"/>
      <c r="DD9" s="152"/>
      <c r="DE9" s="152"/>
      <c r="DF9" s="152"/>
      <c r="DG9" s="152"/>
      <c r="DH9" s="152"/>
      <c r="DI9" s="152"/>
      <c r="DJ9" s="152"/>
      <c r="DK9" s="152"/>
      <c r="DL9" s="152"/>
      <c r="DM9" s="152"/>
      <c r="DN9" s="152"/>
      <c r="DO9" s="152"/>
      <c r="DP9" s="152"/>
      <c r="DQ9" s="152"/>
      <c r="DR9" s="152"/>
      <c r="DS9" s="152"/>
      <c r="DT9" s="152"/>
      <c r="DU9" s="152"/>
      <c r="DV9" s="152"/>
      <c r="DW9" s="152"/>
      <c r="DX9" s="152"/>
      <c r="DY9" s="152"/>
      <c r="DZ9" s="152"/>
      <c r="EA9" s="152"/>
      <c r="EB9" s="152"/>
      <c r="EC9" s="152"/>
      <c r="ED9" s="152"/>
      <c r="EE9" s="152"/>
      <c r="EF9" s="152"/>
      <c r="EG9" s="152"/>
      <c r="EH9" s="152"/>
      <c r="EI9" s="152"/>
      <c r="EJ9" s="152"/>
      <c r="EK9" s="152"/>
      <c r="EL9" s="152"/>
      <c r="EM9" s="152"/>
      <c r="EN9" s="152"/>
      <c r="EO9" s="152"/>
      <c r="EP9" s="152"/>
      <c r="EQ9" s="152"/>
      <c r="ER9" s="152"/>
      <c r="ES9" s="152"/>
      <c r="ET9" s="152"/>
      <c r="EU9" s="152"/>
      <c r="EV9" s="152"/>
      <c r="EW9" s="152"/>
      <c r="EX9" s="152"/>
      <c r="EY9" s="152"/>
      <c r="EZ9" s="152"/>
      <c r="FA9" s="152"/>
      <c r="FB9" s="152"/>
      <c r="FC9" s="152"/>
      <c r="FD9" s="152"/>
      <c r="FE9" s="152"/>
      <c r="FF9" s="152"/>
      <c r="FG9" s="152"/>
      <c r="FH9" s="152"/>
      <c r="FI9" s="152"/>
      <c r="FJ9" s="152"/>
      <c r="FK9" s="152"/>
      <c r="FL9" s="152"/>
      <c r="FM9" s="152"/>
      <c r="FN9" s="152"/>
      <c r="FO9" s="152"/>
      <c r="FP9" s="152"/>
      <c r="FQ9" s="152"/>
      <c r="FR9" s="152"/>
      <c r="FS9" s="152"/>
      <c r="FT9" s="152"/>
      <c r="FU9" s="152"/>
      <c r="FV9" s="152"/>
      <c r="FW9" s="152"/>
      <c r="FX9" s="152"/>
      <c r="FY9" s="152"/>
      <c r="FZ9" s="152"/>
      <c r="GA9" s="152"/>
      <c r="GB9" s="152"/>
      <c r="GC9" s="152"/>
      <c r="GD9" s="152"/>
      <c r="GE9" s="152"/>
      <c r="GF9" s="152"/>
      <c r="GG9" s="152"/>
      <c r="GH9" s="152"/>
      <c r="GI9" s="152"/>
      <c r="GJ9" s="152"/>
      <c r="GK9" s="152"/>
      <c r="GL9" s="152"/>
      <c r="GM9" s="152"/>
      <c r="GN9" s="152"/>
      <c r="GO9" s="152"/>
      <c r="GP9" s="152"/>
      <c r="GQ9" s="152"/>
      <c r="GR9" s="152"/>
      <c r="GS9" s="152"/>
      <c r="GT9" s="152"/>
      <c r="GU9" s="152"/>
      <c r="GV9" s="152"/>
      <c r="GW9" s="152"/>
      <c r="GX9" s="152"/>
      <c r="GY9" s="152"/>
      <c r="GZ9" s="152"/>
      <c r="HA9" s="152"/>
    </row>
    <row r="10" spans="1:209" s="169" customFormat="1" ht="16.5" customHeight="1">
      <c r="A10" s="152"/>
      <c r="B10" s="240"/>
      <c r="C10" s="163"/>
      <c r="D10" s="156" t="s">
        <v>7</v>
      </c>
      <c r="E10" s="165"/>
      <c r="F10" s="124" t="s">
        <v>166</v>
      </c>
      <c r="G10" s="164"/>
      <c r="H10" s="135" t="s">
        <v>120</v>
      </c>
      <c r="I10" s="164"/>
      <c r="J10" s="124" t="s">
        <v>161</v>
      </c>
      <c r="K10" s="164"/>
      <c r="L10" s="173" t="s">
        <v>87</v>
      </c>
      <c r="M10" s="153"/>
      <c r="N10" s="173" t="s">
        <v>89</v>
      </c>
      <c r="O10" s="168"/>
      <c r="P10" s="124" t="s">
        <v>8</v>
      </c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  <c r="BI10" s="152"/>
      <c r="BJ10" s="152"/>
      <c r="BK10" s="152"/>
      <c r="BL10" s="152"/>
      <c r="BM10" s="152"/>
      <c r="BN10" s="152"/>
      <c r="BO10" s="152"/>
      <c r="BP10" s="152"/>
      <c r="BQ10" s="152"/>
      <c r="BR10" s="152"/>
      <c r="BS10" s="152"/>
      <c r="BT10" s="152"/>
      <c r="BU10" s="152"/>
      <c r="BV10" s="152"/>
      <c r="BW10" s="152"/>
      <c r="BX10" s="152"/>
      <c r="BY10" s="152"/>
      <c r="BZ10" s="152"/>
      <c r="CA10" s="152"/>
      <c r="CB10" s="152"/>
      <c r="CC10" s="152"/>
      <c r="CD10" s="152"/>
      <c r="CE10" s="152"/>
      <c r="CF10" s="152"/>
      <c r="CG10" s="152"/>
      <c r="CH10" s="152"/>
      <c r="CI10" s="152"/>
      <c r="CJ10" s="152"/>
      <c r="CK10" s="152"/>
      <c r="CL10" s="152"/>
      <c r="CM10" s="152"/>
      <c r="CN10" s="152"/>
      <c r="CO10" s="152"/>
      <c r="CP10" s="152"/>
      <c r="CQ10" s="152"/>
      <c r="CR10" s="152"/>
      <c r="CS10" s="152"/>
      <c r="CT10" s="152"/>
      <c r="CU10" s="152"/>
      <c r="CV10" s="152"/>
      <c r="CW10" s="152"/>
      <c r="CX10" s="152"/>
      <c r="CY10" s="152"/>
      <c r="CZ10" s="152"/>
      <c r="DA10" s="152"/>
      <c r="DB10" s="152"/>
      <c r="DC10" s="152"/>
      <c r="DD10" s="152"/>
      <c r="DE10" s="152"/>
      <c r="DF10" s="152"/>
      <c r="DG10" s="152"/>
      <c r="DH10" s="152"/>
      <c r="DI10" s="152"/>
      <c r="DJ10" s="152"/>
      <c r="DK10" s="152"/>
      <c r="DL10" s="152"/>
      <c r="DM10" s="152"/>
      <c r="DN10" s="152"/>
      <c r="DO10" s="152"/>
      <c r="DP10" s="152"/>
      <c r="DQ10" s="152"/>
      <c r="DR10" s="152"/>
      <c r="DS10" s="152"/>
      <c r="DT10" s="152"/>
      <c r="DU10" s="152"/>
      <c r="DV10" s="152"/>
      <c r="DW10" s="152"/>
      <c r="DX10" s="152"/>
      <c r="DY10" s="152"/>
      <c r="DZ10" s="152"/>
      <c r="EA10" s="152"/>
      <c r="EB10" s="152"/>
      <c r="EC10" s="152"/>
      <c r="ED10" s="152"/>
      <c r="EE10" s="152"/>
      <c r="EF10" s="152"/>
      <c r="EG10" s="152"/>
      <c r="EH10" s="152"/>
      <c r="EI10" s="152"/>
      <c r="EJ10" s="152"/>
      <c r="EK10" s="152"/>
      <c r="EL10" s="152"/>
      <c r="EM10" s="152"/>
      <c r="EN10" s="152"/>
      <c r="EO10" s="152"/>
      <c r="EP10" s="152"/>
      <c r="EQ10" s="152"/>
      <c r="ER10" s="152"/>
      <c r="ES10" s="152"/>
      <c r="ET10" s="152"/>
      <c r="EU10" s="152"/>
      <c r="EV10" s="152"/>
      <c r="EW10" s="152"/>
      <c r="EX10" s="152"/>
      <c r="EY10" s="152"/>
      <c r="EZ10" s="152"/>
      <c r="FA10" s="152"/>
      <c r="FB10" s="152"/>
      <c r="FC10" s="152"/>
      <c r="FD10" s="152"/>
      <c r="FE10" s="152"/>
      <c r="FF10" s="152"/>
      <c r="FG10" s="152"/>
      <c r="FH10" s="152"/>
      <c r="FI10" s="152"/>
      <c r="FJ10" s="152"/>
      <c r="FK10" s="152"/>
      <c r="FL10" s="152"/>
      <c r="FM10" s="152"/>
      <c r="FN10" s="152"/>
      <c r="FO10" s="152"/>
      <c r="FP10" s="152"/>
      <c r="FQ10" s="152"/>
      <c r="FR10" s="152"/>
      <c r="FS10" s="152"/>
      <c r="FT10" s="152"/>
      <c r="FU10" s="152"/>
      <c r="FV10" s="152"/>
      <c r="FW10" s="152"/>
      <c r="FX10" s="152"/>
      <c r="FY10" s="152"/>
      <c r="FZ10" s="152"/>
      <c r="GA10" s="152"/>
      <c r="GB10" s="152"/>
      <c r="GC10" s="152"/>
      <c r="GD10" s="152"/>
      <c r="GE10" s="152"/>
      <c r="GF10" s="152"/>
      <c r="GG10" s="152"/>
      <c r="GH10" s="152"/>
      <c r="GI10" s="152"/>
      <c r="GJ10" s="152"/>
      <c r="GK10" s="152"/>
      <c r="GL10" s="152"/>
      <c r="GM10" s="152"/>
      <c r="GN10" s="152"/>
      <c r="GO10" s="152"/>
      <c r="GP10" s="152"/>
      <c r="GQ10" s="152"/>
      <c r="GR10" s="152"/>
      <c r="GS10" s="152"/>
      <c r="GT10" s="152"/>
      <c r="GU10" s="152"/>
      <c r="GV10" s="152"/>
      <c r="GW10" s="152"/>
      <c r="GX10" s="152"/>
      <c r="GY10" s="152"/>
      <c r="GZ10" s="152"/>
      <c r="HA10" s="152"/>
    </row>
    <row r="11" spans="1:209" s="169" customFormat="1" ht="16.5" customHeight="1">
      <c r="A11" s="151"/>
      <c r="B11" s="174"/>
      <c r="C11" s="174"/>
      <c r="D11" s="175"/>
      <c r="E11" s="175"/>
      <c r="F11" s="175"/>
      <c r="G11" s="175"/>
      <c r="H11" s="138"/>
      <c r="I11" s="175"/>
      <c r="J11" s="175"/>
      <c r="K11" s="175"/>
      <c r="L11" s="175"/>
      <c r="M11" s="175"/>
      <c r="N11" s="175"/>
      <c r="O11" s="175"/>
      <c r="P11" s="175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</row>
    <row r="12" spans="1:209" s="169" customFormat="1" ht="16.5" customHeight="1">
      <c r="A12" s="48" t="s">
        <v>195</v>
      </c>
      <c r="B12" s="174"/>
      <c r="C12" s="174"/>
      <c r="D12" s="175"/>
      <c r="E12" s="175"/>
      <c r="F12" s="175"/>
      <c r="G12" s="175"/>
      <c r="H12" s="138"/>
      <c r="I12" s="175"/>
      <c r="J12" s="175"/>
      <c r="K12" s="175"/>
      <c r="L12" s="175"/>
      <c r="M12" s="175"/>
      <c r="N12" s="175"/>
      <c r="O12" s="175"/>
      <c r="P12" s="175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</row>
    <row r="13" spans="1:209" s="169" customFormat="1" ht="16.5" customHeight="1">
      <c r="A13" s="180" t="s">
        <v>140</v>
      </c>
      <c r="B13" s="152"/>
      <c r="C13" s="163"/>
      <c r="D13" s="175">
        <v>650060</v>
      </c>
      <c r="E13" s="165"/>
      <c r="F13" s="175">
        <v>132612</v>
      </c>
      <c r="G13" s="152"/>
      <c r="H13" s="138">
        <v>387835</v>
      </c>
      <c r="I13" s="164"/>
      <c r="J13" s="175">
        <v>0</v>
      </c>
      <c r="K13" s="164"/>
      <c r="L13" s="175">
        <v>-662572</v>
      </c>
      <c r="M13" s="153"/>
      <c r="N13" s="175">
        <v>4538</v>
      </c>
      <c r="O13" s="153"/>
      <c r="P13" s="114">
        <f>SUM(D13:N13)</f>
        <v>512473</v>
      </c>
      <c r="Q13" s="152"/>
      <c r="R13" s="152"/>
      <c r="S13" s="152"/>
      <c r="T13" s="152"/>
      <c r="U13" s="15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  <c r="BI13" s="152"/>
      <c r="BJ13" s="152"/>
      <c r="BK13" s="152"/>
      <c r="BL13" s="152"/>
      <c r="BM13" s="152"/>
      <c r="BN13" s="152"/>
      <c r="BO13" s="152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52"/>
      <c r="CB13" s="152"/>
      <c r="CC13" s="152"/>
      <c r="CD13" s="152"/>
      <c r="CE13" s="152"/>
      <c r="CF13" s="152"/>
      <c r="CG13" s="152"/>
      <c r="CH13" s="152"/>
      <c r="CI13" s="152"/>
      <c r="CJ13" s="152"/>
      <c r="CK13" s="152"/>
      <c r="CL13" s="152"/>
      <c r="CM13" s="152"/>
      <c r="CN13" s="152"/>
      <c r="CO13" s="152"/>
      <c r="CP13" s="152"/>
      <c r="CQ13" s="152"/>
      <c r="CR13" s="152"/>
      <c r="CS13" s="152"/>
      <c r="CT13" s="152"/>
      <c r="CU13" s="152"/>
      <c r="CV13" s="152"/>
      <c r="CW13" s="152"/>
      <c r="CX13" s="152"/>
      <c r="CY13" s="152"/>
      <c r="CZ13" s="152"/>
      <c r="DA13" s="152"/>
      <c r="DB13" s="152"/>
      <c r="DC13" s="152"/>
      <c r="DD13" s="152"/>
      <c r="DE13" s="152"/>
      <c r="DF13" s="152"/>
      <c r="DG13" s="152"/>
      <c r="DH13" s="152"/>
      <c r="DI13" s="152"/>
      <c r="DJ13" s="152"/>
      <c r="DK13" s="152"/>
      <c r="DL13" s="152"/>
      <c r="DM13" s="152"/>
      <c r="DN13" s="152"/>
      <c r="DO13" s="152"/>
      <c r="DP13" s="152"/>
      <c r="DQ13" s="152"/>
      <c r="DR13" s="152"/>
      <c r="DS13" s="152"/>
      <c r="DT13" s="152"/>
      <c r="DU13" s="152"/>
      <c r="DV13" s="152"/>
      <c r="DW13" s="152"/>
      <c r="DX13" s="152"/>
      <c r="DY13" s="152"/>
      <c r="DZ13" s="152"/>
      <c r="EA13" s="152"/>
      <c r="EB13" s="152"/>
      <c r="EC13" s="152"/>
      <c r="ED13" s="152"/>
      <c r="EE13" s="152"/>
      <c r="EF13" s="152"/>
      <c r="EG13" s="152"/>
      <c r="EH13" s="152"/>
      <c r="EI13" s="152"/>
      <c r="EJ13" s="152"/>
      <c r="EK13" s="152"/>
      <c r="EL13" s="152"/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52"/>
      <c r="FM13" s="152"/>
      <c r="FN13" s="152"/>
      <c r="FO13" s="152"/>
      <c r="FP13" s="152"/>
      <c r="FQ13" s="152"/>
      <c r="FR13" s="152"/>
      <c r="FS13" s="152"/>
      <c r="FT13" s="152"/>
      <c r="FU13" s="152"/>
      <c r="FV13" s="152"/>
      <c r="FW13" s="152"/>
      <c r="FX13" s="152"/>
      <c r="FY13" s="152"/>
      <c r="FZ13" s="152"/>
      <c r="GA13" s="152"/>
      <c r="GB13" s="152"/>
      <c r="GC13" s="152"/>
      <c r="GD13" s="152"/>
      <c r="GE13" s="152"/>
      <c r="GF13" s="152"/>
      <c r="GG13" s="152"/>
      <c r="GH13" s="152"/>
      <c r="GI13" s="152"/>
      <c r="GJ13" s="152"/>
      <c r="GK13" s="152"/>
      <c r="GL13" s="152"/>
      <c r="GM13" s="152"/>
      <c r="GN13" s="152"/>
      <c r="GO13" s="152"/>
      <c r="GP13" s="152"/>
      <c r="GQ13" s="152"/>
      <c r="GR13" s="152"/>
      <c r="GS13" s="152"/>
      <c r="GT13" s="152"/>
      <c r="GU13" s="152"/>
      <c r="GV13" s="152"/>
      <c r="GW13" s="152"/>
      <c r="GX13" s="152"/>
      <c r="GY13" s="152"/>
      <c r="GZ13" s="152"/>
      <c r="HA13" s="152"/>
    </row>
    <row r="14" spans="1:209" s="169" customFormat="1" ht="16.5" customHeight="1">
      <c r="A14" s="37" t="s">
        <v>141</v>
      </c>
      <c r="B14" s="152"/>
      <c r="C14" s="163"/>
      <c r="D14" s="175"/>
      <c r="E14" s="165"/>
      <c r="F14" s="175"/>
      <c r="G14" s="152"/>
      <c r="H14" s="138"/>
      <c r="I14" s="164"/>
      <c r="J14" s="175"/>
      <c r="K14" s="164"/>
      <c r="L14" s="175"/>
      <c r="M14" s="153"/>
      <c r="N14" s="175"/>
      <c r="O14" s="153"/>
      <c r="P14" s="114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  <c r="BI14" s="152"/>
      <c r="BJ14" s="152"/>
      <c r="BK14" s="152"/>
      <c r="BL14" s="152"/>
      <c r="BM14" s="152"/>
      <c r="BN14" s="152"/>
      <c r="BO14" s="152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52"/>
      <c r="CB14" s="152"/>
      <c r="CC14" s="152"/>
      <c r="CD14" s="152"/>
      <c r="CE14" s="152"/>
      <c r="CF14" s="152"/>
      <c r="CG14" s="152"/>
      <c r="CH14" s="152"/>
      <c r="CI14" s="152"/>
      <c r="CJ14" s="152"/>
      <c r="CK14" s="152"/>
      <c r="CL14" s="152"/>
      <c r="CM14" s="152"/>
      <c r="CN14" s="152"/>
      <c r="CO14" s="152"/>
      <c r="CP14" s="152"/>
      <c r="CQ14" s="152"/>
      <c r="CR14" s="152"/>
      <c r="CS14" s="152"/>
      <c r="CT14" s="152"/>
      <c r="CU14" s="152"/>
      <c r="CV14" s="152"/>
      <c r="CW14" s="152"/>
      <c r="CX14" s="152"/>
      <c r="CY14" s="152"/>
      <c r="CZ14" s="152"/>
      <c r="DA14" s="152"/>
      <c r="DB14" s="152"/>
      <c r="DC14" s="152"/>
      <c r="DD14" s="152"/>
      <c r="DE14" s="152"/>
      <c r="DF14" s="152"/>
      <c r="DG14" s="152"/>
      <c r="DH14" s="152"/>
      <c r="DI14" s="152"/>
      <c r="DJ14" s="152"/>
      <c r="DK14" s="152"/>
      <c r="DL14" s="152"/>
      <c r="DM14" s="152"/>
      <c r="DN14" s="152"/>
      <c r="DO14" s="152"/>
      <c r="DP14" s="152"/>
      <c r="DQ14" s="152"/>
      <c r="DR14" s="152"/>
      <c r="DS14" s="152"/>
      <c r="DT14" s="152"/>
      <c r="DU14" s="152"/>
      <c r="DV14" s="152"/>
      <c r="DW14" s="152"/>
      <c r="DX14" s="152"/>
      <c r="DY14" s="152"/>
      <c r="DZ14" s="152"/>
      <c r="EA14" s="152"/>
      <c r="EB14" s="152"/>
      <c r="EC14" s="152"/>
      <c r="ED14" s="152"/>
      <c r="EE14" s="152"/>
      <c r="EF14" s="152"/>
      <c r="EG14" s="152"/>
      <c r="EH14" s="152"/>
      <c r="EI14" s="152"/>
      <c r="EJ14" s="152"/>
      <c r="EK14" s="152"/>
      <c r="EL14" s="152"/>
      <c r="EM14" s="152"/>
      <c r="EN14" s="152"/>
      <c r="EO14" s="152"/>
      <c r="EP14" s="152"/>
      <c r="EQ14" s="152"/>
      <c r="ER14" s="152"/>
      <c r="ES14" s="152"/>
      <c r="ET14" s="152"/>
      <c r="EU14" s="152"/>
      <c r="EV14" s="152"/>
      <c r="EW14" s="152"/>
      <c r="EX14" s="152"/>
      <c r="EY14" s="152"/>
      <c r="EZ14" s="152"/>
      <c r="FA14" s="152"/>
      <c r="FB14" s="152"/>
      <c r="FC14" s="152"/>
      <c r="FD14" s="152"/>
      <c r="FE14" s="152"/>
      <c r="FF14" s="152"/>
      <c r="FG14" s="152"/>
      <c r="FH14" s="152"/>
      <c r="FI14" s="152"/>
      <c r="FJ14" s="152"/>
      <c r="FK14" s="152"/>
      <c r="FL14" s="152"/>
      <c r="FM14" s="152"/>
      <c r="FN14" s="152"/>
      <c r="FO14" s="152"/>
      <c r="FP14" s="152"/>
      <c r="FQ14" s="152"/>
      <c r="FR14" s="152"/>
      <c r="FS14" s="152"/>
      <c r="FT14" s="152"/>
      <c r="FU14" s="152"/>
      <c r="FV14" s="152"/>
      <c r="FW14" s="152"/>
      <c r="FX14" s="152"/>
      <c r="FY14" s="152"/>
      <c r="FZ14" s="152"/>
      <c r="GA14" s="152"/>
      <c r="GB14" s="152"/>
      <c r="GC14" s="152"/>
      <c r="GD14" s="152"/>
      <c r="GE14" s="152"/>
      <c r="GF14" s="152"/>
      <c r="GG14" s="152"/>
      <c r="GH14" s="152"/>
      <c r="GI14" s="152"/>
      <c r="GJ14" s="152"/>
      <c r="GK14" s="152"/>
      <c r="GL14" s="152"/>
      <c r="GM14" s="152"/>
      <c r="GN14" s="152"/>
      <c r="GO14" s="152"/>
      <c r="GP14" s="152"/>
      <c r="GQ14" s="152"/>
      <c r="GR14" s="152"/>
      <c r="GS14" s="152"/>
      <c r="GT14" s="152"/>
      <c r="GU14" s="152"/>
      <c r="GV14" s="152"/>
      <c r="GW14" s="152"/>
      <c r="GX14" s="152"/>
      <c r="GY14" s="152"/>
      <c r="GZ14" s="152"/>
      <c r="HA14" s="152"/>
    </row>
    <row r="15" spans="1:209" s="169" customFormat="1" ht="16.5" customHeight="1">
      <c r="A15" s="37" t="s">
        <v>167</v>
      </c>
      <c r="B15" s="174"/>
      <c r="C15" s="163"/>
      <c r="D15" s="178">
        <v>0</v>
      </c>
      <c r="E15" s="175"/>
      <c r="F15" s="178">
        <v>0</v>
      </c>
      <c r="G15" s="175"/>
      <c r="H15" s="178">
        <v>0</v>
      </c>
      <c r="I15" s="175"/>
      <c r="J15" s="178">
        <v>0</v>
      </c>
      <c r="K15" s="161"/>
      <c r="L15" s="181">
        <v>-54000</v>
      </c>
      <c r="M15" s="175"/>
      <c r="N15" s="178">
        <v>0</v>
      </c>
      <c r="O15" s="175"/>
      <c r="P15" s="178">
        <f>SUM(D15:N15)</f>
        <v>-54000</v>
      </c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  <c r="BI15" s="152"/>
      <c r="BJ15" s="152"/>
      <c r="BK15" s="152"/>
      <c r="BL15" s="152"/>
      <c r="BM15" s="152"/>
      <c r="BN15" s="152"/>
      <c r="BO15" s="152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52"/>
      <c r="CB15" s="152"/>
      <c r="CC15" s="152"/>
      <c r="CD15" s="152"/>
      <c r="CE15" s="152"/>
      <c r="CF15" s="152"/>
      <c r="CG15" s="152"/>
      <c r="CH15" s="152"/>
      <c r="CI15" s="152"/>
      <c r="CJ15" s="152"/>
      <c r="CK15" s="152"/>
      <c r="CL15" s="152"/>
      <c r="CM15" s="152"/>
      <c r="CN15" s="152"/>
      <c r="CO15" s="152"/>
      <c r="CP15" s="152"/>
      <c r="CQ15" s="152"/>
      <c r="CR15" s="152"/>
      <c r="CS15" s="152"/>
      <c r="CT15" s="152"/>
      <c r="CU15" s="152"/>
      <c r="CV15" s="152"/>
      <c r="CW15" s="152"/>
      <c r="CX15" s="152"/>
      <c r="CY15" s="152"/>
      <c r="CZ15" s="152"/>
      <c r="DA15" s="152"/>
      <c r="DB15" s="152"/>
      <c r="DC15" s="152"/>
      <c r="DD15" s="152"/>
      <c r="DE15" s="152"/>
      <c r="DF15" s="152"/>
      <c r="DG15" s="152"/>
      <c r="DH15" s="152"/>
      <c r="DI15" s="152"/>
      <c r="DJ15" s="152"/>
      <c r="DK15" s="152"/>
      <c r="DL15" s="152"/>
      <c r="DM15" s="152"/>
      <c r="DN15" s="152"/>
      <c r="DO15" s="152"/>
      <c r="DP15" s="152"/>
      <c r="DQ15" s="152"/>
      <c r="DR15" s="152"/>
      <c r="DS15" s="152"/>
      <c r="DT15" s="152"/>
      <c r="DU15" s="152"/>
      <c r="DV15" s="152"/>
      <c r="DW15" s="152"/>
      <c r="DX15" s="152"/>
      <c r="DY15" s="152"/>
      <c r="DZ15" s="152"/>
      <c r="EA15" s="152"/>
      <c r="EB15" s="152"/>
      <c r="EC15" s="152"/>
      <c r="ED15" s="152"/>
      <c r="EE15" s="152"/>
      <c r="EF15" s="152"/>
      <c r="EG15" s="152"/>
      <c r="EH15" s="152"/>
      <c r="EI15" s="152"/>
      <c r="EJ15" s="152"/>
      <c r="EK15" s="152"/>
      <c r="EL15" s="152"/>
      <c r="EM15" s="152"/>
      <c r="EN15" s="152"/>
      <c r="EO15" s="152"/>
      <c r="EP15" s="152"/>
      <c r="EQ15" s="152"/>
      <c r="ER15" s="152"/>
      <c r="ES15" s="152"/>
      <c r="ET15" s="152"/>
      <c r="EU15" s="152"/>
      <c r="EV15" s="152"/>
      <c r="EW15" s="152"/>
      <c r="EX15" s="152"/>
      <c r="EY15" s="152"/>
      <c r="EZ15" s="152"/>
      <c r="FA15" s="152"/>
      <c r="FB15" s="152"/>
      <c r="FC15" s="152"/>
      <c r="FD15" s="152"/>
      <c r="FE15" s="152"/>
      <c r="FF15" s="152"/>
      <c r="FG15" s="152"/>
      <c r="FH15" s="152"/>
      <c r="FI15" s="152"/>
      <c r="FJ15" s="152"/>
      <c r="FK15" s="152"/>
      <c r="FL15" s="152"/>
      <c r="FM15" s="152"/>
      <c r="FN15" s="152"/>
      <c r="FO15" s="152"/>
      <c r="FP15" s="152"/>
      <c r="FQ15" s="152"/>
      <c r="FR15" s="152"/>
      <c r="FS15" s="152"/>
      <c r="FT15" s="152"/>
      <c r="FU15" s="152"/>
      <c r="FV15" s="152"/>
      <c r="FW15" s="152"/>
      <c r="FX15" s="152"/>
      <c r="FY15" s="152"/>
      <c r="FZ15" s="152"/>
      <c r="GA15" s="152"/>
      <c r="GB15" s="152"/>
      <c r="GC15" s="152"/>
      <c r="GD15" s="152"/>
      <c r="GE15" s="152"/>
      <c r="GF15" s="152"/>
      <c r="GG15" s="152"/>
      <c r="GH15" s="152"/>
      <c r="GI15" s="152"/>
      <c r="GJ15" s="152"/>
      <c r="GK15" s="152"/>
      <c r="GL15" s="152"/>
      <c r="GM15" s="152"/>
      <c r="GN15" s="152"/>
      <c r="GO15" s="152"/>
      <c r="GP15" s="152"/>
      <c r="GQ15" s="152"/>
      <c r="GR15" s="152"/>
      <c r="GS15" s="152"/>
      <c r="GT15" s="152"/>
      <c r="GU15" s="152"/>
      <c r="GV15" s="152"/>
      <c r="GW15" s="152"/>
      <c r="GX15" s="152"/>
      <c r="GY15" s="152"/>
      <c r="GZ15" s="152"/>
      <c r="HA15" s="152"/>
    </row>
    <row r="16" spans="1:209" s="169" customFormat="1" ht="16.5" customHeight="1"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  <c r="BI16" s="152"/>
      <c r="BJ16" s="152"/>
      <c r="BK16" s="152"/>
      <c r="BL16" s="152"/>
      <c r="BM16" s="152"/>
      <c r="BN16" s="152"/>
      <c r="BO16" s="152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52"/>
      <c r="CB16" s="152"/>
      <c r="CC16" s="152"/>
      <c r="CD16" s="152"/>
      <c r="CE16" s="152"/>
      <c r="CF16" s="152"/>
      <c r="CG16" s="152"/>
      <c r="CH16" s="152"/>
      <c r="CI16" s="152"/>
      <c r="CJ16" s="152"/>
      <c r="CK16" s="152"/>
      <c r="CL16" s="152"/>
      <c r="CM16" s="152"/>
      <c r="CN16" s="152"/>
      <c r="CO16" s="152"/>
      <c r="CP16" s="152"/>
      <c r="CQ16" s="152"/>
      <c r="CR16" s="152"/>
      <c r="CS16" s="152"/>
      <c r="CT16" s="152"/>
      <c r="CU16" s="152"/>
      <c r="CV16" s="152"/>
      <c r="CW16" s="152"/>
      <c r="CX16" s="152"/>
      <c r="CY16" s="152"/>
      <c r="CZ16" s="152"/>
      <c r="DA16" s="152"/>
      <c r="DB16" s="152"/>
      <c r="DC16" s="152"/>
      <c r="DD16" s="152"/>
      <c r="DE16" s="152"/>
      <c r="DF16" s="152"/>
      <c r="DG16" s="152"/>
      <c r="DH16" s="152"/>
      <c r="DI16" s="152"/>
      <c r="DJ16" s="152"/>
      <c r="DK16" s="152"/>
      <c r="DL16" s="152"/>
      <c r="DM16" s="152"/>
      <c r="DN16" s="152"/>
      <c r="DO16" s="152"/>
      <c r="DP16" s="152"/>
      <c r="DQ16" s="152"/>
      <c r="DR16" s="152"/>
      <c r="DS16" s="152"/>
      <c r="DT16" s="152"/>
      <c r="DU16" s="152"/>
      <c r="DV16" s="152"/>
      <c r="DW16" s="152"/>
      <c r="DX16" s="152"/>
      <c r="DY16" s="152"/>
      <c r="DZ16" s="152"/>
      <c r="EA16" s="152"/>
      <c r="EB16" s="152"/>
      <c r="EC16" s="152"/>
      <c r="ED16" s="152"/>
      <c r="EE16" s="152"/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Q16" s="152"/>
      <c r="ER16" s="152"/>
      <c r="ES16" s="152"/>
      <c r="ET16" s="152"/>
      <c r="EU16" s="152"/>
      <c r="EV16" s="152"/>
      <c r="EW16" s="152"/>
      <c r="EX16" s="152"/>
      <c r="EY16" s="152"/>
      <c r="EZ16" s="152"/>
      <c r="FA16" s="152"/>
      <c r="FB16" s="152"/>
      <c r="FC16" s="152"/>
      <c r="FD16" s="152"/>
      <c r="FE16" s="152"/>
      <c r="FF16" s="152"/>
      <c r="FG16" s="152"/>
      <c r="FH16" s="152"/>
      <c r="FI16" s="152"/>
      <c r="FJ16" s="152"/>
      <c r="FK16" s="152"/>
      <c r="FL16" s="152"/>
      <c r="FM16" s="152"/>
      <c r="FN16" s="152"/>
      <c r="FO16" s="152"/>
      <c r="FP16" s="152"/>
      <c r="FQ16" s="152"/>
      <c r="FR16" s="152"/>
      <c r="FS16" s="152"/>
      <c r="FT16" s="152"/>
      <c r="FU16" s="152"/>
      <c r="FV16" s="152"/>
      <c r="FW16" s="152"/>
      <c r="FX16" s="152"/>
      <c r="FY16" s="152"/>
      <c r="FZ16" s="152"/>
      <c r="GA16" s="152"/>
      <c r="GB16" s="152"/>
      <c r="GC16" s="152"/>
      <c r="GD16" s="152"/>
      <c r="GE16" s="152"/>
      <c r="GF16" s="152"/>
      <c r="GG16" s="152"/>
      <c r="GH16" s="152"/>
      <c r="GI16" s="152"/>
      <c r="GJ16" s="152"/>
      <c r="GK16" s="152"/>
      <c r="GL16" s="152"/>
      <c r="GM16" s="152"/>
      <c r="GN16" s="152"/>
      <c r="GO16" s="152"/>
      <c r="GP16" s="152"/>
      <c r="GQ16" s="152"/>
      <c r="GR16" s="152"/>
      <c r="GS16" s="152"/>
      <c r="GT16" s="152"/>
      <c r="GU16" s="152"/>
      <c r="GV16" s="152"/>
      <c r="GW16" s="152"/>
      <c r="GX16" s="152"/>
      <c r="GY16" s="152"/>
      <c r="GZ16" s="152"/>
      <c r="HA16" s="152"/>
    </row>
    <row r="17" spans="1:209" s="169" customFormat="1" ht="16.5" customHeight="1">
      <c r="A17" s="48" t="s">
        <v>142</v>
      </c>
      <c r="B17" s="152"/>
      <c r="C17" s="163"/>
      <c r="D17" s="175">
        <f>SUM(D13:D15)</f>
        <v>650060</v>
      </c>
      <c r="E17" s="165"/>
      <c r="F17" s="175">
        <f>SUM(F13:F15)</f>
        <v>132612</v>
      </c>
      <c r="G17" s="152"/>
      <c r="H17" s="175">
        <f>SUM(H13:H15)</f>
        <v>387835</v>
      </c>
      <c r="I17" s="164"/>
      <c r="J17" s="175">
        <f>SUM(J13:J15)</f>
        <v>0</v>
      </c>
      <c r="K17" s="164"/>
      <c r="L17" s="175">
        <f>SUM(L13:L15)</f>
        <v>-716572</v>
      </c>
      <c r="M17" s="153"/>
      <c r="N17" s="175">
        <f>SUM(N13:N15)</f>
        <v>4538</v>
      </c>
      <c r="O17" s="153"/>
      <c r="P17" s="175">
        <f>SUM(P13:P15)</f>
        <v>458473</v>
      </c>
      <c r="Q17" s="152"/>
      <c r="R17" s="152"/>
      <c r="S17" s="152"/>
      <c r="T17" s="152"/>
      <c r="U17" s="15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  <c r="BI17" s="152"/>
      <c r="BJ17" s="152"/>
      <c r="BK17" s="152"/>
      <c r="BL17" s="152"/>
      <c r="BM17" s="152"/>
      <c r="BN17" s="152"/>
      <c r="BO17" s="152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52"/>
      <c r="CB17" s="152"/>
      <c r="CC17" s="152"/>
      <c r="CD17" s="152"/>
      <c r="CE17" s="152"/>
      <c r="CF17" s="152"/>
      <c r="CG17" s="152"/>
      <c r="CH17" s="152"/>
      <c r="CI17" s="152"/>
      <c r="CJ17" s="152"/>
      <c r="CK17" s="152"/>
      <c r="CL17" s="152"/>
      <c r="CM17" s="152"/>
      <c r="CN17" s="152"/>
      <c r="CO17" s="152"/>
      <c r="CP17" s="152"/>
      <c r="CQ17" s="152"/>
      <c r="CR17" s="152"/>
      <c r="CS17" s="152"/>
      <c r="CT17" s="152"/>
      <c r="CU17" s="152"/>
      <c r="CV17" s="152"/>
      <c r="CW17" s="152"/>
      <c r="CX17" s="152"/>
      <c r="CY17" s="152"/>
      <c r="CZ17" s="152"/>
      <c r="DA17" s="152"/>
      <c r="DB17" s="152"/>
      <c r="DC17" s="152"/>
      <c r="DD17" s="152"/>
      <c r="DE17" s="152"/>
      <c r="DF17" s="152"/>
      <c r="DG17" s="152"/>
      <c r="DH17" s="152"/>
      <c r="DI17" s="152"/>
      <c r="DJ17" s="152"/>
      <c r="DK17" s="152"/>
      <c r="DL17" s="152"/>
      <c r="DM17" s="152"/>
      <c r="DN17" s="152"/>
      <c r="DO17" s="152"/>
      <c r="DP17" s="152"/>
      <c r="DQ17" s="152"/>
      <c r="DR17" s="152"/>
      <c r="DS17" s="152"/>
      <c r="DT17" s="152"/>
      <c r="DU17" s="152"/>
      <c r="DV17" s="152"/>
      <c r="DW17" s="152"/>
      <c r="DX17" s="152"/>
      <c r="DY17" s="152"/>
      <c r="DZ17" s="152"/>
      <c r="EA17" s="152"/>
      <c r="EB17" s="152"/>
      <c r="EC17" s="152"/>
      <c r="ED17" s="152"/>
      <c r="EE17" s="152"/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Q17" s="152"/>
      <c r="ER17" s="152"/>
      <c r="ES17" s="152"/>
      <c r="ET17" s="152"/>
      <c r="EU17" s="152"/>
      <c r="EV17" s="152"/>
      <c r="EW17" s="152"/>
      <c r="EX17" s="152"/>
      <c r="EY17" s="152"/>
      <c r="EZ17" s="152"/>
      <c r="FA17" s="152"/>
      <c r="FB17" s="152"/>
      <c r="FC17" s="152"/>
      <c r="FD17" s="152"/>
      <c r="FE17" s="152"/>
      <c r="FF17" s="152"/>
      <c r="FG17" s="152"/>
      <c r="FH17" s="152"/>
      <c r="FI17" s="152"/>
      <c r="FJ17" s="152"/>
      <c r="FK17" s="152"/>
      <c r="FL17" s="152"/>
      <c r="FM17" s="152"/>
      <c r="FN17" s="152"/>
      <c r="FO17" s="152"/>
      <c r="FP17" s="152"/>
      <c r="FQ17" s="152"/>
      <c r="FR17" s="152"/>
      <c r="FS17" s="152"/>
      <c r="FT17" s="152"/>
      <c r="FU17" s="152"/>
      <c r="FV17" s="152"/>
      <c r="FW17" s="152"/>
      <c r="FX17" s="152"/>
      <c r="FY17" s="152"/>
      <c r="FZ17" s="152"/>
      <c r="GA17" s="152"/>
      <c r="GB17" s="152"/>
      <c r="GC17" s="152"/>
      <c r="GD17" s="152"/>
      <c r="GE17" s="152"/>
      <c r="GF17" s="152"/>
      <c r="GG17" s="152"/>
      <c r="GH17" s="152"/>
      <c r="GI17" s="152"/>
      <c r="GJ17" s="152"/>
      <c r="GK17" s="152"/>
      <c r="GL17" s="152"/>
      <c r="GM17" s="152"/>
      <c r="GN17" s="152"/>
      <c r="GO17" s="152"/>
      <c r="GP17" s="152"/>
      <c r="GQ17" s="152"/>
      <c r="GR17" s="152"/>
      <c r="GS17" s="152"/>
      <c r="GT17" s="152"/>
      <c r="GU17" s="152"/>
      <c r="GV17" s="152"/>
      <c r="GW17" s="152"/>
      <c r="GX17" s="152"/>
      <c r="GY17" s="152"/>
      <c r="GZ17" s="152"/>
      <c r="HA17" s="152"/>
    </row>
    <row r="18" spans="1:209" s="169" customFormat="1" ht="8.25" customHeight="1">
      <c r="A18" s="151"/>
      <c r="B18" s="174"/>
      <c r="C18" s="163"/>
      <c r="D18" s="175"/>
      <c r="E18" s="175"/>
      <c r="F18" s="175"/>
      <c r="G18" s="175"/>
      <c r="H18" s="175"/>
      <c r="I18" s="175"/>
      <c r="J18" s="175"/>
      <c r="K18" s="164"/>
      <c r="L18" s="175"/>
      <c r="M18" s="153"/>
      <c r="N18" s="175"/>
      <c r="O18" s="153"/>
      <c r="P18" s="114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  <c r="BI18" s="152"/>
      <c r="BJ18" s="152"/>
      <c r="BK18" s="152"/>
      <c r="BL18" s="152"/>
      <c r="BM18" s="152"/>
      <c r="BN18" s="152"/>
      <c r="BO18" s="152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52"/>
      <c r="CB18" s="152"/>
      <c r="CC18" s="152"/>
      <c r="CD18" s="152"/>
      <c r="CE18" s="152"/>
      <c r="CF18" s="152"/>
      <c r="CG18" s="152"/>
      <c r="CH18" s="152"/>
      <c r="CI18" s="152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52"/>
      <c r="DI18" s="152"/>
      <c r="DJ18" s="152"/>
      <c r="DK18" s="152"/>
      <c r="DL18" s="152"/>
      <c r="DM18" s="152"/>
      <c r="DN18" s="152"/>
      <c r="DO18" s="152"/>
      <c r="DP18" s="152"/>
      <c r="DQ18" s="152"/>
      <c r="DR18" s="152"/>
      <c r="DS18" s="152"/>
      <c r="DT18" s="152"/>
      <c r="DU18" s="152"/>
      <c r="DV18" s="152"/>
      <c r="DW18" s="152"/>
      <c r="DX18" s="152"/>
      <c r="DY18" s="152"/>
      <c r="DZ18" s="152"/>
      <c r="EA18" s="152"/>
      <c r="EB18" s="152"/>
      <c r="EC18" s="152"/>
      <c r="ED18" s="152"/>
      <c r="EE18" s="152"/>
      <c r="EF18" s="152"/>
      <c r="EG18" s="152"/>
      <c r="EH18" s="152"/>
      <c r="EI18" s="152"/>
      <c r="EJ18" s="152"/>
      <c r="EK18" s="152"/>
      <c r="EL18" s="152"/>
      <c r="EM18" s="152"/>
      <c r="EN18" s="152"/>
      <c r="EO18" s="152"/>
      <c r="EP18" s="152"/>
      <c r="EQ18" s="152"/>
      <c r="ER18" s="152"/>
      <c r="ES18" s="152"/>
      <c r="ET18" s="152"/>
      <c r="EU18" s="152"/>
      <c r="EV18" s="152"/>
      <c r="EW18" s="152"/>
      <c r="EX18" s="152"/>
      <c r="EY18" s="152"/>
      <c r="EZ18" s="152"/>
      <c r="FA18" s="152"/>
      <c r="FB18" s="152"/>
      <c r="FC18" s="152"/>
      <c r="FD18" s="152"/>
      <c r="FE18" s="152"/>
      <c r="FF18" s="152"/>
      <c r="FG18" s="152"/>
      <c r="FH18" s="152"/>
      <c r="FI18" s="152"/>
      <c r="FJ18" s="152"/>
      <c r="FK18" s="152"/>
      <c r="FL18" s="152"/>
      <c r="FM18" s="152"/>
      <c r="FN18" s="152"/>
      <c r="FO18" s="152"/>
      <c r="FP18" s="152"/>
      <c r="FQ18" s="152"/>
      <c r="FR18" s="152"/>
      <c r="FS18" s="152"/>
      <c r="FT18" s="152"/>
      <c r="FU18" s="152"/>
      <c r="FV18" s="152"/>
      <c r="FW18" s="152"/>
      <c r="FX18" s="152"/>
      <c r="FY18" s="152"/>
      <c r="FZ18" s="152"/>
      <c r="GA18" s="152"/>
      <c r="GB18" s="152"/>
      <c r="GC18" s="152"/>
      <c r="GD18" s="152"/>
      <c r="GE18" s="152"/>
      <c r="GF18" s="152"/>
      <c r="GG18" s="152"/>
      <c r="GH18" s="152"/>
      <c r="GI18" s="152"/>
      <c r="GJ18" s="152"/>
      <c r="GK18" s="152"/>
      <c r="GL18" s="152"/>
      <c r="GM18" s="152"/>
      <c r="GN18" s="152"/>
      <c r="GO18" s="152"/>
      <c r="GP18" s="152"/>
      <c r="GQ18" s="152"/>
      <c r="GR18" s="152"/>
      <c r="GS18" s="152"/>
      <c r="GT18" s="152"/>
      <c r="GU18" s="152"/>
      <c r="GV18" s="152"/>
      <c r="GW18" s="152"/>
      <c r="GX18" s="152"/>
      <c r="GY18" s="152"/>
      <c r="GZ18" s="152"/>
      <c r="HA18" s="152"/>
    </row>
    <row r="19" spans="1:209" s="169" customFormat="1" ht="16.5" customHeight="1">
      <c r="A19" s="151" t="s">
        <v>114</v>
      </c>
      <c r="B19" s="152"/>
      <c r="C19" s="163"/>
      <c r="D19" s="175"/>
      <c r="E19" s="175"/>
      <c r="F19" s="175"/>
      <c r="G19" s="175"/>
      <c r="H19" s="175"/>
      <c r="I19" s="175"/>
      <c r="J19" s="175"/>
      <c r="K19" s="152"/>
      <c r="L19" s="152"/>
      <c r="M19" s="152"/>
      <c r="N19" s="152"/>
      <c r="O19" s="152"/>
      <c r="P19" s="114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152"/>
      <c r="EL19" s="152"/>
      <c r="EM19" s="152"/>
      <c r="EN19" s="152"/>
      <c r="EO19" s="152"/>
      <c r="EP19" s="152"/>
      <c r="EQ19" s="152"/>
      <c r="ER19" s="152"/>
      <c r="ES19" s="152"/>
      <c r="ET19" s="152"/>
      <c r="EU19" s="152"/>
      <c r="EV19" s="152"/>
      <c r="EW19" s="152"/>
      <c r="EX19" s="152"/>
      <c r="EY19" s="152"/>
      <c r="EZ19" s="152"/>
      <c r="FA19" s="152"/>
      <c r="FB19" s="152"/>
      <c r="FC19" s="152"/>
      <c r="FD19" s="152"/>
      <c r="FE19" s="152"/>
      <c r="FF19" s="152"/>
      <c r="FG19" s="152"/>
      <c r="FH19" s="152"/>
      <c r="FI19" s="152"/>
      <c r="FJ19" s="152"/>
      <c r="FK19" s="152"/>
      <c r="FL19" s="152"/>
      <c r="FM19" s="152"/>
      <c r="FN19" s="152"/>
      <c r="FO19" s="152"/>
      <c r="FP19" s="152"/>
      <c r="FQ19" s="152"/>
      <c r="FR19" s="152"/>
      <c r="FS19" s="152"/>
      <c r="FT19" s="152"/>
      <c r="FU19" s="152"/>
      <c r="FV19" s="152"/>
      <c r="FW19" s="152"/>
      <c r="FX19" s="152"/>
      <c r="FY19" s="152"/>
      <c r="FZ19" s="152"/>
      <c r="GA19" s="152"/>
      <c r="GB19" s="152"/>
      <c r="GC19" s="152"/>
      <c r="GD19" s="152"/>
      <c r="GE19" s="152"/>
      <c r="GF19" s="152"/>
      <c r="GG19" s="152"/>
      <c r="GH19" s="152"/>
      <c r="GI19" s="152"/>
      <c r="GJ19" s="152"/>
      <c r="GK19" s="152"/>
      <c r="GL19" s="152"/>
      <c r="GM19" s="152"/>
      <c r="GN19" s="152"/>
      <c r="GO19" s="152"/>
      <c r="GP19" s="152"/>
      <c r="GQ19" s="152"/>
      <c r="GR19" s="152"/>
      <c r="GS19" s="152"/>
      <c r="GT19" s="152"/>
      <c r="GU19" s="152"/>
      <c r="GV19" s="152"/>
      <c r="GW19" s="152"/>
      <c r="GX19" s="152"/>
      <c r="GY19" s="152"/>
      <c r="GZ19" s="152"/>
      <c r="HA19" s="152"/>
    </row>
    <row r="20" spans="1:209" s="169" customFormat="1" ht="16.5" customHeight="1">
      <c r="A20" s="177" t="s">
        <v>217</v>
      </c>
      <c r="B20" s="174"/>
      <c r="C20" s="163"/>
      <c r="D20" s="178">
        <v>0</v>
      </c>
      <c r="E20" s="175"/>
      <c r="F20" s="178">
        <v>0</v>
      </c>
      <c r="G20" s="161"/>
      <c r="H20" s="178">
        <v>0</v>
      </c>
      <c r="I20" s="161"/>
      <c r="J20" s="178">
        <v>0</v>
      </c>
      <c r="K20" s="161"/>
      <c r="L20" s="182">
        <v>-134</v>
      </c>
      <c r="M20" s="175"/>
      <c r="N20" s="178">
        <v>0</v>
      </c>
      <c r="O20" s="175"/>
      <c r="P20" s="175">
        <f>SUM(D20:N20)</f>
        <v>-134</v>
      </c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  <c r="AF20" s="152"/>
      <c r="AG20" s="152"/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  <c r="EL20" s="152"/>
      <c r="EM20" s="152"/>
      <c r="EN20" s="152"/>
      <c r="EO20" s="152"/>
      <c r="EP20" s="152"/>
      <c r="EQ20" s="152"/>
      <c r="ER20" s="152"/>
      <c r="ES20" s="152"/>
      <c r="ET20" s="152"/>
      <c r="EU20" s="152"/>
      <c r="EV20" s="152"/>
      <c r="EW20" s="152"/>
      <c r="EX20" s="152"/>
      <c r="EY20" s="152"/>
      <c r="EZ20" s="152"/>
      <c r="FA20" s="152"/>
      <c r="FB20" s="152"/>
      <c r="FC20" s="152"/>
      <c r="FD20" s="152"/>
      <c r="FE20" s="152"/>
      <c r="FF20" s="152"/>
      <c r="FG20" s="152"/>
      <c r="FH20" s="152"/>
      <c r="FI20" s="152"/>
      <c r="FJ20" s="152"/>
      <c r="FK20" s="152"/>
      <c r="FL20" s="152"/>
      <c r="FM20" s="152"/>
      <c r="FN20" s="152"/>
      <c r="FO20" s="152"/>
      <c r="FP20" s="152"/>
      <c r="FQ20" s="152"/>
      <c r="FR20" s="152"/>
      <c r="FS20" s="152"/>
      <c r="FT20" s="152"/>
      <c r="FU20" s="152"/>
      <c r="FV20" s="152"/>
      <c r="FW20" s="152"/>
      <c r="FX20" s="152"/>
      <c r="FY20" s="152"/>
      <c r="FZ20" s="152"/>
      <c r="GA20" s="152"/>
      <c r="GB20" s="152"/>
      <c r="GC20" s="152"/>
      <c r="GD20" s="152"/>
      <c r="GE20" s="152"/>
      <c r="GF20" s="152"/>
      <c r="GG20" s="152"/>
      <c r="GH20" s="152"/>
      <c r="GI20" s="152"/>
      <c r="GJ20" s="152"/>
      <c r="GK20" s="152"/>
      <c r="GL20" s="152"/>
      <c r="GM20" s="152"/>
      <c r="GN20" s="152"/>
      <c r="GO20" s="152"/>
      <c r="GP20" s="152"/>
      <c r="GQ20" s="152"/>
      <c r="GR20" s="152"/>
      <c r="GS20" s="152"/>
      <c r="GT20" s="152"/>
      <c r="GU20" s="152"/>
      <c r="GV20" s="152"/>
      <c r="GW20" s="152"/>
      <c r="GX20" s="152"/>
      <c r="GY20" s="152"/>
      <c r="GZ20" s="152"/>
      <c r="HA20" s="152"/>
    </row>
    <row r="21" spans="1:209" s="150" customFormat="1" ht="16.5" customHeight="1">
      <c r="A21" s="176"/>
      <c r="B21" s="176"/>
      <c r="C21" s="174"/>
      <c r="D21" s="183"/>
      <c r="E21" s="175"/>
      <c r="F21" s="183"/>
      <c r="G21" s="161"/>
      <c r="H21" s="145"/>
      <c r="I21" s="161"/>
      <c r="J21" s="183"/>
      <c r="K21" s="161"/>
      <c r="L21" s="183"/>
      <c r="M21" s="175"/>
      <c r="N21" s="159"/>
      <c r="O21" s="175"/>
      <c r="P21" s="159"/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</row>
    <row r="22" spans="1:209" s="150" customFormat="1" ht="16.5" customHeight="1" thickBot="1">
      <c r="A22" s="151" t="s">
        <v>163</v>
      </c>
      <c r="B22" s="174"/>
      <c r="C22" s="174"/>
      <c r="D22" s="179">
        <f>SUM(D17:D20)</f>
        <v>650060</v>
      </c>
      <c r="E22" s="175"/>
      <c r="F22" s="179">
        <f>SUM(F17:F20)</f>
        <v>132612</v>
      </c>
      <c r="G22" s="175"/>
      <c r="H22" s="179">
        <f>SUM(H17:H20)</f>
        <v>387835</v>
      </c>
      <c r="I22" s="175"/>
      <c r="J22" s="179">
        <f>SUM(J17:J20)</f>
        <v>0</v>
      </c>
      <c r="K22" s="175"/>
      <c r="L22" s="179">
        <f>SUM(L17:L20)</f>
        <v>-716706</v>
      </c>
      <c r="M22" s="175"/>
      <c r="N22" s="179">
        <f>SUM(N17:N20)</f>
        <v>4538</v>
      </c>
      <c r="O22" s="175"/>
      <c r="P22" s="179">
        <f>SUM(P17:P20)</f>
        <v>458339</v>
      </c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</row>
    <row r="23" spans="1:209" s="169" customFormat="1" ht="16.5" customHeight="1" thickTop="1">
      <c r="A23" s="151"/>
      <c r="B23" s="174"/>
      <c r="C23" s="174"/>
      <c r="D23" s="175"/>
      <c r="E23" s="175"/>
      <c r="F23" s="175"/>
      <c r="G23" s="175"/>
      <c r="H23" s="138"/>
      <c r="I23" s="175"/>
      <c r="J23" s="175"/>
      <c r="K23" s="175"/>
      <c r="L23" s="175"/>
      <c r="M23" s="175"/>
      <c r="N23" s="175"/>
      <c r="O23" s="175"/>
      <c r="P23" s="175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</row>
    <row r="24" spans="1:209" s="169" customFormat="1" ht="16.5" customHeight="1">
      <c r="A24" s="151"/>
      <c r="B24" s="174"/>
      <c r="C24" s="174"/>
      <c r="D24" s="175"/>
      <c r="E24" s="175"/>
      <c r="F24" s="175"/>
      <c r="G24" s="175"/>
      <c r="H24" s="138"/>
      <c r="I24" s="175"/>
      <c r="J24" s="175"/>
      <c r="K24" s="175"/>
      <c r="L24" s="175"/>
      <c r="M24" s="175"/>
      <c r="N24" s="175"/>
      <c r="O24" s="175"/>
      <c r="P24" s="175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8"/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148"/>
      <c r="CG24" s="148"/>
      <c r="CH24" s="148"/>
      <c r="CI24" s="148"/>
      <c r="CJ24" s="148"/>
      <c r="CK24" s="148"/>
      <c r="CL24" s="148"/>
      <c r="CM24" s="148"/>
      <c r="CN24" s="148"/>
      <c r="CO24" s="148"/>
      <c r="CP24" s="148"/>
      <c r="CQ24" s="148"/>
      <c r="CR24" s="148"/>
      <c r="CS24" s="148"/>
      <c r="CT24" s="148"/>
      <c r="CU24" s="148"/>
      <c r="CV24" s="148"/>
      <c r="CW24" s="148"/>
      <c r="CX24" s="148"/>
      <c r="CY24" s="148"/>
      <c r="CZ24" s="148"/>
      <c r="DA24" s="148"/>
      <c r="DB24" s="148"/>
      <c r="DC24" s="148"/>
      <c r="DD24" s="148"/>
      <c r="DE24" s="148"/>
      <c r="DF24" s="148"/>
      <c r="DG24" s="148"/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148"/>
      <c r="DT24" s="148"/>
      <c r="DU24" s="148"/>
      <c r="DV24" s="148"/>
      <c r="DW24" s="148"/>
      <c r="DX24" s="148"/>
      <c r="DY24" s="148"/>
      <c r="DZ24" s="148"/>
      <c r="EA24" s="148"/>
      <c r="EB24" s="148"/>
      <c r="EC24" s="148"/>
      <c r="ED24" s="148"/>
      <c r="EE24" s="148"/>
      <c r="EF24" s="148"/>
      <c r="EG24" s="148"/>
      <c r="EH24" s="148"/>
      <c r="EI24" s="148"/>
      <c r="EJ24" s="148"/>
      <c r="EK24" s="148"/>
      <c r="EL24" s="148"/>
      <c r="EM24" s="148"/>
      <c r="EN24" s="148"/>
      <c r="EO24" s="148"/>
      <c r="EP24" s="148"/>
      <c r="EQ24" s="148"/>
      <c r="ER24" s="148"/>
      <c r="ES24" s="148"/>
      <c r="ET24" s="148"/>
      <c r="EU24" s="148"/>
      <c r="EV24" s="148"/>
      <c r="EW24" s="148"/>
      <c r="EX24" s="148"/>
      <c r="EY24" s="148"/>
      <c r="EZ24" s="148"/>
      <c r="FA24" s="148"/>
      <c r="FB24" s="148"/>
      <c r="FC24" s="148"/>
      <c r="FD24" s="148"/>
      <c r="FE24" s="148"/>
      <c r="FF24" s="148"/>
      <c r="FG24" s="148"/>
      <c r="FH24" s="148"/>
      <c r="FI24" s="148"/>
      <c r="FJ24" s="148"/>
      <c r="FK24" s="148"/>
      <c r="FL24" s="148"/>
      <c r="FM24" s="148"/>
      <c r="FN24" s="148"/>
      <c r="FO24" s="148"/>
      <c r="FP24" s="148"/>
      <c r="FQ24" s="148"/>
      <c r="FR24" s="148"/>
      <c r="FS24" s="148"/>
      <c r="FT24" s="148"/>
      <c r="FU24" s="148"/>
      <c r="FV24" s="148"/>
      <c r="FW24" s="148"/>
      <c r="FX24" s="148"/>
      <c r="FY24" s="148"/>
      <c r="FZ24" s="148"/>
      <c r="GA24" s="148"/>
      <c r="GB24" s="148"/>
      <c r="GC24" s="148"/>
      <c r="GD24" s="148"/>
      <c r="GE24" s="148"/>
      <c r="GF24" s="148"/>
      <c r="GG24" s="148"/>
      <c r="GH24" s="148"/>
      <c r="GI24" s="148"/>
      <c r="GJ24" s="148"/>
      <c r="GK24" s="148"/>
      <c r="GL24" s="148"/>
      <c r="GM24" s="148"/>
      <c r="GN24" s="148"/>
      <c r="GO24" s="148"/>
      <c r="GP24" s="148"/>
      <c r="GQ24" s="148"/>
      <c r="GR24" s="148"/>
      <c r="GS24" s="148"/>
      <c r="GT24" s="148"/>
      <c r="GU24" s="148"/>
      <c r="GV24" s="148"/>
      <c r="GW24" s="148"/>
      <c r="GX24" s="148"/>
      <c r="GY24" s="148"/>
      <c r="GZ24" s="148"/>
      <c r="HA24" s="148"/>
    </row>
    <row r="25" spans="1:209" s="169" customFormat="1" ht="16.5" customHeight="1">
      <c r="A25" s="48" t="s">
        <v>187</v>
      </c>
      <c r="B25" s="174"/>
      <c r="C25" s="174"/>
      <c r="D25" s="289">
        <v>650060</v>
      </c>
      <c r="E25" s="175"/>
      <c r="F25" s="289">
        <v>132612</v>
      </c>
      <c r="G25" s="175"/>
      <c r="H25" s="293">
        <v>387835</v>
      </c>
      <c r="I25" s="175"/>
      <c r="J25" s="289">
        <v>0</v>
      </c>
      <c r="K25" s="175"/>
      <c r="L25" s="289">
        <v>-740450</v>
      </c>
      <c r="M25" s="175"/>
      <c r="N25" s="289">
        <v>0</v>
      </c>
      <c r="O25" s="175"/>
      <c r="P25" s="289">
        <f>SUM(D25:N25)</f>
        <v>430057</v>
      </c>
      <c r="Q25" s="148"/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8"/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148"/>
      <c r="CG25" s="148"/>
      <c r="CH25" s="148"/>
      <c r="CI25" s="148"/>
      <c r="CJ25" s="148"/>
      <c r="CK25" s="148"/>
      <c r="CL25" s="148"/>
      <c r="CM25" s="148"/>
      <c r="CN25" s="148"/>
      <c r="CO25" s="148"/>
      <c r="CP25" s="148"/>
      <c r="CQ25" s="148"/>
      <c r="CR25" s="148"/>
      <c r="CS25" s="148"/>
      <c r="CT25" s="148"/>
      <c r="CU25" s="148"/>
      <c r="CV25" s="148"/>
      <c r="CW25" s="148"/>
      <c r="CX25" s="148"/>
      <c r="CY25" s="148"/>
      <c r="CZ25" s="148"/>
      <c r="DA25" s="148"/>
      <c r="DB25" s="148"/>
      <c r="DC25" s="148"/>
      <c r="DD25" s="148"/>
      <c r="DE25" s="148"/>
      <c r="DF25" s="148"/>
      <c r="DG25" s="148"/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148"/>
      <c r="DT25" s="148"/>
      <c r="DU25" s="148"/>
      <c r="DV25" s="148"/>
      <c r="DW25" s="148"/>
      <c r="DX25" s="148"/>
      <c r="DY25" s="148"/>
      <c r="DZ25" s="148"/>
      <c r="EA25" s="148"/>
      <c r="EB25" s="148"/>
      <c r="EC25" s="148"/>
      <c r="ED25" s="148"/>
      <c r="EE25" s="148"/>
      <c r="EF25" s="148"/>
      <c r="EG25" s="148"/>
      <c r="EH25" s="148"/>
      <c r="EI25" s="148"/>
      <c r="EJ25" s="148"/>
      <c r="EK25" s="148"/>
      <c r="EL25" s="148"/>
      <c r="EM25" s="148"/>
      <c r="EN25" s="148"/>
      <c r="EO25" s="148"/>
      <c r="EP25" s="148"/>
      <c r="EQ25" s="148"/>
      <c r="ER25" s="148"/>
      <c r="ES25" s="148"/>
      <c r="ET25" s="148"/>
      <c r="EU25" s="148"/>
      <c r="EV25" s="148"/>
      <c r="EW25" s="148"/>
      <c r="EX25" s="148"/>
      <c r="EY25" s="148"/>
      <c r="EZ25" s="148"/>
      <c r="FA25" s="148"/>
      <c r="FB25" s="148"/>
      <c r="FC25" s="148"/>
      <c r="FD25" s="148"/>
      <c r="FE25" s="148"/>
      <c r="FF25" s="148"/>
      <c r="FG25" s="148"/>
      <c r="FH25" s="148"/>
      <c r="FI25" s="148"/>
      <c r="FJ25" s="148"/>
      <c r="FK25" s="148"/>
      <c r="FL25" s="148"/>
      <c r="FM25" s="148"/>
      <c r="FN25" s="148"/>
      <c r="FO25" s="148"/>
      <c r="FP25" s="148"/>
      <c r="FQ25" s="148"/>
      <c r="FR25" s="148"/>
      <c r="FS25" s="148"/>
      <c r="FT25" s="148"/>
      <c r="FU25" s="148"/>
      <c r="FV25" s="148"/>
      <c r="FW25" s="148"/>
      <c r="FX25" s="148"/>
      <c r="FY25" s="148"/>
      <c r="FZ25" s="148"/>
      <c r="GA25" s="148"/>
      <c r="GB25" s="148"/>
      <c r="GC25" s="148"/>
      <c r="GD25" s="148"/>
      <c r="GE25" s="148"/>
      <c r="GF25" s="148"/>
      <c r="GG25" s="148"/>
      <c r="GH25" s="148"/>
      <c r="GI25" s="148"/>
      <c r="GJ25" s="148"/>
      <c r="GK25" s="148"/>
      <c r="GL25" s="148"/>
      <c r="GM25" s="148"/>
      <c r="GN25" s="148"/>
      <c r="GO25" s="148"/>
      <c r="GP25" s="148"/>
      <c r="GQ25" s="148"/>
      <c r="GR25" s="148"/>
      <c r="GS25" s="148"/>
      <c r="GT25" s="148"/>
      <c r="GU25" s="148"/>
      <c r="GV25" s="148"/>
      <c r="GW25" s="148"/>
      <c r="GX25" s="148"/>
      <c r="GY25" s="148"/>
      <c r="GZ25" s="148"/>
      <c r="HA25" s="148"/>
    </row>
    <row r="26" spans="1:209" s="169" customFormat="1" ht="8.25" customHeight="1">
      <c r="A26" s="151"/>
      <c r="B26" s="174"/>
      <c r="C26" s="163"/>
      <c r="D26" s="289"/>
      <c r="E26" s="175"/>
      <c r="F26" s="289"/>
      <c r="G26" s="175"/>
      <c r="H26" s="289"/>
      <c r="I26" s="175"/>
      <c r="J26" s="289"/>
      <c r="K26" s="164"/>
      <c r="L26" s="289"/>
      <c r="M26" s="153"/>
      <c r="N26" s="289"/>
      <c r="O26" s="153"/>
      <c r="P26" s="276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152"/>
      <c r="EL26" s="152"/>
      <c r="EM26" s="152"/>
      <c r="EN26" s="152"/>
      <c r="EO26" s="152"/>
      <c r="EP26" s="152"/>
      <c r="EQ26" s="152"/>
      <c r="ER26" s="152"/>
      <c r="ES26" s="152"/>
      <c r="ET26" s="152"/>
      <c r="EU26" s="152"/>
      <c r="EV26" s="152"/>
      <c r="EW26" s="152"/>
      <c r="EX26" s="152"/>
      <c r="EY26" s="152"/>
      <c r="EZ26" s="152"/>
      <c r="FA26" s="152"/>
      <c r="FB26" s="152"/>
      <c r="FC26" s="152"/>
      <c r="FD26" s="152"/>
      <c r="FE26" s="152"/>
      <c r="FF26" s="152"/>
      <c r="FG26" s="152"/>
      <c r="FH26" s="152"/>
      <c r="FI26" s="152"/>
      <c r="FJ26" s="152"/>
      <c r="FK26" s="152"/>
      <c r="FL26" s="152"/>
      <c r="FM26" s="152"/>
      <c r="FN26" s="152"/>
      <c r="FO26" s="152"/>
      <c r="FP26" s="152"/>
      <c r="FQ26" s="152"/>
      <c r="FR26" s="152"/>
      <c r="FS26" s="152"/>
      <c r="FT26" s="152"/>
      <c r="FU26" s="152"/>
      <c r="FV26" s="152"/>
      <c r="FW26" s="152"/>
      <c r="FX26" s="152"/>
      <c r="FY26" s="152"/>
      <c r="FZ26" s="152"/>
      <c r="GA26" s="152"/>
      <c r="GB26" s="152"/>
      <c r="GC26" s="152"/>
      <c r="GD26" s="152"/>
      <c r="GE26" s="152"/>
      <c r="GF26" s="152"/>
      <c r="GG26" s="152"/>
      <c r="GH26" s="152"/>
      <c r="GI26" s="152"/>
      <c r="GJ26" s="152"/>
      <c r="GK26" s="152"/>
      <c r="GL26" s="152"/>
      <c r="GM26" s="152"/>
      <c r="GN26" s="152"/>
      <c r="GO26" s="152"/>
      <c r="GP26" s="152"/>
      <c r="GQ26" s="152"/>
      <c r="GR26" s="152"/>
      <c r="GS26" s="152"/>
      <c r="GT26" s="152"/>
      <c r="GU26" s="152"/>
      <c r="GV26" s="152"/>
      <c r="GW26" s="152"/>
      <c r="GX26" s="152"/>
      <c r="GY26" s="152"/>
      <c r="GZ26" s="152"/>
      <c r="HA26" s="152"/>
    </row>
    <row r="27" spans="1:209" s="169" customFormat="1" ht="16.5" customHeight="1">
      <c r="A27" s="151" t="s">
        <v>114</v>
      </c>
      <c r="B27" s="152"/>
      <c r="C27" s="163"/>
      <c r="D27" s="289"/>
      <c r="E27" s="175"/>
      <c r="F27" s="289"/>
      <c r="G27" s="175"/>
      <c r="H27" s="289"/>
      <c r="I27" s="175"/>
      <c r="J27" s="289"/>
      <c r="K27" s="152"/>
      <c r="L27" s="294"/>
      <c r="M27" s="152"/>
      <c r="N27" s="294"/>
      <c r="O27" s="152"/>
      <c r="P27" s="276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2"/>
      <c r="CQ27" s="152"/>
      <c r="CR27" s="152"/>
      <c r="CS27" s="152"/>
      <c r="CT27" s="152"/>
      <c r="CU27" s="152"/>
      <c r="CV27" s="152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152"/>
      <c r="EL27" s="152"/>
      <c r="EM27" s="152"/>
      <c r="EN27" s="152"/>
      <c r="EO27" s="152"/>
      <c r="EP27" s="152"/>
      <c r="EQ27" s="152"/>
      <c r="ER27" s="152"/>
      <c r="ES27" s="152"/>
      <c r="ET27" s="152"/>
      <c r="EU27" s="152"/>
      <c r="EV27" s="152"/>
      <c r="EW27" s="152"/>
      <c r="EX27" s="152"/>
      <c r="EY27" s="152"/>
      <c r="EZ27" s="152"/>
      <c r="FA27" s="152"/>
      <c r="FB27" s="152"/>
      <c r="FC27" s="152"/>
      <c r="FD27" s="152"/>
      <c r="FE27" s="152"/>
      <c r="FF27" s="152"/>
      <c r="FG27" s="152"/>
      <c r="FH27" s="152"/>
      <c r="FI27" s="152"/>
      <c r="FJ27" s="152"/>
      <c r="FK27" s="152"/>
      <c r="FL27" s="152"/>
      <c r="FM27" s="152"/>
      <c r="FN27" s="152"/>
      <c r="FO27" s="152"/>
      <c r="FP27" s="152"/>
      <c r="FQ27" s="152"/>
      <c r="FR27" s="152"/>
      <c r="FS27" s="152"/>
      <c r="FT27" s="152"/>
      <c r="FU27" s="152"/>
      <c r="FV27" s="152"/>
      <c r="FW27" s="152"/>
      <c r="FX27" s="152"/>
      <c r="FY27" s="152"/>
      <c r="FZ27" s="152"/>
      <c r="GA27" s="152"/>
      <c r="GB27" s="152"/>
      <c r="GC27" s="152"/>
      <c r="GD27" s="152"/>
      <c r="GE27" s="152"/>
      <c r="GF27" s="152"/>
      <c r="GG27" s="152"/>
      <c r="GH27" s="152"/>
      <c r="GI27" s="152"/>
      <c r="GJ27" s="152"/>
      <c r="GK27" s="152"/>
      <c r="GL27" s="152"/>
      <c r="GM27" s="152"/>
      <c r="GN27" s="152"/>
      <c r="GO27" s="152"/>
      <c r="GP27" s="152"/>
      <c r="GQ27" s="152"/>
      <c r="GR27" s="152"/>
      <c r="GS27" s="152"/>
      <c r="GT27" s="152"/>
      <c r="GU27" s="152"/>
      <c r="GV27" s="152"/>
      <c r="GW27" s="152"/>
      <c r="GX27" s="152"/>
      <c r="GY27" s="152"/>
      <c r="GZ27" s="152"/>
      <c r="HA27" s="152"/>
    </row>
    <row r="28" spans="1:209" s="169" customFormat="1" ht="16.5" customHeight="1">
      <c r="A28" s="177" t="s">
        <v>217</v>
      </c>
      <c r="B28" s="174"/>
      <c r="C28" s="163"/>
      <c r="D28" s="290">
        <v>0</v>
      </c>
      <c r="E28" s="175"/>
      <c r="F28" s="290">
        <v>0</v>
      </c>
      <c r="G28" s="161"/>
      <c r="H28" s="290">
        <v>0</v>
      </c>
      <c r="I28" s="161"/>
      <c r="J28" s="290">
        <v>0</v>
      </c>
      <c r="K28" s="161"/>
      <c r="L28" s="290">
        <v>-282</v>
      </c>
      <c r="M28" s="175"/>
      <c r="N28" s="290">
        <v>0</v>
      </c>
      <c r="O28" s="175"/>
      <c r="P28" s="289">
        <f>SUM(D28:N28)</f>
        <v>-282</v>
      </c>
      <c r="Q28" s="152"/>
      <c r="R28" s="152"/>
      <c r="S28" s="152"/>
      <c r="T28" s="152"/>
      <c r="U28" s="152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152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152"/>
      <c r="EL28" s="152"/>
      <c r="EM28" s="152"/>
      <c r="EN28" s="152"/>
      <c r="EO28" s="152"/>
      <c r="EP28" s="152"/>
      <c r="EQ28" s="152"/>
      <c r="ER28" s="152"/>
      <c r="ES28" s="152"/>
      <c r="ET28" s="152"/>
      <c r="EU28" s="152"/>
      <c r="EV28" s="152"/>
      <c r="EW28" s="152"/>
      <c r="EX28" s="152"/>
      <c r="EY28" s="152"/>
      <c r="EZ28" s="152"/>
      <c r="FA28" s="152"/>
      <c r="FB28" s="152"/>
      <c r="FC28" s="152"/>
      <c r="FD28" s="152"/>
      <c r="FE28" s="152"/>
      <c r="FF28" s="152"/>
      <c r="FG28" s="152"/>
      <c r="FH28" s="152"/>
      <c r="FI28" s="152"/>
      <c r="FJ28" s="152"/>
      <c r="FK28" s="152"/>
      <c r="FL28" s="152"/>
      <c r="FM28" s="152"/>
      <c r="FN28" s="152"/>
      <c r="FO28" s="152"/>
      <c r="FP28" s="152"/>
      <c r="FQ28" s="152"/>
      <c r="FR28" s="152"/>
      <c r="FS28" s="152"/>
      <c r="FT28" s="152"/>
      <c r="FU28" s="152"/>
      <c r="FV28" s="152"/>
      <c r="FW28" s="152"/>
      <c r="FX28" s="152"/>
      <c r="FY28" s="152"/>
      <c r="FZ28" s="152"/>
      <c r="GA28" s="152"/>
      <c r="GB28" s="152"/>
      <c r="GC28" s="152"/>
      <c r="GD28" s="152"/>
      <c r="GE28" s="152"/>
      <c r="GF28" s="152"/>
      <c r="GG28" s="152"/>
      <c r="GH28" s="152"/>
      <c r="GI28" s="152"/>
      <c r="GJ28" s="152"/>
      <c r="GK28" s="152"/>
      <c r="GL28" s="152"/>
      <c r="GM28" s="152"/>
      <c r="GN28" s="152"/>
      <c r="GO28" s="152"/>
      <c r="GP28" s="152"/>
      <c r="GQ28" s="152"/>
      <c r="GR28" s="152"/>
      <c r="GS28" s="152"/>
      <c r="GT28" s="152"/>
      <c r="GU28" s="152"/>
      <c r="GV28" s="152"/>
      <c r="GW28" s="152"/>
      <c r="GX28" s="152"/>
      <c r="GY28" s="152"/>
      <c r="GZ28" s="152"/>
      <c r="HA28" s="152"/>
    </row>
    <row r="29" spans="1:209" s="150" customFormat="1" ht="16.5" customHeight="1">
      <c r="A29" s="176"/>
      <c r="B29" s="176"/>
      <c r="C29" s="174"/>
      <c r="D29" s="291"/>
      <c r="E29" s="175"/>
      <c r="F29" s="291"/>
      <c r="G29" s="161"/>
      <c r="H29" s="286"/>
      <c r="I29" s="161"/>
      <c r="J29" s="291"/>
      <c r="K29" s="161"/>
      <c r="L29" s="291"/>
      <c r="M29" s="175"/>
      <c r="N29" s="295"/>
      <c r="O29" s="175"/>
      <c r="P29" s="295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148"/>
      <c r="BW29" s="148"/>
      <c r="BX29" s="148"/>
      <c r="BY29" s="148"/>
      <c r="BZ29" s="148"/>
      <c r="CA29" s="148"/>
      <c r="CB29" s="148"/>
      <c r="CC29" s="148"/>
      <c r="CD29" s="148"/>
      <c r="CE29" s="148"/>
      <c r="CF29" s="148"/>
      <c r="CG29" s="148"/>
      <c r="CH29" s="148"/>
      <c r="CI29" s="148"/>
      <c r="CJ29" s="148"/>
      <c r="CK29" s="148"/>
      <c r="CL29" s="148"/>
      <c r="CM29" s="14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48"/>
      <c r="DT29" s="148"/>
      <c r="DU29" s="148"/>
      <c r="DV29" s="148"/>
      <c r="DW29" s="148"/>
      <c r="DX29" s="148"/>
      <c r="DY29" s="148"/>
      <c r="DZ29" s="148"/>
      <c r="EA29" s="148"/>
      <c r="EB29" s="148"/>
      <c r="EC29" s="148"/>
      <c r="ED29" s="148"/>
      <c r="EE29" s="148"/>
      <c r="EF29" s="148"/>
      <c r="EG29" s="148"/>
      <c r="EH29" s="148"/>
      <c r="EI29" s="148"/>
      <c r="EJ29" s="148"/>
      <c r="EK29" s="148"/>
      <c r="EL29" s="148"/>
      <c r="EM29" s="148"/>
      <c r="EN29" s="148"/>
      <c r="EO29" s="148"/>
      <c r="EP29" s="148"/>
      <c r="EQ29" s="148"/>
      <c r="ER29" s="148"/>
      <c r="ES29" s="148"/>
      <c r="ET29" s="148"/>
      <c r="EU29" s="148"/>
      <c r="EV29" s="148"/>
      <c r="EW29" s="148"/>
      <c r="EX29" s="148"/>
      <c r="EY29" s="148"/>
      <c r="EZ29" s="148"/>
      <c r="FA29" s="148"/>
      <c r="FB29" s="148"/>
      <c r="FC29" s="148"/>
      <c r="FD29" s="148"/>
      <c r="FE29" s="148"/>
      <c r="FF29" s="148"/>
      <c r="FG29" s="148"/>
      <c r="FH29" s="148"/>
      <c r="FI29" s="148"/>
      <c r="FJ29" s="148"/>
      <c r="FK29" s="148"/>
      <c r="FL29" s="148"/>
      <c r="FM29" s="148"/>
      <c r="FN29" s="148"/>
      <c r="FO29" s="148"/>
      <c r="FP29" s="148"/>
      <c r="FQ29" s="148"/>
      <c r="FR29" s="148"/>
      <c r="FS29" s="148"/>
      <c r="FT29" s="148"/>
      <c r="FU29" s="148"/>
      <c r="FV29" s="148"/>
      <c r="FW29" s="148"/>
      <c r="FX29" s="148"/>
      <c r="FY29" s="148"/>
      <c r="FZ29" s="148"/>
      <c r="GA29" s="148"/>
      <c r="GB29" s="148"/>
      <c r="GC29" s="148"/>
      <c r="GD29" s="148"/>
      <c r="GE29" s="148"/>
      <c r="GF29" s="148"/>
      <c r="GG29" s="148"/>
      <c r="GH29" s="148"/>
      <c r="GI29" s="148"/>
      <c r="GJ29" s="148"/>
      <c r="GK29" s="148"/>
      <c r="GL29" s="148"/>
      <c r="GM29" s="148"/>
      <c r="GN29" s="148"/>
      <c r="GO29" s="148"/>
      <c r="GP29" s="148"/>
      <c r="GQ29" s="148"/>
      <c r="GR29" s="148"/>
      <c r="GS29" s="148"/>
      <c r="GT29" s="148"/>
      <c r="GU29" s="148"/>
      <c r="GV29" s="148"/>
      <c r="GW29" s="148"/>
      <c r="GX29" s="148"/>
      <c r="GY29" s="148"/>
      <c r="GZ29" s="148"/>
      <c r="HA29" s="148"/>
    </row>
    <row r="30" spans="1:209" s="150" customFormat="1" ht="16.5" customHeight="1" thickBot="1">
      <c r="A30" s="151" t="s">
        <v>186</v>
      </c>
      <c r="B30" s="174"/>
      <c r="C30" s="174"/>
      <c r="D30" s="292">
        <f>SUM(D25:D28)</f>
        <v>650060</v>
      </c>
      <c r="E30" s="175"/>
      <c r="F30" s="292">
        <f>SUM(F25:F28)</f>
        <v>132612</v>
      </c>
      <c r="G30" s="175"/>
      <c r="H30" s="292">
        <f>SUM(H25:H28)</f>
        <v>387835</v>
      </c>
      <c r="I30" s="175"/>
      <c r="J30" s="292">
        <f>SUM(J25:J28)</f>
        <v>0</v>
      </c>
      <c r="K30" s="175"/>
      <c r="L30" s="292">
        <f>SUM(L25:L28)</f>
        <v>-740732</v>
      </c>
      <c r="M30" s="175"/>
      <c r="N30" s="292">
        <f>SUM(N25:N28)</f>
        <v>0</v>
      </c>
      <c r="O30" s="175"/>
      <c r="P30" s="292">
        <f>SUM(P25:P28)</f>
        <v>429775</v>
      </c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</row>
    <row r="31" spans="1:209" s="150" customFormat="1" ht="16.5" customHeight="1" thickTop="1">
      <c r="A31" s="151"/>
      <c r="B31" s="174"/>
      <c r="C31" s="174"/>
      <c r="D31" s="175"/>
      <c r="E31" s="175"/>
      <c r="F31" s="175"/>
      <c r="G31" s="175"/>
      <c r="H31" s="138"/>
      <c r="I31" s="175"/>
      <c r="J31" s="175"/>
      <c r="K31" s="175"/>
      <c r="L31" s="175"/>
      <c r="M31" s="175"/>
      <c r="N31" s="175"/>
      <c r="O31" s="175"/>
      <c r="P31" s="175"/>
      <c r="Q31" s="148"/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148"/>
      <c r="BU31" s="148"/>
      <c r="BV31" s="148"/>
      <c r="BW31" s="148"/>
      <c r="BX31" s="148"/>
      <c r="BY31" s="148"/>
      <c r="BZ31" s="148"/>
      <c r="CA31" s="148"/>
      <c r="CB31" s="148"/>
      <c r="CC31" s="148"/>
      <c r="CD31" s="148"/>
      <c r="CE31" s="148"/>
      <c r="CF31" s="148"/>
      <c r="CG31" s="148"/>
      <c r="CH31" s="148"/>
      <c r="CI31" s="148"/>
      <c r="CJ31" s="148"/>
      <c r="CK31" s="148"/>
      <c r="CL31" s="148"/>
      <c r="CM31" s="148"/>
      <c r="CN31" s="148"/>
      <c r="CO31" s="148"/>
      <c r="CP31" s="148"/>
      <c r="CQ31" s="148"/>
      <c r="CR31" s="148"/>
      <c r="CS31" s="148"/>
      <c r="CT31" s="148"/>
      <c r="CU31" s="148"/>
      <c r="CV31" s="148"/>
      <c r="CW31" s="148"/>
      <c r="CX31" s="148"/>
      <c r="CY31" s="148"/>
      <c r="CZ31" s="148"/>
      <c r="DA31" s="148"/>
      <c r="DB31" s="148"/>
      <c r="DC31" s="148"/>
      <c r="DD31" s="148"/>
      <c r="DE31" s="148"/>
      <c r="DF31" s="148"/>
      <c r="DG31" s="148"/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148"/>
      <c r="DT31" s="148"/>
      <c r="DU31" s="148"/>
      <c r="DV31" s="148"/>
      <c r="DW31" s="148"/>
      <c r="DX31" s="148"/>
      <c r="DY31" s="148"/>
      <c r="DZ31" s="148"/>
      <c r="EA31" s="148"/>
      <c r="EB31" s="148"/>
      <c r="EC31" s="148"/>
      <c r="ED31" s="148"/>
      <c r="EE31" s="148"/>
      <c r="EF31" s="148"/>
      <c r="EG31" s="148"/>
      <c r="EH31" s="148"/>
      <c r="EI31" s="148"/>
      <c r="EJ31" s="148"/>
      <c r="EK31" s="148"/>
      <c r="EL31" s="148"/>
      <c r="EM31" s="148"/>
      <c r="EN31" s="148"/>
      <c r="EO31" s="148"/>
      <c r="EP31" s="148"/>
      <c r="EQ31" s="148"/>
      <c r="ER31" s="148"/>
      <c r="ES31" s="148"/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148"/>
      <c r="FH31" s="148"/>
      <c r="FI31" s="148"/>
      <c r="FJ31" s="148"/>
      <c r="FK31" s="148"/>
      <c r="FL31" s="148"/>
      <c r="FM31" s="148"/>
      <c r="FN31" s="148"/>
      <c r="FO31" s="148"/>
      <c r="FP31" s="148"/>
      <c r="FQ31" s="148"/>
      <c r="FR31" s="148"/>
      <c r="FS31" s="148"/>
      <c r="FT31" s="148"/>
      <c r="FU31" s="148"/>
      <c r="FV31" s="148"/>
      <c r="FW31" s="148"/>
      <c r="FX31" s="148"/>
      <c r="FY31" s="148"/>
      <c r="FZ31" s="148"/>
      <c r="GA31" s="148"/>
      <c r="GB31" s="148"/>
      <c r="GC31" s="148"/>
      <c r="GD31" s="148"/>
      <c r="GE31" s="148"/>
      <c r="GF31" s="148"/>
      <c r="GG31" s="148"/>
      <c r="GH31" s="148"/>
      <c r="GI31" s="148"/>
      <c r="GJ31" s="148"/>
      <c r="GK31" s="148"/>
      <c r="GL31" s="148"/>
      <c r="GM31" s="148"/>
      <c r="GN31" s="148"/>
      <c r="GO31" s="148"/>
      <c r="GP31" s="148"/>
      <c r="GQ31" s="148"/>
      <c r="GR31" s="148"/>
      <c r="GS31" s="148"/>
      <c r="GT31" s="148"/>
      <c r="GU31" s="148"/>
      <c r="GV31" s="148"/>
      <c r="GW31" s="148"/>
      <c r="GX31" s="148"/>
      <c r="GY31" s="148"/>
      <c r="GZ31" s="148"/>
      <c r="HA31" s="148"/>
    </row>
    <row r="32" spans="1:209" s="150" customFormat="1" ht="16.5" customHeight="1">
      <c r="A32" s="151"/>
      <c r="B32" s="174"/>
      <c r="C32" s="174"/>
      <c r="D32" s="175"/>
      <c r="E32" s="175"/>
      <c r="F32" s="175"/>
      <c r="G32" s="175"/>
      <c r="H32" s="138"/>
      <c r="I32" s="175"/>
      <c r="J32" s="175"/>
      <c r="K32" s="175"/>
      <c r="L32" s="175"/>
      <c r="M32" s="175"/>
      <c r="N32" s="175"/>
      <c r="O32" s="175"/>
      <c r="P32" s="175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148"/>
      <c r="DT32" s="148"/>
      <c r="DU32" s="148"/>
      <c r="DV32" s="148"/>
      <c r="DW32" s="148"/>
      <c r="DX32" s="148"/>
      <c r="DY32" s="148"/>
      <c r="DZ32" s="148"/>
      <c r="EA32" s="148"/>
      <c r="EB32" s="148"/>
      <c r="EC32" s="148"/>
      <c r="ED32" s="148"/>
      <c r="EE32" s="148"/>
      <c r="EF32" s="148"/>
      <c r="EG32" s="148"/>
      <c r="EH32" s="148"/>
      <c r="EI32" s="148"/>
      <c r="EJ32" s="148"/>
      <c r="EK32" s="148"/>
      <c r="EL32" s="148"/>
      <c r="EM32" s="148"/>
      <c r="EN32" s="148"/>
      <c r="EO32" s="148"/>
      <c r="EP32" s="148"/>
      <c r="EQ32" s="148"/>
      <c r="ER32" s="148"/>
      <c r="ES32" s="148"/>
      <c r="ET32" s="148"/>
      <c r="EU32" s="148"/>
      <c r="EV32" s="148"/>
      <c r="EW32" s="148"/>
      <c r="EX32" s="148"/>
      <c r="EY32" s="148"/>
      <c r="EZ32" s="148"/>
      <c r="FA32" s="148"/>
      <c r="FB32" s="148"/>
      <c r="FC32" s="148"/>
      <c r="FD32" s="148"/>
      <c r="FE32" s="148"/>
      <c r="FF32" s="148"/>
      <c r="FG32" s="148"/>
      <c r="FH32" s="148"/>
      <c r="FI32" s="148"/>
      <c r="FJ32" s="148"/>
      <c r="FK32" s="148"/>
      <c r="FL32" s="148"/>
      <c r="FM32" s="148"/>
      <c r="FN32" s="148"/>
      <c r="FO32" s="148"/>
      <c r="FP32" s="148"/>
      <c r="FQ32" s="148"/>
      <c r="FR32" s="148"/>
      <c r="FS32" s="148"/>
      <c r="FT32" s="148"/>
      <c r="FU32" s="148"/>
      <c r="FV32" s="148"/>
      <c r="FW32" s="148"/>
      <c r="FX32" s="148"/>
      <c r="FY32" s="148"/>
      <c r="FZ32" s="148"/>
      <c r="GA32" s="148"/>
      <c r="GB32" s="148"/>
      <c r="GC32" s="148"/>
      <c r="GD32" s="148"/>
      <c r="GE32" s="148"/>
      <c r="GF32" s="148"/>
      <c r="GG32" s="148"/>
      <c r="GH32" s="148"/>
      <c r="GI32" s="148"/>
      <c r="GJ32" s="148"/>
      <c r="GK32" s="148"/>
      <c r="GL32" s="148"/>
      <c r="GM32" s="148"/>
      <c r="GN32" s="148"/>
      <c r="GO32" s="148"/>
      <c r="GP32" s="148"/>
      <c r="GQ32" s="148"/>
      <c r="GR32" s="148"/>
      <c r="GS32" s="148"/>
      <c r="GT32" s="148"/>
      <c r="GU32" s="148"/>
      <c r="GV32" s="148"/>
      <c r="GW32" s="148"/>
      <c r="GX32" s="148"/>
      <c r="GY32" s="148"/>
      <c r="GZ32" s="148"/>
      <c r="HA32" s="148"/>
    </row>
    <row r="33" spans="1:209" s="150" customFormat="1" ht="15" customHeight="1">
      <c r="A33" s="151"/>
      <c r="B33" s="174"/>
      <c r="C33" s="174"/>
      <c r="D33" s="175"/>
      <c r="E33" s="175"/>
      <c r="F33" s="175"/>
      <c r="G33" s="175"/>
      <c r="H33" s="138"/>
      <c r="I33" s="175"/>
      <c r="J33" s="175"/>
      <c r="K33" s="175"/>
      <c r="L33" s="175"/>
      <c r="M33" s="175"/>
      <c r="N33" s="175"/>
      <c r="O33" s="175"/>
      <c r="P33" s="175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148"/>
      <c r="BU33" s="148"/>
      <c r="BV33" s="148"/>
      <c r="BW33" s="148"/>
      <c r="BX33" s="148"/>
      <c r="BY33" s="148"/>
      <c r="BZ33" s="148"/>
      <c r="CA33" s="148"/>
      <c r="CB33" s="148"/>
      <c r="CC33" s="148"/>
      <c r="CD33" s="148"/>
      <c r="CE33" s="148"/>
      <c r="CF33" s="148"/>
      <c r="CG33" s="148"/>
      <c r="CH33" s="148"/>
      <c r="CI33" s="148"/>
      <c r="CJ33" s="148"/>
      <c r="CK33" s="148"/>
      <c r="CL33" s="148"/>
      <c r="CM33" s="148"/>
      <c r="CN33" s="148"/>
      <c r="CO33" s="148"/>
      <c r="CP33" s="148"/>
      <c r="CQ33" s="148"/>
      <c r="CR33" s="148"/>
      <c r="CS33" s="148"/>
      <c r="CT33" s="148"/>
      <c r="CU33" s="148"/>
      <c r="CV33" s="148"/>
      <c r="CW33" s="148"/>
      <c r="CX33" s="148"/>
      <c r="CY33" s="148"/>
      <c r="CZ33" s="148"/>
      <c r="DA33" s="148"/>
      <c r="DB33" s="148"/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48"/>
      <c r="DT33" s="148"/>
      <c r="DU33" s="148"/>
      <c r="DV33" s="148"/>
      <c r="DW33" s="148"/>
      <c r="DX33" s="148"/>
      <c r="DY33" s="148"/>
      <c r="DZ33" s="148"/>
      <c r="EA33" s="148"/>
      <c r="EB33" s="148"/>
      <c r="EC33" s="148"/>
      <c r="ED33" s="148"/>
      <c r="EE33" s="148"/>
      <c r="EF33" s="148"/>
      <c r="EG33" s="148"/>
      <c r="EH33" s="148"/>
      <c r="EI33" s="148"/>
      <c r="EJ33" s="148"/>
      <c r="EK33" s="148"/>
      <c r="EL33" s="148"/>
      <c r="EM33" s="148"/>
      <c r="EN33" s="148"/>
      <c r="EO33" s="148"/>
      <c r="EP33" s="148"/>
      <c r="EQ33" s="148"/>
      <c r="ER33" s="148"/>
      <c r="ES33" s="148"/>
      <c r="ET33" s="148"/>
      <c r="EU33" s="148"/>
      <c r="EV33" s="148"/>
      <c r="EW33" s="148"/>
      <c r="EX33" s="148"/>
      <c r="EY33" s="148"/>
      <c r="EZ33" s="148"/>
      <c r="FA33" s="148"/>
      <c r="FB33" s="148"/>
      <c r="FC33" s="148"/>
      <c r="FD33" s="148"/>
      <c r="FE33" s="148"/>
      <c r="FF33" s="148"/>
      <c r="FG33" s="148"/>
      <c r="FH33" s="148"/>
      <c r="FI33" s="148"/>
      <c r="FJ33" s="148"/>
      <c r="FK33" s="148"/>
      <c r="FL33" s="148"/>
      <c r="FM33" s="148"/>
      <c r="FN33" s="148"/>
      <c r="FO33" s="148"/>
      <c r="FP33" s="148"/>
      <c r="FQ33" s="148"/>
      <c r="FR33" s="148"/>
      <c r="FS33" s="148"/>
      <c r="FT33" s="148"/>
      <c r="FU33" s="148"/>
      <c r="FV33" s="148"/>
      <c r="FW33" s="148"/>
      <c r="FX33" s="148"/>
      <c r="FY33" s="148"/>
      <c r="FZ33" s="148"/>
      <c r="GA33" s="148"/>
      <c r="GB33" s="148"/>
      <c r="GC33" s="148"/>
      <c r="GD33" s="148"/>
      <c r="GE33" s="148"/>
      <c r="GF33" s="148"/>
      <c r="GG33" s="148"/>
      <c r="GH33" s="148"/>
      <c r="GI33" s="148"/>
      <c r="GJ33" s="148"/>
      <c r="GK33" s="148"/>
      <c r="GL33" s="148"/>
      <c r="GM33" s="148"/>
      <c r="GN33" s="148"/>
      <c r="GO33" s="148"/>
      <c r="GP33" s="148"/>
      <c r="GQ33" s="148"/>
      <c r="GR33" s="148"/>
      <c r="GS33" s="148"/>
      <c r="GT33" s="148"/>
      <c r="GU33" s="148"/>
      <c r="GV33" s="148"/>
      <c r="GW33" s="148"/>
      <c r="GX33" s="148"/>
      <c r="GY33" s="148"/>
      <c r="GZ33" s="148"/>
      <c r="HA33" s="148"/>
    </row>
    <row r="34" spans="1:209" s="150" customFormat="1" ht="21.95" customHeight="1">
      <c r="A34" s="184" t="s">
        <v>124</v>
      </c>
      <c r="B34" s="184"/>
      <c r="C34" s="184"/>
      <c r="D34" s="178"/>
      <c r="E34" s="178"/>
      <c r="F34" s="178"/>
      <c r="G34" s="178"/>
      <c r="H34" s="140"/>
      <c r="I34" s="178"/>
      <c r="J34" s="178"/>
      <c r="K34" s="178"/>
      <c r="L34" s="178"/>
      <c r="M34" s="178"/>
      <c r="N34" s="178"/>
      <c r="O34" s="178"/>
      <c r="P34" s="178"/>
      <c r="Q34" s="148"/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148"/>
      <c r="BU34" s="148"/>
      <c r="BV34" s="148"/>
      <c r="BW34" s="148"/>
      <c r="BX34" s="148"/>
      <c r="BY34" s="148"/>
      <c r="BZ34" s="148"/>
      <c r="CA34" s="148"/>
      <c r="CB34" s="148"/>
      <c r="CC34" s="148"/>
      <c r="CD34" s="148"/>
      <c r="CE34" s="148"/>
      <c r="CF34" s="148"/>
      <c r="CG34" s="148"/>
      <c r="CH34" s="148"/>
      <c r="CI34" s="148"/>
      <c r="CJ34" s="148"/>
      <c r="CK34" s="148"/>
      <c r="CL34" s="148"/>
      <c r="CM34" s="148"/>
      <c r="CN34" s="148"/>
      <c r="CO34" s="148"/>
      <c r="CP34" s="148"/>
      <c r="CQ34" s="148"/>
      <c r="CR34" s="148"/>
      <c r="CS34" s="148"/>
      <c r="CT34" s="148"/>
      <c r="CU34" s="148"/>
      <c r="CV34" s="148"/>
      <c r="CW34" s="148"/>
      <c r="CX34" s="148"/>
      <c r="CY34" s="148"/>
      <c r="CZ34" s="148"/>
      <c r="DA34" s="148"/>
      <c r="DB34" s="148"/>
      <c r="DC34" s="148"/>
      <c r="DD34" s="148"/>
      <c r="DE34" s="148"/>
      <c r="DF34" s="148"/>
      <c r="DG34" s="148"/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148"/>
      <c r="DT34" s="148"/>
      <c r="DU34" s="148"/>
      <c r="DV34" s="148"/>
      <c r="DW34" s="148"/>
      <c r="DX34" s="148"/>
      <c r="DY34" s="148"/>
      <c r="DZ34" s="148"/>
      <c r="EA34" s="148"/>
      <c r="EB34" s="148"/>
      <c r="EC34" s="148"/>
      <c r="ED34" s="148"/>
      <c r="EE34" s="148"/>
      <c r="EF34" s="148"/>
      <c r="EG34" s="148"/>
      <c r="EH34" s="148"/>
      <c r="EI34" s="148"/>
      <c r="EJ34" s="148"/>
      <c r="EK34" s="148"/>
      <c r="EL34" s="148"/>
      <c r="EM34" s="148"/>
      <c r="EN34" s="148"/>
      <c r="EO34" s="148"/>
      <c r="EP34" s="148"/>
      <c r="EQ34" s="148"/>
      <c r="ER34" s="148"/>
      <c r="ES34" s="148"/>
      <c r="ET34" s="148"/>
      <c r="EU34" s="148"/>
      <c r="EV34" s="148"/>
      <c r="EW34" s="148"/>
      <c r="EX34" s="148"/>
      <c r="EY34" s="148"/>
      <c r="EZ34" s="148"/>
      <c r="FA34" s="148"/>
      <c r="FB34" s="148"/>
      <c r="FC34" s="148"/>
      <c r="FD34" s="148"/>
      <c r="FE34" s="148"/>
      <c r="FF34" s="148"/>
      <c r="FG34" s="148"/>
      <c r="FH34" s="148"/>
      <c r="FI34" s="148"/>
      <c r="FJ34" s="148"/>
      <c r="FK34" s="148"/>
      <c r="FL34" s="148"/>
      <c r="FM34" s="148"/>
      <c r="FN34" s="148"/>
      <c r="FO34" s="148"/>
      <c r="FP34" s="148"/>
      <c r="FQ34" s="148"/>
      <c r="FR34" s="148"/>
      <c r="FS34" s="148"/>
      <c r="FT34" s="148"/>
      <c r="FU34" s="148"/>
      <c r="FV34" s="148"/>
      <c r="FW34" s="148"/>
      <c r="FX34" s="148"/>
      <c r="FY34" s="148"/>
      <c r="FZ34" s="148"/>
      <c r="GA34" s="148"/>
      <c r="GB34" s="148"/>
      <c r="GC34" s="148"/>
      <c r="GD34" s="148"/>
      <c r="GE34" s="148"/>
      <c r="GF34" s="148"/>
      <c r="GG34" s="148"/>
      <c r="GH34" s="148"/>
      <c r="GI34" s="148"/>
      <c r="GJ34" s="148"/>
      <c r="GK34" s="148"/>
      <c r="GL34" s="148"/>
      <c r="GM34" s="148"/>
      <c r="GN34" s="148"/>
      <c r="GO34" s="148"/>
      <c r="GP34" s="148"/>
      <c r="GQ34" s="148"/>
      <c r="GR34" s="148"/>
      <c r="GS34" s="148"/>
      <c r="GT34" s="148"/>
      <c r="GU34" s="148"/>
      <c r="GV34" s="148"/>
      <c r="GW34" s="148"/>
      <c r="GX34" s="148"/>
      <c r="GY34" s="148"/>
      <c r="GZ34" s="148"/>
      <c r="HA34" s="148"/>
    </row>
  </sheetData>
  <mergeCells count="1">
    <mergeCell ref="D7:P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499984740745262"/>
  </sheetPr>
  <dimension ref="A1:M102"/>
  <sheetViews>
    <sheetView showZeros="0" topLeftCell="A70" zoomScaleNormal="100" zoomScaleSheetLayoutView="100" workbookViewId="0">
      <selection activeCell="D79" sqref="D79"/>
    </sheetView>
  </sheetViews>
  <sheetFormatPr defaultColWidth="9.140625" defaultRowHeight="16.5" customHeight="1"/>
  <cols>
    <col min="1" max="3" width="1.7109375" style="187" customWidth="1"/>
    <col min="4" max="4" width="37.42578125" style="187" customWidth="1"/>
    <col min="5" max="5" width="5.7109375" style="186" customWidth="1"/>
    <col min="6" max="6" width="0.7109375" style="187" customWidth="1"/>
    <col min="7" max="7" width="11.7109375" style="188" customWidth="1"/>
    <col min="8" max="8" width="0.7109375" style="188" customWidth="1"/>
    <col min="9" max="9" width="11.7109375" style="188" customWidth="1"/>
    <col min="10" max="10" width="0.7109375" style="188" customWidth="1"/>
    <col min="11" max="11" width="11.7109375" style="188" customWidth="1"/>
    <col min="12" max="12" width="0.7109375" style="188" customWidth="1"/>
    <col min="13" max="13" width="11.7109375" style="188" customWidth="1"/>
    <col min="14" max="16384" width="9.140625" style="187"/>
  </cols>
  <sheetData>
    <row r="1" spans="1:13" s="34" customFormat="1" ht="16.5" customHeight="1">
      <c r="A1" s="185" t="s">
        <v>32</v>
      </c>
      <c r="B1" s="185"/>
      <c r="C1" s="185"/>
      <c r="D1" s="185"/>
      <c r="E1" s="186"/>
      <c r="F1" s="187"/>
      <c r="G1" s="188"/>
      <c r="H1" s="188"/>
      <c r="I1" s="188"/>
      <c r="J1" s="188"/>
      <c r="K1" s="188"/>
      <c r="L1" s="188"/>
      <c r="M1" s="188"/>
    </row>
    <row r="2" spans="1:13" s="29" customFormat="1" ht="16.5" customHeight="1">
      <c r="A2" s="189" t="s">
        <v>80</v>
      </c>
      <c r="B2" s="189"/>
      <c r="C2" s="189"/>
      <c r="D2" s="189"/>
      <c r="E2" s="190"/>
      <c r="F2" s="191"/>
      <c r="G2" s="192"/>
      <c r="H2" s="192"/>
      <c r="I2" s="192"/>
      <c r="J2" s="192"/>
      <c r="K2" s="192"/>
      <c r="L2" s="192"/>
      <c r="M2" s="192"/>
    </row>
    <row r="3" spans="1:13" s="29" customFormat="1" ht="16.5" customHeight="1">
      <c r="A3" s="193" t="s">
        <v>184</v>
      </c>
      <c r="B3" s="193"/>
      <c r="C3" s="193"/>
      <c r="D3" s="193"/>
      <c r="E3" s="194"/>
      <c r="F3" s="195"/>
      <c r="G3" s="196"/>
      <c r="H3" s="196"/>
      <c r="I3" s="196"/>
      <c r="J3" s="196"/>
      <c r="K3" s="196"/>
      <c r="L3" s="196"/>
      <c r="M3" s="196"/>
    </row>
    <row r="4" spans="1:13" s="29" customFormat="1" ht="15.95" customHeight="1">
      <c r="A4" s="189"/>
      <c r="B4" s="189"/>
      <c r="C4" s="189"/>
      <c r="D4" s="189"/>
      <c r="E4" s="190"/>
      <c r="F4" s="191"/>
      <c r="G4" s="197"/>
      <c r="H4" s="197"/>
      <c r="I4" s="197"/>
      <c r="J4" s="197"/>
      <c r="K4" s="197"/>
      <c r="L4" s="197"/>
      <c r="M4" s="197"/>
    </row>
    <row r="5" spans="1:13" s="29" customFormat="1" ht="15.95" customHeight="1">
      <c r="A5" s="189"/>
      <c r="B5" s="189"/>
      <c r="C5" s="189"/>
      <c r="D5" s="189"/>
      <c r="E5" s="190"/>
      <c r="F5" s="191"/>
      <c r="G5" s="192"/>
      <c r="H5" s="192"/>
      <c r="I5" s="192"/>
      <c r="J5" s="192"/>
      <c r="K5" s="192"/>
      <c r="L5" s="192"/>
      <c r="M5" s="192"/>
    </row>
    <row r="6" spans="1:13" s="29" customFormat="1" ht="15.95" customHeight="1">
      <c r="A6" s="189"/>
      <c r="B6" s="189"/>
      <c r="C6" s="189"/>
      <c r="D6" s="189"/>
      <c r="E6" s="190"/>
      <c r="F6" s="191"/>
      <c r="G6" s="321" t="s">
        <v>18</v>
      </c>
      <c r="H6" s="321"/>
      <c r="I6" s="321"/>
      <c r="J6" s="321"/>
      <c r="K6" s="321"/>
      <c r="L6" s="321"/>
      <c r="M6" s="321"/>
    </row>
    <row r="7" spans="1:13" s="29" customFormat="1" ht="15.95" customHeight="1">
      <c r="A7" s="189"/>
      <c r="B7" s="189"/>
      <c r="C7" s="189"/>
      <c r="D7" s="189"/>
      <c r="E7" s="190"/>
      <c r="F7" s="191"/>
      <c r="G7" s="317" t="s">
        <v>110</v>
      </c>
      <c r="H7" s="318"/>
      <c r="I7" s="318"/>
      <c r="J7" s="198"/>
      <c r="K7" s="317" t="s">
        <v>111</v>
      </c>
      <c r="L7" s="318"/>
      <c r="M7" s="318"/>
    </row>
    <row r="8" spans="1:13" s="29" customFormat="1" ht="15.95" customHeight="1">
      <c r="A8" s="185"/>
      <c r="B8" s="185"/>
      <c r="C8" s="185"/>
      <c r="D8" s="185"/>
      <c r="E8" s="186"/>
      <c r="F8" s="186"/>
      <c r="G8" s="319" t="s">
        <v>109</v>
      </c>
      <c r="H8" s="319"/>
      <c r="I8" s="319"/>
      <c r="J8" s="198"/>
      <c r="K8" s="319" t="s">
        <v>109</v>
      </c>
      <c r="L8" s="319"/>
      <c r="M8" s="319"/>
    </row>
    <row r="9" spans="1:13" s="29" customFormat="1" ht="15.95" customHeight="1">
      <c r="A9" s="185"/>
      <c r="B9" s="185"/>
      <c r="C9" s="185"/>
      <c r="D9" s="185"/>
      <c r="E9" s="186"/>
      <c r="F9" s="186"/>
      <c r="G9" s="199" t="s">
        <v>147</v>
      </c>
      <c r="H9" s="188"/>
      <c r="I9" s="199" t="s">
        <v>147</v>
      </c>
      <c r="J9" s="188"/>
      <c r="K9" s="199" t="s">
        <v>147</v>
      </c>
      <c r="L9" s="188"/>
      <c r="M9" s="199" t="s">
        <v>147</v>
      </c>
    </row>
    <row r="10" spans="1:13" s="29" customFormat="1" ht="15.95" customHeight="1">
      <c r="A10" s="187"/>
      <c r="B10" s="187"/>
      <c r="C10" s="187"/>
      <c r="D10" s="187"/>
      <c r="E10" s="200" t="s">
        <v>0</v>
      </c>
      <c r="F10" s="201"/>
      <c r="G10" s="202" t="s">
        <v>183</v>
      </c>
      <c r="H10" s="199"/>
      <c r="I10" s="202" t="s">
        <v>125</v>
      </c>
      <c r="J10" s="199"/>
      <c r="K10" s="202" t="s">
        <v>183</v>
      </c>
      <c r="L10" s="199"/>
      <c r="M10" s="202" t="s">
        <v>125</v>
      </c>
    </row>
    <row r="11" spans="1:13" s="29" customFormat="1" ht="15.95" customHeight="1">
      <c r="A11" s="185" t="s">
        <v>4</v>
      </c>
      <c r="B11" s="203"/>
      <c r="C11" s="187"/>
      <c r="D11" s="187"/>
      <c r="E11" s="201"/>
      <c r="F11" s="190"/>
      <c r="G11" s="296"/>
      <c r="H11" s="192"/>
      <c r="I11" s="204"/>
      <c r="J11" s="192"/>
      <c r="K11" s="296"/>
      <c r="L11" s="192"/>
      <c r="M11" s="204"/>
    </row>
    <row r="12" spans="1:13" s="29" customFormat="1" ht="15.95" customHeight="1">
      <c r="A12" s="187" t="s">
        <v>198</v>
      </c>
      <c r="B12" s="185"/>
      <c r="C12" s="187"/>
      <c r="D12" s="187"/>
      <c r="E12" s="201"/>
      <c r="F12" s="190"/>
      <c r="G12" s="297">
        <v>-12953</v>
      </c>
      <c r="H12" s="204"/>
      <c r="I12" s="188">
        <v>-31185</v>
      </c>
      <c r="J12" s="204"/>
      <c r="K12" s="297">
        <v>304</v>
      </c>
      <c r="L12" s="204"/>
      <c r="M12" s="188">
        <v>-134</v>
      </c>
    </row>
    <row r="13" spans="1:13" s="34" customFormat="1" ht="15.95" customHeight="1">
      <c r="A13" s="187" t="s">
        <v>43</v>
      </c>
      <c r="B13" s="185"/>
      <c r="C13" s="187"/>
      <c r="D13" s="187"/>
      <c r="E13" s="201"/>
      <c r="F13" s="190"/>
      <c r="G13" s="296"/>
      <c r="H13" s="204"/>
      <c r="I13" s="204"/>
      <c r="J13" s="204"/>
      <c r="K13" s="296"/>
      <c r="L13" s="204"/>
      <c r="M13" s="204"/>
    </row>
    <row r="14" spans="1:13" s="34" customFormat="1" ht="15.95" customHeight="1">
      <c r="A14" s="185"/>
      <c r="B14" s="187" t="s">
        <v>42</v>
      </c>
      <c r="C14" s="187"/>
      <c r="D14" s="187"/>
      <c r="E14" s="186"/>
      <c r="F14" s="190"/>
      <c r="G14" s="297">
        <v>28049</v>
      </c>
      <c r="H14" s="204"/>
      <c r="I14" s="188">
        <v>16880</v>
      </c>
      <c r="J14" s="204"/>
      <c r="K14" s="297">
        <v>151</v>
      </c>
      <c r="L14" s="204"/>
      <c r="M14" s="204">
        <v>302</v>
      </c>
    </row>
    <row r="15" spans="1:13" s="34" customFormat="1" ht="15.95" customHeight="1">
      <c r="A15" s="185"/>
      <c r="B15" s="187" t="s">
        <v>37</v>
      </c>
      <c r="C15" s="187"/>
      <c r="D15" s="187"/>
      <c r="E15" s="186"/>
      <c r="F15" s="190"/>
      <c r="G15" s="297">
        <v>0</v>
      </c>
      <c r="H15" s="204"/>
      <c r="I15" s="188">
        <v>0</v>
      </c>
      <c r="J15" s="204"/>
      <c r="K15" s="297">
        <v>-1854</v>
      </c>
      <c r="L15" s="204"/>
      <c r="M15" s="204">
        <v>-1961</v>
      </c>
    </row>
    <row r="16" spans="1:13" s="34" customFormat="1" ht="15.95" customHeight="1">
      <c r="A16" s="185"/>
      <c r="B16" s="187" t="s">
        <v>9</v>
      </c>
      <c r="C16" s="187"/>
      <c r="D16" s="187"/>
      <c r="E16" s="201"/>
      <c r="F16" s="190"/>
      <c r="G16" s="297">
        <v>423</v>
      </c>
      <c r="H16" s="204"/>
      <c r="I16" s="188">
        <v>393</v>
      </c>
      <c r="J16" s="204"/>
      <c r="K16" s="297">
        <v>0</v>
      </c>
      <c r="L16" s="204"/>
      <c r="M16" s="204">
        <v>0</v>
      </c>
    </row>
    <row r="17" spans="1:13" s="34" customFormat="1" ht="15.95" customHeight="1">
      <c r="A17" s="185"/>
      <c r="B17" s="187" t="s">
        <v>196</v>
      </c>
      <c r="C17" s="187"/>
      <c r="D17" s="187"/>
      <c r="E17" s="186"/>
      <c r="F17" s="190"/>
      <c r="G17" s="297">
        <v>1400</v>
      </c>
      <c r="H17" s="204"/>
      <c r="I17" s="188">
        <v>4860</v>
      </c>
      <c r="J17" s="204"/>
      <c r="K17" s="297">
        <v>0</v>
      </c>
      <c r="L17" s="204"/>
      <c r="M17" s="204">
        <v>0</v>
      </c>
    </row>
    <row r="18" spans="1:13" s="34" customFormat="1" ht="15.95" customHeight="1">
      <c r="A18" s="185"/>
      <c r="B18" s="187" t="s">
        <v>214</v>
      </c>
      <c r="C18" s="187"/>
      <c r="D18" s="187"/>
      <c r="E18" s="201"/>
      <c r="F18" s="190"/>
      <c r="G18" s="296"/>
      <c r="H18" s="204"/>
      <c r="I18" s="204"/>
      <c r="J18" s="204"/>
      <c r="K18" s="296"/>
      <c r="L18" s="204"/>
      <c r="M18" s="204"/>
    </row>
    <row r="19" spans="1:13" s="34" customFormat="1" ht="15.95" customHeight="1">
      <c r="A19" s="185"/>
      <c r="B19" s="187"/>
      <c r="C19" s="187" t="s">
        <v>168</v>
      </c>
      <c r="D19" s="187"/>
      <c r="E19" s="186"/>
      <c r="F19" s="190"/>
      <c r="G19" s="297">
        <v>0</v>
      </c>
      <c r="H19" s="204"/>
      <c r="I19" s="188">
        <v>-17</v>
      </c>
      <c r="J19" s="204"/>
      <c r="K19" s="297">
        <v>0</v>
      </c>
      <c r="L19" s="204"/>
      <c r="M19" s="204">
        <v>0</v>
      </c>
    </row>
    <row r="20" spans="1:13" s="34" customFormat="1" ht="15.95" customHeight="1">
      <c r="A20" s="185"/>
      <c r="B20" s="187" t="s">
        <v>209</v>
      </c>
      <c r="C20" s="187"/>
      <c r="D20" s="187"/>
      <c r="E20" s="186">
        <v>10</v>
      </c>
      <c r="F20" s="190"/>
      <c r="G20" s="297">
        <v>25</v>
      </c>
      <c r="H20" s="204"/>
      <c r="I20" s="188">
        <v>0</v>
      </c>
      <c r="J20" s="204"/>
      <c r="K20" s="297">
        <v>0</v>
      </c>
      <c r="L20" s="204"/>
      <c r="M20" s="204">
        <v>0</v>
      </c>
    </row>
    <row r="21" spans="1:13" s="34" customFormat="1" ht="15.95" customHeight="1">
      <c r="A21" s="185"/>
      <c r="B21" s="187" t="s">
        <v>118</v>
      </c>
      <c r="C21" s="187"/>
      <c r="D21" s="187"/>
      <c r="E21" s="186">
        <v>10</v>
      </c>
      <c r="F21" s="190"/>
      <c r="G21" s="297">
        <v>2000</v>
      </c>
      <c r="H21" s="204"/>
      <c r="I21" s="188">
        <v>0</v>
      </c>
      <c r="J21" s="204"/>
      <c r="K21" s="297">
        <v>0</v>
      </c>
      <c r="L21" s="204"/>
      <c r="M21" s="204">
        <v>0</v>
      </c>
    </row>
    <row r="22" spans="1:13" s="34" customFormat="1" ht="15.95" customHeight="1">
      <c r="A22" s="185"/>
      <c r="B22" s="187" t="s">
        <v>66</v>
      </c>
      <c r="C22" s="187"/>
      <c r="D22" s="187"/>
      <c r="E22" s="186"/>
      <c r="F22" s="190"/>
      <c r="G22" s="297">
        <v>129</v>
      </c>
      <c r="H22" s="204"/>
      <c r="I22" s="188">
        <v>127</v>
      </c>
      <c r="J22" s="204"/>
      <c r="K22" s="297">
        <v>68</v>
      </c>
      <c r="L22" s="204"/>
      <c r="M22" s="204">
        <v>67</v>
      </c>
    </row>
    <row r="23" spans="1:13" s="34" customFormat="1" ht="15.95" customHeight="1">
      <c r="A23" s="185"/>
      <c r="B23" s="187" t="s">
        <v>169</v>
      </c>
      <c r="C23" s="187"/>
      <c r="D23" s="187"/>
      <c r="E23" s="186" t="s">
        <v>219</v>
      </c>
      <c r="F23" s="190"/>
      <c r="G23" s="297">
        <v>2449</v>
      </c>
      <c r="H23" s="204"/>
      <c r="I23" s="188">
        <v>15583</v>
      </c>
      <c r="J23" s="204"/>
      <c r="K23" s="297">
        <v>0</v>
      </c>
      <c r="L23" s="204"/>
      <c r="M23" s="204">
        <v>0</v>
      </c>
    </row>
    <row r="24" spans="1:13" s="34" customFormat="1" ht="15.95" customHeight="1">
      <c r="A24" s="187"/>
      <c r="B24" s="187" t="s">
        <v>170</v>
      </c>
      <c r="C24" s="187"/>
      <c r="D24" s="187"/>
      <c r="E24" s="186"/>
      <c r="F24" s="186"/>
      <c r="G24" s="297">
        <v>587</v>
      </c>
      <c r="H24" s="204"/>
      <c r="I24" s="188">
        <v>379</v>
      </c>
      <c r="J24" s="204"/>
      <c r="K24" s="297">
        <v>0</v>
      </c>
      <c r="L24" s="204"/>
      <c r="M24" s="204">
        <v>0</v>
      </c>
    </row>
    <row r="25" spans="1:13" s="34" customFormat="1" ht="15.95" customHeight="1">
      <c r="A25" s="187" t="s">
        <v>73</v>
      </c>
      <c r="B25" s="187"/>
      <c r="C25" s="187"/>
      <c r="D25" s="185"/>
      <c r="E25" s="201"/>
      <c r="F25" s="190"/>
      <c r="G25" s="297"/>
      <c r="H25" s="204"/>
      <c r="I25" s="188"/>
      <c r="J25" s="204"/>
      <c r="K25" s="296"/>
      <c r="L25" s="204"/>
      <c r="M25" s="204"/>
    </row>
    <row r="26" spans="1:13" s="34" customFormat="1" ht="15.95" customHeight="1">
      <c r="A26" s="185"/>
      <c r="B26" s="203" t="s">
        <v>93</v>
      </c>
      <c r="C26" s="187"/>
      <c r="D26" s="187"/>
      <c r="E26" s="201"/>
      <c r="F26" s="190"/>
      <c r="G26" s="297">
        <v>76806</v>
      </c>
      <c r="H26" s="204"/>
      <c r="I26" s="188">
        <v>28428</v>
      </c>
      <c r="J26" s="204"/>
      <c r="K26" s="296">
        <v>127</v>
      </c>
      <c r="L26" s="204"/>
      <c r="M26" s="204">
        <v>1251</v>
      </c>
    </row>
    <row r="27" spans="1:13" s="34" customFormat="1" ht="15.95" customHeight="1">
      <c r="A27" s="185"/>
      <c r="B27" s="203" t="s">
        <v>51</v>
      </c>
      <c r="C27" s="187"/>
      <c r="D27" s="187"/>
      <c r="E27" s="201"/>
      <c r="F27" s="190"/>
      <c r="G27" s="297">
        <v>0</v>
      </c>
      <c r="H27" s="204"/>
      <c r="I27" s="188">
        <v>17</v>
      </c>
      <c r="J27" s="204"/>
      <c r="K27" s="296">
        <v>0</v>
      </c>
      <c r="L27" s="204"/>
      <c r="M27" s="204">
        <v>0</v>
      </c>
    </row>
    <row r="28" spans="1:13" s="34" customFormat="1" ht="15.95" customHeight="1">
      <c r="A28" s="185"/>
      <c r="B28" s="203" t="s">
        <v>55</v>
      </c>
      <c r="C28" s="187"/>
      <c r="D28" s="187"/>
      <c r="E28" s="201"/>
      <c r="F28" s="190"/>
      <c r="G28" s="297">
        <v>-10594</v>
      </c>
      <c r="H28" s="204"/>
      <c r="I28" s="188">
        <v>-32410</v>
      </c>
      <c r="J28" s="204"/>
      <c r="K28" s="296">
        <v>0</v>
      </c>
      <c r="L28" s="204"/>
      <c r="M28" s="204">
        <v>0</v>
      </c>
    </row>
    <row r="29" spans="1:13" s="34" customFormat="1" ht="15.95" customHeight="1">
      <c r="A29" s="185"/>
      <c r="B29" s="203" t="s">
        <v>50</v>
      </c>
      <c r="C29" s="187"/>
      <c r="D29" s="187"/>
      <c r="E29" s="201"/>
      <c r="F29" s="190"/>
      <c r="G29" s="297">
        <v>1342</v>
      </c>
      <c r="H29" s="204"/>
      <c r="I29" s="188">
        <v>-1220</v>
      </c>
      <c r="J29" s="204"/>
      <c r="K29" s="296">
        <v>0</v>
      </c>
      <c r="L29" s="204"/>
      <c r="M29" s="204">
        <v>0</v>
      </c>
    </row>
    <row r="30" spans="1:13" s="34" customFormat="1" ht="15.95" customHeight="1">
      <c r="A30" s="185"/>
      <c r="B30" s="187" t="s">
        <v>35</v>
      </c>
      <c r="C30" s="187"/>
      <c r="D30" s="187"/>
      <c r="E30" s="201"/>
      <c r="F30" s="190"/>
      <c r="G30" s="297">
        <v>817</v>
      </c>
      <c r="H30" s="204"/>
      <c r="I30" s="188">
        <v>-3329</v>
      </c>
      <c r="J30" s="204"/>
      <c r="K30" s="296">
        <v>-1</v>
      </c>
      <c r="L30" s="204"/>
      <c r="M30" s="204">
        <v>-8</v>
      </c>
    </row>
    <row r="31" spans="1:13" s="34" customFormat="1" ht="15.95" customHeight="1">
      <c r="A31" s="185"/>
      <c r="B31" s="203" t="s">
        <v>92</v>
      </c>
      <c r="C31" s="187"/>
      <c r="D31" s="187"/>
      <c r="E31" s="201"/>
      <c r="F31" s="190"/>
      <c r="G31" s="297">
        <v>-40812</v>
      </c>
      <c r="H31" s="204"/>
      <c r="I31" s="188">
        <v>-22213</v>
      </c>
      <c r="J31" s="204"/>
      <c r="K31" s="296">
        <v>-1660</v>
      </c>
      <c r="L31" s="204"/>
      <c r="M31" s="204">
        <v>-1812</v>
      </c>
    </row>
    <row r="32" spans="1:13" s="34" customFormat="1" ht="15.95" customHeight="1">
      <c r="A32" s="185"/>
      <c r="B32" s="203" t="s">
        <v>143</v>
      </c>
      <c r="C32" s="187"/>
      <c r="D32" s="187"/>
      <c r="E32" s="201"/>
      <c r="F32" s="190"/>
      <c r="G32" s="297">
        <v>3191</v>
      </c>
      <c r="H32" s="204"/>
      <c r="I32" s="188">
        <v>18985</v>
      </c>
      <c r="J32" s="204"/>
      <c r="K32" s="296">
        <v>0</v>
      </c>
      <c r="L32" s="204"/>
      <c r="M32" s="204">
        <v>0</v>
      </c>
    </row>
    <row r="33" spans="1:13" s="34" customFormat="1" ht="15.95" customHeight="1">
      <c r="A33" s="185"/>
      <c r="B33" s="187" t="s">
        <v>45</v>
      </c>
      <c r="C33" s="187"/>
      <c r="D33" s="187"/>
      <c r="E33" s="201"/>
      <c r="F33" s="190"/>
      <c r="G33" s="297">
        <v>-1291</v>
      </c>
      <c r="H33" s="204"/>
      <c r="I33" s="188">
        <v>-337</v>
      </c>
      <c r="J33" s="204"/>
      <c r="K33" s="296">
        <v>0</v>
      </c>
      <c r="L33" s="204"/>
      <c r="M33" s="204">
        <v>-70</v>
      </c>
    </row>
    <row r="34" spans="1:13" s="34" customFormat="1" ht="15.95" customHeight="1">
      <c r="A34" s="185"/>
      <c r="B34" s="187" t="s">
        <v>36</v>
      </c>
      <c r="C34" s="187"/>
      <c r="D34" s="187"/>
      <c r="E34" s="201"/>
      <c r="F34" s="190"/>
      <c r="G34" s="298">
        <v>-350</v>
      </c>
      <c r="H34" s="204"/>
      <c r="I34" s="205">
        <v>-5177</v>
      </c>
      <c r="J34" s="204"/>
      <c r="K34" s="298">
        <v>-54</v>
      </c>
      <c r="L34" s="204"/>
      <c r="M34" s="205">
        <v>-63</v>
      </c>
    </row>
    <row r="35" spans="1:13" s="34" customFormat="1" ht="15.95" customHeight="1">
      <c r="A35" s="185"/>
      <c r="B35" s="203"/>
      <c r="C35" s="187"/>
      <c r="D35" s="187"/>
      <c r="E35" s="201"/>
      <c r="F35" s="190"/>
      <c r="G35" s="296"/>
      <c r="H35" s="192"/>
      <c r="I35" s="204"/>
      <c r="J35" s="192"/>
      <c r="K35" s="296"/>
      <c r="L35" s="192"/>
      <c r="M35" s="204"/>
    </row>
    <row r="36" spans="1:13" s="34" customFormat="1" ht="15.95" customHeight="1">
      <c r="A36" s="187" t="s">
        <v>210</v>
      </c>
      <c r="B36" s="187"/>
      <c r="C36" s="187"/>
      <c r="D36" s="187"/>
      <c r="E36" s="201"/>
      <c r="F36" s="190"/>
      <c r="G36" s="297">
        <f>SUM(G12:G34)</f>
        <v>51218</v>
      </c>
      <c r="H36" s="188"/>
      <c r="I36" s="188">
        <f>SUM(I12:I34)</f>
        <v>-10236</v>
      </c>
      <c r="J36" s="188"/>
      <c r="K36" s="297">
        <f>SUM(K12:K34)</f>
        <v>-2919</v>
      </c>
      <c r="L36" s="188"/>
      <c r="M36" s="188">
        <f>SUM(M12:M34)</f>
        <v>-2428</v>
      </c>
    </row>
    <row r="37" spans="1:13" s="34" customFormat="1" ht="15.95" customHeight="1">
      <c r="A37" s="206" t="s">
        <v>171</v>
      </c>
      <c r="B37" s="187"/>
      <c r="D37" s="187" t="s">
        <v>172</v>
      </c>
      <c r="E37" s="201"/>
      <c r="F37" s="190"/>
      <c r="G37" s="297">
        <v>0</v>
      </c>
      <c r="H37" s="188"/>
      <c r="I37" s="188">
        <v>0</v>
      </c>
      <c r="J37" s="188"/>
      <c r="K37" s="297">
        <v>1853</v>
      </c>
      <c r="L37" s="188"/>
      <c r="M37" s="188">
        <v>1630</v>
      </c>
    </row>
    <row r="38" spans="1:13" s="34" customFormat="1" ht="15.95" customHeight="1">
      <c r="D38" s="187" t="s">
        <v>173</v>
      </c>
      <c r="E38" s="201"/>
      <c r="F38" s="190"/>
      <c r="G38" s="296">
        <v>11083</v>
      </c>
      <c r="H38" s="192"/>
      <c r="I38" s="204">
        <v>7827</v>
      </c>
      <c r="J38" s="192"/>
      <c r="K38" s="297">
        <v>0</v>
      </c>
      <c r="L38" s="192"/>
      <c r="M38" s="188">
        <v>0</v>
      </c>
    </row>
    <row r="39" spans="1:13" s="34" customFormat="1" ht="15.95" customHeight="1">
      <c r="A39" s="206" t="s">
        <v>174</v>
      </c>
      <c r="B39" s="187"/>
      <c r="D39" s="187" t="s">
        <v>175</v>
      </c>
      <c r="E39" s="201"/>
      <c r="F39" s="190"/>
      <c r="G39" s="297">
        <v>-423</v>
      </c>
      <c r="H39" s="188"/>
      <c r="I39" s="188">
        <v>-393</v>
      </c>
      <c r="J39" s="188"/>
      <c r="K39" s="297">
        <v>0</v>
      </c>
      <c r="L39" s="188"/>
      <c r="M39" s="188">
        <v>0</v>
      </c>
    </row>
    <row r="40" spans="1:13" s="34" customFormat="1" ht="15.95" customHeight="1">
      <c r="A40" s="206"/>
      <c r="B40" s="187"/>
      <c r="D40" s="187" t="s">
        <v>176</v>
      </c>
      <c r="E40" s="201"/>
      <c r="F40" s="190"/>
      <c r="G40" s="298">
        <v>-5650</v>
      </c>
      <c r="H40" s="192"/>
      <c r="I40" s="205">
        <v>-4743</v>
      </c>
      <c r="J40" s="192"/>
      <c r="K40" s="298">
        <v>-122</v>
      </c>
      <c r="L40" s="192"/>
      <c r="M40" s="205">
        <v>-151</v>
      </c>
    </row>
    <row r="41" spans="1:13" s="34" customFormat="1" ht="15.95" customHeight="1">
      <c r="A41" s="185"/>
      <c r="B41" s="187"/>
      <c r="C41" s="187"/>
      <c r="D41" s="185"/>
      <c r="E41" s="201"/>
      <c r="F41" s="190"/>
      <c r="G41" s="296"/>
      <c r="H41" s="192"/>
      <c r="I41" s="204"/>
      <c r="J41" s="192"/>
      <c r="K41" s="296"/>
      <c r="L41" s="192"/>
      <c r="M41" s="204"/>
    </row>
    <row r="42" spans="1:13" s="34" customFormat="1" ht="15.95" customHeight="1">
      <c r="A42" s="187" t="s">
        <v>211</v>
      </c>
      <c r="B42" s="187"/>
      <c r="C42" s="187"/>
      <c r="D42" s="187"/>
      <c r="E42" s="201"/>
      <c r="F42" s="190"/>
      <c r="G42" s="299">
        <f>SUM(G36:G40)</f>
        <v>56228</v>
      </c>
      <c r="H42" s="188"/>
      <c r="I42" s="207">
        <f>SUM(I36:I40)</f>
        <v>-7545</v>
      </c>
      <c r="J42" s="188"/>
      <c r="K42" s="299">
        <f>SUM(K36:K40)</f>
        <v>-1188</v>
      </c>
      <c r="L42" s="188"/>
      <c r="M42" s="207">
        <f>SUM(M36:M40)</f>
        <v>-949</v>
      </c>
    </row>
    <row r="43" spans="1:13" s="34" customFormat="1" ht="15.95" customHeight="1">
      <c r="A43" s="185"/>
      <c r="B43" s="187"/>
      <c r="C43" s="187"/>
      <c r="D43" s="187"/>
      <c r="E43" s="201"/>
      <c r="F43" s="190"/>
      <c r="G43" s="188"/>
      <c r="H43" s="188"/>
      <c r="I43" s="188"/>
      <c r="J43" s="188"/>
      <c r="K43" s="188"/>
      <c r="L43" s="188"/>
      <c r="M43" s="188"/>
    </row>
    <row r="44" spans="1:13" s="34" customFormat="1" ht="15.95" customHeight="1">
      <c r="A44" s="185"/>
      <c r="B44" s="187"/>
      <c r="C44" s="187"/>
      <c r="D44" s="187"/>
      <c r="E44" s="201"/>
      <c r="F44" s="190"/>
      <c r="G44" s="188"/>
      <c r="H44" s="188"/>
      <c r="I44" s="188"/>
      <c r="J44" s="188"/>
      <c r="K44" s="188"/>
      <c r="L44" s="188"/>
      <c r="M44" s="188"/>
    </row>
    <row r="45" spans="1:13" s="34" customFormat="1" ht="15.95" customHeight="1">
      <c r="A45" s="185"/>
      <c r="B45" s="187"/>
      <c r="C45" s="187"/>
      <c r="D45" s="187"/>
      <c r="E45" s="201"/>
      <c r="F45" s="190"/>
      <c r="G45" s="188"/>
      <c r="H45" s="188"/>
      <c r="I45" s="188"/>
      <c r="J45" s="188"/>
      <c r="K45" s="188"/>
      <c r="L45" s="188"/>
      <c r="M45" s="188"/>
    </row>
    <row r="46" spans="1:13" s="34" customFormat="1" ht="15.95" customHeight="1">
      <c r="A46" s="185"/>
      <c r="B46" s="187"/>
      <c r="C46" s="187"/>
      <c r="D46" s="187"/>
      <c r="E46" s="201"/>
      <c r="F46" s="190"/>
      <c r="G46" s="188"/>
      <c r="H46" s="188"/>
      <c r="I46" s="188"/>
      <c r="J46" s="188"/>
      <c r="K46" s="188"/>
      <c r="L46" s="188"/>
      <c r="M46" s="188"/>
    </row>
    <row r="47" spans="1:13" s="34" customFormat="1" ht="15.95" customHeight="1">
      <c r="A47" s="185"/>
      <c r="B47" s="187"/>
      <c r="C47" s="187"/>
      <c r="D47" s="187"/>
      <c r="E47" s="201"/>
      <c r="F47" s="190"/>
      <c r="G47" s="188"/>
      <c r="H47" s="188"/>
      <c r="I47" s="188"/>
      <c r="J47" s="188"/>
      <c r="K47" s="188"/>
      <c r="L47" s="188"/>
      <c r="M47" s="188"/>
    </row>
    <row r="48" spans="1:13" s="34" customFormat="1" ht="15.95" customHeight="1">
      <c r="A48" s="185"/>
      <c r="B48" s="187"/>
      <c r="C48" s="187"/>
      <c r="D48" s="187"/>
      <c r="E48" s="201"/>
      <c r="F48" s="190"/>
      <c r="G48" s="188"/>
      <c r="H48" s="188"/>
      <c r="I48" s="188"/>
      <c r="J48" s="188"/>
      <c r="K48" s="188"/>
      <c r="L48" s="188"/>
      <c r="M48" s="188"/>
    </row>
    <row r="49" spans="1:13" s="34" customFormat="1" ht="15.95" customHeight="1">
      <c r="A49" s="185"/>
      <c r="B49" s="187"/>
      <c r="C49" s="187"/>
      <c r="D49" s="187"/>
      <c r="E49" s="201"/>
      <c r="F49" s="190"/>
      <c r="G49" s="188"/>
      <c r="H49" s="188"/>
      <c r="I49" s="188"/>
      <c r="J49" s="188"/>
      <c r="K49" s="188"/>
      <c r="L49" s="188"/>
      <c r="M49" s="188"/>
    </row>
    <row r="50" spans="1:13" s="34" customFormat="1" ht="7.5" customHeight="1">
      <c r="A50" s="185"/>
      <c r="B50" s="187"/>
      <c r="C50" s="187"/>
      <c r="D50" s="187"/>
      <c r="E50" s="201"/>
      <c r="F50" s="190"/>
      <c r="G50" s="188"/>
      <c r="H50" s="188"/>
      <c r="I50" s="188"/>
      <c r="J50" s="188"/>
      <c r="K50" s="188"/>
      <c r="L50" s="188"/>
      <c r="M50" s="188"/>
    </row>
    <row r="51" spans="1:13" s="34" customFormat="1" ht="21.95" customHeight="1">
      <c r="A51" s="208" t="s">
        <v>124</v>
      </c>
      <c r="B51" s="208"/>
      <c r="C51" s="208"/>
      <c r="D51" s="208"/>
      <c r="E51" s="209"/>
      <c r="F51" s="194"/>
      <c r="G51" s="196"/>
      <c r="H51" s="196"/>
      <c r="I51" s="196"/>
      <c r="J51" s="196"/>
      <c r="K51" s="196"/>
      <c r="L51" s="196"/>
      <c r="M51" s="196"/>
    </row>
    <row r="52" spans="1:13" s="34" customFormat="1" ht="16.5" customHeight="1">
      <c r="A52" s="185" t="s">
        <v>32</v>
      </c>
      <c r="B52" s="185"/>
      <c r="C52" s="185"/>
      <c r="D52" s="185"/>
      <c r="E52" s="201"/>
      <c r="F52" s="190"/>
      <c r="G52" s="192"/>
      <c r="H52" s="192"/>
      <c r="I52" s="192"/>
      <c r="J52" s="192"/>
      <c r="K52" s="192"/>
      <c r="L52" s="192"/>
      <c r="M52" s="192"/>
    </row>
    <row r="53" spans="1:13" s="34" customFormat="1" ht="16.5" customHeight="1">
      <c r="A53" s="189" t="s">
        <v>177</v>
      </c>
      <c r="B53" s="185"/>
      <c r="C53" s="185"/>
      <c r="D53" s="185"/>
      <c r="E53" s="201"/>
      <c r="F53" s="190"/>
      <c r="G53" s="192"/>
      <c r="H53" s="192"/>
      <c r="I53" s="192"/>
      <c r="J53" s="192"/>
      <c r="K53" s="192"/>
      <c r="L53" s="192"/>
      <c r="M53" s="192"/>
    </row>
    <row r="54" spans="1:13" s="29" customFormat="1" ht="16.5" customHeight="1">
      <c r="A54" s="210" t="str">
        <f>A3</f>
        <v>For the three-month period ended 31 March 2021</v>
      </c>
      <c r="B54" s="210"/>
      <c r="C54" s="210"/>
      <c r="D54" s="210"/>
      <c r="E54" s="209"/>
      <c r="F54" s="194"/>
      <c r="G54" s="196"/>
      <c r="H54" s="196"/>
      <c r="I54" s="196"/>
      <c r="J54" s="196"/>
      <c r="K54" s="196"/>
      <c r="L54" s="196"/>
      <c r="M54" s="196"/>
    </row>
    <row r="55" spans="1:13" s="34" customFormat="1" ht="15.95" customHeight="1">
      <c r="A55" s="187"/>
      <c r="B55" s="187"/>
      <c r="C55" s="187"/>
      <c r="D55" s="187"/>
      <c r="E55" s="201"/>
      <c r="F55" s="190"/>
      <c r="G55" s="192"/>
      <c r="H55" s="192"/>
      <c r="I55" s="192"/>
      <c r="J55" s="192"/>
      <c r="K55" s="192"/>
      <c r="L55" s="192"/>
      <c r="M55" s="192"/>
    </row>
    <row r="56" spans="1:13" s="34" customFormat="1" ht="15.95" customHeight="1">
      <c r="A56" s="187"/>
      <c r="B56" s="187"/>
      <c r="C56" s="187"/>
      <c r="D56" s="187"/>
      <c r="E56" s="201"/>
      <c r="F56" s="190"/>
      <c r="G56" s="192"/>
      <c r="H56" s="192"/>
      <c r="I56" s="192"/>
      <c r="J56" s="192"/>
      <c r="K56" s="192"/>
      <c r="L56" s="192"/>
      <c r="M56" s="192"/>
    </row>
    <row r="57" spans="1:13" s="34" customFormat="1" ht="15.95" customHeight="1">
      <c r="A57" s="187"/>
      <c r="B57" s="187"/>
      <c r="C57" s="187"/>
      <c r="D57" s="187"/>
      <c r="E57" s="190"/>
      <c r="F57" s="191"/>
      <c r="G57" s="321" t="s">
        <v>18</v>
      </c>
      <c r="H57" s="321"/>
      <c r="I57" s="321"/>
      <c r="J57" s="321"/>
      <c r="K57" s="321"/>
      <c r="L57" s="321"/>
      <c r="M57" s="321"/>
    </row>
    <row r="58" spans="1:13" s="34" customFormat="1" ht="15.95" customHeight="1">
      <c r="A58" s="187"/>
      <c r="B58" s="187"/>
      <c r="C58" s="187"/>
      <c r="D58" s="187"/>
      <c r="E58" s="190"/>
      <c r="F58" s="191"/>
      <c r="G58" s="317" t="s">
        <v>110</v>
      </c>
      <c r="H58" s="318"/>
      <c r="I58" s="318"/>
      <c r="J58" s="198"/>
      <c r="K58" s="317" t="s">
        <v>111</v>
      </c>
      <c r="L58" s="318"/>
      <c r="M58" s="318"/>
    </row>
    <row r="59" spans="1:13" s="34" customFormat="1" ht="15.95" customHeight="1">
      <c r="A59" s="187"/>
      <c r="B59" s="187"/>
      <c r="C59" s="187"/>
      <c r="D59" s="187"/>
      <c r="E59" s="186"/>
      <c r="F59" s="186"/>
      <c r="G59" s="319" t="s">
        <v>109</v>
      </c>
      <c r="H59" s="319"/>
      <c r="I59" s="319"/>
      <c r="J59" s="198"/>
      <c r="K59" s="319" t="s">
        <v>109</v>
      </c>
      <c r="L59" s="319"/>
      <c r="M59" s="319"/>
    </row>
    <row r="60" spans="1:13" s="34" customFormat="1" ht="15.95" customHeight="1">
      <c r="A60" s="187"/>
      <c r="B60" s="187"/>
      <c r="C60" s="187"/>
      <c r="D60" s="187"/>
      <c r="E60" s="242"/>
      <c r="F60" s="186"/>
      <c r="G60" s="199" t="s">
        <v>147</v>
      </c>
      <c r="H60" s="188"/>
      <c r="I60" s="199" t="s">
        <v>147</v>
      </c>
      <c r="J60" s="188"/>
      <c r="K60" s="199" t="s">
        <v>147</v>
      </c>
      <c r="L60" s="188"/>
      <c r="M60" s="199" t="s">
        <v>147</v>
      </c>
    </row>
    <row r="61" spans="1:13" s="34" customFormat="1" ht="15.95" customHeight="1">
      <c r="A61" s="187"/>
      <c r="B61" s="187"/>
      <c r="C61" s="187"/>
      <c r="D61" s="187"/>
      <c r="E61" s="243"/>
      <c r="F61" s="201"/>
      <c r="G61" s="202" t="s">
        <v>183</v>
      </c>
      <c r="H61" s="199"/>
      <c r="I61" s="202" t="s">
        <v>125</v>
      </c>
      <c r="J61" s="199"/>
      <c r="K61" s="202" t="s">
        <v>183</v>
      </c>
      <c r="L61" s="199"/>
      <c r="M61" s="202" t="s">
        <v>125</v>
      </c>
    </row>
    <row r="62" spans="1:13" s="34" customFormat="1" ht="15.95" customHeight="1">
      <c r="A62" s="185" t="s">
        <v>178</v>
      </c>
      <c r="B62" s="185"/>
      <c r="C62" s="185"/>
      <c r="D62" s="185"/>
      <c r="E62" s="242"/>
      <c r="F62" s="186"/>
      <c r="G62" s="297"/>
      <c r="H62" s="188"/>
      <c r="I62" s="188"/>
      <c r="J62" s="188"/>
      <c r="K62" s="297"/>
      <c r="L62" s="188"/>
      <c r="M62" s="188"/>
    </row>
    <row r="63" spans="1:13" s="34" customFormat="1" ht="15.95" customHeight="1">
      <c r="A63" s="187" t="s">
        <v>69</v>
      </c>
      <c r="B63" s="187"/>
      <c r="C63" s="187"/>
      <c r="D63" s="187"/>
      <c r="E63" s="244"/>
      <c r="F63" s="211"/>
      <c r="G63" s="297">
        <v>-5</v>
      </c>
      <c r="H63" s="188"/>
      <c r="I63" s="188">
        <v>-1070</v>
      </c>
      <c r="J63" s="188"/>
      <c r="K63" s="297">
        <v>0</v>
      </c>
      <c r="L63" s="188"/>
      <c r="M63" s="188">
        <v>0</v>
      </c>
    </row>
    <row r="64" spans="1:13" s="34" customFormat="1" ht="15.95" customHeight="1">
      <c r="A64" s="187" t="s">
        <v>56</v>
      </c>
      <c r="B64" s="187"/>
      <c r="C64" s="187"/>
      <c r="D64" s="187"/>
      <c r="E64" s="211"/>
      <c r="F64" s="211"/>
      <c r="G64" s="300">
        <v>-14830</v>
      </c>
      <c r="H64" s="188"/>
      <c r="I64" s="212">
        <v>-5581</v>
      </c>
      <c r="J64" s="188"/>
      <c r="K64" s="297">
        <v>0</v>
      </c>
      <c r="L64" s="188"/>
      <c r="M64" s="188">
        <v>0</v>
      </c>
    </row>
    <row r="65" spans="1:13" s="34" customFormat="1" ht="15.95" customHeight="1">
      <c r="A65" s="213" t="s">
        <v>95</v>
      </c>
      <c r="B65" s="213"/>
      <c r="C65" s="213"/>
      <c r="D65" s="213"/>
      <c r="E65" s="211"/>
      <c r="F65" s="211"/>
      <c r="G65" s="299">
        <v>0</v>
      </c>
      <c r="H65" s="188"/>
      <c r="I65" s="207">
        <v>0</v>
      </c>
      <c r="J65" s="188"/>
      <c r="K65" s="299">
        <v>0</v>
      </c>
      <c r="L65" s="188"/>
      <c r="M65" s="207">
        <v>4300</v>
      </c>
    </row>
    <row r="66" spans="1:13" s="34" customFormat="1" ht="15.95" customHeight="1">
      <c r="A66" s="187"/>
      <c r="B66" s="187"/>
      <c r="C66" s="187"/>
      <c r="D66" s="187"/>
      <c r="E66" s="211"/>
      <c r="F66" s="211"/>
      <c r="G66" s="297"/>
      <c r="H66" s="188"/>
      <c r="I66" s="188"/>
      <c r="J66" s="188"/>
      <c r="K66" s="297"/>
      <c r="L66" s="188"/>
      <c r="M66" s="188"/>
    </row>
    <row r="67" spans="1:13" s="34" customFormat="1" ht="15.95" customHeight="1">
      <c r="A67" s="187" t="s">
        <v>179</v>
      </c>
      <c r="B67" s="213"/>
      <c r="C67" s="213"/>
      <c r="D67" s="213"/>
      <c r="E67" s="211"/>
      <c r="F67" s="211"/>
      <c r="G67" s="299">
        <f>SUM(G63:G65)</f>
        <v>-14835</v>
      </c>
      <c r="H67" s="188"/>
      <c r="I67" s="207">
        <f>SUM(I63:I65)</f>
        <v>-6651</v>
      </c>
      <c r="J67" s="188"/>
      <c r="K67" s="299">
        <f>SUM(K63:K65)</f>
        <v>0</v>
      </c>
      <c r="L67" s="188"/>
      <c r="M67" s="207">
        <f>SUM(M63:M65)</f>
        <v>4300</v>
      </c>
    </row>
    <row r="68" spans="1:13" s="34" customFormat="1" ht="15.95" customHeight="1">
      <c r="A68" s="213"/>
      <c r="B68" s="213"/>
      <c r="C68" s="213"/>
      <c r="D68" s="213"/>
      <c r="E68" s="186"/>
      <c r="F68" s="186"/>
      <c r="G68" s="297"/>
      <c r="H68" s="188"/>
      <c r="I68" s="188"/>
      <c r="J68" s="214"/>
      <c r="K68" s="297"/>
      <c r="L68" s="214"/>
      <c r="M68" s="188"/>
    </row>
    <row r="69" spans="1:13" s="34" customFormat="1" ht="15.95" customHeight="1">
      <c r="A69" s="185" t="s">
        <v>5</v>
      </c>
      <c r="B69" s="185"/>
      <c r="C69" s="185"/>
      <c r="D69" s="185"/>
      <c r="E69" s="186"/>
      <c r="F69" s="186"/>
      <c r="G69" s="297"/>
      <c r="H69" s="188"/>
      <c r="I69" s="188"/>
      <c r="J69" s="214"/>
      <c r="K69" s="297"/>
      <c r="L69" s="188"/>
      <c r="M69" s="188"/>
    </row>
    <row r="70" spans="1:13" s="34" customFormat="1" ht="15.95" customHeight="1">
      <c r="A70" s="215" t="s">
        <v>74</v>
      </c>
      <c r="B70" s="215"/>
      <c r="C70" s="215"/>
      <c r="D70" s="215"/>
      <c r="E70" s="211"/>
      <c r="F70" s="186"/>
      <c r="G70" s="301"/>
      <c r="H70" s="187"/>
      <c r="I70" s="187"/>
      <c r="J70" s="187"/>
      <c r="K70" s="297"/>
      <c r="L70" s="187"/>
      <c r="M70" s="188"/>
    </row>
    <row r="71" spans="1:13" s="34" customFormat="1" ht="15.95" customHeight="1">
      <c r="A71" s="215"/>
      <c r="B71" s="215" t="s">
        <v>12</v>
      </c>
      <c r="C71" s="215"/>
      <c r="D71" s="215"/>
      <c r="E71" s="211"/>
      <c r="F71" s="186"/>
      <c r="G71" s="297">
        <v>0</v>
      </c>
      <c r="H71" s="187"/>
      <c r="I71" s="188">
        <v>20000</v>
      </c>
      <c r="J71" s="187"/>
      <c r="K71" s="297">
        <v>0</v>
      </c>
      <c r="L71" s="188"/>
      <c r="M71" s="188">
        <v>0</v>
      </c>
    </row>
    <row r="72" spans="1:13" s="34" customFormat="1" ht="15.95" customHeight="1">
      <c r="A72" s="215" t="s">
        <v>206</v>
      </c>
      <c r="B72" s="215"/>
      <c r="C72" s="215"/>
      <c r="D72" s="215"/>
      <c r="E72" s="211"/>
      <c r="F72" s="186"/>
      <c r="G72" s="299">
        <v>-425</v>
      </c>
      <c r="H72" s="188"/>
      <c r="I72" s="207">
        <v>0</v>
      </c>
      <c r="J72" s="188"/>
      <c r="K72" s="299">
        <v>0</v>
      </c>
      <c r="L72" s="188"/>
      <c r="M72" s="207">
        <v>0</v>
      </c>
    </row>
    <row r="73" spans="1:13" s="34" customFormat="1" ht="15.95" customHeight="1">
      <c r="A73" s="187"/>
      <c r="B73" s="213"/>
      <c r="C73" s="213"/>
      <c r="D73" s="213"/>
      <c r="E73" s="211"/>
      <c r="F73" s="186"/>
      <c r="G73" s="297"/>
      <c r="H73" s="188"/>
      <c r="I73" s="188"/>
      <c r="J73" s="188"/>
      <c r="K73" s="297"/>
      <c r="L73" s="188"/>
      <c r="M73" s="188"/>
    </row>
    <row r="74" spans="1:13" s="34" customFormat="1" ht="15.95" customHeight="1">
      <c r="A74" s="213" t="s">
        <v>212</v>
      </c>
      <c r="B74" s="213"/>
      <c r="C74" s="213"/>
      <c r="D74" s="213"/>
      <c r="E74" s="186"/>
      <c r="F74" s="186"/>
      <c r="G74" s="299">
        <f>SUM(G70:G72)</f>
        <v>-425</v>
      </c>
      <c r="H74" s="188"/>
      <c r="I74" s="207">
        <f>SUM(I70:I72)</f>
        <v>20000</v>
      </c>
      <c r="J74" s="188"/>
      <c r="K74" s="299">
        <f>SUM(K70:K72)</f>
        <v>0</v>
      </c>
      <c r="L74" s="188"/>
      <c r="M74" s="207">
        <f>SUM(M70:M72)</f>
        <v>0</v>
      </c>
    </row>
    <row r="75" spans="1:13" s="34" customFormat="1" ht="15.95" customHeight="1">
      <c r="A75" s="213"/>
      <c r="B75" s="213"/>
      <c r="C75" s="213"/>
      <c r="D75" s="213"/>
      <c r="E75" s="186"/>
      <c r="F75" s="186"/>
      <c r="G75" s="297"/>
      <c r="H75" s="188"/>
      <c r="I75" s="188"/>
      <c r="J75" s="188"/>
      <c r="K75" s="297"/>
      <c r="L75" s="188"/>
      <c r="M75" s="188"/>
    </row>
    <row r="76" spans="1:13" s="34" customFormat="1" ht="15.95" customHeight="1">
      <c r="A76" s="189" t="s">
        <v>213</v>
      </c>
      <c r="B76" s="213"/>
      <c r="C76" s="213"/>
      <c r="D76" s="213"/>
      <c r="E76" s="186"/>
      <c r="F76" s="186"/>
      <c r="G76" s="297">
        <f>SUM(G74,G67,G42)</f>
        <v>40968</v>
      </c>
      <c r="H76" s="188"/>
      <c r="I76" s="188">
        <f>SUM(I74,I67,I42)</f>
        <v>5804</v>
      </c>
      <c r="J76" s="188"/>
      <c r="K76" s="297">
        <f>SUM(K74,K67,K42)</f>
        <v>-1188</v>
      </c>
      <c r="L76" s="188"/>
      <c r="M76" s="188">
        <f>SUM(M74,M67,M42)</f>
        <v>3351</v>
      </c>
    </row>
    <row r="77" spans="1:13" s="34" customFormat="1" ht="15.95" customHeight="1">
      <c r="A77" s="213" t="s">
        <v>180</v>
      </c>
      <c r="B77" s="213"/>
      <c r="C77" s="213"/>
      <c r="D77" s="213"/>
      <c r="E77" s="186"/>
      <c r="F77" s="186"/>
      <c r="G77" s="299">
        <v>94723</v>
      </c>
      <c r="H77" s="188"/>
      <c r="I77" s="207">
        <v>97765</v>
      </c>
      <c r="J77" s="188"/>
      <c r="K77" s="299">
        <f>'2-4'!M17</f>
        <v>16413</v>
      </c>
      <c r="L77" s="188"/>
      <c r="M77" s="207">
        <v>5222</v>
      </c>
    </row>
    <row r="78" spans="1:13" s="34" customFormat="1" ht="15.95" customHeight="1">
      <c r="A78" s="187"/>
      <c r="B78" s="213"/>
      <c r="C78" s="213"/>
      <c r="D78" s="213"/>
      <c r="E78" s="211"/>
      <c r="F78" s="186"/>
      <c r="G78" s="297"/>
      <c r="H78" s="188"/>
      <c r="I78" s="188"/>
      <c r="J78" s="188"/>
      <c r="K78" s="297"/>
      <c r="L78" s="188"/>
      <c r="M78" s="188"/>
    </row>
    <row r="79" spans="1:13" s="34" customFormat="1" ht="15.95" customHeight="1" thickBot="1">
      <c r="A79" s="189" t="s">
        <v>181</v>
      </c>
      <c r="B79" s="213"/>
      <c r="C79" s="213"/>
      <c r="D79" s="213"/>
      <c r="E79" s="186"/>
      <c r="F79" s="186"/>
      <c r="G79" s="302">
        <f>SUM(G76:G78)</f>
        <v>135691</v>
      </c>
      <c r="H79" s="188"/>
      <c r="I79" s="216">
        <f>SUM(I76:I78)</f>
        <v>103569</v>
      </c>
      <c r="J79" s="188"/>
      <c r="K79" s="302">
        <f>SUM(K76:K78)</f>
        <v>15225</v>
      </c>
      <c r="L79" s="188"/>
      <c r="M79" s="216">
        <f>SUM(M76:M78)</f>
        <v>8573</v>
      </c>
    </row>
    <row r="80" spans="1:13" s="34" customFormat="1" ht="15.95" customHeight="1" thickTop="1">
      <c r="A80" s="189"/>
      <c r="B80" s="213"/>
      <c r="C80" s="213"/>
      <c r="D80" s="213"/>
      <c r="E80" s="186"/>
      <c r="F80" s="186"/>
      <c r="G80" s="297"/>
      <c r="H80" s="188"/>
      <c r="I80" s="188"/>
      <c r="J80" s="188"/>
      <c r="K80" s="297"/>
      <c r="L80" s="188"/>
      <c r="M80" s="188"/>
    </row>
    <row r="81" spans="1:13" s="34" customFormat="1" ht="15.95" customHeight="1">
      <c r="A81" s="189" t="s">
        <v>11</v>
      </c>
      <c r="B81" s="189"/>
      <c r="C81" s="189"/>
      <c r="D81" s="189"/>
      <c r="E81" s="190"/>
      <c r="F81" s="191"/>
      <c r="G81" s="322"/>
      <c r="H81" s="192"/>
      <c r="I81" s="192"/>
      <c r="J81" s="192"/>
      <c r="K81" s="322"/>
      <c r="L81" s="192"/>
      <c r="M81" s="192"/>
    </row>
    <row r="82" spans="1:13" s="34" customFormat="1" ht="15.95" customHeight="1">
      <c r="A82" s="189"/>
      <c r="B82" s="189"/>
      <c r="C82" s="189"/>
      <c r="D82" s="189"/>
      <c r="E82" s="190"/>
      <c r="F82" s="191"/>
      <c r="G82" s="322"/>
      <c r="H82" s="192"/>
      <c r="I82" s="192"/>
      <c r="J82" s="192"/>
      <c r="K82" s="322"/>
      <c r="L82" s="192"/>
      <c r="M82" s="192"/>
    </row>
    <row r="83" spans="1:13" s="34" customFormat="1" ht="15.95" customHeight="1">
      <c r="A83" s="213" t="s">
        <v>215</v>
      </c>
      <c r="B83" s="213"/>
      <c r="C83" s="213"/>
      <c r="D83" s="213"/>
      <c r="E83" s="190"/>
      <c r="F83" s="191"/>
      <c r="G83" s="322"/>
      <c r="H83" s="192"/>
      <c r="I83" s="192"/>
      <c r="J83" s="192"/>
      <c r="K83" s="322"/>
      <c r="L83" s="192"/>
      <c r="M83" s="192"/>
    </row>
    <row r="84" spans="1:13" s="34" customFormat="1" ht="15.95" customHeight="1">
      <c r="A84" s="213"/>
      <c r="B84" s="213"/>
      <c r="C84" s="213"/>
      <c r="D84" s="213"/>
      <c r="E84" s="190"/>
      <c r="F84" s="191"/>
      <c r="G84" s="322"/>
      <c r="H84" s="192"/>
      <c r="I84" s="192"/>
      <c r="J84" s="192"/>
      <c r="K84" s="322"/>
      <c r="L84" s="192"/>
      <c r="M84" s="192"/>
    </row>
    <row r="85" spans="1:13" s="34" customFormat="1" ht="15.95" customHeight="1">
      <c r="A85" s="177" t="s">
        <v>205</v>
      </c>
      <c r="B85" s="213"/>
      <c r="C85" s="213"/>
      <c r="D85" s="213"/>
      <c r="E85" s="190"/>
      <c r="F85" s="191"/>
      <c r="G85" s="297">
        <v>393</v>
      </c>
      <c r="H85" s="188"/>
      <c r="I85" s="188">
        <v>0</v>
      </c>
      <c r="J85" s="188"/>
      <c r="K85" s="297">
        <v>0</v>
      </c>
      <c r="L85" s="188"/>
      <c r="M85" s="188">
        <v>0</v>
      </c>
    </row>
    <row r="86" spans="1:13" s="34" customFormat="1" ht="15.95" customHeight="1">
      <c r="A86" s="62" t="s">
        <v>208</v>
      </c>
      <c r="B86" s="217"/>
      <c r="C86" s="217"/>
      <c r="D86" s="189"/>
      <c r="E86" s="190"/>
      <c r="F86" s="191"/>
      <c r="G86" s="297">
        <v>0</v>
      </c>
      <c r="H86" s="192"/>
      <c r="I86" s="188">
        <v>77</v>
      </c>
      <c r="J86" s="188"/>
      <c r="K86" s="297">
        <v>0</v>
      </c>
      <c r="L86" s="188"/>
      <c r="M86" s="188">
        <v>0</v>
      </c>
    </row>
    <row r="87" spans="1:13" s="34" customFormat="1" ht="15.95" customHeight="1">
      <c r="A87" s="187"/>
      <c r="B87" s="217"/>
      <c r="C87" s="217"/>
      <c r="D87" s="189"/>
      <c r="E87" s="190"/>
      <c r="F87" s="191"/>
      <c r="G87" s="188"/>
      <c r="H87" s="188"/>
      <c r="I87" s="188"/>
      <c r="J87" s="188"/>
      <c r="K87" s="188"/>
      <c r="L87" s="188"/>
      <c r="M87" s="188"/>
    </row>
    <row r="88" spans="1:13" s="34" customFormat="1" ht="15.95" customHeight="1">
      <c r="A88" s="187"/>
      <c r="B88" s="217"/>
      <c r="C88" s="217"/>
      <c r="D88" s="189"/>
      <c r="E88" s="190"/>
      <c r="F88" s="191"/>
      <c r="G88" s="188"/>
      <c r="H88" s="188"/>
      <c r="I88" s="188"/>
      <c r="J88" s="188"/>
      <c r="K88" s="188"/>
      <c r="L88" s="188"/>
      <c r="M88" s="188"/>
    </row>
    <row r="89" spans="1:13" s="34" customFormat="1" ht="15.95" customHeight="1">
      <c r="A89" s="187"/>
      <c r="B89" s="217"/>
      <c r="C89" s="217"/>
      <c r="D89" s="189"/>
      <c r="E89" s="190"/>
      <c r="F89" s="191"/>
      <c r="G89" s="188"/>
      <c r="H89" s="188"/>
      <c r="I89" s="188"/>
      <c r="J89" s="188"/>
      <c r="K89" s="188"/>
      <c r="L89" s="188"/>
      <c r="M89" s="188"/>
    </row>
    <row r="90" spans="1:13" s="34" customFormat="1" ht="15.95" customHeight="1">
      <c r="A90" s="187"/>
      <c r="B90" s="217"/>
      <c r="C90" s="217"/>
      <c r="D90" s="189"/>
      <c r="E90" s="190"/>
      <c r="F90" s="191"/>
      <c r="G90" s="188"/>
      <c r="H90" s="188"/>
      <c r="I90" s="188"/>
      <c r="J90" s="188"/>
      <c r="K90" s="188"/>
      <c r="L90" s="188"/>
      <c r="M90" s="188"/>
    </row>
    <row r="91" spans="1:13" s="34" customFormat="1" ht="15.95" customHeight="1">
      <c r="A91" s="187"/>
      <c r="B91" s="217"/>
      <c r="C91" s="217"/>
      <c r="D91" s="189"/>
      <c r="E91" s="190"/>
      <c r="F91" s="191"/>
      <c r="G91" s="188"/>
      <c r="H91" s="188"/>
      <c r="I91" s="188"/>
      <c r="J91" s="188"/>
      <c r="K91" s="188"/>
      <c r="L91" s="188"/>
      <c r="M91" s="188"/>
    </row>
    <row r="92" spans="1:13" s="34" customFormat="1" ht="15.95" customHeight="1">
      <c r="A92" s="187"/>
      <c r="B92" s="217"/>
      <c r="C92" s="217"/>
      <c r="D92" s="189"/>
      <c r="E92" s="190"/>
      <c r="F92" s="191"/>
      <c r="G92" s="188"/>
      <c r="H92" s="188"/>
      <c r="I92" s="188"/>
      <c r="J92" s="188"/>
      <c r="K92" s="188"/>
      <c r="L92" s="188"/>
      <c r="M92" s="188"/>
    </row>
    <row r="93" spans="1:13" s="34" customFormat="1" ht="15.95" customHeight="1">
      <c r="A93" s="187"/>
      <c r="B93" s="217"/>
      <c r="C93" s="217"/>
      <c r="D93" s="189"/>
      <c r="E93" s="190"/>
      <c r="F93" s="191"/>
      <c r="G93" s="188"/>
      <c r="H93" s="188"/>
      <c r="I93" s="188"/>
      <c r="J93" s="188"/>
      <c r="K93" s="188"/>
      <c r="L93" s="188"/>
      <c r="M93" s="188"/>
    </row>
    <row r="94" spans="1:13" s="34" customFormat="1" ht="15.95" customHeight="1">
      <c r="A94" s="187"/>
      <c r="B94" s="217"/>
      <c r="C94" s="217"/>
      <c r="D94" s="189"/>
      <c r="E94" s="190"/>
      <c r="F94" s="191"/>
      <c r="G94" s="188"/>
      <c r="H94" s="188"/>
      <c r="I94" s="188"/>
      <c r="J94" s="188"/>
      <c r="K94" s="188"/>
      <c r="L94" s="188"/>
      <c r="M94" s="188"/>
    </row>
    <row r="95" spans="1:13" s="34" customFormat="1" ht="15.95" customHeight="1">
      <c r="A95" s="187"/>
      <c r="B95" s="217"/>
      <c r="C95" s="217"/>
      <c r="D95" s="189"/>
      <c r="E95" s="190"/>
      <c r="F95" s="191"/>
      <c r="G95" s="188"/>
      <c r="H95" s="188"/>
      <c r="I95" s="188"/>
      <c r="J95" s="188"/>
      <c r="K95" s="188"/>
      <c r="L95" s="188"/>
      <c r="M95" s="188"/>
    </row>
    <row r="96" spans="1:13" s="34" customFormat="1" ht="15.95" customHeight="1">
      <c r="A96" s="187"/>
      <c r="B96" s="217"/>
      <c r="C96" s="217"/>
      <c r="D96" s="189"/>
      <c r="E96" s="190"/>
      <c r="F96" s="191"/>
      <c r="G96" s="188"/>
      <c r="H96" s="188"/>
      <c r="I96" s="188"/>
      <c r="J96" s="188"/>
      <c r="K96" s="188"/>
      <c r="L96" s="188"/>
      <c r="M96" s="188"/>
    </row>
    <row r="97" spans="1:13" s="34" customFormat="1" ht="15.95" customHeight="1">
      <c r="A97" s="187"/>
      <c r="B97" s="217"/>
      <c r="C97" s="217"/>
      <c r="D97" s="189"/>
      <c r="E97" s="190"/>
      <c r="F97" s="191"/>
      <c r="G97" s="188"/>
      <c r="H97" s="188"/>
      <c r="I97" s="188"/>
      <c r="J97" s="188"/>
      <c r="K97" s="188"/>
      <c r="L97" s="188"/>
      <c r="M97" s="188"/>
    </row>
    <row r="98" spans="1:13" s="34" customFormat="1" ht="15.95" customHeight="1">
      <c r="A98" s="187"/>
      <c r="B98" s="217"/>
      <c r="C98" s="217"/>
      <c r="D98" s="189"/>
      <c r="E98" s="190"/>
      <c r="F98" s="191"/>
      <c r="G98" s="188"/>
      <c r="H98" s="188"/>
      <c r="I98" s="188"/>
      <c r="J98" s="188"/>
      <c r="K98" s="188"/>
      <c r="L98" s="188"/>
      <c r="M98" s="188"/>
    </row>
    <row r="99" spans="1:13" s="34" customFormat="1" ht="15.95" customHeight="1">
      <c r="A99" s="187"/>
      <c r="B99" s="217"/>
      <c r="C99" s="217"/>
      <c r="D99" s="189"/>
      <c r="E99" s="190"/>
      <c r="F99" s="191"/>
      <c r="G99" s="188"/>
      <c r="H99" s="188"/>
      <c r="I99" s="188"/>
      <c r="J99" s="188"/>
      <c r="K99" s="188"/>
      <c r="L99" s="188"/>
      <c r="M99" s="188"/>
    </row>
    <row r="100" spans="1:13" s="34" customFormat="1" ht="15.95" customHeight="1">
      <c r="A100" s="187"/>
      <c r="B100" s="217"/>
      <c r="C100" s="217"/>
      <c r="D100" s="189"/>
      <c r="E100" s="190"/>
      <c r="F100" s="191"/>
      <c r="G100" s="188"/>
      <c r="H100" s="188"/>
      <c r="I100" s="188"/>
      <c r="J100" s="188"/>
      <c r="K100" s="188"/>
      <c r="L100" s="188"/>
      <c r="M100" s="188"/>
    </row>
    <row r="101" spans="1:13" s="34" customFormat="1" ht="8.25" customHeight="1">
      <c r="A101" s="187"/>
      <c r="B101" s="217"/>
      <c r="C101" s="217"/>
      <c r="D101" s="189"/>
      <c r="E101" s="190"/>
      <c r="F101" s="191"/>
      <c r="G101" s="188"/>
      <c r="H101" s="188"/>
      <c r="I101" s="188"/>
      <c r="J101" s="188"/>
      <c r="K101" s="188"/>
      <c r="L101" s="188"/>
      <c r="M101" s="188"/>
    </row>
    <row r="102" spans="1:13" s="34" customFormat="1" ht="21.95" customHeight="1">
      <c r="A102" s="320" t="str">
        <f>A51</f>
        <v>The accompanying notes form part of these interim consolidated and separate financial information.</v>
      </c>
      <c r="B102" s="320"/>
      <c r="C102" s="320"/>
      <c r="D102" s="320"/>
      <c r="E102" s="320"/>
      <c r="F102" s="320"/>
      <c r="G102" s="320"/>
      <c r="H102" s="320"/>
      <c r="I102" s="320"/>
      <c r="J102" s="320"/>
      <c r="K102" s="320"/>
      <c r="L102" s="320"/>
      <c r="M102" s="320"/>
    </row>
  </sheetData>
  <mergeCells count="11">
    <mergeCell ref="G57:M57"/>
    <mergeCell ref="G6:M6"/>
    <mergeCell ref="G7:I7"/>
    <mergeCell ref="K7:M7"/>
    <mergeCell ref="G8:I8"/>
    <mergeCell ref="K8:M8"/>
    <mergeCell ref="G58:I58"/>
    <mergeCell ref="K58:M58"/>
    <mergeCell ref="G59:I59"/>
    <mergeCell ref="K59:M59"/>
    <mergeCell ref="A102:M102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5(3M)</vt:lpstr>
      <vt:lpstr>6(3M)</vt:lpstr>
      <vt:lpstr>7</vt:lpstr>
      <vt:lpstr>8</vt:lpstr>
      <vt:lpstr>9-10</vt:lpstr>
      <vt:lpstr>'2-4'!Print_Area</vt:lpstr>
      <vt:lpstr>'5(3M)'!Print_Area</vt:lpstr>
      <vt:lpstr>'6(3M)'!Print_Area</vt:lpstr>
      <vt:lpstr>'7'!Print_Area</vt:lpstr>
      <vt:lpstr>'8'!Print_Area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2021-05-10T07:47:18Z</cp:lastPrinted>
  <dcterms:created xsi:type="dcterms:W3CDTF">2001-04-26T00:45:21Z</dcterms:created>
  <dcterms:modified xsi:type="dcterms:W3CDTF">2021-05-10T07:47:25Z</dcterms:modified>
</cp:coreProperties>
</file>