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Mar2021 Q1 ☻\"/>
    </mc:Choice>
  </mc:AlternateContent>
  <xr:revisionPtr revIDLastSave="0" documentId="13_ncr:1_{0FE667B0-0A51-4EA5-9D60-34DB71C97D97}" xr6:coauthVersionLast="45" xr6:coauthVersionMax="46" xr10:uidLastSave="{00000000-0000-0000-0000-000000000000}"/>
  <bookViews>
    <workbookView xWindow="-120" yWindow="-120" windowWidth="21840" windowHeight="13140" tabRatio="793" firstSheet="2" activeTab="2" xr2:uid="{00000000-000D-0000-FFFF-FFFF00000000}"/>
  </bookViews>
  <sheets>
    <sheet name="Recovered_Sheet1" sheetId="1" state="veryHidden" r:id="rId1"/>
    <sheet name="0000000" sheetId="2" state="veryHidden" r:id="rId2"/>
    <sheet name="T2-5 BS Conso" sheetId="3" r:id="rId3"/>
    <sheet name="T6-8 BS Co" sheetId="25" r:id="rId4"/>
    <sheet name="T9-10 PL Conso" sheetId="5" r:id="rId5"/>
    <sheet name="T11-12PL Co" sheetId="26" r:id="rId6"/>
    <sheet name="T13 Change US Conso" sheetId="18" r:id="rId7"/>
    <sheet name="T14 Change THB Conso" sheetId="19" r:id="rId8"/>
    <sheet name="T15  Change US Co" sheetId="27" r:id="rId9"/>
    <sheet name="T16 Change THB Co" sheetId="28" r:id="rId10"/>
    <sheet name="T17-18 CF Con " sheetId="30" r:id="rId11"/>
    <sheet name="T19-20 Company" sheetId="29" r:id="rId12"/>
  </sheets>
  <externalReferences>
    <externalReference r:id="rId13"/>
    <externalReference r:id="rId14"/>
    <externalReference r:id="rId15"/>
  </externalReferences>
  <definedNames>
    <definedName name="__123Graph_X" localSheetId="10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0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0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hidden="1">#REF!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hidden="1">{#N/A,#N/A,FALSE,"M06";#N/A,#N/A,FALSE,"M07"}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S2DocOpenMode" hidden="1">"AS2DocumentEdit"</definedName>
    <definedName name="asdgfwef" localSheetId="10" hidden="1">{#N/A,#N/A,FALSE,"R479495"}</definedName>
    <definedName name="asdgfwef" localSheetId="11" hidden="1">{#N/A,#N/A,FALSE,"R479495"}</definedName>
    <definedName name="asdgfwef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hidden="1">{#N/A,#N/A,FALSE,"R479495"}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hidden="1">{#N/A,#N/A,FALSE,"M06";#N/A,#N/A,FALSE,"M07"}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0" hidden="1">{"'Model'!$A$1:$N$53"}</definedName>
    <definedName name="beau" localSheetId="11" hidden="1">{"'Model'!$A$1:$N$53"}</definedName>
    <definedName name="beau" hidden="1">{"'Model'!$A$1:$N$53"}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0" hidden="1">{"'Model'!$A$1:$N$53"}</definedName>
    <definedName name="CPPC2001" localSheetId="11" hidden="1">{"'Model'!$A$1:$N$53"}</definedName>
    <definedName name="CPPC2001" hidden="1">{"'Model'!$A$1:$N$53"}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hidden="1">{#N/A,#N/A,FALSE,"M06";#N/A,#N/A,FALSE,"M07"}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0" hidden="1">{#N/A,#N/A,FALSE,"R479495"}</definedName>
    <definedName name="eawrtewqr" localSheetId="11" hidden="1">{#N/A,#N/A,FALSE,"R479495"}</definedName>
    <definedName name="eawrtewqr" hidden="1">{#N/A,#N/A,FALSE,"R479495"}</definedName>
    <definedName name="ebe" localSheetId="10" hidden="1">{#N/A,#N/A,FALSE,"M06";#N/A,#N/A,FALSE,"M07"}</definedName>
    <definedName name="ebe" localSheetId="11" hidden="1">{#N/A,#N/A,FALSE,"M06";#N/A,#N/A,FALSE,"M07"}</definedName>
    <definedName name="ebe" hidden="1">{#N/A,#N/A,FALSE,"M06";#N/A,#N/A,FALSE,"M07"}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0" hidden="1">{#N/A,#N/A,FALSE,"M06";#N/A,#N/A,FALSE,"M07"}</definedName>
    <definedName name="f" localSheetId="11" hidden="1">{#N/A,#N/A,FALSE,"M06";#N/A,#N/A,FALSE,"M07"}</definedName>
    <definedName name="f" hidden="1">{#N/A,#N/A,FALSE,"M06";#N/A,#N/A,FALSE,"M07"}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hidden="1">{#N/A,#N/A,FALSE,"M06";#N/A,#N/A,FALSE,"M07"}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0" hidden="1">{"'Model'!$A$1:$N$53"}</definedName>
    <definedName name="iopo" localSheetId="1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0" hidden="1">{"'Model'!$A$1:$N$53"}</definedName>
    <definedName name="ked" localSheetId="11" hidden="1">{"'Model'!$A$1:$N$53"}</definedName>
    <definedName name="ked" hidden="1">{"'Model'!$A$1:$N$53"}</definedName>
    <definedName name="n" localSheetId="10" hidden="1">{"'Model'!$A$1:$N$53"}</definedName>
    <definedName name="n" localSheetId="11" hidden="1">{"'Model'!$A$1:$N$53"}</definedName>
    <definedName name="n" hidden="1">{"'Model'!$A$1:$N$53"}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0" hidden="1">{#N/A,#N/A,FALSE,"M06";#N/A,#N/A,FALSE,"M07"}</definedName>
    <definedName name="SDA" localSheetId="11" hidden="1">{#N/A,#N/A,FALSE,"M06";#N/A,#N/A,FALSE,"M07"}</definedName>
    <definedName name="SDA" hidden="1">{#N/A,#N/A,FALSE,"M06";#N/A,#N/A,FALSE,"M07"}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0" hidden="1">{#N/A,#N/A,FALSE,"R479495"}</definedName>
    <definedName name="wrn.prodtax." localSheetId="11" hidden="1">{#N/A,#N/A,FALSE,"R479495"}</definedName>
    <definedName name="wrn.prodtax.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hidden="1">{#N/A,#N/A,FALSE,"R479495"}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0" hidden="1">{"'Model'!$A$1:$N$53"}</definedName>
    <definedName name="ร" localSheetId="11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2" i="26" l="1"/>
  <c r="F72" i="26"/>
  <c r="J90" i="5"/>
  <c r="F90" i="5"/>
  <c r="A3" i="25" l="1"/>
  <c r="AF18" i="18" l="1"/>
  <c r="AF17" i="18"/>
  <c r="A44" i="18" l="1"/>
  <c r="J67" i="5" l="1"/>
  <c r="F67" i="5"/>
  <c r="A47" i="5" l="1"/>
  <c r="L85" i="25"/>
  <c r="H85" i="25"/>
  <c r="L88" i="30" l="1"/>
  <c r="J88" i="30"/>
  <c r="H88" i="30"/>
  <c r="F88" i="30"/>
  <c r="L77" i="30"/>
  <c r="J77" i="30"/>
  <c r="H77" i="30"/>
  <c r="F77" i="30"/>
  <c r="L26" i="30"/>
  <c r="L43" i="30" s="1"/>
  <c r="L48" i="30" s="1"/>
  <c r="H26" i="30"/>
  <c r="H43" i="30" s="1"/>
  <c r="H48" i="30" s="1"/>
  <c r="J26" i="30"/>
  <c r="J43" i="30" s="1"/>
  <c r="J48" i="30" s="1"/>
  <c r="F26" i="30"/>
  <c r="F43" i="30" s="1"/>
  <c r="F48" i="30" s="1"/>
  <c r="F90" i="30" l="1"/>
  <c r="F94" i="30" s="1"/>
  <c r="J90" i="30"/>
  <c r="J94" i="30" s="1"/>
  <c r="H90" i="30"/>
  <c r="H94" i="30" s="1"/>
  <c r="L90" i="30"/>
  <c r="L94" i="30" s="1"/>
  <c r="L72" i="29" l="1"/>
  <c r="J72" i="29"/>
  <c r="H72" i="29"/>
  <c r="F72" i="29"/>
  <c r="L62" i="29"/>
  <c r="J62" i="29"/>
  <c r="H62" i="29"/>
  <c r="F62" i="29"/>
  <c r="L23" i="29"/>
  <c r="L37" i="29" s="1"/>
  <c r="L40" i="29" s="1"/>
  <c r="H23" i="29"/>
  <c r="H37" i="29" s="1"/>
  <c r="H40" i="29" s="1"/>
  <c r="T22" i="28"/>
  <c r="R22" i="28"/>
  <c r="P22" i="28"/>
  <c r="N22" i="28"/>
  <c r="L22" i="28"/>
  <c r="J22" i="28"/>
  <c r="H22" i="28"/>
  <c r="F22" i="28"/>
  <c r="D22" i="28"/>
  <c r="V20" i="28"/>
  <c r="V22" i="28" s="1"/>
  <c r="V19" i="28"/>
  <c r="X19" i="28" s="1"/>
  <c r="T17" i="28"/>
  <c r="R17" i="28"/>
  <c r="P17" i="28"/>
  <c r="N17" i="28"/>
  <c r="L17" i="28"/>
  <c r="J17" i="28"/>
  <c r="H17" i="28"/>
  <c r="F17" i="28"/>
  <c r="D17" i="28"/>
  <c r="V15" i="28"/>
  <c r="V17" i="28" s="1"/>
  <c r="X14" i="28"/>
  <c r="V14" i="28"/>
  <c r="A32" i="28"/>
  <c r="R21" i="27"/>
  <c r="P21" i="27"/>
  <c r="N21" i="27"/>
  <c r="L21" i="27"/>
  <c r="J21" i="27"/>
  <c r="H21" i="27"/>
  <c r="F21" i="27"/>
  <c r="D21" i="27"/>
  <c r="T19" i="27"/>
  <c r="T21" i="27" s="1"/>
  <c r="V18" i="27"/>
  <c r="T18" i="27"/>
  <c r="R16" i="27"/>
  <c r="P16" i="27"/>
  <c r="L16" i="27"/>
  <c r="J16" i="27"/>
  <c r="H16" i="27"/>
  <c r="F16" i="27"/>
  <c r="D16" i="27"/>
  <c r="T14" i="27"/>
  <c r="V14" i="27" s="1"/>
  <c r="N14" i="27"/>
  <c r="N16" i="27" s="1"/>
  <c r="T13" i="27"/>
  <c r="T16" i="27" s="1"/>
  <c r="L62" i="26"/>
  <c r="J62" i="26"/>
  <c r="J64" i="26" s="1"/>
  <c r="H62" i="26"/>
  <c r="F62" i="26"/>
  <c r="L38" i="26"/>
  <c r="J38" i="26"/>
  <c r="H38" i="26"/>
  <c r="H64" i="26" s="1"/>
  <c r="F38" i="26"/>
  <c r="F64" i="26" s="1"/>
  <c r="L12" i="26"/>
  <c r="L23" i="26" s="1"/>
  <c r="L26" i="26" s="1"/>
  <c r="J12" i="26"/>
  <c r="J23" i="26" s="1"/>
  <c r="H12" i="26"/>
  <c r="H23" i="26" s="1"/>
  <c r="H26" i="26" s="1"/>
  <c r="F12" i="26"/>
  <c r="F23" i="26" s="1"/>
  <c r="F10" i="29" s="1"/>
  <c r="F23" i="29" s="1"/>
  <c r="F37" i="29" s="1"/>
  <c r="F40" i="29" s="1"/>
  <c r="L121" i="25"/>
  <c r="J121" i="25"/>
  <c r="H121" i="25"/>
  <c r="F121" i="25"/>
  <c r="J85" i="25"/>
  <c r="F85" i="25"/>
  <c r="L73" i="25"/>
  <c r="L87" i="25" s="1"/>
  <c r="L123" i="25" s="1"/>
  <c r="J73" i="25"/>
  <c r="H73" i="25"/>
  <c r="H87" i="25" s="1"/>
  <c r="H123" i="25" s="1"/>
  <c r="F73" i="25"/>
  <c r="A91" i="25"/>
  <c r="L39" i="25"/>
  <c r="J39" i="25"/>
  <c r="H39" i="25"/>
  <c r="F39" i="25"/>
  <c r="L24" i="25"/>
  <c r="J24" i="25"/>
  <c r="H24" i="25"/>
  <c r="F24" i="25"/>
  <c r="A94" i="25"/>
  <c r="J41" i="25" l="1"/>
  <c r="F87" i="25"/>
  <c r="F123" i="25" s="1"/>
  <c r="F41" i="25"/>
  <c r="H41" i="25"/>
  <c r="L41" i="25"/>
  <c r="J87" i="25"/>
  <c r="J123" i="25" s="1"/>
  <c r="A49" i="25"/>
  <c r="L74" i="29"/>
  <c r="L78" i="29" s="1"/>
  <c r="H74" i="29"/>
  <c r="H78" i="29" s="1"/>
  <c r="F74" i="29"/>
  <c r="F78" i="29" s="1"/>
  <c r="L64" i="26"/>
  <c r="L66" i="26" s="1"/>
  <c r="X17" i="28"/>
  <c r="H66" i="26"/>
  <c r="H72" i="26"/>
  <c r="L72" i="26"/>
  <c r="X22" i="28"/>
  <c r="J26" i="26"/>
  <c r="J10" i="29"/>
  <c r="J23" i="29" s="1"/>
  <c r="J37" i="29" s="1"/>
  <c r="J40" i="29" s="1"/>
  <c r="J74" i="29" s="1"/>
  <c r="J78" i="29" s="1"/>
  <c r="V19" i="27"/>
  <c r="V21" i="27" s="1"/>
  <c r="X15" i="28"/>
  <c r="V13" i="27"/>
  <c r="V16" i="27" s="1"/>
  <c r="X20" i="28"/>
  <c r="F26" i="26"/>
  <c r="L90" i="5"/>
  <c r="H90" i="5"/>
  <c r="J66" i="26" l="1"/>
  <c r="F66" i="26"/>
  <c r="AF18" i="19"/>
  <c r="AJ17" i="18"/>
  <c r="AF22" i="18" l="1"/>
  <c r="AF16" i="18"/>
  <c r="AJ16" i="18" s="1"/>
  <c r="A3" i="18" l="1"/>
  <c r="A3" i="29" s="1"/>
  <c r="A47" i="29" s="1"/>
  <c r="AF17" i="19" l="1"/>
  <c r="AJ17" i="19" s="1"/>
  <c r="AH35" i="19" l="1"/>
  <c r="AD35" i="19"/>
  <c r="AB35" i="19"/>
  <c r="Z35" i="19"/>
  <c r="X35" i="19"/>
  <c r="V35" i="19"/>
  <c r="T35" i="19"/>
  <c r="P35" i="19"/>
  <c r="N35" i="19"/>
  <c r="L35" i="19"/>
  <c r="J35" i="19"/>
  <c r="H35" i="19"/>
  <c r="F35" i="19"/>
  <c r="AD22" i="19"/>
  <c r="AB22" i="19"/>
  <c r="Z22" i="19"/>
  <c r="P22" i="19"/>
  <c r="N22" i="19"/>
  <c r="L22" i="19"/>
  <c r="J22" i="19"/>
  <c r="H22" i="19"/>
  <c r="F22" i="19"/>
  <c r="AH30" i="18"/>
  <c r="AD30" i="18"/>
  <c r="AB30" i="18"/>
  <c r="Z30" i="18"/>
  <c r="X30" i="18"/>
  <c r="V30" i="18"/>
  <c r="T30" i="18"/>
  <c r="R30" i="18"/>
  <c r="P30" i="18"/>
  <c r="N30" i="18"/>
  <c r="L30" i="18"/>
  <c r="J30" i="18"/>
  <c r="H30" i="18"/>
  <c r="F30" i="18"/>
  <c r="AD20" i="18"/>
  <c r="AB20" i="18"/>
  <c r="J20" i="18"/>
  <c r="H20" i="18"/>
  <c r="F20" i="18"/>
  <c r="AJ30" i="19" l="1"/>
  <c r="R27" i="19"/>
  <c r="R35" i="19" s="1"/>
  <c r="AF32" i="19"/>
  <c r="AJ32" i="19" s="1"/>
  <c r="AF31" i="19"/>
  <c r="AJ31" i="19" s="1"/>
  <c r="AF28" i="19"/>
  <c r="AJ28" i="19" s="1"/>
  <c r="AF27" i="19"/>
  <c r="AF26" i="19"/>
  <c r="AF25" i="19"/>
  <c r="AJ25" i="19" s="1"/>
  <c r="A3" i="19"/>
  <c r="AJ26" i="19" l="1"/>
  <c r="AF35" i="19"/>
  <c r="AJ27" i="19"/>
  <c r="AJ35" i="19" l="1"/>
  <c r="AF27" i="18"/>
  <c r="AJ27" i="18" s="1"/>
  <c r="AF28" i="18"/>
  <c r="AJ28" i="18" s="1"/>
  <c r="AF25" i="18"/>
  <c r="AJ25" i="18" s="1"/>
  <c r="AF26" i="18"/>
  <c r="AJ26" i="18" s="1"/>
  <c r="AF24" i="18"/>
  <c r="AJ24" i="18" s="1"/>
  <c r="AF23" i="18"/>
  <c r="AJ23" i="18" s="1"/>
  <c r="AJ22" i="18" l="1"/>
  <c r="AJ30" i="18" s="1"/>
  <c r="AF30" i="18"/>
  <c r="H77" i="3" l="1"/>
  <c r="H67" i="5" l="1"/>
  <c r="L67" i="5"/>
  <c r="H77" i="5"/>
  <c r="L77" i="5"/>
  <c r="H83" i="5"/>
  <c r="J83" i="5"/>
  <c r="L83" i="5"/>
  <c r="H12" i="5"/>
  <c r="L12" i="5"/>
  <c r="L25" i="5" s="1"/>
  <c r="L28" i="5" s="1"/>
  <c r="H41" i="5"/>
  <c r="J41" i="5"/>
  <c r="J69" i="5" s="1"/>
  <c r="L41" i="5"/>
  <c r="F83" i="5"/>
  <c r="L77" i="3"/>
  <c r="L168" i="3"/>
  <c r="L171" i="3" s="1"/>
  <c r="H168" i="3"/>
  <c r="H171" i="3" s="1"/>
  <c r="A89" i="3"/>
  <c r="L32" i="3"/>
  <c r="H32" i="3"/>
  <c r="F41" i="5"/>
  <c r="F69" i="5" s="1"/>
  <c r="A50" i="5"/>
  <c r="A3" i="26" s="1"/>
  <c r="A50" i="26" s="1"/>
  <c r="A141" i="3"/>
  <c r="A139" i="3"/>
  <c r="A92" i="3"/>
  <c r="H120" i="3"/>
  <c r="H133" i="3"/>
  <c r="L133" i="3"/>
  <c r="L120" i="3"/>
  <c r="H25" i="5" l="1"/>
  <c r="H28" i="5" s="1"/>
  <c r="A3" i="30"/>
  <c r="A54" i="30" s="1"/>
  <c r="A3" i="27"/>
  <c r="A3" i="28" s="1"/>
  <c r="H69" i="5"/>
  <c r="L69" i="5"/>
  <c r="L71" i="5" s="1"/>
  <c r="L135" i="3"/>
  <c r="L173" i="3" s="1"/>
  <c r="H135" i="3"/>
  <c r="H173" i="3" s="1"/>
  <c r="H79" i="3"/>
  <c r="L79" i="3"/>
  <c r="A138" i="3"/>
  <c r="A184" i="3"/>
  <c r="H71" i="5" l="1"/>
  <c r="A43" i="19"/>
  <c r="A98" i="5" l="1"/>
  <c r="F12" i="5" l="1"/>
  <c r="F25" i="5" s="1"/>
  <c r="F28" i="5" s="1"/>
  <c r="F71" i="5" s="1"/>
  <c r="J12" i="5" l="1"/>
  <c r="J25" i="5" s="1"/>
  <c r="J28" i="5" s="1"/>
  <c r="J71" i="5" s="1"/>
  <c r="X20" i="18" l="1"/>
  <c r="P20" i="18" l="1"/>
  <c r="X22" i="19" l="1"/>
  <c r="N20" i="18" l="1"/>
  <c r="L20" i="18" l="1"/>
  <c r="F120" i="3" l="1"/>
  <c r="J120" i="3" l="1"/>
  <c r="T20" i="18" l="1"/>
  <c r="T22" i="19"/>
  <c r="V20" i="18" l="1"/>
  <c r="AF19" i="19" l="1"/>
  <c r="V22" i="19"/>
  <c r="AF22" i="19" l="1"/>
  <c r="F77" i="3" l="1"/>
  <c r="J77" i="3"/>
  <c r="R20" i="18" l="1"/>
  <c r="F77" i="5" l="1"/>
  <c r="J77" i="5" l="1"/>
  <c r="J168" i="3"/>
  <c r="R22" i="19"/>
  <c r="J171" i="3" l="1"/>
  <c r="AJ18" i="19" l="1"/>
  <c r="AH20" i="18" l="1"/>
  <c r="AJ19" i="19"/>
  <c r="AH22" i="19"/>
  <c r="AJ22" i="19" l="1"/>
  <c r="F133" i="3" l="1"/>
  <c r="Z20" i="18"/>
  <c r="J133" i="3"/>
  <c r="J135" i="3" l="1"/>
  <c r="F135" i="3"/>
  <c r="F32" i="3"/>
  <c r="F168" i="3"/>
  <c r="AJ18" i="18"/>
  <c r="AF20" i="18"/>
  <c r="J173" i="3" l="1"/>
  <c r="F171" i="3"/>
  <c r="F79" i="3"/>
  <c r="J32" i="3"/>
  <c r="AJ20" i="18"/>
  <c r="J79" i="3" l="1"/>
  <c r="F173" i="3"/>
</calcChain>
</file>

<file path=xl/sharedStrings.xml><?xml version="1.0" encoding="utf-8"?>
<sst xmlns="http://schemas.openxmlformats.org/spreadsheetml/2006/main" count="871" uniqueCount="319">
  <si>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</si>
  <si>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</si>
  <si>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</si>
  <si>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</si>
  <si>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</si>
  <si>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</si>
  <si>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</si>
  <si>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</si>
  <si>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</si>
  <si>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</si>
  <si>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</si>
  <si>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</si>
  <si>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</si>
  <si>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</si>
  <si>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</si>
  <si>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</si>
  <si>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</si>
  <si>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</si>
  <si>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</si>
  <si>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</si>
  <si>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</si>
  <si>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</si>
  <si>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</si>
  <si>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</si>
  <si>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</si>
  <si>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</si>
  <si>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</si>
  <si>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</si>
  <si>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</si>
  <si>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</si>
  <si>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</si>
  <si>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</si>
  <si>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</si>
  <si>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</si>
  <si>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</si>
  <si>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</si>
  <si>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</si>
  <si>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</si>
  <si>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</si>
  <si>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</si>
  <si>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</si>
  <si>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</si>
  <si>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</si>
  <si>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</si>
  <si>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</si>
  <si>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</si>
  <si>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</si>
  <si>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</si>
  <si>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</si>
  <si>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</si>
  <si>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</si>
  <si>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หนี้สินอื่น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</si>
  <si>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</si>
  <si>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</si>
  <si>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</si>
  <si>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</si>
  <si>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</si>
  <si>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</si>
  <si>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</si>
  <si>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</si>
  <si>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</si>
  <si>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</si>
  <si>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</si>
  <si>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</si>
  <si>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</si>
  <si>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</si>
  <si>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</si>
  <si>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</si>
  <si>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</si>
  <si>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</si>
  <si>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</si>
  <si>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</si>
  <si>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</si>
  <si>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</si>
  <si>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</si>
  <si>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</si>
  <si>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</si>
  <si>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</si>
  <si>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รวมรายการที่จะไม่จัดประเภทรายการใหม่เข้าไปไว้ในกำไรหรือขาดทุน</t>
  </si>
  <si>
    <t>ในภายหลังสุทธิจากภาษี</t>
  </si>
  <si>
    <t>รวมรายการที่จะจัดประเภทรายการใหม่เข้าไปไว้ในกำไรหรือขาดทุน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</si>
  <si>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</si>
  <si>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</si>
  <si>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</si>
  <si>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</si>
  <si>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</si>
  <si>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ส่วนเกินจาก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</si>
  <si>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</si>
  <si>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</si>
  <si>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</si>
  <si>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</si>
  <si>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</si>
  <si>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</si>
  <si>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</si>
  <si>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</si>
  <si>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</si>
  <si>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</si>
  <si>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</si>
  <si>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</si>
  <si>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</si>
  <si>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</si>
  <si>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</si>
  <si>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</si>
  <si>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</si>
  <si>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</si>
  <si>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</si>
  <si>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</si>
  <si>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</si>
  <si>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</si>
  <si>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</si>
  <si>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</si>
  <si>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</si>
  <si>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</si>
  <si>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</si>
  <si>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</si>
  <si>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</si>
  <si>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</si>
  <si>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</si>
  <si>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</si>
  <si>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</si>
  <si>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</si>
  <si>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</si>
  <si>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</si>
  <si>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</si>
  <si>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</si>
  <si>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</si>
  <si>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</si>
  <si>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</si>
  <si>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</si>
  <si>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</si>
  <si>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</si>
  <si>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</si>
  <si>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</si>
  <si>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</si>
  <si>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รายการที่มิใช่เงินสดที่มีสาระสำคัญ ณ วันที่ 31 มีนาคม ประกอบด้วย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</si>
  <si>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</si>
  <si>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</si>
  <si>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เงินสดสุทธิได้มาจากกิจกรรมจัดหาเงิน</t>
  </si>
  <si>
    <t>ลูกหนี้การค้าและตั๋วเงินรับ สุทธิ</t>
  </si>
  <si>
    <t>ลูกหนี้การค้าและตั๋วเงินรับ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</si>
  <si>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</si>
  <si>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</si>
  <si>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</si>
  <si>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</si>
  <si>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</si>
  <si>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</si>
  <si>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</si>
  <si>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</si>
  <si>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</si>
  <si>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</si>
  <si>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</si>
  <si>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</si>
  <si>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</si>
  <si>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</si>
  <si>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</si>
  <si>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เบ็ดเสร็จอื่นสุทธิจากภาษี:</t>
  </si>
  <si>
    <t>กำไร (ขาดทุน) 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</si>
  <si>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</si>
  <si>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</si>
  <si>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กำไร (ขาดทุน) เบ็ดเสร็จอื่น</t>
  </si>
  <si>
    <t>ปรับกระทบกำไรก่อนภาษีเงินได้เป็นเงินสดรับ (จ่าย) จากการดำเนินงาน</t>
  </si>
  <si>
    <t>เงินลงทุนในการร่วมค้าและบริษัทร่วม</t>
  </si>
  <si>
    <t>ลูกหนี้การค้า</t>
  </si>
  <si>
    <t>กำไร (ขาดทุน) สุทธิจากอนุพันธ์ทางการเงิน</t>
  </si>
  <si>
    <t>หน่วย: เหรียญสหรัฐ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</si>
  <si>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</si>
  <si>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</si>
  <si>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</si>
  <si>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</si>
  <si>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</si>
  <si>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</si>
  <si>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</si>
  <si>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</si>
  <si>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ส่วนแบ่งกำไรจากเงินลงทุนในการร่วมค้าและบริษัทร่วม</t>
  </si>
  <si>
    <t>ค่าเสื่อมราคาและค่าตัดจำหน่าย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</si>
  <si>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</si>
  <si>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</si>
  <si>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</si>
  <si>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การแบ่งปันกำไร (ขาดทุน) เบ็ดเสร็จรวม</t>
  </si>
  <si>
    <t>ค่าเผื่อการเคลื่อนไหวช้าของอะไหล่และวัสดุเครื่องจักร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</si>
  <si>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</si>
  <si>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</si>
  <si>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</si>
  <si>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</si>
  <si>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</si>
  <si>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ลูกหนี้อื่นจากการขายเครื่องจักรและอุปกรณ์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</si>
  <si>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</si>
  <si>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</si>
  <si>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</si>
  <si>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 xml:space="preserve">   และบริษัทร่วมตามวิธีส่วนได้เสีย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</si>
  <si>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</si>
  <si>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</si>
  <si>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</si>
  <si>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</si>
  <si>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</si>
  <si>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พ.ศ. 2563</t>
  </si>
  <si>
    <t>หนี้สินสัญญาขายถ่านหินรอตัดบัญชี</t>
  </si>
  <si>
    <t>ที่ถึงกำหนดชำระภายในหนึ่งปี สุทธิ</t>
  </si>
  <si>
    <t>หุ้นทุนซื้อคืน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</si>
  <si>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</si>
  <si>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</si>
  <si>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ส่วนที่หมุนเวียน สุทธิ</t>
  </si>
  <si>
    <t>ส่วนของเงินกู้ยืมระยะยาวที่ถึงกำหนดชำระ</t>
  </si>
  <si>
    <t>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</si>
  <si>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</si>
  <si>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</si>
  <si>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ตามวิธีส่วนได้เสีย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</si>
  <si>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</si>
  <si>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</si>
  <si>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</si>
  <si>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</si>
  <si>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กำไร (ขาดทุน) เบ็ดเสร็จอื่นสุทธิจากภาษี: (ต่อ)</t>
  </si>
  <si>
    <t>เงินสดจ่ายคืนสำหรับเงินกู้ยืมระยะยาวจากสถาบันการเงิน</t>
  </si>
  <si>
    <t>ผ่านกำไรหรือขาดทุน</t>
  </si>
  <si>
    <t>สำรองตามกฎหมาย</t>
  </si>
  <si>
    <t>การเปลี่ยนแปลงสัดส่วนการลงทุนในบริษัทย่อย</t>
  </si>
  <si>
    <r>
      <t xml:space="preserve">สินทรัพย์ </t>
    </r>
    <r>
      <rPr>
        <sz val="13"/>
        <rFont val="Cordia New"/>
        <family val="2"/>
      </rPr>
      <t>(ต่อ)</t>
    </r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</si>
  <si>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</si>
  <si>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</si>
  <si>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</si>
  <si>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</si>
  <si>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>ตราสารทุน</t>
  </si>
  <si>
    <t xml:space="preserve">- </t>
  </si>
  <si>
    <t>ผลขาดทุนจากการป้องกันความเสี่ยงกระแสเงินสด</t>
  </si>
  <si>
    <t xml:space="preserve">การแบ่งปันกำไร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</si>
  <si>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</si>
  <si>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</si>
  <si>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</si>
  <si>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</si>
  <si>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ค่าเผื่อผลขาดทุนจากการด้อยค่า</t>
  </si>
  <si>
    <t>เงินสดสุทธิได้มาจากกิจกรรมดำเนินงาน</t>
  </si>
  <si>
    <t>กำไรจากการจำหน่ายที่ดิน อาคารและอุปกรณ์</t>
  </si>
  <si>
    <t>จากการดำเนินงาน</t>
  </si>
  <si>
    <t>เงินปันผลรับจากเงินลงทุนในตราสารทุน</t>
  </si>
  <si>
    <t>เงินสดรับจากเงินปันผลจากเงินลงทุนในตราสารทุน</t>
  </si>
  <si>
    <t>เงินสดจ่ายสำหรับหนี้สินตามสัญญาเช่า</t>
  </si>
  <si>
    <t>ข้อมูลเพิ่มเติมกระแสเงินสด</t>
  </si>
  <si>
    <t>เงินสดจ่ายสำหรับสินทรัพย์ทางการเงินที่วัดมูลค่าด้วยมูลค่ายุติธรรม</t>
  </si>
  <si>
    <t>ผ่านกำไรขาดทุน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</si>
  <si>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</si>
  <si>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</si>
  <si>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</si>
  <si>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</si>
  <si>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</si>
  <si>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</si>
  <si>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</si>
  <si>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ของเงินลงทุน</t>
  </si>
  <si>
    <t>การจ่ายโดย</t>
  </si>
  <si>
    <t>ในหน่วยงาน</t>
  </si>
  <si>
    <t>จากการแปลง</t>
  </si>
  <si>
    <t>ใช้หุ้นเป็นเกณฑ์</t>
  </si>
  <si>
    <t>ต่างประเทศ</t>
  </si>
  <si>
    <t>ค่างบการเงิน</t>
  </si>
  <si>
    <t>หุ้นทุนซื้อคืนของบริษัทย่อย</t>
  </si>
  <si>
    <t>การออกใบสำคัญแสดงสิทธิในการซื้อหุ้นของบริษัทย่อย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</si>
  <si>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</si>
  <si>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(กำไร) ขาดทุนสุทธิจากการจำหน่ายที่ดิน อาคารและอุปกรณ์</t>
  </si>
  <si>
    <t>(กำไร) ขาดทุนสุทธิจากอัตราแลกเปลี่ยนที่ยังไม่เกิดขึ้นจริง</t>
  </si>
  <si>
    <t>การเปลี่ยนแปลงของเงินทุนหมุนเวียน (ไม่รวมผลกระทบจากการรวมธุรกิจ)</t>
  </si>
  <si>
    <t>เงินสดสุทธิได้มาจากการดำเนินงาน</t>
  </si>
  <si>
    <t>เงินสดจ่ายสำหรับซื้อเงินลงทุนในตราสารทุน</t>
  </si>
  <si>
    <t>เงินสดจ่ายสำหรับหุ้นทุนซื้อคืนของบริษัทย่อย</t>
  </si>
  <si>
    <t>เงินสดและรายการเทียบเท่าเงินสดเพิ่มขึ้นสุทธิ</t>
  </si>
  <si>
    <t>ผลต่างของอัตราแลกเปลี่ยนของเงินสดและรายการเทียบเท่าเงินสด</t>
  </si>
  <si>
    <t>เจ้าหนี้อื่นจากการซื้อที่ดิน อาคารและอุปกรณ์</t>
  </si>
  <si>
    <t xml:space="preserve">ปรับกระทบกำไร (ขาดทุน) ก่อนภาษีเงินได้เป็นเงินสดรับ (จ่าย) </t>
  </si>
  <si>
    <t>เงินสดและรายการเทียบเท่าเงินสดเพิ่มขึ้น สุทธิ</t>
  </si>
  <si>
    <t>ยอดคงเหลือปลายงวด</t>
  </si>
  <si>
    <t xml:space="preserve">ยอดคงเหลือต้นงวด </t>
  </si>
  <si>
    <t>ณ วันที่ 1 มกราคม พ.ศ. 2564</t>
  </si>
  <si>
    <t>การออกใบสำคัญแสดงสิทธิในการซื้อหุ้น</t>
  </si>
  <si>
    <t>ของบริษัทย่อย</t>
  </si>
  <si>
    <t>ณ วันที่ 1 มกราคม พ.ศ. 2563</t>
  </si>
  <si>
    <t>ณ วันที่ 31 มีนาคม พ.ศ. 2563</t>
  </si>
  <si>
    <t>ค่าใช้จ่ายในการสำรวจและพัฒนารอตัดบัญชีและ</t>
  </si>
  <si>
    <t xml:space="preserve">  การเปิดหน้าดินรอตัดบัญชี</t>
  </si>
  <si>
    <t>สินทรัพย์สิทธิการใช้ สุทธิ</t>
  </si>
  <si>
    <t xml:space="preserve">หุ้นสามัญ 5,074,581,515 หุ้น </t>
  </si>
  <si>
    <t>เงินลงทุนในบริษัทย่อยตามวิธีราคาทุน</t>
  </si>
  <si>
    <t>ที่รับรู้ตามวิธีส่วนได้เสีย</t>
  </si>
  <si>
    <t>เงินกู้ยืมระยะยาวจากกิจการที่เกี่ยวข้องกัน</t>
  </si>
  <si>
    <t xml:space="preserve">   หน่วยงานต่างประเทศ</t>
  </si>
  <si>
    <t>กำไรสุทธิจากอัตราแลกเปลี่ยน</t>
  </si>
  <si>
    <t>กำไร (ขาดทุน) จากการป้องกันความเสี่ยงกระแสเงินสด</t>
  </si>
  <si>
    <t xml:space="preserve">กำไรเบ็ดเสร็จรวมสำหรับงวด </t>
  </si>
  <si>
    <t>กำไรเบ็ดเสร็จรวมสำหรับงวด</t>
  </si>
  <si>
    <t>กำไรสุทธิจากอนุพันธ์การเงินที่ยังไม่เกิดขึ้นจริง</t>
  </si>
  <si>
    <t>เงินสดสุทธิใช้ไปในการดำเนินงาน</t>
  </si>
  <si>
    <t>เงินสดรับจากหุ้นกู้</t>
  </si>
  <si>
    <t>ตัดจำหน่ายสินทรัพย์สิทธิการใช้</t>
  </si>
  <si>
    <t>การรับคืนภาษีเงินได้</t>
  </si>
  <si>
    <t>เงินสดรับสำหรับเงินลงทุนในตราสารทุน</t>
  </si>
  <si>
    <t>เงินสดรับจากการออกหุ้นกู้</t>
  </si>
  <si>
    <t>เงินลงทุนในตราสารทุนที่วัดมูลค่าด้วยมูลค่ายุติธรรม</t>
  </si>
  <si>
    <t>เงินสดรับจากเงินกู้ยืมระยะยาวจากกิจการที่เกี่ยวข้องกัน</t>
  </si>
  <si>
    <t>กำไร (ขาดทุน) จากการวัดมูลค่าเงินลงทุนในตราสารทุน</t>
  </si>
  <si>
    <t>เงินสดจ่ายเพื่อซื้อเงินลงทุนในการร่วมค้า</t>
  </si>
  <si>
    <t>หนี้สินตามสัญญาเช่าส่วนที่ถึงกำหนดชำระ</t>
  </si>
  <si>
    <t>เจ้าหนี้อื่นจากการซื้อเงินลงทุนในการร่วมค้า</t>
  </si>
  <si>
    <t>ขาดทุนสุทธิจากอนุพันธ์ทางการเงิน</t>
  </si>
  <si>
    <t>ส่วนแบ่งกำไรเบ็ดเสร็จอื่นจากการร่วมค้า</t>
  </si>
  <si>
    <t>ผลกำไรจากการป้องกันความเสี่ยงของเงินลงทุนใน</t>
  </si>
  <si>
    <t>ขาดทุนสุทธิจากอนุพันธ์ทางการเงินที่ยังไม่เกิดขึ้นจริง</t>
  </si>
  <si>
    <t>เงินลงทุนในตราสารหนี้ที่วัดมูลค่าด้วยวิธี</t>
  </si>
  <si>
    <t>ราคาทุนตัดจำหน่าย</t>
  </si>
  <si>
    <t>กำไร (ขาดทุน) จากการวัดมูลค่าสินทรัพย์ทางการเงิน</t>
  </si>
  <si>
    <t>ของสินทรัพย์</t>
  </si>
  <si>
    <t>ทางการเงิน</t>
  </si>
  <si>
    <t>การได้มาและการวัดมูลค่าใหม่ของสิทธิการใช้สินทรัพย์ภายใต้สัญญาเช่า</t>
  </si>
  <si>
    <t>เงินลงทุนในตราสารหนี้ที่วัดมูลค่าด้วย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</si>
  <si>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</si>
  <si>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</si>
  <si>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เงินลงทุนในตราสารทุนที่วัดมูลค่าด้วยมูลค่า</t>
  </si>
  <si>
    <t>ยุติธรรมผ่านกำไรขาดทุนเบ็ดเสร็จอื่น</t>
  </si>
  <si>
    <t>หน่วย: บาท</t>
  </si>
  <si>
    <t>กำไรสุทธิจากอัตราแลกเปลี่ยนที่ยังไม่เกิดขึ้นจริง</t>
  </si>
  <si>
    <t>หนี้สินตามสัญญาเช่า สุทธิ</t>
  </si>
  <si>
    <t>ชำระภายในหนึ่งปี สุทธิ</t>
  </si>
  <si>
    <t>เงินสดรับจากเงินปันผลจากการร่วมค้าและบริษัทร่วม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</si>
</sst>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000_);_(* \(#,##0.0000\);_(* &quot;-&quot;??_);_(@_)"/>
  </numFmts>
  <fonts count="34" x14ac:knownFonts="1">
    <font>
      <sz val="14"/>
      <name val="AngsanaUPC"/>
      <family val="1"/>
    </font>
    <font>
      <sz val="14"/>
      <name val="AngsanaUPC"/>
      <family val="1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rgb="FF000000"/>
      <name val="Cordia New"/>
      <family val="2"/>
    </font>
    <font>
      <sz val="10"/>
      <color rgb="FF000000"/>
      <name val="Arial"/>
      <family val="2"/>
    </font>
    <font>
      <sz val="13"/>
      <color indexed="10"/>
      <name val="Cordia New"/>
      <family val="2"/>
    </font>
    <font>
      <sz val="13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31" fillId="0" borderId="0"/>
    <xf numFmtId="0" fontId="4" fillId="0" borderId="0"/>
    <xf numFmtId="0" fontId="1" fillId="0" borderId="0"/>
  </cellStyleXfs>
  <cellXfs count="650">
    <xf numFmtId="0" fontId="0" fillId="0" borderId="0" xfId="0"/>
    <xf numFmtId="0" fontId="7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166" fontId="6" fillId="0" borderId="0" xfId="0" applyNumberFormat="1" applyFont="1" applyFill="1" applyAlignment="1"/>
    <xf numFmtId="166" fontId="8" fillId="0" borderId="0" xfId="0" applyNumberFormat="1" applyFont="1" applyFill="1" applyAlignment="1"/>
    <xf numFmtId="166" fontId="7" fillId="0" borderId="0" xfId="0" applyNumberFormat="1" applyFont="1" applyFill="1" applyAlignment="1">
      <alignment horizontal="centerContinuous"/>
    </xf>
    <xf numFmtId="0" fontId="7" fillId="0" borderId="0" xfId="0" applyFont="1" applyFill="1" applyBorder="1"/>
    <xf numFmtId="0" fontId="6" fillId="0" borderId="13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166" fontId="7" fillId="0" borderId="13" xfId="0" applyNumberFormat="1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Continuous"/>
    </xf>
    <xf numFmtId="0" fontId="6" fillId="0" borderId="14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center"/>
    </xf>
    <xf numFmtId="166" fontId="7" fillId="0" borderId="14" xfId="0" applyNumberFormat="1" applyFont="1" applyFill="1" applyBorder="1" applyAlignment="1">
      <alignment horizontal="centerContinuous"/>
    </xf>
    <xf numFmtId="0" fontId="7" fillId="0" borderId="14" xfId="0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6" fontId="6" fillId="0" borderId="13" xfId="0" applyNumberFormat="1" applyFont="1" applyFill="1" applyBorder="1" applyAlignment="1">
      <alignment horizontal="right"/>
    </xf>
    <xf numFmtId="166" fontId="6" fillId="0" borderId="1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Continuous"/>
    </xf>
    <xf numFmtId="166" fontId="7" fillId="0" borderId="1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/>
    </xf>
    <xf numFmtId="167" fontId="6" fillId="0" borderId="1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166" fontId="7" fillId="0" borderId="0" xfId="0" applyNumberFormat="1" applyFont="1" applyFill="1"/>
    <xf numFmtId="164" fontId="7" fillId="0" borderId="0" xfId="47" applyNumberFormat="1" applyFont="1" applyFill="1" applyAlignment="1">
      <alignment horizontal="right" vertical="center"/>
    </xf>
    <xf numFmtId="164" fontId="7" fillId="0" borderId="0" xfId="28" applyNumberFormat="1" applyFont="1" applyFill="1" applyAlignment="1">
      <alignment horizontal="right"/>
    </xf>
    <xf numFmtId="164" fontId="7" fillId="0" borderId="0" xfId="47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8" applyNumberFormat="1" applyFont="1" applyFill="1" applyBorder="1" applyAlignment="1">
      <alignment horizontal="right"/>
    </xf>
    <xf numFmtId="164" fontId="7" fillId="0" borderId="0" xfId="0" applyNumberFormat="1" applyFont="1" applyFill="1"/>
    <xf numFmtId="164" fontId="7" fillId="0" borderId="0" xfId="0" applyNumberFormat="1" applyFont="1" applyFill="1" applyBorder="1"/>
    <xf numFmtId="164" fontId="7" fillId="0" borderId="0" xfId="36" applyNumberFormat="1" applyFont="1" applyFill="1" applyAlignment="1">
      <alignment vertical="center"/>
    </xf>
    <xf numFmtId="164" fontId="7" fillId="0" borderId="16" xfId="28" applyNumberFormat="1" applyFont="1" applyFill="1" applyBorder="1" applyAlignment="1">
      <alignment horizontal="right"/>
    </xf>
    <xf numFmtId="164" fontId="7" fillId="0" borderId="0" xfId="28" applyNumberFormat="1" applyFont="1" applyFill="1"/>
    <xf numFmtId="164" fontId="7" fillId="0" borderId="0" xfId="47" applyNumberFormat="1" applyFont="1" applyFill="1" applyAlignment="1">
      <alignment vertical="center"/>
    </xf>
    <xf numFmtId="164" fontId="7" fillId="0" borderId="0" xfId="28" applyNumberFormat="1" applyFont="1" applyFill="1" applyBorder="1"/>
    <xf numFmtId="164" fontId="7" fillId="0" borderId="13" xfId="28" applyNumberFormat="1" applyFont="1" applyFill="1" applyBorder="1"/>
    <xf numFmtId="166" fontId="7" fillId="0" borderId="0" xfId="28" applyNumberFormat="1" applyFont="1" applyFill="1" applyBorder="1" applyAlignment="1">
      <alignment horizontal="center"/>
    </xf>
    <xf numFmtId="164" fontId="7" fillId="0" borderId="0" xfId="48" applyNumberFormat="1" applyFont="1" applyFill="1" applyAlignment="1">
      <alignment vertical="center"/>
    </xf>
    <xf numFmtId="164" fontId="7" fillId="0" borderId="16" xfId="28" applyNumberFormat="1" applyFont="1" applyFill="1" applyBorder="1"/>
    <xf numFmtId="0" fontId="7" fillId="0" borderId="15" xfId="0" applyFont="1" applyFill="1" applyBorder="1"/>
    <xf numFmtId="0" fontId="7" fillId="0" borderId="0" xfId="51" applyFont="1" applyFill="1" applyBorder="1"/>
    <xf numFmtId="0" fontId="7" fillId="0" borderId="0" xfId="51" applyFont="1" applyFill="1"/>
    <xf numFmtId="0" fontId="7" fillId="0" borderId="0" xfId="51" applyFont="1" applyFill="1" applyAlignment="1">
      <alignment horizontal="center"/>
    </xf>
    <xf numFmtId="166" fontId="7" fillId="0" borderId="0" xfId="51" applyNumberFormat="1" applyFont="1" applyFill="1"/>
    <xf numFmtId="0" fontId="6" fillId="0" borderId="0" xfId="51" applyFont="1" applyFill="1" applyBorder="1" applyAlignment="1">
      <alignment horizontal="left"/>
    </xf>
    <xf numFmtId="0" fontId="7" fillId="0" borderId="0" xfId="51" applyFont="1" applyFill="1" applyBorder="1" applyAlignment="1">
      <alignment horizontal="center"/>
    </xf>
    <xf numFmtId="166" fontId="7" fillId="0" borderId="0" xfId="51" applyNumberFormat="1" applyFont="1" applyFill="1" applyBorder="1" applyAlignment="1">
      <alignment horizontal="centerContinuous"/>
    </xf>
    <xf numFmtId="166" fontId="8" fillId="0" borderId="0" xfId="51" applyNumberFormat="1" applyFont="1" applyFill="1" applyBorder="1" applyAlignment="1"/>
    <xf numFmtId="0" fontId="6" fillId="0" borderId="13" xfId="51" applyFont="1" applyFill="1" applyBorder="1" applyAlignment="1">
      <alignment horizontal="left"/>
    </xf>
    <xf numFmtId="0" fontId="7" fillId="0" borderId="13" xfId="51" applyFont="1" applyFill="1" applyBorder="1" applyAlignment="1">
      <alignment horizontal="center"/>
    </xf>
    <xf numFmtId="166" fontId="7" fillId="0" borderId="13" xfId="51" applyNumberFormat="1" applyFont="1" applyFill="1" applyBorder="1" applyAlignment="1">
      <alignment horizontal="centerContinuous"/>
    </xf>
    <xf numFmtId="0" fontId="6" fillId="0" borderId="14" xfId="51" applyFont="1" applyFill="1" applyBorder="1" applyAlignment="1">
      <alignment horizontal="left"/>
    </xf>
    <xf numFmtId="0" fontId="7" fillId="0" borderId="14" xfId="51" applyFont="1" applyFill="1" applyBorder="1" applyAlignment="1">
      <alignment horizontal="center"/>
    </xf>
    <xf numFmtId="166" fontId="7" fillId="0" borderId="14" xfId="51" applyNumberFormat="1" applyFont="1" applyFill="1" applyBorder="1" applyAlignment="1">
      <alignment horizontal="centerContinuous"/>
    </xf>
    <xf numFmtId="166" fontId="6" fillId="0" borderId="13" xfId="51" applyNumberFormat="1" applyFont="1" applyFill="1" applyBorder="1" applyAlignment="1">
      <alignment horizontal="right" vertical="center"/>
    </xf>
    <xf numFmtId="167" fontId="7" fillId="0" borderId="0" xfId="51" applyNumberFormat="1" applyFont="1" applyFill="1"/>
    <xf numFmtId="167" fontId="7" fillId="0" borderId="0" xfId="51" applyNumberFormat="1" applyFont="1" applyFill="1" applyAlignment="1">
      <alignment vertical="center"/>
    </xf>
    <xf numFmtId="166" fontId="6" fillId="0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Border="1" applyAlignment="1">
      <alignment horizontal="right" vertical="center"/>
    </xf>
    <xf numFmtId="167" fontId="6" fillId="0" borderId="0" xfId="51" applyNumberFormat="1" applyFont="1" applyFill="1" applyBorder="1" applyAlignment="1">
      <alignment horizontal="center" vertical="center"/>
    </xf>
    <xf numFmtId="164" fontId="7" fillId="0" borderId="0" xfId="51" applyNumberFormat="1" applyFont="1" applyFill="1" applyAlignment="1">
      <alignment horizontal="right"/>
    </xf>
    <xf numFmtId="164" fontId="7" fillId="0" borderId="13" xfId="5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>
      <alignment horizontal="right"/>
    </xf>
    <xf numFmtId="0" fontId="6" fillId="0" borderId="0" xfId="51" applyFont="1" applyFill="1" applyBorder="1"/>
    <xf numFmtId="164" fontId="7" fillId="0" borderId="0" xfId="51" applyNumberFormat="1" applyFont="1" applyFill="1" applyBorder="1"/>
    <xf numFmtId="164" fontId="7" fillId="0" borderId="0" xfId="5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0" fontId="9" fillId="0" borderId="0" xfId="51" applyFont="1" applyFill="1" applyBorder="1"/>
    <xf numFmtId="164" fontId="7" fillId="0" borderId="1" xfId="51" applyNumberFormat="1" applyFont="1" applyFill="1" applyBorder="1" applyAlignment="1">
      <alignment horizontal="right"/>
    </xf>
    <xf numFmtId="164" fontId="7" fillId="0" borderId="16" xfId="51" applyNumberFormat="1" applyFont="1" applyFill="1" applyBorder="1" applyAlignment="1">
      <alignment horizontal="right"/>
    </xf>
    <xf numFmtId="0" fontId="7" fillId="0" borderId="13" xfId="51" applyFont="1" applyFill="1" applyBorder="1"/>
    <xf numFmtId="0" fontId="9" fillId="0" borderId="13" xfId="51" applyFont="1" applyFill="1" applyBorder="1"/>
    <xf numFmtId="166" fontId="7" fillId="0" borderId="13" xfId="51" applyNumberFormat="1" applyFont="1" applyFill="1" applyBorder="1" applyAlignment="1">
      <alignment horizontal="right"/>
    </xf>
    <xf numFmtId="166" fontId="7" fillId="0" borderId="0" xfId="51" applyNumberFormat="1" applyFont="1" applyFill="1" applyBorder="1" applyAlignment="1">
      <alignment horizontal="right"/>
    </xf>
    <xf numFmtId="166" fontId="7" fillId="0" borderId="0" xfId="32" applyNumberFormat="1" applyFont="1" applyFill="1" applyBorder="1" applyAlignment="1">
      <alignment horizontal="right"/>
    </xf>
    <xf numFmtId="164" fontId="7" fillId="0" borderId="13" xfId="32" applyNumberFormat="1" applyFont="1" applyFill="1" applyBorder="1" applyAlignment="1">
      <alignment horizontal="right"/>
    </xf>
    <xf numFmtId="168" fontId="7" fillId="0" borderId="0" xfId="32" applyNumberFormat="1" applyFont="1" applyFill="1" applyBorder="1" applyAlignment="1">
      <alignment horizontal="right"/>
    </xf>
    <xf numFmtId="168" fontId="7" fillId="0" borderId="0" xfId="51" applyNumberFormat="1" applyFont="1" applyFill="1" applyBorder="1"/>
    <xf numFmtId="166" fontId="7" fillId="0" borderId="0" xfId="51" applyNumberFormat="1" applyFont="1" applyFill="1" applyBorder="1"/>
    <xf numFmtId="165" fontId="7" fillId="0" borderId="0" xfId="32" applyNumberFormat="1" applyFont="1" applyFill="1" applyBorder="1" applyAlignment="1">
      <alignment horizontal="right"/>
    </xf>
    <xf numFmtId="166" fontId="7" fillId="0" borderId="13" xfId="32" applyNumberFormat="1" applyFont="1" applyFill="1" applyBorder="1" applyAlignment="1">
      <alignment horizontal="right"/>
    </xf>
    <xf numFmtId="0" fontId="7" fillId="0" borderId="13" xfId="0" applyFont="1" applyBorder="1"/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0" fontId="6" fillId="0" borderId="13" xfId="0" applyFont="1" applyBorder="1" applyAlignment="1">
      <alignment horizontal="left"/>
    </xf>
    <xf numFmtId="164" fontId="7" fillId="0" borderId="13" xfId="0" applyNumberFormat="1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164" fontId="7" fillId="0" borderId="13" xfId="0" applyNumberFormat="1" applyFont="1" applyBorder="1"/>
    <xf numFmtId="0" fontId="7" fillId="0" borderId="0" xfId="0" applyFont="1"/>
    <xf numFmtId="164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6" fillId="0" borderId="0" xfId="0" applyNumberFormat="1" applyFont="1"/>
    <xf numFmtId="164" fontId="7" fillId="0" borderId="0" xfId="0" applyNumberFormat="1" applyFont="1" applyFill="1" applyAlignment="1">
      <alignment vertical="center"/>
    </xf>
    <xf numFmtId="0" fontId="6" fillId="0" borderId="13" xfId="0" applyFont="1" applyBorder="1"/>
    <xf numFmtId="3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/>
    </xf>
    <xf numFmtId="164" fontId="7" fillId="0" borderId="0" xfId="0" applyNumberFormat="1" applyFont="1"/>
    <xf numFmtId="3" fontId="7" fillId="0" borderId="0" xfId="0" applyNumberFormat="1" applyFont="1"/>
    <xf numFmtId="16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1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36" applyNumberFormat="1" applyFont="1" applyFill="1" applyBorder="1" applyAlignment="1">
      <alignment vertical="center"/>
    </xf>
    <xf numFmtId="164" fontId="7" fillId="0" borderId="0" xfId="28" applyNumberFormat="1" applyFont="1" applyFill="1" applyAlignment="1">
      <alignment vertical="center"/>
    </xf>
    <xf numFmtId="164" fontId="7" fillId="0" borderId="0" xfId="36" applyNumberFormat="1" applyFont="1" applyFill="1" applyAlignment="1">
      <alignment horizontal="right" vertical="center"/>
    </xf>
    <xf numFmtId="164" fontId="7" fillId="0" borderId="1" xfId="47" applyNumberFormat="1" applyFont="1" applyFill="1" applyBorder="1" applyAlignment="1">
      <alignment horizontal="right" vertical="center"/>
    </xf>
    <xf numFmtId="164" fontId="7" fillId="0" borderId="0" xfId="47" applyNumberFormat="1" applyFont="1" applyFill="1" applyBorder="1" applyAlignment="1">
      <alignment horizontal="right" vertical="center"/>
    </xf>
    <xf numFmtId="164" fontId="7" fillId="0" borderId="1" xfId="36" applyNumberFormat="1" applyFont="1" applyFill="1" applyBorder="1" applyAlignment="1">
      <alignment vertical="center"/>
    </xf>
    <xf numFmtId="0" fontId="7" fillId="0" borderId="0" xfId="47" applyFont="1" applyFill="1" applyAlignment="1">
      <alignment vertical="center"/>
    </xf>
    <xf numFmtId="164" fontId="7" fillId="0" borderId="1" xfId="47" applyNumberFormat="1" applyFont="1" applyFill="1" applyBorder="1" applyAlignment="1">
      <alignment vertical="center"/>
    </xf>
    <xf numFmtId="170" fontId="7" fillId="0" borderId="0" xfId="32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Continuous"/>
    </xf>
    <xf numFmtId="166" fontId="7" fillId="0" borderId="3" xfId="36" applyNumberFormat="1" applyFont="1" applyFill="1" applyBorder="1" applyAlignment="1">
      <alignment horizontal="right" vertical="center"/>
    </xf>
    <xf numFmtId="166" fontId="7" fillId="0" borderId="0" xfId="36" applyNumberFormat="1" applyFont="1" applyFill="1" applyBorder="1" applyAlignment="1">
      <alignment vertical="center"/>
    </xf>
    <xf numFmtId="166" fontId="7" fillId="0" borderId="0" xfId="36" applyNumberFormat="1" applyFont="1" applyFill="1" applyBorder="1" applyAlignment="1">
      <alignment horizontal="right" vertical="center"/>
    </xf>
    <xf numFmtId="166" fontId="6" fillId="0" borderId="0" xfId="47" applyNumberFormat="1" applyFont="1" applyFill="1" applyAlignment="1">
      <alignment horizontal="right" vertical="center"/>
    </xf>
    <xf numFmtId="167" fontId="6" fillId="0" borderId="0" xfId="47" applyNumberFormat="1" applyFont="1" applyFill="1" applyAlignment="1">
      <alignment horizontal="right" vertical="center"/>
    </xf>
    <xf numFmtId="164" fontId="7" fillId="0" borderId="0" xfId="36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vertical="center"/>
    </xf>
    <xf numFmtId="168" fontId="7" fillId="0" borderId="0" xfId="32" applyNumberFormat="1" applyFont="1" applyFill="1" applyBorder="1"/>
    <xf numFmtId="164" fontId="7" fillId="0" borderId="0" xfId="28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164" fontId="7" fillId="0" borderId="0" xfId="28" applyNumberFormat="1" applyFont="1" applyFill="1" applyBorder="1" applyAlignment="1">
      <alignment horizontal="right" vertical="center"/>
    </xf>
    <xf numFmtId="164" fontId="7" fillId="0" borderId="16" xfId="28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3" xfId="0" applyFont="1" applyFill="1" applyBorder="1" applyAlignment="1">
      <alignment horizontal="left" vertical="center"/>
    </xf>
    <xf numFmtId="166" fontId="7" fillId="0" borderId="13" xfId="0" applyNumberFormat="1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6" fillId="0" borderId="14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166" fontId="7" fillId="0" borderId="14" xfId="0" applyNumberFormat="1" applyFont="1" applyFill="1" applyBorder="1" applyAlignment="1">
      <alignment horizontal="centerContinuous" vertical="center"/>
    </xf>
    <xf numFmtId="0" fontId="7" fillId="0" borderId="14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166" fontId="6" fillId="0" borderId="13" xfId="0" applyNumberFormat="1" applyFont="1" applyFill="1" applyBorder="1" applyAlignment="1">
      <alignment horizontal="right" vertical="center"/>
    </xf>
    <xf numFmtId="166" fontId="6" fillId="0" borderId="15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Continuous" vertical="center"/>
    </xf>
    <xf numFmtId="166" fontId="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7" fontId="6" fillId="0" borderId="1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4" fontId="7" fillId="0" borderId="13" xfId="0" applyNumberFormat="1" applyFont="1" applyFill="1" applyBorder="1" applyAlignment="1">
      <alignment vertical="center"/>
    </xf>
    <xf numFmtId="164" fontId="7" fillId="0" borderId="0" xfId="28" applyNumberFormat="1" applyFont="1" applyFill="1" applyBorder="1" applyAlignment="1">
      <alignment vertical="center"/>
    </xf>
    <xf numFmtId="164" fontId="7" fillId="0" borderId="13" xfId="28" applyNumberFormat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28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4" fontId="7" fillId="0" borderId="16" xfId="28" applyNumberFormat="1" applyFont="1" applyFill="1" applyBorder="1" applyAlignment="1">
      <alignment vertical="center"/>
    </xf>
    <xf numFmtId="166" fontId="7" fillId="0" borderId="0" xfId="51" applyNumberFormat="1" applyFont="1" applyFill="1" applyBorder="1" applyAlignment="1">
      <alignment horizontal="center"/>
    </xf>
    <xf numFmtId="166" fontId="7" fillId="0" borderId="13" xfId="51" applyNumberFormat="1" applyFont="1" applyFill="1" applyBorder="1" applyAlignment="1">
      <alignment horizontal="center"/>
    </xf>
    <xf numFmtId="166" fontId="7" fillId="0" borderId="14" xfId="51" applyNumberFormat="1" applyFont="1" applyFill="1" applyBorder="1" applyAlignment="1">
      <alignment horizontal="center"/>
    </xf>
    <xf numFmtId="166" fontId="6" fillId="0" borderId="2" xfId="5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5" fontId="7" fillId="0" borderId="2" xfId="28" applyFont="1" applyFill="1" applyBorder="1" applyAlignment="1">
      <alignment horizontal="right" vertical="center"/>
    </xf>
    <xf numFmtId="166" fontId="7" fillId="0" borderId="2" xfId="28" applyNumberFormat="1" applyFont="1" applyFill="1" applyBorder="1" applyAlignment="1">
      <alignment horizontal="right" vertical="center"/>
    </xf>
    <xf numFmtId="164" fontId="7" fillId="33" borderId="0" xfId="47" applyNumberFormat="1" applyFont="1" applyFill="1" applyAlignment="1">
      <alignment horizontal="right" vertical="center"/>
    </xf>
    <xf numFmtId="166" fontId="7" fillId="33" borderId="0" xfId="0" applyNumberFormat="1" applyFont="1" applyFill="1"/>
    <xf numFmtId="166" fontId="7" fillId="33" borderId="0" xfId="0" applyNumberFormat="1" applyFont="1" applyFill="1" applyAlignment="1">
      <alignment vertical="center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28" applyNumberFormat="1" applyFont="1" applyFill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vertical="center"/>
    </xf>
    <xf numFmtId="164" fontId="7" fillId="33" borderId="0" xfId="0" applyNumberFormat="1" applyFont="1" applyFill="1" applyBorder="1" applyAlignment="1">
      <alignment vertical="center"/>
    </xf>
    <xf numFmtId="166" fontId="7" fillId="33" borderId="0" xfId="0" applyNumberFormat="1" applyFont="1" applyFill="1" applyBorder="1"/>
    <xf numFmtId="166" fontId="7" fillId="33" borderId="0" xfId="0" applyNumberFormat="1" applyFont="1" applyFill="1" applyBorder="1" applyAlignment="1">
      <alignment vertical="center"/>
    </xf>
    <xf numFmtId="164" fontId="7" fillId="33" borderId="1" xfId="47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4" fontId="7" fillId="33" borderId="0" xfId="28" applyNumberFormat="1" applyFont="1" applyFill="1" applyAlignment="1">
      <alignment vertical="center"/>
    </xf>
    <xf numFmtId="164" fontId="7" fillId="33" borderId="0" xfId="28" applyNumberFormat="1" applyFont="1" applyFill="1" applyBorder="1"/>
    <xf numFmtId="9" fontId="7" fillId="33" borderId="0" xfId="59" applyFont="1" applyFill="1" applyBorder="1"/>
    <xf numFmtId="164" fontId="7" fillId="33" borderId="0" xfId="28" applyNumberFormat="1" applyFont="1" applyFill="1" applyBorder="1" applyAlignment="1">
      <alignment vertical="center"/>
    </xf>
    <xf numFmtId="164" fontId="7" fillId="33" borderId="0" xfId="28" applyNumberFormat="1" applyFont="1" applyFill="1" applyBorder="1" applyAlignment="1">
      <alignment horizontal="right" vertical="center"/>
    </xf>
    <xf numFmtId="164" fontId="7" fillId="33" borderId="13" xfId="28" applyNumberFormat="1" applyFont="1" applyFill="1" applyBorder="1" applyAlignment="1">
      <alignment vertical="center"/>
    </xf>
    <xf numFmtId="164" fontId="7" fillId="33" borderId="0" xfId="0" applyNumberFormat="1" applyFont="1" applyFill="1" applyBorder="1"/>
    <xf numFmtId="166" fontId="6" fillId="33" borderId="0" xfId="0" applyNumberFormat="1" applyFont="1" applyFill="1" applyAlignment="1">
      <alignment horizontal="right" vertical="center"/>
    </xf>
    <xf numFmtId="166" fontId="7" fillId="33" borderId="3" xfId="36" applyNumberFormat="1" applyFont="1" applyFill="1" applyBorder="1" applyAlignment="1">
      <alignment horizontal="right" vertical="center"/>
    </xf>
    <xf numFmtId="166" fontId="6" fillId="33" borderId="0" xfId="47" applyNumberFormat="1" applyFont="1" applyFill="1" applyAlignment="1">
      <alignment horizontal="right" vertical="center"/>
    </xf>
    <xf numFmtId="166" fontId="7" fillId="33" borderId="0" xfId="36" applyNumberFormat="1" applyFont="1" applyFill="1" applyBorder="1" applyAlignment="1">
      <alignment horizontal="right" vertical="center"/>
    </xf>
    <xf numFmtId="0" fontId="7" fillId="33" borderId="0" xfId="0" applyFont="1" applyFill="1"/>
    <xf numFmtId="164" fontId="6" fillId="33" borderId="0" xfId="0" applyNumberFormat="1" applyFont="1" applyFill="1" applyAlignment="1">
      <alignment horizontal="right"/>
    </xf>
    <xf numFmtId="164" fontId="7" fillId="33" borderId="0" xfId="0" applyNumberFormat="1" applyFont="1" applyFill="1"/>
    <xf numFmtId="164" fontId="7" fillId="33" borderId="0" xfId="0" applyNumberFormat="1" applyFont="1" applyFill="1" applyAlignment="1">
      <alignment horizontal="right"/>
    </xf>
    <xf numFmtId="164" fontId="7" fillId="33" borderId="0" xfId="28" applyNumberFormat="1" applyFont="1" applyFill="1" applyAlignment="1">
      <alignment horizontal="right"/>
    </xf>
    <xf numFmtId="164" fontId="7" fillId="33" borderId="13" xfId="0" applyNumberFormat="1" applyFont="1" applyFill="1" applyBorder="1" applyAlignment="1">
      <alignment horizontal="right"/>
    </xf>
    <xf numFmtId="164" fontId="7" fillId="33" borderId="13" xfId="0" applyNumberFormat="1" applyFont="1" applyFill="1" applyBorder="1"/>
    <xf numFmtId="164" fontId="7" fillId="33" borderId="16" xfId="28" applyNumberFormat="1" applyFont="1" applyFill="1" applyBorder="1" applyAlignment="1">
      <alignment horizontal="right"/>
    </xf>
    <xf numFmtId="164" fontId="7" fillId="33" borderId="0" xfId="28" applyNumberFormat="1" applyFont="1" applyFill="1"/>
    <xf numFmtId="164" fontId="7" fillId="33" borderId="13" xfId="28" applyNumberFormat="1" applyFont="1" applyFill="1" applyBorder="1" applyAlignment="1">
      <alignment horizontal="right"/>
    </xf>
    <xf numFmtId="166" fontId="6" fillId="33" borderId="0" xfId="0" applyNumberFormat="1" applyFont="1" applyFill="1" applyAlignment="1">
      <alignment horizontal="right"/>
    </xf>
    <xf numFmtId="164" fontId="7" fillId="33" borderId="0" xfId="28" applyNumberFormat="1" applyFont="1" applyFill="1" applyBorder="1" applyAlignment="1">
      <alignment horizontal="right"/>
    </xf>
    <xf numFmtId="164" fontId="7" fillId="33" borderId="13" xfId="28" applyNumberFormat="1" applyFont="1" applyFill="1" applyBorder="1"/>
    <xf numFmtId="164" fontId="7" fillId="33" borderId="16" xfId="28" applyNumberFormat="1" applyFont="1" applyFill="1" applyBorder="1"/>
    <xf numFmtId="166" fontId="6" fillId="33" borderId="0" xfId="51" applyNumberFormat="1" applyFont="1" applyFill="1" applyBorder="1" applyAlignment="1">
      <alignment horizontal="right" vertical="center"/>
    </xf>
    <xf numFmtId="164" fontId="7" fillId="33" borderId="0" xfId="51" applyNumberFormat="1" applyFont="1" applyFill="1" applyAlignment="1">
      <alignment horizontal="right"/>
    </xf>
    <xf numFmtId="164" fontId="7" fillId="33" borderId="13" xfId="51" applyNumberFormat="1" applyFont="1" applyFill="1" applyBorder="1" applyAlignment="1">
      <alignment horizontal="right"/>
    </xf>
    <xf numFmtId="164" fontId="7" fillId="33" borderId="0" xfId="51" applyNumberFormat="1" applyFont="1" applyFill="1" applyBorder="1" applyAlignment="1">
      <alignment horizontal="right"/>
    </xf>
    <xf numFmtId="164" fontId="7" fillId="33" borderId="0" xfId="32" applyNumberFormat="1" applyFont="1" applyFill="1" applyBorder="1" applyAlignment="1">
      <alignment horizontal="right"/>
    </xf>
    <xf numFmtId="164" fontId="7" fillId="33" borderId="16" xfId="51" applyNumberFormat="1" applyFont="1" applyFill="1" applyBorder="1" applyAlignment="1">
      <alignment horizontal="right"/>
    </xf>
    <xf numFmtId="164" fontId="7" fillId="33" borderId="1" xfId="51" applyNumberFormat="1" applyFont="1" applyFill="1" applyBorder="1" applyAlignment="1">
      <alignment horizontal="right"/>
    </xf>
    <xf numFmtId="170" fontId="7" fillId="33" borderId="0" xfId="32" applyNumberFormat="1" applyFont="1" applyFill="1" applyBorder="1" applyAlignment="1">
      <alignment horizontal="right"/>
    </xf>
    <xf numFmtId="167" fontId="7" fillId="33" borderId="0" xfId="0" applyNumberFormat="1" applyFont="1" applyFill="1" applyAlignment="1">
      <alignment horizontal="right"/>
    </xf>
    <xf numFmtId="164" fontId="7" fillId="0" borderId="0" xfId="59" applyNumberFormat="1" applyFont="1" applyFill="1"/>
    <xf numFmtId="172" fontId="7" fillId="0" borderId="0" xfId="51" applyNumberFormat="1" applyFont="1" applyFill="1" applyBorder="1" applyAlignment="1"/>
    <xf numFmtId="164" fontId="7" fillId="0" borderId="2" xfId="47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64" fontId="7" fillId="0" borderId="2" xfId="36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/>
    </xf>
    <xf numFmtId="164" fontId="7" fillId="33" borderId="13" xfId="32" applyNumberFormat="1" applyFont="1" applyFill="1" applyBorder="1" applyAlignment="1">
      <alignment horizontal="right"/>
    </xf>
    <xf numFmtId="166" fontId="7" fillId="33" borderId="0" xfId="32" applyNumberFormat="1" applyFont="1" applyFill="1" applyBorder="1" applyAlignment="1">
      <alignment horizontal="right"/>
    </xf>
    <xf numFmtId="166" fontId="7" fillId="33" borderId="0" xfId="51" applyNumberFormat="1" applyFont="1" applyFill="1" applyBorder="1" applyAlignment="1">
      <alignment horizontal="right"/>
    </xf>
    <xf numFmtId="164" fontId="7" fillId="0" borderId="2" xfId="0" applyNumberFormat="1" applyFont="1" applyFill="1" applyBorder="1"/>
    <xf numFmtId="166" fontId="7" fillId="33" borderId="0" xfId="51" applyNumberFormat="1" applyFont="1" applyFill="1"/>
    <xf numFmtId="164" fontId="7" fillId="33" borderId="0" xfId="48" applyNumberFormat="1" applyFont="1" applyFill="1" applyBorder="1" applyAlignment="1">
      <alignment horizontal="right"/>
    </xf>
    <xf numFmtId="164" fontId="7" fillId="0" borderId="0" xfId="48" applyNumberFormat="1" applyFont="1" applyFill="1" applyBorder="1" applyAlignment="1">
      <alignment horizontal="right"/>
    </xf>
    <xf numFmtId="164" fontId="7" fillId="0" borderId="13" xfId="29" applyNumberFormat="1" applyFont="1" applyFill="1" applyBorder="1" applyAlignment="1">
      <alignment horizontal="right"/>
    </xf>
    <xf numFmtId="164" fontId="7" fillId="33" borderId="16" xfId="32" applyNumberFormat="1" applyFont="1" applyFill="1" applyBorder="1" applyAlignment="1">
      <alignment horizontal="right"/>
    </xf>
    <xf numFmtId="164" fontId="7" fillId="0" borderId="16" xfId="32" applyNumberFormat="1" applyFont="1" applyFill="1" applyBorder="1" applyAlignment="1">
      <alignment horizontal="right"/>
    </xf>
    <xf numFmtId="168" fontId="7" fillId="33" borderId="0" xfId="32" applyNumberFormat="1" applyFont="1" applyFill="1" applyBorder="1" applyAlignment="1">
      <alignment horizontal="right"/>
    </xf>
    <xf numFmtId="0" fontId="27" fillId="0" borderId="0" xfId="0" applyFont="1" applyAlignment="1">
      <alignment horizontal="left" vertical="center"/>
    </xf>
    <xf numFmtId="16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164" fontId="29" fillId="0" borderId="0" xfId="0" applyNumberFormat="1" applyFont="1" applyAlignment="1">
      <alignment horizontal="right" vertical="center"/>
    </xf>
    <xf numFmtId="0" fontId="27" fillId="0" borderId="13" xfId="0" applyFont="1" applyBorder="1" applyAlignment="1">
      <alignment horizontal="left" vertical="center"/>
    </xf>
    <xf numFmtId="164" fontId="28" fillId="0" borderId="13" xfId="0" applyNumberFormat="1" applyFont="1" applyBorder="1" applyAlignment="1">
      <alignment horizontal="right" vertical="center"/>
    </xf>
    <xf numFmtId="0" fontId="28" fillId="0" borderId="13" xfId="0" applyFont="1" applyBorder="1" applyAlignment="1">
      <alignment horizontal="right" vertical="center"/>
    </xf>
    <xf numFmtId="164" fontId="29" fillId="0" borderId="13" xfId="0" applyNumberFormat="1" applyFont="1" applyBorder="1" applyAlignment="1">
      <alignment horizontal="right" vertical="center"/>
    </xf>
    <xf numFmtId="0" fontId="27" fillId="0" borderId="0" xfId="0" applyFont="1" applyAlignment="1">
      <alignment horizontal="left" vertical="top"/>
    </xf>
    <xf numFmtId="164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164" fontId="28" fillId="0" borderId="0" xfId="0" applyNumberFormat="1" applyFont="1" applyAlignment="1">
      <alignment vertical="top"/>
    </xf>
    <xf numFmtId="164" fontId="27" fillId="0" borderId="0" xfId="0" applyNumberFormat="1" applyFont="1" applyAlignment="1">
      <alignment horizontal="right" vertical="top"/>
    </xf>
    <xf numFmtId="164" fontId="28" fillId="0" borderId="13" xfId="0" applyNumberFormat="1" applyFont="1" applyBorder="1" applyAlignment="1">
      <alignment horizontal="right" vertical="top"/>
    </xf>
    <xf numFmtId="0" fontId="28" fillId="0" borderId="13" xfId="0" applyFont="1" applyBorder="1" applyAlignment="1">
      <alignment horizontal="right" vertical="top"/>
    </xf>
    <xf numFmtId="0" fontId="28" fillId="0" borderId="13" xfId="0" applyFont="1" applyBorder="1" applyAlignment="1">
      <alignment vertical="top"/>
    </xf>
    <xf numFmtId="0" fontId="29" fillId="0" borderId="13" xfId="0" applyFont="1" applyBorder="1" applyAlignment="1">
      <alignment vertical="center"/>
    </xf>
    <xf numFmtId="164" fontId="28" fillId="0" borderId="13" xfId="0" applyNumberFormat="1" applyFont="1" applyBorder="1" applyAlignment="1">
      <alignment vertical="top"/>
    </xf>
    <xf numFmtId="164" fontId="27" fillId="0" borderId="13" xfId="0" applyNumberFormat="1" applyFont="1" applyBorder="1" applyAlignment="1">
      <alignment horizontal="right" vertical="top"/>
    </xf>
    <xf numFmtId="0" fontId="27" fillId="0" borderId="0" xfId="0" applyFont="1" applyAlignment="1">
      <alignment horizontal="right" vertical="top"/>
    </xf>
    <xf numFmtId="164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167" fontId="28" fillId="0" borderId="0" xfId="0" applyNumberFormat="1" applyFont="1" applyAlignment="1">
      <alignment vertical="top"/>
    </xf>
    <xf numFmtId="167" fontId="27" fillId="0" borderId="0" xfId="0" applyNumberFormat="1" applyFont="1" applyAlignment="1">
      <alignment horizontal="right" vertical="top"/>
    </xf>
    <xf numFmtId="167" fontId="29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top"/>
    </xf>
    <xf numFmtId="164" fontId="27" fillId="0" borderId="13" xfId="0" applyNumberFormat="1" applyFont="1" applyBorder="1" applyAlignment="1">
      <alignment horizontal="right"/>
    </xf>
    <xf numFmtId="164" fontId="30" fillId="0" borderId="2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7" fontId="29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center" vertical="top"/>
    </xf>
    <xf numFmtId="167" fontId="27" fillId="0" borderId="0" xfId="0" applyNumberFormat="1" applyFont="1" applyAlignment="1">
      <alignment vertical="top"/>
    </xf>
    <xf numFmtId="169" fontId="28" fillId="0" borderId="0" xfId="0" applyNumberFormat="1" applyFont="1" applyAlignment="1">
      <alignment vertical="top"/>
    </xf>
    <xf numFmtId="0" fontId="28" fillId="0" borderId="13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165" fontId="28" fillId="0" borderId="13" xfId="0" applyNumberFormat="1" applyFont="1" applyBorder="1" applyAlignment="1">
      <alignment horizontal="right" vertical="center"/>
    </xf>
    <xf numFmtId="164" fontId="28" fillId="0" borderId="13" xfId="0" applyNumberFormat="1" applyFont="1" applyBorder="1" applyAlignment="1">
      <alignment vertical="center"/>
    </xf>
    <xf numFmtId="164" fontId="28" fillId="0" borderId="0" xfId="0" applyNumberFormat="1" applyFont="1" applyFill="1" applyAlignment="1">
      <alignment horizontal="right" vertical="top"/>
    </xf>
    <xf numFmtId="167" fontId="28" fillId="0" borderId="0" xfId="0" applyNumberFormat="1" applyFont="1" applyFill="1" applyAlignment="1">
      <alignment horizontal="right" vertical="top"/>
    </xf>
    <xf numFmtId="167" fontId="29" fillId="0" borderId="0" xfId="0" applyNumberFormat="1" applyFont="1" applyFill="1" applyAlignment="1">
      <alignment horizontal="right" vertical="center"/>
    </xf>
    <xf numFmtId="164" fontId="29" fillId="0" borderId="0" xfId="0" applyNumberFormat="1" applyFont="1" applyFill="1" applyAlignment="1">
      <alignment horizontal="right" vertical="center"/>
    </xf>
    <xf numFmtId="164" fontId="29" fillId="0" borderId="13" xfId="0" applyNumberFormat="1" applyFont="1" applyFill="1" applyBorder="1" applyAlignment="1">
      <alignment horizontal="right" vertical="center"/>
    </xf>
    <xf numFmtId="164" fontId="29" fillId="0" borderId="0" xfId="0" applyNumberFormat="1" applyFont="1" applyFill="1" applyAlignment="1">
      <alignment vertical="center"/>
    </xf>
    <xf numFmtId="164" fontId="28" fillId="0" borderId="16" xfId="0" applyNumberFormat="1" applyFont="1" applyFill="1" applyBorder="1" applyAlignment="1">
      <alignment horizontal="right" vertical="top"/>
    </xf>
    <xf numFmtId="167" fontId="27" fillId="0" borderId="0" xfId="0" applyNumberFormat="1" applyFont="1" applyFill="1" applyAlignment="1">
      <alignment vertical="top"/>
    </xf>
    <xf numFmtId="167" fontId="28" fillId="0" borderId="0" xfId="0" applyNumberFormat="1" applyFont="1" applyFill="1" applyAlignment="1">
      <alignment vertical="top"/>
    </xf>
    <xf numFmtId="169" fontId="28" fillId="0" borderId="0" xfId="0" applyNumberFormat="1" applyFont="1" applyFill="1" applyAlignment="1">
      <alignment vertical="top"/>
    </xf>
    <xf numFmtId="164" fontId="28" fillId="0" borderId="0" xfId="0" applyNumberFormat="1" applyFont="1" applyFill="1" applyBorder="1" applyAlignment="1">
      <alignment horizontal="right" vertical="top"/>
    </xf>
    <xf numFmtId="164" fontId="29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27" fillId="0" borderId="0" xfId="63" applyFont="1" applyAlignment="1">
      <alignment horizontal="left" vertical="center"/>
    </xf>
    <xf numFmtId="164" fontId="28" fillId="0" borderId="0" xfId="63" applyNumberFormat="1" applyFont="1" applyAlignment="1">
      <alignment horizontal="right" vertical="center"/>
    </xf>
    <xf numFmtId="0" fontId="28" fillId="0" borderId="0" xfId="63" applyFont="1" applyAlignment="1">
      <alignment horizontal="right" vertical="center"/>
    </xf>
    <xf numFmtId="164" fontId="29" fillId="0" borderId="0" xfId="63" applyNumberFormat="1" applyFont="1" applyAlignment="1">
      <alignment horizontal="right" vertical="center"/>
    </xf>
    <xf numFmtId="0" fontId="31" fillId="0" borderId="0" xfId="63"/>
    <xf numFmtId="0" fontId="27" fillId="0" borderId="13" xfId="63" applyFont="1" applyBorder="1" applyAlignment="1">
      <alignment horizontal="left" vertical="center"/>
    </xf>
    <xf numFmtId="164" fontId="28" fillId="0" borderId="13" xfId="63" applyNumberFormat="1" applyFont="1" applyBorder="1" applyAlignment="1">
      <alignment horizontal="right" vertical="center"/>
    </xf>
    <xf numFmtId="0" fontId="28" fillId="0" borderId="13" xfId="63" applyFont="1" applyBorder="1" applyAlignment="1">
      <alignment horizontal="right" vertical="center"/>
    </xf>
    <xf numFmtId="164" fontId="29" fillId="0" borderId="13" xfId="63" applyNumberFormat="1" applyFont="1" applyBorder="1" applyAlignment="1">
      <alignment horizontal="right" vertical="center"/>
    </xf>
    <xf numFmtId="164" fontId="28" fillId="0" borderId="0" xfId="63" applyNumberFormat="1" applyFont="1" applyAlignment="1">
      <alignment vertical="center"/>
    </xf>
    <xf numFmtId="164" fontId="27" fillId="0" borderId="0" xfId="63" applyNumberFormat="1" applyFont="1" applyAlignment="1">
      <alignment horizontal="right" vertical="center"/>
    </xf>
    <xf numFmtId="164" fontId="28" fillId="0" borderId="13" xfId="63" applyNumberFormat="1" applyFont="1" applyBorder="1" applyAlignment="1">
      <alignment vertical="center"/>
    </xf>
    <xf numFmtId="0" fontId="29" fillId="0" borderId="13" xfId="63" applyFont="1" applyBorder="1" applyAlignment="1">
      <alignment vertical="center"/>
    </xf>
    <xf numFmtId="164" fontId="27" fillId="0" borderId="13" xfId="63" applyNumberFormat="1" applyFont="1" applyBorder="1" applyAlignment="1">
      <alignment horizontal="right" vertical="center"/>
    </xf>
    <xf numFmtId="164" fontId="30" fillId="0" borderId="0" xfId="63" applyNumberFormat="1" applyFont="1" applyAlignment="1">
      <alignment horizontal="right" vertical="center"/>
    </xf>
    <xf numFmtId="0" fontId="30" fillId="0" borderId="0" xfId="63" applyFont="1" applyAlignment="1">
      <alignment horizontal="right" vertical="center"/>
    </xf>
    <xf numFmtId="167" fontId="28" fillId="0" borderId="0" xfId="63" applyNumberFormat="1" applyFont="1" applyAlignment="1">
      <alignment vertical="center"/>
    </xf>
    <xf numFmtId="167" fontId="29" fillId="0" borderId="0" xfId="63" applyNumberFormat="1" applyFont="1" applyAlignment="1">
      <alignment vertical="center"/>
    </xf>
    <xf numFmtId="167" fontId="30" fillId="0" borderId="0" xfId="63" applyNumberFormat="1" applyFont="1" applyAlignment="1">
      <alignment horizontal="right" vertical="center"/>
    </xf>
    <xf numFmtId="164" fontId="27" fillId="0" borderId="13" xfId="63" applyNumberFormat="1" applyFont="1" applyBorder="1" applyAlignment="1">
      <alignment horizontal="right"/>
    </xf>
    <xf numFmtId="164" fontId="30" fillId="0" borderId="18" xfId="63" applyNumberFormat="1" applyFont="1" applyBorder="1" applyAlignment="1">
      <alignment horizontal="right" vertical="center"/>
    </xf>
    <xf numFmtId="167" fontId="29" fillId="0" borderId="0" xfId="63" applyNumberFormat="1" applyFont="1" applyAlignment="1">
      <alignment horizontal="right" vertical="center"/>
    </xf>
    <xf numFmtId="167" fontId="28" fillId="0" borderId="0" xfId="63" applyNumberFormat="1" applyFont="1" applyAlignment="1">
      <alignment horizontal="center" vertical="center"/>
    </xf>
    <xf numFmtId="167" fontId="27" fillId="0" borderId="0" xfId="63" applyNumberFormat="1" applyFont="1" applyAlignment="1">
      <alignment vertical="center"/>
    </xf>
    <xf numFmtId="167" fontId="28" fillId="0" borderId="0" xfId="63" applyNumberFormat="1" applyFont="1" applyAlignment="1">
      <alignment horizontal="center" vertical="top"/>
    </xf>
    <xf numFmtId="169" fontId="28" fillId="0" borderId="0" xfId="63" applyNumberFormat="1" applyFont="1" applyAlignment="1">
      <alignment vertical="center"/>
    </xf>
    <xf numFmtId="0" fontId="28" fillId="0" borderId="13" xfId="63" applyFont="1" applyBorder="1" applyAlignment="1">
      <alignment vertical="center"/>
    </xf>
    <xf numFmtId="0" fontId="27" fillId="0" borderId="13" xfId="63" applyFont="1" applyBorder="1" applyAlignment="1">
      <alignment vertical="center"/>
    </xf>
    <xf numFmtId="164" fontId="28" fillId="0" borderId="0" xfId="63" applyNumberFormat="1" applyFont="1" applyFill="1" applyAlignment="1">
      <alignment horizontal="right" vertical="center"/>
    </xf>
    <xf numFmtId="167" fontId="29" fillId="0" borderId="0" xfId="63" applyNumberFormat="1" applyFont="1" applyFill="1" applyAlignment="1">
      <alignment horizontal="right" vertical="center"/>
    </xf>
    <xf numFmtId="164" fontId="29" fillId="0" borderId="0" xfId="63" applyNumberFormat="1" applyFont="1" applyFill="1" applyAlignment="1">
      <alignment horizontal="right" vertical="center"/>
    </xf>
    <xf numFmtId="164" fontId="29" fillId="0" borderId="13" xfId="63" applyNumberFormat="1" applyFont="1" applyFill="1" applyBorder="1" applyAlignment="1">
      <alignment horizontal="right" vertical="center"/>
    </xf>
    <xf numFmtId="164" fontId="29" fillId="0" borderId="0" xfId="63" applyNumberFormat="1" applyFont="1" applyFill="1" applyAlignment="1">
      <alignment horizontal="right"/>
    </xf>
    <xf numFmtId="164" fontId="29" fillId="0" borderId="0" xfId="63" applyNumberFormat="1" applyFont="1" applyFill="1" applyAlignment="1">
      <alignment vertical="center"/>
    </xf>
    <xf numFmtId="164" fontId="28" fillId="0" borderId="16" xfId="63" applyNumberFormat="1" applyFont="1" applyFill="1" applyBorder="1" applyAlignment="1">
      <alignment horizontal="right" vertical="center"/>
    </xf>
    <xf numFmtId="164" fontId="29" fillId="33" borderId="0" xfId="63" applyNumberFormat="1" applyFont="1" applyFill="1" applyAlignment="1">
      <alignment horizontal="right" vertical="center"/>
    </xf>
    <xf numFmtId="164" fontId="29" fillId="33" borderId="0" xfId="63" applyNumberFormat="1" applyFont="1" applyFill="1" applyAlignment="1">
      <alignment horizontal="right"/>
    </xf>
    <xf numFmtId="164" fontId="7" fillId="33" borderId="16" xfId="0" applyNumberFormat="1" applyFont="1" applyFill="1" applyBorder="1" applyAlignment="1">
      <alignment horizontal="right"/>
    </xf>
    <xf numFmtId="166" fontId="6" fillId="0" borderId="18" xfId="0" applyNumberFormat="1" applyFont="1" applyFill="1" applyBorder="1" applyAlignment="1">
      <alignment horizontal="right"/>
    </xf>
    <xf numFmtId="169" fontId="28" fillId="0" borderId="0" xfId="63" applyNumberFormat="1" applyFont="1" applyFill="1" applyAlignment="1">
      <alignment vertical="center"/>
    </xf>
    <xf numFmtId="167" fontId="28" fillId="0" borderId="0" xfId="63" applyNumberFormat="1" applyFont="1" applyFill="1" applyAlignment="1">
      <alignment vertical="center"/>
    </xf>
    <xf numFmtId="166" fontId="28" fillId="0" borderId="0" xfId="63" applyNumberFormat="1" applyFont="1" applyFill="1" applyAlignment="1">
      <alignment vertical="center"/>
    </xf>
    <xf numFmtId="0" fontId="31" fillId="0" borderId="0" xfId="63" applyFill="1"/>
    <xf numFmtId="167" fontId="28" fillId="0" borderId="0" xfId="63" applyNumberFormat="1" applyFont="1" applyFill="1" applyAlignment="1">
      <alignment horizontal="center" vertical="center"/>
    </xf>
    <xf numFmtId="167" fontId="28" fillId="0" borderId="0" xfId="63" applyNumberFormat="1" applyFont="1" applyFill="1" applyAlignment="1">
      <alignment horizontal="center" vertical="top"/>
    </xf>
    <xf numFmtId="0" fontId="6" fillId="0" borderId="0" xfId="51" applyFont="1" applyAlignment="1">
      <alignment horizontal="left" vertical="center"/>
    </xf>
    <xf numFmtId="0" fontId="7" fillId="0" borderId="0" xfId="51" applyFont="1" applyAlignment="1">
      <alignment horizontal="center" vertical="center"/>
    </xf>
    <xf numFmtId="164" fontId="7" fillId="0" borderId="0" xfId="51" applyNumberFormat="1" applyFont="1" applyAlignment="1">
      <alignment horizontal="right" vertical="center"/>
    </xf>
    <xf numFmtId="164" fontId="7" fillId="0" borderId="0" xfId="51" applyNumberFormat="1" applyFont="1" applyAlignment="1">
      <alignment horizontal="centerContinuous" vertical="center"/>
    </xf>
    <xf numFmtId="0" fontId="7" fillId="0" borderId="0" xfId="51" applyFont="1" applyAlignment="1">
      <alignment vertical="center"/>
    </xf>
    <xf numFmtId="0" fontId="6" fillId="0" borderId="13" xfId="51" applyFont="1" applyBorder="1" applyAlignment="1">
      <alignment horizontal="left" vertical="center"/>
    </xf>
    <xf numFmtId="0" fontId="7" fillId="0" borderId="13" xfId="51" applyFont="1" applyBorder="1" applyAlignment="1">
      <alignment horizontal="center" vertical="center"/>
    </xf>
    <xf numFmtId="164" fontId="7" fillId="0" borderId="13" xfId="51" applyNumberFormat="1" applyFont="1" applyBorder="1" applyAlignment="1">
      <alignment horizontal="right" vertical="center"/>
    </xf>
    <xf numFmtId="164" fontId="7" fillId="0" borderId="13" xfId="51" applyNumberFormat="1" applyFont="1" applyBorder="1" applyAlignment="1">
      <alignment horizontal="centerContinuous" vertical="center"/>
    </xf>
    <xf numFmtId="0" fontId="6" fillId="0" borderId="14" xfId="51" applyFont="1" applyBorder="1" applyAlignment="1">
      <alignment horizontal="left" vertical="center"/>
    </xf>
    <xf numFmtId="0" fontId="7" fillId="0" borderId="14" xfId="51" applyFont="1" applyBorder="1" applyAlignment="1">
      <alignment horizontal="center" vertical="center"/>
    </xf>
    <xf numFmtId="164" fontId="7" fillId="0" borderId="14" xfId="51" applyNumberFormat="1" applyFont="1" applyBorder="1" applyAlignment="1">
      <alignment horizontal="right" vertical="center"/>
    </xf>
    <xf numFmtId="164" fontId="7" fillId="0" borderId="14" xfId="51" applyNumberFormat="1" applyFont="1" applyBorder="1" applyAlignment="1">
      <alignment horizontal="centerContinuous" vertical="center"/>
    </xf>
    <xf numFmtId="0" fontId="6" fillId="0" borderId="0" xfId="51" applyFont="1" applyAlignment="1">
      <alignment horizontal="left" vertical="top"/>
    </xf>
    <xf numFmtId="0" fontId="7" fillId="0" borderId="0" xfId="51" applyFont="1" applyAlignment="1">
      <alignment horizontal="center" vertical="top"/>
    </xf>
    <xf numFmtId="164" fontId="7" fillId="0" borderId="13" xfId="51" applyNumberFormat="1" applyFont="1" applyBorder="1" applyAlignment="1">
      <alignment horizontal="right" vertical="top"/>
    </xf>
    <xf numFmtId="164" fontId="7" fillId="0" borderId="13" xfId="51" applyNumberFormat="1" applyFont="1" applyBorder="1" applyAlignment="1">
      <alignment horizontal="centerContinuous" vertical="top"/>
    </xf>
    <xf numFmtId="164" fontId="6" fillId="0" borderId="13" xfId="51" applyNumberFormat="1" applyFont="1" applyBorder="1" applyAlignment="1">
      <alignment horizontal="right" vertical="top"/>
    </xf>
    <xf numFmtId="0" fontId="7" fillId="0" borderId="0" xfId="51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4" fontId="6" fillId="0" borderId="15" xfId="0" applyNumberFormat="1" applyFont="1" applyBorder="1" applyAlignment="1">
      <alignment horizontal="right" vertical="top"/>
    </xf>
    <xf numFmtId="164" fontId="7" fillId="0" borderId="0" xfId="0" applyNumberFormat="1" applyFont="1" applyAlignment="1">
      <alignment horizontal="centerContinuous" vertical="top"/>
    </xf>
    <xf numFmtId="164" fontId="7" fillId="0" borderId="15" xfId="0" applyNumberFormat="1" applyFont="1" applyBorder="1" applyAlignment="1">
      <alignment horizontal="center" vertical="top"/>
    </xf>
    <xf numFmtId="164" fontId="6" fillId="0" borderId="0" xfId="51" applyNumberFormat="1" applyFont="1" applyAlignment="1">
      <alignment horizontal="right" vertical="top"/>
    </xf>
    <xf numFmtId="167" fontId="6" fillId="0" borderId="0" xfId="51" applyNumberFormat="1" applyFont="1" applyAlignment="1">
      <alignment horizontal="center" vertical="top"/>
    </xf>
    <xf numFmtId="164" fontId="6" fillId="33" borderId="0" xfId="51" applyNumberFormat="1" applyFont="1" applyFill="1" applyAlignment="1">
      <alignment horizontal="right" vertical="top"/>
    </xf>
    <xf numFmtId="164" fontId="7" fillId="33" borderId="0" xfId="51" applyNumberFormat="1" applyFont="1" applyFill="1" applyAlignment="1">
      <alignment horizontal="right" vertical="top"/>
    </xf>
    <xf numFmtId="164" fontId="7" fillId="0" borderId="0" xfId="33" applyNumberFormat="1" applyFont="1" applyFill="1" applyAlignment="1">
      <alignment vertical="top"/>
    </xf>
    <xf numFmtId="164" fontId="7" fillId="0" borderId="0" xfId="51" applyNumberFormat="1" applyFont="1" applyAlignment="1">
      <alignment horizontal="right" vertical="top"/>
    </xf>
    <xf numFmtId="164" fontId="7" fillId="0" borderId="0" xfId="33" applyNumberFormat="1" applyFont="1" applyFill="1" applyAlignment="1">
      <alignment horizontal="right" vertical="top"/>
    </xf>
    <xf numFmtId="164" fontId="7" fillId="0" borderId="0" xfId="51" applyNumberFormat="1" applyFont="1" applyAlignment="1">
      <alignment vertical="top"/>
    </xf>
    <xf numFmtId="164" fontId="7" fillId="33" borderId="0" xfId="33" applyNumberFormat="1" applyFont="1" applyFill="1" applyBorder="1" applyAlignment="1">
      <alignment horizontal="right" vertical="top"/>
    </xf>
    <xf numFmtId="164" fontId="7" fillId="0" borderId="0" xfId="33" applyNumberFormat="1" applyFont="1" applyFill="1" applyBorder="1" applyAlignment="1">
      <alignment horizontal="right" vertical="top"/>
    </xf>
    <xf numFmtId="164" fontId="7" fillId="0" borderId="0" xfId="33" applyNumberFormat="1" applyFont="1" applyFill="1" applyBorder="1" applyAlignment="1">
      <alignment vertical="top"/>
    </xf>
    <xf numFmtId="0" fontId="7" fillId="0" borderId="0" xfId="64" applyFont="1" applyAlignment="1">
      <alignment vertical="top"/>
    </xf>
    <xf numFmtId="0" fontId="7" fillId="0" borderId="0" xfId="52" applyFont="1" applyAlignment="1">
      <alignment vertical="top"/>
    </xf>
    <xf numFmtId="164" fontId="7" fillId="33" borderId="0" xfId="33" applyNumberFormat="1" applyFont="1" applyFill="1" applyAlignment="1">
      <alignment horizontal="right" vertical="top"/>
    </xf>
    <xf numFmtId="164" fontId="7" fillId="33" borderId="13" xfId="51" applyNumberFormat="1" applyFont="1" applyFill="1" applyBorder="1" applyAlignment="1">
      <alignment horizontal="right" vertical="top"/>
    </xf>
    <xf numFmtId="164" fontId="7" fillId="33" borderId="13" xfId="33" applyNumberFormat="1" applyFont="1" applyFill="1" applyBorder="1" applyAlignment="1">
      <alignment horizontal="right" vertical="top"/>
    </xf>
    <xf numFmtId="164" fontId="7" fillId="0" borderId="13" xfId="33" applyNumberFormat="1" applyFont="1" applyFill="1" applyBorder="1" applyAlignment="1">
      <alignment horizontal="right" vertical="top"/>
    </xf>
    <xf numFmtId="0" fontId="7" fillId="0" borderId="0" xfId="51" applyFont="1" applyAlignment="1">
      <alignment horizontal="left" vertical="top"/>
    </xf>
    <xf numFmtId="164" fontId="7" fillId="0" borderId="0" xfId="33" applyNumberFormat="1" applyFont="1" applyFill="1" applyBorder="1" applyAlignment="1">
      <alignment horizontal="right" vertical="center"/>
    </xf>
    <xf numFmtId="0" fontId="6" fillId="0" borderId="14" xfId="51" applyFont="1" applyBorder="1" applyAlignment="1">
      <alignment horizontal="left" vertical="top"/>
    </xf>
    <xf numFmtId="0" fontId="7" fillId="0" borderId="14" xfId="51" applyFont="1" applyBorder="1" applyAlignment="1">
      <alignment horizontal="center" vertical="top"/>
    </xf>
    <xf numFmtId="164" fontId="7" fillId="0" borderId="14" xfId="51" applyNumberFormat="1" applyFont="1" applyBorder="1" applyAlignment="1">
      <alignment horizontal="right" vertical="top"/>
    </xf>
    <xf numFmtId="164" fontId="7" fillId="0" borderId="14" xfId="51" applyNumberFormat="1" applyFont="1" applyBorder="1" applyAlignment="1">
      <alignment horizontal="centerContinuous" vertical="top"/>
    </xf>
    <xf numFmtId="167" fontId="7" fillId="0" borderId="0" xfId="51" applyNumberFormat="1" applyFont="1" applyAlignment="1">
      <alignment vertical="top"/>
    </xf>
    <xf numFmtId="1" fontId="7" fillId="0" borderId="0" xfId="51" applyNumberFormat="1" applyFont="1" applyAlignment="1">
      <alignment horizontal="center" vertical="top"/>
    </xf>
    <xf numFmtId="0" fontId="7" fillId="0" borderId="0" xfId="53" applyFont="1" applyAlignment="1">
      <alignment vertical="top"/>
    </xf>
    <xf numFmtId="0" fontId="7" fillId="0" borderId="0" xfId="50" applyFont="1" applyAlignment="1">
      <alignment vertical="top"/>
    </xf>
    <xf numFmtId="0" fontId="7" fillId="0" borderId="0" xfId="50" applyFont="1" applyAlignment="1">
      <alignment horizontal="center" vertical="top"/>
    </xf>
    <xf numFmtId="164" fontId="7" fillId="0" borderId="0" xfId="28" applyNumberFormat="1" applyFont="1" applyFill="1" applyAlignment="1">
      <alignment horizontal="right" vertical="top"/>
    </xf>
    <xf numFmtId="0" fontId="7" fillId="0" borderId="0" xfId="0" applyFont="1" applyAlignment="1">
      <alignment vertical="top"/>
    </xf>
    <xf numFmtId="164" fontId="7" fillId="33" borderId="20" xfId="51" applyNumberFormat="1" applyFont="1" applyFill="1" applyBorder="1" applyAlignment="1">
      <alignment horizontal="right" vertical="top"/>
    </xf>
    <xf numFmtId="164" fontId="7" fillId="0" borderId="20" xfId="51" applyNumberFormat="1" applyFont="1" applyBorder="1" applyAlignment="1">
      <alignment horizontal="right" vertical="top"/>
    </xf>
    <xf numFmtId="164" fontId="7" fillId="33" borderId="16" xfId="51" applyNumberFormat="1" applyFont="1" applyFill="1" applyBorder="1" applyAlignment="1">
      <alignment horizontal="right" vertical="top"/>
    </xf>
    <xf numFmtId="164" fontId="7" fillId="0" borderId="16" xfId="51" applyNumberFormat="1" applyFont="1" applyBorder="1" applyAlignment="1">
      <alignment horizontal="right" vertical="top"/>
    </xf>
    <xf numFmtId="0" fontId="6" fillId="0" borderId="0" xfId="51" applyFont="1"/>
    <xf numFmtId="0" fontId="6" fillId="0" borderId="0" xfId="51" applyFont="1" applyAlignment="1">
      <alignment vertical="top"/>
    </xf>
    <xf numFmtId="164" fontId="7" fillId="0" borderId="0" xfId="51" applyNumberFormat="1" applyFont="1" applyAlignment="1">
      <alignment vertical="center"/>
    </xf>
    <xf numFmtId="167" fontId="7" fillId="0" borderId="0" xfId="51" applyNumberFormat="1" applyFont="1" applyAlignment="1">
      <alignment vertical="center"/>
    </xf>
    <xf numFmtId="0" fontId="6" fillId="0" borderId="0" xfId="52" applyFont="1" applyAlignment="1">
      <alignment horizontal="left" vertical="center"/>
    </xf>
    <xf numFmtId="0" fontId="7" fillId="0" borderId="0" xfId="52" applyFont="1" applyAlignment="1">
      <alignment horizontal="center" vertical="center"/>
    </xf>
    <xf numFmtId="164" fontId="7" fillId="0" borderId="0" xfId="52" applyNumberFormat="1" applyFont="1" applyAlignment="1">
      <alignment horizontal="right" vertical="center"/>
    </xf>
    <xf numFmtId="164" fontId="7" fillId="0" borderId="0" xfId="52" applyNumberFormat="1" applyFont="1" applyAlignment="1">
      <alignment horizontal="centerContinuous" vertical="center"/>
    </xf>
    <xf numFmtId="0" fontId="7" fillId="0" borderId="0" xfId="52" applyFont="1" applyAlignment="1">
      <alignment vertical="center"/>
    </xf>
    <xf numFmtId="0" fontId="6" fillId="0" borderId="13" xfId="52" applyFont="1" applyBorder="1" applyAlignment="1">
      <alignment horizontal="left" vertical="center"/>
    </xf>
    <xf numFmtId="0" fontId="7" fillId="0" borderId="13" xfId="52" applyFont="1" applyBorder="1" applyAlignment="1">
      <alignment horizontal="center" vertical="center"/>
    </xf>
    <xf numFmtId="164" fontId="7" fillId="0" borderId="13" xfId="52" applyNumberFormat="1" applyFont="1" applyBorder="1" applyAlignment="1">
      <alignment horizontal="right" vertical="center"/>
    </xf>
    <xf numFmtId="164" fontId="7" fillId="0" borderId="13" xfId="52" applyNumberFormat="1" applyFont="1" applyBorder="1" applyAlignment="1">
      <alignment horizontal="centerContinuous" vertical="center"/>
    </xf>
    <xf numFmtId="0" fontId="6" fillId="0" borderId="14" xfId="52" applyFont="1" applyBorder="1" applyAlignment="1">
      <alignment horizontal="left" vertical="center"/>
    </xf>
    <xf numFmtId="0" fontId="7" fillId="0" borderId="14" xfId="52" applyFont="1" applyBorder="1" applyAlignment="1">
      <alignment horizontal="center" vertical="center"/>
    </xf>
    <xf numFmtId="164" fontId="7" fillId="0" borderId="14" xfId="52" applyNumberFormat="1" applyFont="1" applyBorder="1" applyAlignment="1">
      <alignment horizontal="right" vertical="center"/>
    </xf>
    <xf numFmtId="164" fontId="7" fillId="0" borderId="14" xfId="52" applyNumberFormat="1" applyFont="1" applyBorder="1" applyAlignment="1">
      <alignment horizontal="centerContinuous" vertical="center"/>
    </xf>
    <xf numFmtId="164" fontId="6" fillId="0" borderId="13" xfId="48" applyNumberFormat="1" applyFont="1" applyBorder="1" applyAlignment="1">
      <alignment horizontal="right"/>
    </xf>
    <xf numFmtId="0" fontId="6" fillId="0" borderId="0" xfId="48" applyFont="1" applyAlignment="1">
      <alignment horizontal="left"/>
    </xf>
    <xf numFmtId="0" fontId="7" fillId="0" borderId="0" xfId="48" applyFont="1" applyAlignment="1">
      <alignment horizontal="center"/>
    </xf>
    <xf numFmtId="164" fontId="6" fillId="0" borderId="15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centerContinuous"/>
    </xf>
    <xf numFmtId="164" fontId="7" fillId="0" borderId="15" xfId="0" applyNumberFormat="1" applyFont="1" applyBorder="1" applyAlignment="1">
      <alignment horizontal="center"/>
    </xf>
    <xf numFmtId="0" fontId="7" fillId="0" borderId="0" xfId="48" applyFont="1"/>
    <xf numFmtId="167" fontId="7" fillId="0" borderId="0" xfId="52" applyNumberFormat="1" applyFont="1" applyAlignment="1">
      <alignment vertical="center"/>
    </xf>
    <xf numFmtId="164" fontId="6" fillId="0" borderId="19" xfId="51" applyNumberFormat="1" applyFont="1" applyBorder="1" applyAlignment="1">
      <alignment horizontal="right" vertical="center"/>
    </xf>
    <xf numFmtId="164" fontId="6" fillId="0" borderId="0" xfId="51" applyNumberFormat="1" applyFont="1" applyAlignment="1">
      <alignment horizontal="right" vertical="center"/>
    </xf>
    <xf numFmtId="167" fontId="6" fillId="0" borderId="0" xfId="52" applyNumberFormat="1" applyFont="1" applyAlignment="1">
      <alignment horizontal="center" vertical="center"/>
    </xf>
    <xf numFmtId="164" fontId="6" fillId="33" borderId="0" xfId="51" applyNumberFormat="1" applyFont="1" applyFill="1" applyAlignment="1">
      <alignment horizontal="right" vertical="center"/>
    </xf>
    <xf numFmtId="164" fontId="7" fillId="33" borderId="0" xfId="52" applyNumberFormat="1" applyFont="1" applyFill="1" applyAlignment="1">
      <alignment horizontal="right" vertical="center"/>
    </xf>
    <xf numFmtId="164" fontId="7" fillId="0" borderId="0" xfId="52" applyNumberFormat="1" applyFont="1" applyAlignment="1">
      <alignment vertical="center"/>
    </xf>
    <xf numFmtId="164" fontId="7" fillId="33" borderId="0" xfId="34" applyNumberFormat="1" applyFont="1" applyFill="1" applyAlignment="1">
      <alignment horizontal="right" vertical="center"/>
    </xf>
    <xf numFmtId="164" fontId="7" fillId="0" borderId="0" xfId="34" applyNumberFormat="1" applyFont="1" applyFill="1" applyAlignment="1">
      <alignment vertical="center"/>
    </xf>
    <xf numFmtId="164" fontId="7" fillId="0" borderId="0" xfId="34" applyNumberFormat="1" applyFont="1" applyFill="1" applyAlignment="1">
      <alignment horizontal="right" vertical="center"/>
    </xf>
    <xf numFmtId="164" fontId="7" fillId="33" borderId="0" xfId="37" applyNumberFormat="1" applyFont="1" applyFill="1" applyAlignment="1">
      <alignment horizontal="right" vertical="center"/>
    </xf>
    <xf numFmtId="164" fontId="7" fillId="0" borderId="0" xfId="37" applyNumberFormat="1" applyFont="1" applyFill="1" applyAlignment="1">
      <alignment horizontal="right" vertical="center"/>
    </xf>
    <xf numFmtId="164" fontId="7" fillId="33" borderId="0" xfId="34" applyNumberFormat="1" applyFont="1" applyFill="1" applyBorder="1" applyAlignment="1">
      <alignment horizontal="right" vertical="center"/>
    </xf>
    <xf numFmtId="164" fontId="7" fillId="0" borderId="0" xfId="34" applyNumberFormat="1" applyFont="1" applyFill="1" applyBorder="1" applyAlignment="1">
      <alignment horizontal="right" vertical="center"/>
    </xf>
    <xf numFmtId="0" fontId="7" fillId="0" borderId="0" xfId="64" applyFont="1" applyAlignment="1">
      <alignment vertical="center"/>
    </xf>
    <xf numFmtId="164" fontId="7" fillId="33" borderId="13" xfId="34" applyNumberFormat="1" applyFont="1" applyFill="1" applyBorder="1" applyAlignment="1">
      <alignment horizontal="right" vertical="center"/>
    </xf>
    <xf numFmtId="164" fontId="7" fillId="0" borderId="13" xfId="34" applyNumberFormat="1" applyFont="1" applyFill="1" applyBorder="1" applyAlignment="1">
      <alignment horizontal="right" vertical="center"/>
    </xf>
    <xf numFmtId="164" fontId="7" fillId="0" borderId="0" xfId="34" applyNumberFormat="1" applyFont="1" applyFill="1" applyBorder="1" applyAlignment="1">
      <alignment vertical="center"/>
    </xf>
    <xf numFmtId="0" fontId="7" fillId="0" borderId="0" xfId="52" applyFont="1" applyAlignment="1">
      <alignment horizontal="left" vertical="center"/>
    </xf>
    <xf numFmtId="167" fontId="6" fillId="0" borderId="13" xfId="51" applyNumberFormat="1" applyFont="1" applyBorder="1" applyAlignment="1">
      <alignment horizontal="center" vertical="center"/>
    </xf>
    <xf numFmtId="164" fontId="6" fillId="33" borderId="0" xfId="52" applyNumberFormat="1" applyFont="1" applyFill="1" applyAlignment="1">
      <alignment horizontal="right" vertical="center"/>
    </xf>
    <xf numFmtId="164" fontId="6" fillId="0" borderId="0" xfId="52" applyNumberFormat="1" applyFont="1" applyAlignment="1">
      <alignment horizontal="right" vertical="center"/>
    </xf>
    <xf numFmtId="1" fontId="7" fillId="0" borderId="0" xfId="52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33" borderId="21" xfId="34" applyNumberFormat="1" applyFont="1" applyFill="1" applyBorder="1" applyAlignment="1">
      <alignment horizontal="right" vertical="center"/>
    </xf>
    <xf numFmtId="164" fontId="7" fillId="0" borderId="21" xfId="34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33" borderId="20" xfId="52" applyNumberFormat="1" applyFont="1" applyFill="1" applyBorder="1" applyAlignment="1">
      <alignment horizontal="right" vertical="center"/>
    </xf>
    <xf numFmtId="164" fontId="7" fillId="0" borderId="20" xfId="52" applyNumberFormat="1" applyFont="1" applyBorder="1" applyAlignment="1">
      <alignment horizontal="right" vertical="center"/>
    </xf>
    <xf numFmtId="164" fontId="7" fillId="33" borderId="20" xfId="34" applyNumberFormat="1" applyFont="1" applyFill="1" applyBorder="1" applyAlignment="1">
      <alignment horizontal="right" vertical="center"/>
    </xf>
    <xf numFmtId="164" fontId="7" fillId="0" borderId="20" xfId="34" applyNumberFormat="1" applyFont="1" applyFill="1" applyBorder="1" applyAlignment="1">
      <alignment horizontal="right" vertical="center"/>
    </xf>
    <xf numFmtId="164" fontId="7" fillId="33" borderId="0" xfId="30" applyNumberFormat="1" applyFont="1" applyFill="1" applyAlignment="1">
      <alignment horizontal="right" vertical="center"/>
    </xf>
    <xf numFmtId="164" fontId="7" fillId="0" borderId="0" xfId="30" applyNumberFormat="1" applyFont="1" applyFill="1" applyAlignment="1">
      <alignment horizontal="right" vertical="center"/>
    </xf>
    <xf numFmtId="164" fontId="7" fillId="33" borderId="0" xfId="48" applyNumberFormat="1" applyFont="1" applyFill="1" applyAlignment="1">
      <alignment horizontal="right" vertical="center"/>
    </xf>
    <xf numFmtId="164" fontId="7" fillId="0" borderId="0" xfId="48" applyNumberFormat="1" applyFont="1" applyAlignment="1">
      <alignment horizontal="right" vertical="center"/>
    </xf>
    <xf numFmtId="164" fontId="7" fillId="33" borderId="13" xfId="30" applyNumberFormat="1" applyFont="1" applyFill="1" applyBorder="1" applyAlignment="1">
      <alignment horizontal="right" vertical="center"/>
    </xf>
    <xf numFmtId="164" fontId="7" fillId="0" borderId="0" xfId="30" applyNumberFormat="1" applyFont="1" applyFill="1" applyBorder="1" applyAlignment="1">
      <alignment horizontal="right" vertical="center"/>
    </xf>
    <xf numFmtId="164" fontId="7" fillId="0" borderId="13" xfId="30" applyNumberFormat="1" applyFont="1" applyFill="1" applyBorder="1" applyAlignment="1">
      <alignment horizontal="right" vertical="center"/>
    </xf>
    <xf numFmtId="164" fontId="7" fillId="33" borderId="16" xfId="52" applyNumberFormat="1" applyFont="1" applyFill="1" applyBorder="1" applyAlignment="1">
      <alignment horizontal="right" vertical="center"/>
    </xf>
    <xf numFmtId="164" fontId="7" fillId="0" borderId="16" xfId="52" applyNumberFormat="1" applyFont="1" applyBorder="1" applyAlignment="1">
      <alignment horizontal="right" vertical="center"/>
    </xf>
    <xf numFmtId="164" fontId="32" fillId="33" borderId="0" xfId="34" applyNumberFormat="1" applyFont="1" applyFill="1" applyAlignment="1">
      <alignment horizontal="right" vertical="center"/>
    </xf>
    <xf numFmtId="164" fontId="32" fillId="0" borderId="0" xfId="34" applyNumberFormat="1" applyFont="1" applyFill="1" applyBorder="1" applyAlignment="1">
      <alignment vertical="center"/>
    </xf>
    <xf numFmtId="164" fontId="32" fillId="0" borderId="0" xfId="34" applyNumberFormat="1" applyFont="1" applyFill="1" applyAlignment="1">
      <alignment horizontal="right" vertical="center"/>
    </xf>
    <xf numFmtId="0" fontId="7" fillId="0" borderId="0" xfId="51" applyFont="1"/>
    <xf numFmtId="0" fontId="7" fillId="0" borderId="0" xfId="51" applyFont="1" applyAlignment="1">
      <alignment horizontal="center"/>
    </xf>
    <xf numFmtId="164" fontId="7" fillId="33" borderId="0" xfId="33" applyNumberFormat="1" applyFont="1" applyFill="1" applyBorder="1" applyAlignment="1">
      <alignment horizontal="right"/>
    </xf>
    <xf numFmtId="164" fontId="7" fillId="0" borderId="0" xfId="33" applyNumberFormat="1" applyFont="1" applyFill="1" applyBorder="1" applyAlignment="1">
      <alignment horizontal="right"/>
    </xf>
    <xf numFmtId="167" fontId="7" fillId="0" borderId="0" xfId="51" applyNumberFormat="1" applyFont="1"/>
    <xf numFmtId="167" fontId="6" fillId="0" borderId="0" xfId="51" applyNumberFormat="1" applyFont="1" applyAlignment="1">
      <alignment horizontal="center"/>
    </xf>
    <xf numFmtId="164" fontId="6" fillId="33" borderId="0" xfId="51" applyNumberFormat="1" applyFont="1" applyFill="1" applyAlignment="1">
      <alignment horizontal="right"/>
    </xf>
    <xf numFmtId="164" fontId="6" fillId="0" borderId="0" xfId="51" applyNumberFormat="1" applyFont="1" applyAlignment="1">
      <alignment horizontal="right"/>
    </xf>
    <xf numFmtId="164" fontId="7" fillId="33" borderId="0" xfId="51" applyNumberFormat="1" applyFont="1" applyFill="1" applyAlignment="1">
      <alignment horizontal="right" vertical="center"/>
    </xf>
    <xf numFmtId="164" fontId="6" fillId="0" borderId="19" xfId="51" applyNumberFormat="1" applyFont="1" applyBorder="1" applyAlignment="1">
      <alignment horizontal="right" vertical="top"/>
    </xf>
    <xf numFmtId="164" fontId="28" fillId="33" borderId="0" xfId="0" applyNumberFormat="1" applyFont="1" applyFill="1" applyAlignment="1">
      <alignment horizontal="right" vertical="top"/>
    </xf>
    <xf numFmtId="164" fontId="29" fillId="33" borderId="0" xfId="0" applyNumberFormat="1" applyFont="1" applyFill="1" applyAlignment="1">
      <alignment horizontal="right" vertical="center"/>
    </xf>
    <xf numFmtId="164" fontId="29" fillId="33" borderId="18" xfId="0" applyNumberFormat="1" applyFont="1" applyFill="1" applyBorder="1" applyAlignment="1">
      <alignment horizontal="right" vertical="center"/>
    </xf>
    <xf numFmtId="164" fontId="28" fillId="33" borderId="16" xfId="0" applyNumberFormat="1" applyFont="1" applyFill="1" applyBorder="1" applyAlignment="1">
      <alignment horizontal="right" vertical="top"/>
    </xf>
    <xf numFmtId="167" fontId="28" fillId="33" borderId="0" xfId="0" applyNumberFormat="1" applyFont="1" applyFill="1" applyAlignment="1">
      <alignment horizontal="right" vertical="top"/>
    </xf>
    <xf numFmtId="164" fontId="30" fillId="33" borderId="0" xfId="0" applyNumberFormat="1" applyFont="1" applyFill="1" applyAlignment="1">
      <alignment horizontal="right" vertical="center"/>
    </xf>
    <xf numFmtId="164" fontId="29" fillId="33" borderId="18" xfId="0" applyNumberFormat="1" applyFont="1" applyFill="1" applyBorder="1" applyAlignment="1">
      <alignment vertical="center"/>
    </xf>
    <xf numFmtId="164" fontId="27" fillId="0" borderId="13" xfId="0" applyNumberFormat="1" applyFont="1" applyFill="1" applyBorder="1" applyAlignment="1">
      <alignment horizontal="right" vertical="top"/>
    </xf>
    <xf numFmtId="164" fontId="28" fillId="33" borderId="0" xfId="63" applyNumberFormat="1" applyFont="1" applyFill="1" applyAlignment="1">
      <alignment horizontal="right" vertical="center"/>
    </xf>
    <xf numFmtId="164" fontId="29" fillId="33" borderId="13" xfId="63" applyNumberFormat="1" applyFont="1" applyFill="1" applyBorder="1" applyAlignment="1">
      <alignment horizontal="right" vertical="center"/>
    </xf>
    <xf numFmtId="164" fontId="28" fillId="33" borderId="16" xfId="63" applyNumberFormat="1" applyFont="1" applyFill="1" applyBorder="1" applyAlignment="1">
      <alignment horizontal="right" vertical="center"/>
    </xf>
    <xf numFmtId="164" fontId="30" fillId="33" borderId="0" xfId="63" applyNumberFormat="1" applyFont="1" applyFill="1" applyAlignment="1">
      <alignment horizontal="right" vertical="center"/>
    </xf>
    <xf numFmtId="164" fontId="30" fillId="0" borderId="13" xfId="63" applyNumberFormat="1" applyFont="1" applyFill="1" applyBorder="1" applyAlignment="1">
      <alignment horizontal="right" vertical="center"/>
    </xf>
    <xf numFmtId="0" fontId="31" fillId="33" borderId="0" xfId="63" applyFill="1"/>
    <xf numFmtId="166" fontId="6" fillId="0" borderId="21" xfId="0" applyNumberFormat="1" applyFont="1" applyFill="1" applyBorder="1" applyAlignment="1">
      <alignment horizontal="right"/>
    </xf>
    <xf numFmtId="166" fontId="6" fillId="0" borderId="19" xfId="51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64" fontId="7" fillId="33" borderId="21" xfId="47" applyNumberFormat="1" applyFont="1" applyFill="1" applyBorder="1" applyAlignment="1">
      <alignment horizontal="right" vertical="center"/>
    </xf>
    <xf numFmtId="0" fontId="33" fillId="0" borderId="0" xfId="63" applyFont="1"/>
    <xf numFmtId="0" fontId="29" fillId="0" borderId="0" xfId="63" applyFont="1" applyFill="1"/>
    <xf numFmtId="165" fontId="7" fillId="0" borderId="0" xfId="28" applyFont="1" applyFill="1"/>
    <xf numFmtId="165" fontId="7" fillId="0" borderId="0" xfId="28" applyFont="1" applyFill="1" applyAlignment="1">
      <alignment vertical="center"/>
    </xf>
    <xf numFmtId="166" fontId="7" fillId="0" borderId="0" xfId="28" applyNumberFormat="1" applyFont="1" applyFill="1"/>
    <xf numFmtId="164" fontId="6" fillId="0" borderId="1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6" fontId="8" fillId="0" borderId="0" xfId="0" applyNumberFormat="1" applyFont="1" applyAlignment="1">
      <alignment horizontal="centerContinuous"/>
    </xf>
    <xf numFmtId="172" fontId="6" fillId="0" borderId="0" xfId="0" applyNumberFormat="1" applyFont="1"/>
    <xf numFmtId="166" fontId="8" fillId="0" borderId="0" xfId="0" applyNumberFormat="1" applyFont="1"/>
    <xf numFmtId="0" fontId="7" fillId="0" borderId="13" xfId="0" applyFont="1" applyBorder="1" applyAlignment="1">
      <alignment horizontal="center"/>
    </xf>
    <xf numFmtId="166" fontId="7" fillId="0" borderId="13" xfId="0" applyNumberFormat="1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6" fillId="0" borderId="14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166" fontId="7" fillId="0" borderId="14" xfId="0" applyNumberFormat="1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166" fontId="6" fillId="0" borderId="13" xfId="0" applyNumberFormat="1" applyFont="1" applyBorder="1" applyAlignment="1">
      <alignment horizontal="right"/>
    </xf>
    <xf numFmtId="0" fontId="7" fillId="0" borderId="15" xfId="0" applyFont="1" applyBorder="1"/>
    <xf numFmtId="166" fontId="6" fillId="0" borderId="15" xfId="0" applyNumberFormat="1" applyFont="1" applyBorder="1" applyAlignment="1">
      <alignment horizontal="right"/>
    </xf>
    <xf numFmtId="166" fontId="7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7" fontId="7" fillId="0" borderId="0" xfId="0" applyNumberFormat="1" applyFont="1"/>
    <xf numFmtId="167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7" fontId="6" fillId="0" borderId="13" xfId="0" applyNumberFormat="1" applyFont="1" applyBorder="1" applyAlignment="1">
      <alignment horizontal="center"/>
    </xf>
    <xf numFmtId="166" fontId="6" fillId="0" borderId="21" xfId="0" applyNumberFormat="1" applyFont="1" applyBorder="1" applyAlignment="1">
      <alignment horizontal="right"/>
    </xf>
    <xf numFmtId="0" fontId="6" fillId="0" borderId="0" xfId="0" applyFont="1" applyAlignment="1">
      <alignment horizontal="justify"/>
    </xf>
    <xf numFmtId="166" fontId="7" fillId="0" borderId="0" xfId="0" applyNumberFormat="1" applyFont="1"/>
    <xf numFmtId="172" fontId="7" fillId="33" borderId="0" xfId="0" applyNumberFormat="1" applyFont="1" applyFill="1"/>
    <xf numFmtId="0" fontId="6" fillId="0" borderId="0" xfId="0" applyFont="1"/>
    <xf numFmtId="164" fontId="7" fillId="0" borderId="0" xfId="47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47" applyFont="1" applyAlignment="1">
      <alignment vertical="center"/>
    </xf>
    <xf numFmtId="164" fontId="7" fillId="0" borderId="20" xfId="47" applyNumberFormat="1" applyFont="1" applyBorder="1" applyAlignment="1">
      <alignment horizontal="right" vertical="center"/>
    </xf>
    <xf numFmtId="164" fontId="7" fillId="0" borderId="0" xfId="47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7" fillId="0" borderId="21" xfId="0" applyFont="1" applyBorder="1"/>
    <xf numFmtId="0" fontId="6" fillId="0" borderId="21" xfId="0" applyFont="1" applyBorder="1"/>
    <xf numFmtId="0" fontId="7" fillId="0" borderId="21" xfId="0" applyFont="1" applyBorder="1" applyAlignment="1">
      <alignment horizontal="center"/>
    </xf>
    <xf numFmtId="166" fontId="7" fillId="0" borderId="21" xfId="0" applyNumberFormat="1" applyFont="1" applyBorder="1" applyAlignment="1">
      <alignment horizontal="right"/>
    </xf>
    <xf numFmtId="167" fontId="7" fillId="0" borderId="21" xfId="0" applyNumberFormat="1" applyFont="1" applyBorder="1" applyAlignment="1">
      <alignment horizontal="right"/>
    </xf>
    <xf numFmtId="165" fontId="7" fillId="0" borderId="21" xfId="28" applyFont="1" applyFill="1" applyBorder="1" applyAlignment="1">
      <alignment horizontal="right"/>
    </xf>
    <xf numFmtId="166" fontId="7" fillId="0" borderId="21" xfId="28" applyNumberFormat="1" applyFont="1" applyFill="1" applyBorder="1" applyAlignment="1">
      <alignment horizontal="right"/>
    </xf>
    <xf numFmtId="166" fontId="6" fillId="0" borderId="0" xfId="0" applyNumberFormat="1" applyFont="1"/>
    <xf numFmtId="164" fontId="7" fillId="0" borderId="21" xfId="47" applyNumberFormat="1" applyFont="1" applyBorder="1" applyAlignment="1">
      <alignment horizontal="right" vertical="center"/>
    </xf>
    <xf numFmtId="166" fontId="7" fillId="0" borderId="13" xfId="0" applyNumberFormat="1" applyFont="1" applyBorder="1"/>
    <xf numFmtId="166" fontId="6" fillId="0" borderId="0" xfId="0" applyNumberFormat="1" applyFont="1" applyAlignment="1">
      <alignment horizontal="right"/>
    </xf>
    <xf numFmtId="37" fontId="7" fillId="0" borderId="0" xfId="0" applyNumberFormat="1" applyFont="1"/>
    <xf numFmtId="1" fontId="7" fillId="0" borderId="0" xfId="0" applyNumberFormat="1" applyFont="1" applyAlignment="1">
      <alignment horizontal="center"/>
    </xf>
    <xf numFmtId="166" fontId="6" fillId="0" borderId="0" xfId="47" applyNumberFormat="1" applyFont="1" applyAlignment="1">
      <alignment horizontal="right" vertical="center"/>
    </xf>
    <xf numFmtId="167" fontId="6" fillId="0" borderId="0" xfId="47" applyNumberFormat="1" applyFont="1" applyAlignment="1">
      <alignment horizontal="right" vertical="center"/>
    </xf>
    <xf numFmtId="166" fontId="7" fillId="0" borderId="0" xfId="47" applyNumberFormat="1" applyFont="1" applyAlignment="1">
      <alignment vertical="center"/>
    </xf>
    <xf numFmtId="173" fontId="7" fillId="0" borderId="0" xfId="0" applyNumberFormat="1" applyFont="1"/>
    <xf numFmtId="0" fontId="7" fillId="0" borderId="0" xfId="0" quotePrefix="1" applyFont="1"/>
    <xf numFmtId="164" fontId="7" fillId="0" borderId="20" xfId="47" applyNumberFormat="1" applyFont="1" applyBorder="1" applyAlignment="1">
      <alignment vertical="center"/>
    </xf>
    <xf numFmtId="0" fontId="6" fillId="0" borderId="0" xfId="51" applyFont="1" applyAlignment="1">
      <alignment horizontal="left"/>
    </xf>
    <xf numFmtId="166" fontId="7" fillId="0" borderId="0" xfId="51" applyNumberFormat="1" applyFont="1" applyAlignment="1">
      <alignment horizontal="centerContinuous"/>
    </xf>
    <xf numFmtId="166" fontId="8" fillId="0" borderId="0" xfId="51" applyNumberFormat="1" applyFont="1"/>
    <xf numFmtId="172" fontId="7" fillId="0" borderId="0" xfId="51" applyNumberFormat="1" applyFont="1"/>
    <xf numFmtId="0" fontId="6" fillId="0" borderId="13" xfId="51" applyFont="1" applyBorder="1" applyAlignment="1">
      <alignment horizontal="left"/>
    </xf>
    <xf numFmtId="0" fontId="7" fillId="0" borderId="13" xfId="51" applyFont="1" applyBorder="1" applyAlignment="1">
      <alignment horizontal="center"/>
    </xf>
    <xf numFmtId="166" fontId="7" fillId="0" borderId="13" xfId="51" applyNumberFormat="1" applyFont="1" applyBorder="1" applyAlignment="1">
      <alignment horizontal="centerContinuous"/>
    </xf>
    <xf numFmtId="0" fontId="6" fillId="0" borderId="14" xfId="51" applyFont="1" applyBorder="1" applyAlignment="1">
      <alignment horizontal="left"/>
    </xf>
    <xf numFmtId="0" fontId="7" fillId="0" borderId="14" xfId="51" applyFont="1" applyBorder="1" applyAlignment="1">
      <alignment horizontal="center"/>
    </xf>
    <xf numFmtId="166" fontId="7" fillId="0" borderId="14" xfId="51" applyNumberFormat="1" applyFont="1" applyBorder="1" applyAlignment="1">
      <alignment horizontal="centerContinuous"/>
    </xf>
    <xf numFmtId="166" fontId="6" fillId="0" borderId="13" xfId="51" applyNumberFormat="1" applyFont="1" applyBorder="1" applyAlignment="1">
      <alignment horizontal="right" vertical="center"/>
    </xf>
    <xf numFmtId="166" fontId="6" fillId="0" borderId="17" xfId="51" applyNumberFormat="1" applyFont="1" applyBorder="1" applyAlignment="1">
      <alignment horizontal="right" vertical="center"/>
    </xf>
    <xf numFmtId="166" fontId="6" fillId="0" borderId="0" xfId="51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/>
    </xf>
    <xf numFmtId="166" fontId="6" fillId="33" borderId="0" xfId="51" applyNumberFormat="1" applyFont="1" applyFill="1" applyAlignment="1">
      <alignment horizontal="right" vertical="center"/>
    </xf>
    <xf numFmtId="164" fontId="7" fillId="0" borderId="0" xfId="51" applyNumberFormat="1" applyFont="1" applyAlignment="1">
      <alignment horizontal="right"/>
    </xf>
    <xf numFmtId="164" fontId="7" fillId="0" borderId="13" xfId="51" applyNumberFormat="1" applyFont="1" applyBorder="1" applyAlignment="1">
      <alignment horizontal="right"/>
    </xf>
    <xf numFmtId="164" fontId="7" fillId="0" borderId="0" xfId="51" applyNumberFormat="1" applyFont="1"/>
    <xf numFmtId="0" fontId="9" fillId="0" borderId="0" xfId="51" applyFont="1"/>
    <xf numFmtId="0" fontId="7" fillId="0" borderId="0" xfId="51" quotePrefix="1" applyFont="1"/>
    <xf numFmtId="164" fontId="7" fillId="33" borderId="20" xfId="51" applyNumberFormat="1" applyFont="1" applyFill="1" applyBorder="1" applyAlignment="1">
      <alignment horizontal="right"/>
    </xf>
    <xf numFmtId="164" fontId="7" fillId="0" borderId="20" xfId="51" applyNumberFormat="1" applyFont="1" applyBorder="1" applyAlignment="1">
      <alignment horizontal="right"/>
    </xf>
    <xf numFmtId="164" fontId="7" fillId="0" borderId="20" xfId="0" applyNumberFormat="1" applyFont="1" applyBorder="1" applyAlignment="1">
      <alignment horizontal="right"/>
    </xf>
    <xf numFmtId="164" fontId="7" fillId="33" borderId="20" xfId="0" applyNumberFormat="1" applyFont="1" applyFill="1" applyBorder="1" applyAlignment="1">
      <alignment horizontal="right"/>
    </xf>
    <xf numFmtId="0" fontId="7" fillId="0" borderId="21" xfId="51" applyFont="1" applyBorder="1"/>
    <xf numFmtId="0" fontId="9" fillId="0" borderId="21" xfId="51" applyFont="1" applyBorder="1"/>
    <xf numFmtId="0" fontId="7" fillId="0" borderId="21" xfId="51" applyFont="1" applyBorder="1" applyAlignment="1">
      <alignment horizontal="center"/>
    </xf>
    <xf numFmtId="164" fontId="7" fillId="0" borderId="21" xfId="51" applyNumberFormat="1" applyFont="1" applyBorder="1" applyAlignment="1">
      <alignment horizontal="right"/>
    </xf>
    <xf numFmtId="164" fontId="7" fillId="0" borderId="21" xfId="51" applyNumberFormat="1" applyFont="1" applyBorder="1" applyAlignment="1">
      <alignment horizontal="left"/>
    </xf>
    <xf numFmtId="164" fontId="7" fillId="0" borderId="16" xfId="51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center"/>
    </xf>
    <xf numFmtId="164" fontId="6" fillId="0" borderId="17" xfId="51" applyNumberFormat="1" applyFont="1" applyBorder="1" applyAlignment="1">
      <alignment horizontal="right" vertical="center"/>
    </xf>
    <xf numFmtId="170" fontId="7" fillId="0" borderId="0" xfId="51" applyNumberFormat="1" applyFont="1"/>
    <xf numFmtId="166" fontId="7" fillId="0" borderId="0" xfId="51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167" fontId="6" fillId="0" borderId="20" xfId="0" applyNumberFormat="1" applyFont="1" applyBorder="1" applyAlignment="1">
      <alignment horizontal="right"/>
    </xf>
    <xf numFmtId="164" fontId="7" fillId="0" borderId="16" xfId="0" applyNumberFormat="1" applyFont="1" applyBorder="1" applyAlignment="1">
      <alignment horizontal="right"/>
    </xf>
    <xf numFmtId="0" fontId="7" fillId="0" borderId="20" xfId="0" applyFont="1" applyBorder="1" applyAlignment="1">
      <alignment horizontal="right"/>
    </xf>
    <xf numFmtId="164" fontId="6" fillId="0" borderId="0" xfId="56" applyNumberFormat="1" applyFont="1"/>
    <xf numFmtId="164" fontId="7" fillId="33" borderId="21" xfId="51" applyNumberFormat="1" applyFont="1" applyFill="1" applyBorder="1" applyAlignment="1">
      <alignment horizontal="right" vertical="top"/>
    </xf>
    <xf numFmtId="164" fontId="7" fillId="0" borderId="21" xfId="51" applyNumberFormat="1" applyFont="1" applyBorder="1" applyAlignment="1">
      <alignment horizontal="right" vertical="top"/>
    </xf>
    <xf numFmtId="164" fontId="7" fillId="33" borderId="21" xfId="33" applyNumberFormat="1" applyFont="1" applyFill="1" applyBorder="1" applyAlignment="1">
      <alignment horizontal="right" vertical="top"/>
    </xf>
    <xf numFmtId="164" fontId="7" fillId="0" borderId="21" xfId="33" applyNumberFormat="1" applyFont="1" applyFill="1" applyBorder="1" applyAlignment="1">
      <alignment horizontal="right" vertical="top"/>
    </xf>
    <xf numFmtId="164" fontId="7" fillId="33" borderId="21" xfId="0" applyNumberFormat="1" applyFont="1" applyFill="1" applyBorder="1" applyAlignment="1">
      <alignment horizontal="right" vertical="center"/>
    </xf>
    <xf numFmtId="164" fontId="7" fillId="33" borderId="13" xfId="0" applyNumberFormat="1" applyFont="1" applyFill="1" applyBorder="1" applyAlignment="1">
      <alignment horizontal="right" vertical="center"/>
    </xf>
    <xf numFmtId="164" fontId="7" fillId="33" borderId="16" xfId="28" applyNumberFormat="1" applyFont="1" applyFill="1" applyBorder="1" applyAlignment="1">
      <alignment horizontal="right" vertical="center"/>
    </xf>
    <xf numFmtId="164" fontId="7" fillId="33" borderId="13" xfId="0" applyNumberFormat="1" applyFont="1" applyFill="1" applyBorder="1" applyAlignment="1">
      <alignment vertical="center"/>
    </xf>
    <xf numFmtId="164" fontId="7" fillId="33" borderId="16" xfId="28" applyNumberFormat="1" applyFont="1" applyFill="1" applyBorder="1" applyAlignment="1">
      <alignment vertical="center"/>
    </xf>
    <xf numFmtId="164" fontId="7" fillId="33" borderId="1" xfId="47" applyNumberFormat="1" applyFont="1" applyFill="1" applyBorder="1" applyAlignment="1">
      <alignment vertical="center"/>
    </xf>
    <xf numFmtId="164" fontId="7" fillId="33" borderId="13" xfId="29" applyNumberFormat="1" applyFont="1" applyFill="1" applyBorder="1" applyAlignment="1">
      <alignment horizontal="right"/>
    </xf>
    <xf numFmtId="164" fontId="7" fillId="33" borderId="21" xfId="51" applyNumberFormat="1" applyFont="1" applyFill="1" applyBorder="1" applyAlignment="1">
      <alignment horizontal="right"/>
    </xf>
    <xf numFmtId="0" fontId="7" fillId="0" borderId="0" xfId="51" applyFont="1" applyFill="1" applyAlignment="1">
      <alignment vertical="top"/>
    </xf>
    <xf numFmtId="0" fontId="7" fillId="0" borderId="0" xfId="51" applyFont="1" applyFill="1" applyAlignment="1">
      <alignment horizontal="center" vertical="top"/>
    </xf>
    <xf numFmtId="164" fontId="7" fillId="0" borderId="0" xfId="51" applyNumberFormat="1" applyFont="1" applyFill="1" applyAlignment="1">
      <alignment horizontal="right" vertical="top"/>
    </xf>
    <xf numFmtId="167" fontId="7" fillId="0" borderId="0" xfId="51" applyNumberFormat="1" applyFont="1" applyFill="1" applyAlignment="1">
      <alignment vertical="top"/>
    </xf>
    <xf numFmtId="0" fontId="7" fillId="0" borderId="0" xfId="51" applyFont="1" applyFill="1" applyAlignment="1">
      <alignment vertical="center"/>
    </xf>
    <xf numFmtId="0" fontId="7" fillId="0" borderId="0" xfId="51" applyFont="1" applyFill="1" applyAlignment="1">
      <alignment horizontal="center" vertical="center"/>
    </xf>
    <xf numFmtId="164" fontId="7" fillId="0" borderId="0" xfId="51" applyNumberFormat="1" applyFont="1" applyFill="1" applyAlignment="1">
      <alignment horizontal="right" vertical="center"/>
    </xf>
    <xf numFmtId="164" fontId="7" fillId="0" borderId="0" xfId="51" applyNumberFormat="1" applyFont="1" applyFill="1" applyAlignment="1">
      <alignment vertical="center"/>
    </xf>
    <xf numFmtId="166" fontId="8" fillId="0" borderId="0" xfId="51" applyNumberFormat="1" applyFont="1" applyFill="1" applyBorder="1" applyAlignment="1">
      <alignment horizontal="center"/>
    </xf>
    <xf numFmtId="164" fontId="27" fillId="0" borderId="15" xfId="0" applyNumberFormat="1" applyFont="1" applyBorder="1" applyAlignment="1">
      <alignment horizontal="right" vertical="top"/>
    </xf>
    <xf numFmtId="0" fontId="4" fillId="0" borderId="15" xfId="0" applyFont="1" applyBorder="1"/>
    <xf numFmtId="0" fontId="27" fillId="0" borderId="15" xfId="0" applyFont="1" applyBorder="1" applyAlignment="1">
      <alignment horizontal="right" vertical="top"/>
    </xf>
    <xf numFmtId="164" fontId="27" fillId="0" borderId="13" xfId="0" applyNumberFormat="1" applyFont="1" applyBorder="1" applyAlignment="1">
      <alignment horizontal="right" vertical="top"/>
    </xf>
    <xf numFmtId="0" fontId="4" fillId="0" borderId="13" xfId="0" applyFont="1" applyBorder="1"/>
    <xf numFmtId="164" fontId="27" fillId="0" borderId="15" xfId="63" applyNumberFormat="1" applyFont="1" applyBorder="1" applyAlignment="1">
      <alignment horizontal="right" vertical="center"/>
    </xf>
    <xf numFmtId="0" fontId="4" fillId="0" borderId="15" xfId="63" applyFont="1" applyBorder="1"/>
    <xf numFmtId="164" fontId="27" fillId="0" borderId="13" xfId="63" applyNumberFormat="1" applyFont="1" applyBorder="1" applyAlignment="1">
      <alignment horizontal="right" vertical="center"/>
    </xf>
    <xf numFmtId="0" fontId="4" fillId="0" borderId="13" xfId="63" applyFont="1" applyBorder="1"/>
    <xf numFmtId="164" fontId="6" fillId="0" borderId="15" xfId="56" applyNumberFormat="1" applyFont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4" fontId="6" fillId="0" borderId="17" xfId="56" applyNumberFormat="1" applyFont="1" applyBorder="1" applyAlignment="1">
      <alignment horizontal="right"/>
    </xf>
    <xf numFmtId="0" fontId="7" fillId="0" borderId="13" xfId="51" applyFont="1" applyBorder="1" applyAlignment="1">
      <alignment horizontal="left" vertical="center"/>
    </xf>
    <xf numFmtId="0" fontId="7" fillId="0" borderId="13" xfId="51" applyFont="1" applyFill="1" applyBorder="1" applyAlignment="1">
      <alignment horizontal="left" vertical="center"/>
    </xf>
    <xf numFmtId="0" fontId="7" fillId="0" borderId="13" xfId="52" applyFont="1" applyBorder="1" applyAlignment="1">
      <alignment horizontal="left" vertical="center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3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2" xfId="48" xr:uid="{00000000-0005-0000-0000-000030000000}"/>
    <cellStyle name="Normal 12 2" xfId="49" xr:uid="{00000000-0005-0000-0000-000031000000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3" xr:uid="{B08B49F3-850B-4488-BE94-78C1F222263B}"/>
    <cellStyle name="Normal 6" xfId="65" xr:uid="{D11CE767-73A3-49EF-9D8C-F234067A5A07}"/>
    <cellStyle name="Normal 7 2" xfId="55" xr:uid="{00000000-0005-0000-0000-000037000000}"/>
    <cellStyle name="Normal_Cash flow Q'3 2" xfId="64" xr:uid="{28E8FB70-ADA8-43AF-9BA2-506BF53ABE9A}"/>
    <cellStyle name="Normal_KEGCO_2002" xfId="56" xr:uid="{00000000-0005-0000-0000-000039000000}"/>
    <cellStyle name="Note" xfId="57" builtinId="10" customBuiltin="1"/>
    <cellStyle name="Output" xfId="58" builtinId="21" customBuiltin="1"/>
    <cellStyle name="Percent" xfId="59" builtinId="5" customBuiltin="1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2" customHeight="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2" customHeight="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P184"/>
  <sheetViews>
    <sheetView tabSelected="1" zoomScale="90" zoomScaleNormal="90" zoomScaleSheetLayoutView="80" workbookViewId="0">
      <selection activeCell="S18" sqref="S18"/>
    </sheetView>
  </sheetViews>
  <sheetFormatPr defaultColWidth="9.33203125" defaultRowHeight="20.100000000000001" customHeight="1" x14ac:dyDescent="0.45"/>
  <cols>
    <col min="1" max="2" width="2.33203125" style="1" customWidth="1"/>
    <col min="3" max="3" width="35.83203125" style="1" customWidth="1"/>
    <col min="4" max="4" width="8.83203125" style="1" customWidth="1"/>
    <col min="5" max="5" width="1" style="1" customWidth="1"/>
    <col min="6" max="6" width="16.1640625" style="1" customWidth="1"/>
    <col min="7" max="7" width="1" style="1" customWidth="1"/>
    <col min="8" max="8" width="14.1640625" style="1" customWidth="1"/>
    <col min="9" max="9" width="1" style="1" customWidth="1"/>
    <col min="10" max="10" width="16.1640625" style="1" customWidth="1"/>
    <col min="11" max="11" width="1" style="1" customWidth="1"/>
    <col min="12" max="12" width="14.1640625" style="1" customWidth="1"/>
    <col min="13" max="13" width="9.33203125" style="1"/>
    <col min="14" max="14" width="16.33203125" style="1" customWidth="1"/>
    <col min="15" max="15" width="9.33203125" style="1"/>
    <col min="16" max="16" width="11.1640625" style="1" bestFit="1" customWidth="1"/>
    <col min="17" max="16384" width="9.33203125" style="1"/>
  </cols>
  <sheetData>
    <row r="1" spans="1:12" ht="20.100000000000001" customHeight="1" x14ac:dyDescent="0.45">
      <c r="A1" s="2" t="s">
        <v>0</v>
      </c>
      <c r="B1" s="2"/>
      <c r="C1" s="2"/>
      <c r="D1" s="3"/>
      <c r="E1" s="3"/>
      <c r="F1" s="4"/>
      <c r="G1" s="5"/>
      <c r="H1" s="4"/>
      <c r="I1" s="5"/>
      <c r="J1" s="6"/>
      <c r="K1" s="7"/>
      <c r="L1" s="7"/>
    </row>
    <row r="2" spans="1:12" ht="20.100000000000001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20.100000000000001" customHeight="1" x14ac:dyDescent="0.45">
      <c r="A3" s="10" t="s">
        <v>241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20.100000000000001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8"/>
    </row>
    <row r="5" spans="1:12" ht="20.100000000000001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2</v>
      </c>
    </row>
    <row r="6" spans="1:12" ht="20.100000000000001" customHeight="1" x14ac:dyDescent="0.45">
      <c r="A6" s="19"/>
      <c r="B6" s="19"/>
      <c r="C6" s="19"/>
      <c r="D6" s="20"/>
      <c r="E6" s="20"/>
      <c r="F6" s="22"/>
      <c r="G6" s="22"/>
      <c r="H6" s="22" t="s">
        <v>3</v>
      </c>
      <c r="I6" s="23"/>
      <c r="J6" s="24"/>
      <c r="K6" s="25"/>
      <c r="L6" s="22" t="s">
        <v>4</v>
      </c>
    </row>
    <row r="7" spans="1:12" ht="20.100000000000001" customHeight="1" x14ac:dyDescent="0.45">
      <c r="A7" s="26"/>
      <c r="B7" s="26"/>
      <c r="C7" s="26"/>
      <c r="D7" s="27"/>
      <c r="E7" s="27"/>
      <c r="F7" s="30" t="s">
        <v>5</v>
      </c>
      <c r="G7" s="29"/>
      <c r="H7" s="28" t="s">
        <v>6</v>
      </c>
      <c r="I7" s="29"/>
      <c r="J7" s="30" t="s">
        <v>5</v>
      </c>
      <c r="K7" s="29"/>
      <c r="L7" s="28" t="s">
        <v>6</v>
      </c>
    </row>
    <row r="8" spans="1:12" ht="20.100000000000001" customHeight="1" x14ac:dyDescent="0.45">
      <c r="A8" s="26"/>
      <c r="B8" s="26"/>
      <c r="C8" s="26"/>
      <c r="D8" s="27"/>
      <c r="E8" s="27"/>
      <c r="F8" s="250" t="s">
        <v>7</v>
      </c>
      <c r="G8" s="29"/>
      <c r="H8" s="30" t="s">
        <v>8</v>
      </c>
      <c r="I8" s="29"/>
      <c r="J8" s="250" t="s">
        <v>7</v>
      </c>
      <c r="K8" s="29"/>
      <c r="L8" s="30" t="s">
        <v>8</v>
      </c>
    </row>
    <row r="9" spans="1:12" ht="20.100000000000001" customHeight="1" x14ac:dyDescent="0.45">
      <c r="A9" s="26"/>
      <c r="B9" s="26"/>
      <c r="C9" s="26"/>
      <c r="D9" s="32" t="s">
        <v>9</v>
      </c>
      <c r="E9" s="26"/>
      <c r="F9" s="352" t="s">
        <v>242</v>
      </c>
      <c r="G9" s="31"/>
      <c r="H9" s="352" t="s">
        <v>195</v>
      </c>
      <c r="I9" s="31"/>
      <c r="J9" s="352" t="s">
        <v>242</v>
      </c>
      <c r="K9" s="31"/>
      <c r="L9" s="352" t="s">
        <v>195</v>
      </c>
    </row>
    <row r="10" spans="1:12" s="115" customFormat="1" ht="20.100000000000001" customHeight="1" x14ac:dyDescent="0.45">
      <c r="A10" s="137" t="s">
        <v>10</v>
      </c>
      <c r="B10" s="138"/>
      <c r="C10" s="138"/>
      <c r="D10" s="114"/>
      <c r="E10" s="139"/>
      <c r="F10" s="201"/>
      <c r="H10" s="140"/>
      <c r="J10" s="208"/>
      <c r="K10" s="142"/>
      <c r="L10" s="140"/>
    </row>
    <row r="11" spans="1:12" s="115" customFormat="1" ht="6" customHeight="1" x14ac:dyDescent="0.45">
      <c r="A11" s="137"/>
      <c r="B11" s="138"/>
      <c r="C11" s="138"/>
      <c r="D11" s="114"/>
      <c r="E11" s="114"/>
      <c r="F11" s="201"/>
      <c r="H11" s="140"/>
      <c r="J11" s="208"/>
      <c r="K11" s="142"/>
      <c r="L11" s="140"/>
    </row>
    <row r="12" spans="1:12" s="115" customFormat="1" ht="20.100000000000001" customHeight="1" x14ac:dyDescent="0.45">
      <c r="A12" s="143" t="s">
        <v>11</v>
      </c>
      <c r="B12" s="143"/>
      <c r="C12" s="143"/>
      <c r="D12" s="114"/>
      <c r="E12" s="114"/>
      <c r="F12" s="201"/>
      <c r="G12" s="144"/>
      <c r="H12" s="140"/>
      <c r="I12" s="144"/>
      <c r="J12" s="201"/>
      <c r="K12" s="144"/>
      <c r="L12" s="140"/>
    </row>
    <row r="13" spans="1:12" s="115" customFormat="1" ht="6" customHeight="1" x14ac:dyDescent="0.45">
      <c r="A13" s="137"/>
      <c r="B13" s="138"/>
      <c r="C13" s="138"/>
      <c r="D13" s="114"/>
      <c r="E13" s="114"/>
      <c r="F13" s="201"/>
      <c r="H13" s="140"/>
      <c r="J13" s="208"/>
      <c r="K13" s="142"/>
      <c r="L13" s="140"/>
    </row>
    <row r="14" spans="1:12" s="115" customFormat="1" ht="20.100000000000001" customHeight="1" x14ac:dyDescent="0.45">
      <c r="A14" s="115" t="s">
        <v>12</v>
      </c>
      <c r="D14" s="114"/>
      <c r="E14" s="114"/>
      <c r="F14" s="202">
        <v>936082</v>
      </c>
      <c r="G14" s="112"/>
      <c r="H14" s="35">
        <v>730456</v>
      </c>
      <c r="I14" s="35"/>
      <c r="J14" s="199">
        <v>29336260</v>
      </c>
      <c r="K14" s="117"/>
      <c r="L14" s="116">
        <v>21940785</v>
      </c>
    </row>
    <row r="15" spans="1:12" s="115" customFormat="1" ht="20.100000000000001" customHeight="1" x14ac:dyDescent="0.45">
      <c r="A15" s="115" t="s">
        <v>309</v>
      </c>
      <c r="D15" s="114"/>
      <c r="E15" s="114"/>
      <c r="F15" s="202"/>
      <c r="G15" s="112"/>
      <c r="H15" s="35"/>
      <c r="I15" s="35"/>
      <c r="J15" s="199"/>
      <c r="K15" s="117"/>
      <c r="L15" s="116"/>
    </row>
    <row r="16" spans="1:12" s="115" customFormat="1" ht="20.100000000000001" customHeight="1" x14ac:dyDescent="0.45">
      <c r="B16" s="115" t="s">
        <v>310</v>
      </c>
      <c r="D16" s="114">
        <v>6</v>
      </c>
      <c r="E16" s="114"/>
      <c r="F16" s="202">
        <v>11124</v>
      </c>
      <c r="G16" s="112"/>
      <c r="H16" s="35">
        <v>11071</v>
      </c>
      <c r="I16" s="35"/>
      <c r="J16" s="199">
        <v>348626</v>
      </c>
      <c r="K16" s="117"/>
      <c r="L16" s="35">
        <v>332546</v>
      </c>
    </row>
    <row r="17" spans="1:16" s="115" customFormat="1" ht="20.100000000000001" customHeight="1" x14ac:dyDescent="0.45">
      <c r="A17" s="115" t="s">
        <v>303</v>
      </c>
      <c r="D17" s="114"/>
      <c r="E17" s="114"/>
      <c r="F17" s="202"/>
      <c r="G17" s="112"/>
      <c r="H17" s="35"/>
      <c r="I17" s="35"/>
      <c r="J17" s="199"/>
      <c r="K17" s="35"/>
      <c r="L17" s="35"/>
    </row>
    <row r="18" spans="1:16" s="115" customFormat="1" ht="20.100000000000001" customHeight="1" x14ac:dyDescent="0.45">
      <c r="B18" s="115" t="s">
        <v>304</v>
      </c>
      <c r="D18" s="114"/>
      <c r="E18" s="114"/>
      <c r="F18" s="202">
        <v>155</v>
      </c>
      <c r="G18" s="112"/>
      <c r="H18" s="35">
        <v>156</v>
      </c>
      <c r="I18" s="35"/>
      <c r="J18" s="199">
        <v>4867</v>
      </c>
      <c r="K18" s="35"/>
      <c r="L18" s="35">
        <v>4676</v>
      </c>
    </row>
    <row r="19" spans="1:16" s="115" customFormat="1" ht="20.100000000000001" customHeight="1" x14ac:dyDescent="0.45">
      <c r="A19" s="145" t="s">
        <v>138</v>
      </c>
      <c r="D19" s="114">
        <v>7</v>
      </c>
      <c r="E19" s="114"/>
      <c r="F19" s="202">
        <v>318914</v>
      </c>
      <c r="G19" s="112"/>
      <c r="H19" s="35">
        <v>249100</v>
      </c>
      <c r="I19" s="35"/>
      <c r="J19" s="199">
        <v>9994562</v>
      </c>
      <c r="K19" s="117"/>
      <c r="L19" s="116">
        <v>7482254</v>
      </c>
    </row>
    <row r="20" spans="1:16" s="115" customFormat="1" ht="20.100000000000001" customHeight="1" x14ac:dyDescent="0.45">
      <c r="A20" s="115" t="s">
        <v>13</v>
      </c>
      <c r="D20" s="114">
        <v>17</v>
      </c>
      <c r="E20" s="114"/>
      <c r="F20" s="203">
        <v>1537</v>
      </c>
      <c r="G20" s="112"/>
      <c r="H20" s="35">
        <v>1104</v>
      </c>
      <c r="I20" s="35"/>
      <c r="J20" s="199">
        <v>48169</v>
      </c>
      <c r="K20" s="35"/>
      <c r="L20" s="35">
        <v>33166</v>
      </c>
    </row>
    <row r="21" spans="1:16" s="115" customFormat="1" ht="20.100000000000001" customHeight="1" x14ac:dyDescent="0.45">
      <c r="A21" s="115" t="s">
        <v>14</v>
      </c>
      <c r="D21" s="114"/>
      <c r="E21" s="114"/>
      <c r="F21" s="203"/>
      <c r="G21" s="112"/>
      <c r="H21" s="35"/>
      <c r="I21" s="35"/>
      <c r="J21" s="199"/>
      <c r="K21" s="35"/>
      <c r="L21" s="35"/>
    </row>
    <row r="22" spans="1:16" s="115" customFormat="1" ht="20.100000000000001" customHeight="1" x14ac:dyDescent="0.45">
      <c r="B22" s="115" t="s">
        <v>186</v>
      </c>
      <c r="D22" s="114">
        <v>17</v>
      </c>
      <c r="E22" s="114"/>
      <c r="F22" s="203">
        <v>31008</v>
      </c>
      <c r="G22" s="112"/>
      <c r="H22" s="35">
        <v>25819</v>
      </c>
      <c r="I22" s="35"/>
      <c r="J22" s="199">
        <v>971779</v>
      </c>
      <c r="K22" s="35"/>
      <c r="L22" s="35">
        <v>775517</v>
      </c>
    </row>
    <row r="23" spans="1:16" s="115" customFormat="1" ht="20.100000000000001" customHeight="1" x14ac:dyDescent="0.45">
      <c r="A23" s="115" t="s">
        <v>16</v>
      </c>
      <c r="D23" s="114"/>
      <c r="E23" s="114"/>
      <c r="F23" s="202">
        <v>106949</v>
      </c>
      <c r="G23" s="112"/>
      <c r="H23" s="35">
        <v>101389</v>
      </c>
      <c r="I23" s="35"/>
      <c r="J23" s="199">
        <v>3351707</v>
      </c>
      <c r="K23" s="35"/>
      <c r="L23" s="35">
        <v>3045444</v>
      </c>
    </row>
    <row r="24" spans="1:16" s="115" customFormat="1" ht="20.100000000000001" customHeight="1" x14ac:dyDescent="0.45">
      <c r="A24" s="115" t="s">
        <v>17</v>
      </c>
      <c r="D24" s="114"/>
      <c r="E24" s="114"/>
      <c r="F24" s="202">
        <v>28247</v>
      </c>
      <c r="G24" s="112"/>
      <c r="H24" s="35">
        <v>29622</v>
      </c>
      <c r="I24" s="35"/>
      <c r="J24" s="199">
        <v>885237</v>
      </c>
      <c r="K24" s="35"/>
      <c r="L24" s="35">
        <v>889764</v>
      </c>
    </row>
    <row r="25" spans="1:16" s="115" customFormat="1" ht="20.100000000000001" customHeight="1" x14ac:dyDescent="0.45">
      <c r="A25" s="115" t="s">
        <v>18</v>
      </c>
      <c r="D25" s="114">
        <v>6</v>
      </c>
      <c r="E25" s="114"/>
      <c r="F25" s="202">
        <v>17764</v>
      </c>
      <c r="G25" s="112"/>
      <c r="H25" s="35">
        <v>29961</v>
      </c>
      <c r="I25" s="35"/>
      <c r="J25" s="199">
        <v>556718</v>
      </c>
      <c r="K25" s="35"/>
      <c r="L25" s="35">
        <v>899933</v>
      </c>
    </row>
    <row r="26" spans="1:16" s="115" customFormat="1" ht="20.100000000000001" customHeight="1" x14ac:dyDescent="0.45">
      <c r="A26" s="115" t="s">
        <v>19</v>
      </c>
      <c r="D26" s="114">
        <v>17</v>
      </c>
      <c r="E26" s="114"/>
      <c r="F26" s="202">
        <v>60864</v>
      </c>
      <c r="G26" s="112"/>
      <c r="H26" s="35">
        <v>61130</v>
      </c>
      <c r="I26" s="35"/>
      <c r="J26" s="199">
        <v>1907434</v>
      </c>
      <c r="K26" s="117"/>
      <c r="L26" s="116">
        <v>1836164</v>
      </c>
      <c r="N26" s="105"/>
      <c r="P26" s="105"/>
    </row>
    <row r="27" spans="1:16" s="115" customFormat="1" ht="20.100000000000001" customHeight="1" x14ac:dyDescent="0.45">
      <c r="A27" s="115" t="s">
        <v>187</v>
      </c>
      <c r="D27" s="114"/>
      <c r="E27" s="114"/>
      <c r="F27" s="202"/>
      <c r="G27" s="112"/>
      <c r="H27" s="35"/>
      <c r="I27" s="37"/>
      <c r="J27" s="199"/>
      <c r="K27" s="117"/>
      <c r="L27" s="37"/>
    </row>
    <row r="28" spans="1:16" s="115" customFormat="1" ht="20.100000000000001" customHeight="1" x14ac:dyDescent="0.45">
      <c r="B28" s="115" t="s">
        <v>183</v>
      </c>
      <c r="D28" s="114"/>
      <c r="E28" s="114"/>
      <c r="F28" s="202"/>
      <c r="G28" s="112"/>
      <c r="H28" s="35"/>
      <c r="I28" s="35"/>
      <c r="J28" s="199"/>
      <c r="K28" s="117"/>
      <c r="L28" s="116"/>
    </row>
    <row r="29" spans="1:16" s="115" customFormat="1" ht="20.100000000000001" customHeight="1" x14ac:dyDescent="0.45">
      <c r="B29" s="115" t="s">
        <v>201</v>
      </c>
      <c r="D29" s="114">
        <v>10</v>
      </c>
      <c r="E29" s="114"/>
      <c r="F29" s="202">
        <v>64203</v>
      </c>
      <c r="G29" s="112"/>
      <c r="H29" s="35">
        <v>64505</v>
      </c>
      <c r="I29" s="35"/>
      <c r="J29" s="199">
        <v>2012075</v>
      </c>
      <c r="K29" s="117"/>
      <c r="L29" s="116">
        <v>1937535</v>
      </c>
    </row>
    <row r="30" spans="1:16" s="115" customFormat="1" ht="20.100000000000001" customHeight="1" x14ac:dyDescent="0.45">
      <c r="A30" s="115" t="s">
        <v>21</v>
      </c>
      <c r="D30" s="114"/>
      <c r="E30" s="114"/>
      <c r="F30" s="617">
        <v>254876</v>
      </c>
      <c r="G30" s="146"/>
      <c r="H30" s="119">
        <v>270450</v>
      </c>
      <c r="I30" s="120"/>
      <c r="J30" s="209">
        <v>7987654</v>
      </c>
      <c r="K30" s="117"/>
      <c r="L30" s="121">
        <v>8123507</v>
      </c>
    </row>
    <row r="31" spans="1:16" s="115" customFormat="1" ht="6" customHeight="1" x14ac:dyDescent="0.45">
      <c r="A31" s="137"/>
      <c r="B31" s="138"/>
      <c r="C31" s="138"/>
      <c r="D31" s="114"/>
      <c r="E31" s="114"/>
      <c r="F31" s="204"/>
      <c r="G31" s="105"/>
      <c r="H31" s="146"/>
      <c r="I31" s="105"/>
      <c r="J31" s="206"/>
      <c r="K31" s="147"/>
      <c r="L31" s="146"/>
    </row>
    <row r="32" spans="1:16" s="115" customFormat="1" ht="20.100000000000001" customHeight="1" x14ac:dyDescent="0.45">
      <c r="A32" s="143" t="s">
        <v>22</v>
      </c>
      <c r="B32" s="142"/>
      <c r="C32" s="143"/>
      <c r="D32" s="114"/>
      <c r="E32" s="114"/>
      <c r="F32" s="618">
        <f>SUM(F14:F30)</f>
        <v>1831723</v>
      </c>
      <c r="G32" s="112"/>
      <c r="H32" s="113">
        <f>SUM(H14:H30)</f>
        <v>1574763</v>
      </c>
      <c r="I32" s="112"/>
      <c r="J32" s="618">
        <f>SUM(J14:J30)</f>
        <v>57405088</v>
      </c>
      <c r="K32" s="135"/>
      <c r="L32" s="113">
        <f>SUM(L14:L30)</f>
        <v>47301291</v>
      </c>
    </row>
    <row r="33" spans="1:12" s="115" customFormat="1" ht="20.100000000000001" customHeight="1" x14ac:dyDescent="0.45">
      <c r="A33" s="143"/>
      <c r="B33" s="143"/>
      <c r="C33" s="143"/>
      <c r="D33" s="114"/>
      <c r="E33" s="114"/>
      <c r="F33" s="248"/>
      <c r="G33" s="112"/>
      <c r="H33" s="146"/>
      <c r="I33" s="112"/>
      <c r="J33" s="146"/>
      <c r="K33" s="135"/>
      <c r="L33" s="146"/>
    </row>
    <row r="34" spans="1:12" s="115" customFormat="1" ht="20.100000000000001" customHeight="1" x14ac:dyDescent="0.45">
      <c r="A34" s="143"/>
      <c r="B34" s="143"/>
      <c r="C34" s="143"/>
      <c r="D34" s="114"/>
      <c r="E34" s="114"/>
      <c r="F34" s="248"/>
      <c r="G34" s="112"/>
      <c r="H34" s="146"/>
      <c r="I34" s="112"/>
      <c r="J34" s="146"/>
      <c r="K34" s="135"/>
      <c r="L34" s="146"/>
    </row>
    <row r="35" spans="1:12" s="115" customFormat="1" ht="20.100000000000001" customHeight="1" x14ac:dyDescent="0.45">
      <c r="A35" s="143"/>
      <c r="B35" s="143"/>
      <c r="C35" s="143"/>
      <c r="D35" s="114"/>
      <c r="E35" s="114"/>
      <c r="F35" s="248"/>
      <c r="G35" s="112"/>
      <c r="H35" s="146"/>
      <c r="I35" s="112"/>
      <c r="J35" s="146"/>
      <c r="K35" s="135"/>
      <c r="L35" s="146"/>
    </row>
    <row r="36" spans="1:12" s="115" customFormat="1" ht="20.100000000000001" customHeight="1" x14ac:dyDescent="0.45">
      <c r="A36" s="143"/>
      <c r="B36" s="143"/>
      <c r="C36" s="143"/>
      <c r="D36" s="114"/>
      <c r="E36" s="114"/>
      <c r="F36" s="248"/>
      <c r="G36" s="112"/>
      <c r="H36" s="146"/>
      <c r="I36" s="112"/>
      <c r="J36" s="146"/>
      <c r="K36" s="135"/>
      <c r="L36" s="146"/>
    </row>
    <row r="37" spans="1:12" s="115" customFormat="1" ht="20.100000000000001" customHeight="1" x14ac:dyDescent="0.45">
      <c r="A37" s="143"/>
      <c r="B37" s="143"/>
      <c r="C37" s="143"/>
      <c r="D37" s="114"/>
      <c r="E37" s="114"/>
      <c r="F37" s="248"/>
      <c r="G37" s="112"/>
      <c r="H37" s="146"/>
      <c r="I37" s="112"/>
      <c r="J37" s="146"/>
      <c r="K37" s="135"/>
      <c r="L37" s="146"/>
    </row>
    <row r="38" spans="1:12" s="115" customFormat="1" ht="20.100000000000001" customHeight="1" x14ac:dyDescent="0.45">
      <c r="A38" s="143"/>
      <c r="B38" s="143"/>
      <c r="C38" s="143"/>
      <c r="D38" s="114"/>
      <c r="E38" s="114"/>
      <c r="F38" s="248"/>
      <c r="G38" s="112"/>
      <c r="H38" s="146"/>
      <c r="I38" s="112"/>
      <c r="J38" s="146"/>
      <c r="K38" s="135"/>
      <c r="L38" s="146"/>
    </row>
    <row r="39" spans="1:12" s="115" customFormat="1" ht="20.100000000000001" customHeight="1" x14ac:dyDescent="0.45">
      <c r="A39" s="143"/>
      <c r="B39" s="143"/>
      <c r="C39" s="143"/>
      <c r="D39" s="114"/>
      <c r="E39" s="114"/>
      <c r="F39" s="248"/>
      <c r="G39" s="112"/>
      <c r="H39" s="146"/>
      <c r="I39" s="112"/>
      <c r="J39" s="146"/>
      <c r="K39" s="135"/>
      <c r="L39" s="146"/>
    </row>
    <row r="40" spans="1:12" s="115" customFormat="1" ht="20.100000000000001" customHeight="1" x14ac:dyDescent="0.45">
      <c r="A40" s="143"/>
      <c r="B40" s="143"/>
      <c r="C40" s="143"/>
      <c r="D40" s="114"/>
      <c r="E40" s="114"/>
      <c r="F40" s="248"/>
      <c r="G40" s="112"/>
      <c r="H40" s="146"/>
      <c r="I40" s="112"/>
      <c r="J40" s="146"/>
      <c r="K40" s="135"/>
      <c r="L40" s="146"/>
    </row>
    <row r="41" spans="1:12" s="115" customFormat="1" ht="20.100000000000001" customHeight="1" x14ac:dyDescent="0.45">
      <c r="A41" s="143"/>
      <c r="B41" s="143"/>
      <c r="C41" s="143"/>
      <c r="D41" s="114"/>
      <c r="E41" s="114"/>
      <c r="F41" s="248"/>
      <c r="G41" s="112"/>
      <c r="H41" s="146"/>
      <c r="I41" s="112"/>
      <c r="J41" s="146"/>
      <c r="K41" s="135"/>
      <c r="L41" s="146"/>
    </row>
    <row r="42" spans="1:12" s="115" customFormat="1" ht="20.100000000000001" customHeight="1" x14ac:dyDescent="0.45">
      <c r="A42" s="143"/>
      <c r="B42" s="143"/>
      <c r="C42" s="143"/>
      <c r="D42" s="114"/>
      <c r="E42" s="114"/>
      <c r="F42" s="248"/>
      <c r="G42" s="112"/>
      <c r="H42" s="146"/>
      <c r="I42" s="112"/>
      <c r="J42" s="146"/>
      <c r="K42" s="135"/>
      <c r="L42" s="146"/>
    </row>
    <row r="43" spans="1:12" s="115" customFormat="1" ht="21.75" customHeight="1" x14ac:dyDescent="0.45">
      <c r="A43" s="143"/>
      <c r="B43" s="143"/>
      <c r="C43" s="143"/>
      <c r="D43" s="114"/>
      <c r="E43" s="114"/>
      <c r="F43" s="248"/>
      <c r="G43" s="112"/>
      <c r="H43" s="146"/>
      <c r="I43" s="112"/>
      <c r="J43" s="146"/>
      <c r="K43" s="135"/>
      <c r="L43" s="146"/>
    </row>
    <row r="44" spans="1:12" s="115" customFormat="1" ht="21.95" customHeight="1" x14ac:dyDescent="0.45">
      <c r="A44" s="192" t="s">
        <v>255</v>
      </c>
      <c r="B44" s="193"/>
      <c r="C44" s="193"/>
      <c r="D44" s="194"/>
      <c r="E44" s="194"/>
      <c r="F44" s="195"/>
      <c r="G44" s="196"/>
      <c r="H44" s="195"/>
      <c r="I44" s="196"/>
      <c r="J44" s="195"/>
      <c r="K44" s="197"/>
      <c r="L44" s="198"/>
    </row>
    <row r="45" spans="1:12" ht="20.100000000000001" customHeight="1" x14ac:dyDescent="0.45">
      <c r="A45" s="2" t="s">
        <v>0</v>
      </c>
      <c r="B45" s="2"/>
      <c r="C45" s="2"/>
      <c r="D45" s="3"/>
      <c r="E45" s="3"/>
      <c r="F45" s="4"/>
      <c r="G45" s="5"/>
      <c r="H45" s="4"/>
      <c r="I45" s="5"/>
      <c r="J45" s="6"/>
      <c r="K45" s="7"/>
      <c r="L45" s="7"/>
    </row>
    <row r="46" spans="1:12" ht="20.100000000000001" customHeight="1" x14ac:dyDescent="0.45">
      <c r="A46" s="2" t="s">
        <v>1</v>
      </c>
      <c r="B46" s="2"/>
      <c r="C46" s="2"/>
      <c r="D46" s="3"/>
      <c r="E46" s="3"/>
      <c r="F46" s="8"/>
      <c r="G46" s="5"/>
      <c r="H46" s="8"/>
      <c r="I46" s="5"/>
      <c r="J46" s="8"/>
      <c r="K46" s="5"/>
      <c r="L46" s="8"/>
    </row>
    <row r="47" spans="1:12" s="9" customFormat="1" ht="20.100000000000001" customHeight="1" x14ac:dyDescent="0.45">
      <c r="A47" s="10" t="s">
        <v>241</v>
      </c>
      <c r="B47" s="10"/>
      <c r="C47" s="10"/>
      <c r="D47" s="11"/>
      <c r="E47" s="11"/>
      <c r="F47" s="12"/>
      <c r="G47" s="13"/>
      <c r="H47" s="12"/>
      <c r="I47" s="13"/>
      <c r="J47" s="12"/>
      <c r="K47" s="13"/>
      <c r="L47" s="12"/>
    </row>
    <row r="48" spans="1:12" s="9" customFormat="1" ht="20.100000000000001" customHeight="1" x14ac:dyDescent="0.45">
      <c r="A48" s="14"/>
      <c r="B48" s="14"/>
      <c r="C48" s="14"/>
      <c r="D48" s="15"/>
      <c r="E48" s="15"/>
      <c r="F48" s="16"/>
      <c r="G48" s="17"/>
      <c r="H48" s="16"/>
      <c r="I48" s="17"/>
      <c r="J48" s="16"/>
      <c r="K48" s="17"/>
      <c r="L48" s="18"/>
    </row>
    <row r="49" spans="1:13" ht="20.100000000000001" customHeight="1" x14ac:dyDescent="0.45">
      <c r="A49" s="19"/>
      <c r="B49" s="19"/>
      <c r="C49" s="19"/>
      <c r="D49" s="20"/>
      <c r="E49" s="20"/>
      <c r="F49" s="12"/>
      <c r="G49" s="13"/>
      <c r="H49" s="12"/>
      <c r="I49" s="13"/>
      <c r="J49" s="12"/>
      <c r="K49" s="13"/>
      <c r="L49" s="21" t="s">
        <v>2</v>
      </c>
    </row>
    <row r="50" spans="1:13" ht="20.100000000000001" customHeight="1" x14ac:dyDescent="0.45">
      <c r="A50" s="19"/>
      <c r="B50" s="19"/>
      <c r="C50" s="19"/>
      <c r="D50" s="20"/>
      <c r="E50" s="20"/>
      <c r="F50" s="22"/>
      <c r="G50" s="22"/>
      <c r="H50" s="22" t="s">
        <v>3</v>
      </c>
      <c r="I50" s="23"/>
      <c r="J50" s="24"/>
      <c r="K50" s="25"/>
      <c r="L50" s="22" t="s">
        <v>4</v>
      </c>
    </row>
    <row r="51" spans="1:13" ht="20.100000000000001" customHeight="1" x14ac:dyDescent="0.45">
      <c r="A51" s="26"/>
      <c r="B51" s="26"/>
      <c r="C51" s="26"/>
      <c r="D51" s="27"/>
      <c r="E51" s="27"/>
      <c r="F51" s="30" t="s">
        <v>5</v>
      </c>
      <c r="G51" s="29"/>
      <c r="H51" s="28" t="s">
        <v>6</v>
      </c>
      <c r="I51" s="29"/>
      <c r="J51" s="30" t="s">
        <v>5</v>
      </c>
      <c r="K51" s="29"/>
      <c r="L51" s="28" t="s">
        <v>6</v>
      </c>
    </row>
    <row r="52" spans="1:13" ht="20.100000000000001" customHeight="1" x14ac:dyDescent="0.45">
      <c r="A52" s="26"/>
      <c r="B52" s="26"/>
      <c r="C52" s="26"/>
      <c r="D52" s="27"/>
      <c r="E52" s="27"/>
      <c r="F52" s="250" t="s">
        <v>7</v>
      </c>
      <c r="G52" s="29"/>
      <c r="H52" s="30" t="s">
        <v>8</v>
      </c>
      <c r="I52" s="29"/>
      <c r="J52" s="250" t="s">
        <v>7</v>
      </c>
      <c r="K52" s="29"/>
      <c r="L52" s="30" t="s">
        <v>8</v>
      </c>
    </row>
    <row r="53" spans="1:13" ht="20.100000000000001" customHeight="1" x14ac:dyDescent="0.45">
      <c r="A53" s="26"/>
      <c r="B53" s="26"/>
      <c r="C53" s="26"/>
      <c r="D53" s="32" t="s">
        <v>9</v>
      </c>
      <c r="E53" s="26"/>
      <c r="F53" s="508" t="s">
        <v>242</v>
      </c>
      <c r="G53" s="31"/>
      <c r="H53" s="508" t="s">
        <v>195</v>
      </c>
      <c r="I53" s="31"/>
      <c r="J53" s="508" t="s">
        <v>242</v>
      </c>
      <c r="K53" s="31"/>
      <c r="L53" s="508" t="s">
        <v>195</v>
      </c>
    </row>
    <row r="54" spans="1:13" s="115" customFormat="1" ht="20.100000000000001" customHeight="1" x14ac:dyDescent="0.45">
      <c r="A54" s="137" t="s">
        <v>216</v>
      </c>
      <c r="B54" s="138"/>
      <c r="C54" s="138"/>
      <c r="D54" s="114"/>
      <c r="E54" s="139"/>
      <c r="F54" s="201"/>
      <c r="H54" s="140"/>
      <c r="J54" s="208"/>
      <c r="K54" s="142"/>
      <c r="L54" s="140"/>
    </row>
    <row r="55" spans="1:13" s="115" customFormat="1" ht="6" customHeight="1" x14ac:dyDescent="0.45">
      <c r="A55" s="137"/>
      <c r="B55" s="138"/>
      <c r="C55" s="138"/>
      <c r="D55" s="114"/>
      <c r="E55" s="114"/>
      <c r="F55" s="201"/>
      <c r="H55" s="140"/>
      <c r="J55" s="208"/>
      <c r="K55" s="142"/>
      <c r="L55" s="140"/>
    </row>
    <row r="56" spans="1:13" s="115" customFormat="1" ht="20.100000000000001" customHeight="1" x14ac:dyDescent="0.45">
      <c r="A56" s="143" t="s">
        <v>23</v>
      </c>
      <c r="B56" s="143"/>
      <c r="C56" s="143"/>
      <c r="D56" s="114"/>
      <c r="E56" s="114"/>
      <c r="F56" s="202"/>
      <c r="G56" s="112"/>
      <c r="H56" s="112"/>
      <c r="I56" s="112"/>
      <c r="J56" s="203"/>
      <c r="K56" s="135"/>
      <c r="L56" s="135"/>
    </row>
    <row r="57" spans="1:13" s="115" customFormat="1" ht="6" customHeight="1" x14ac:dyDescent="0.45">
      <c r="A57" s="137"/>
      <c r="B57" s="138"/>
      <c r="C57" s="138"/>
      <c r="D57" s="114"/>
      <c r="E57" s="114"/>
      <c r="F57" s="201"/>
      <c r="H57" s="140"/>
      <c r="J57" s="208"/>
      <c r="K57" s="142"/>
      <c r="L57" s="140"/>
    </row>
    <row r="58" spans="1:13" s="115" customFormat="1" ht="20.100000000000001" customHeight="1" x14ac:dyDescent="0.45">
      <c r="A58" s="122" t="s">
        <v>14</v>
      </c>
      <c r="D58" s="114">
        <v>17</v>
      </c>
      <c r="E58" s="114"/>
      <c r="F58" s="202">
        <v>9216</v>
      </c>
      <c r="G58" s="112"/>
      <c r="H58" s="35">
        <v>9616</v>
      </c>
      <c r="I58" s="35"/>
      <c r="J58" s="199">
        <v>288831</v>
      </c>
      <c r="K58" s="117"/>
      <c r="L58" s="116">
        <v>288831</v>
      </c>
    </row>
    <row r="59" spans="1:13" s="115" customFormat="1" ht="20.100000000000001" customHeight="1" x14ac:dyDescent="0.45">
      <c r="A59" s="115" t="s">
        <v>24</v>
      </c>
      <c r="D59" s="114">
        <v>17</v>
      </c>
      <c r="E59" s="114"/>
      <c r="F59" s="202">
        <v>20274</v>
      </c>
      <c r="G59" s="112"/>
      <c r="H59" s="35">
        <v>20888</v>
      </c>
      <c r="I59" s="35"/>
      <c r="J59" s="199">
        <v>635371</v>
      </c>
      <c r="K59" s="117"/>
      <c r="L59" s="116">
        <v>627400</v>
      </c>
      <c r="M59" s="148"/>
    </row>
    <row r="60" spans="1:13" s="115" customFormat="1" ht="20.100000000000001" customHeight="1" x14ac:dyDescent="0.45">
      <c r="A60" s="115" t="s">
        <v>161</v>
      </c>
      <c r="D60" s="114"/>
      <c r="E60" s="114"/>
      <c r="F60" s="202"/>
      <c r="G60" s="112"/>
      <c r="H60" s="35"/>
      <c r="I60" s="35"/>
      <c r="J60" s="199"/>
      <c r="K60" s="117"/>
      <c r="L60" s="116"/>
    </row>
    <row r="61" spans="1:13" s="115" customFormat="1" ht="20.100000000000001" customHeight="1" x14ac:dyDescent="0.45">
      <c r="B61" s="115" t="s">
        <v>279</v>
      </c>
      <c r="D61" s="114">
        <v>8</v>
      </c>
      <c r="E61" s="114"/>
      <c r="F61" s="202">
        <v>1743126</v>
      </c>
      <c r="G61" s="112"/>
      <c r="H61" s="35">
        <v>1689950</v>
      </c>
      <c r="I61" s="35"/>
      <c r="J61" s="199">
        <v>54628517</v>
      </c>
      <c r="K61" s="117"/>
      <c r="L61" s="35">
        <v>50761193</v>
      </c>
    </row>
    <row r="62" spans="1:13" s="115" customFormat="1" ht="20.100000000000001" customHeight="1" x14ac:dyDescent="0.45">
      <c r="A62" s="115" t="s">
        <v>293</v>
      </c>
      <c r="B62" s="143"/>
      <c r="C62" s="143"/>
      <c r="D62" s="114"/>
      <c r="E62" s="114"/>
      <c r="F62" s="202"/>
      <c r="G62" s="112"/>
      <c r="H62" s="112"/>
      <c r="I62" s="112"/>
      <c r="J62" s="203"/>
      <c r="K62" s="135"/>
      <c r="L62" s="135"/>
    </row>
    <row r="63" spans="1:13" s="115" customFormat="1" ht="20.100000000000001" customHeight="1" x14ac:dyDescent="0.45">
      <c r="B63" s="115" t="s">
        <v>219</v>
      </c>
      <c r="C63" s="143"/>
      <c r="D63" s="114">
        <v>6</v>
      </c>
      <c r="E63" s="114"/>
      <c r="F63" s="202">
        <v>152116</v>
      </c>
      <c r="G63" s="112"/>
      <c r="H63" s="112">
        <v>153415</v>
      </c>
      <c r="I63" s="112"/>
      <c r="J63" s="203">
        <v>4767212</v>
      </c>
      <c r="K63" s="135"/>
      <c r="L63" s="135">
        <v>4608143</v>
      </c>
    </row>
    <row r="64" spans="1:13" s="115" customFormat="1" ht="20.100000000000001" customHeight="1" x14ac:dyDescent="0.45">
      <c r="A64" s="115" t="s">
        <v>293</v>
      </c>
      <c r="B64" s="143"/>
      <c r="C64" s="143"/>
      <c r="D64" s="114"/>
      <c r="E64" s="114"/>
      <c r="F64" s="202"/>
      <c r="G64" s="112"/>
      <c r="H64" s="112"/>
      <c r="I64" s="112"/>
      <c r="J64" s="203"/>
      <c r="K64" s="135"/>
      <c r="L64" s="135"/>
    </row>
    <row r="65" spans="1:12" s="115" customFormat="1" ht="20.100000000000001" customHeight="1" x14ac:dyDescent="0.45">
      <c r="B65" s="115" t="s">
        <v>213</v>
      </c>
      <c r="C65" s="143"/>
      <c r="D65" s="114">
        <v>6</v>
      </c>
      <c r="E65" s="114"/>
      <c r="F65" s="202">
        <v>7455</v>
      </c>
      <c r="G65" s="112"/>
      <c r="H65" s="112">
        <v>0</v>
      </c>
      <c r="I65" s="112"/>
      <c r="J65" s="203">
        <v>233638</v>
      </c>
      <c r="K65" s="135"/>
      <c r="L65" s="135">
        <v>0</v>
      </c>
    </row>
    <row r="66" spans="1:12" s="115" customFormat="1" ht="20.100000000000001" customHeight="1" x14ac:dyDescent="0.45">
      <c r="A66" s="115" t="s">
        <v>25</v>
      </c>
      <c r="D66" s="114"/>
      <c r="E66" s="114"/>
      <c r="F66" s="202">
        <v>1549</v>
      </c>
      <c r="G66" s="112"/>
      <c r="H66" s="35">
        <v>1549</v>
      </c>
      <c r="I66" s="35"/>
      <c r="J66" s="199">
        <v>48541</v>
      </c>
      <c r="K66" s="117"/>
      <c r="L66" s="35">
        <v>46524</v>
      </c>
    </row>
    <row r="67" spans="1:12" s="115" customFormat="1" ht="20.100000000000001" customHeight="1" x14ac:dyDescent="0.45">
      <c r="A67" s="115" t="s">
        <v>26</v>
      </c>
      <c r="D67" s="114">
        <v>9</v>
      </c>
      <c r="E67" s="114"/>
      <c r="F67" s="202">
        <v>2575004</v>
      </c>
      <c r="G67" s="112"/>
      <c r="H67" s="35">
        <v>2580897</v>
      </c>
      <c r="I67" s="35"/>
      <c r="J67" s="199">
        <v>80699086</v>
      </c>
      <c r="K67" s="117"/>
      <c r="L67" s="35">
        <v>77522651</v>
      </c>
    </row>
    <row r="68" spans="1:12" s="115" customFormat="1" ht="20.100000000000001" customHeight="1" x14ac:dyDescent="0.45">
      <c r="A68" s="115" t="s">
        <v>27</v>
      </c>
      <c r="D68" s="114"/>
      <c r="E68" s="114"/>
      <c r="F68" s="202">
        <v>141208</v>
      </c>
      <c r="G68" s="112"/>
      <c r="H68" s="35">
        <v>165679</v>
      </c>
      <c r="I68" s="35"/>
      <c r="J68" s="199">
        <v>4425387</v>
      </c>
      <c r="K68" s="117"/>
      <c r="L68" s="35">
        <v>4976512</v>
      </c>
    </row>
    <row r="69" spans="1:12" s="115" customFormat="1" ht="20.100000000000001" customHeight="1" x14ac:dyDescent="0.45">
      <c r="A69" s="115" t="s">
        <v>175</v>
      </c>
      <c r="D69" s="114">
        <v>6</v>
      </c>
      <c r="E69" s="114"/>
      <c r="F69" s="202">
        <v>1251</v>
      </c>
      <c r="G69" s="112"/>
      <c r="H69" s="35">
        <v>9391</v>
      </c>
      <c r="I69" s="35"/>
      <c r="J69" s="199">
        <v>39216</v>
      </c>
      <c r="K69" s="117"/>
      <c r="L69" s="35">
        <v>282078</v>
      </c>
    </row>
    <row r="70" spans="1:12" s="115" customFormat="1" ht="20.100000000000001" customHeight="1" x14ac:dyDescent="0.45">
      <c r="A70" s="115" t="s">
        <v>187</v>
      </c>
      <c r="D70" s="142"/>
      <c r="E70" s="142"/>
      <c r="F70" s="205"/>
      <c r="G70" s="105"/>
      <c r="H70" s="35"/>
      <c r="I70" s="35"/>
      <c r="J70" s="199"/>
      <c r="K70" s="117"/>
      <c r="L70" s="35"/>
    </row>
    <row r="71" spans="1:12" s="115" customFormat="1" ht="20.100000000000001" customHeight="1" x14ac:dyDescent="0.45">
      <c r="B71" s="115" t="s">
        <v>188</v>
      </c>
      <c r="D71" s="114">
        <v>10</v>
      </c>
      <c r="E71" s="114"/>
      <c r="F71" s="206">
        <v>997635</v>
      </c>
      <c r="G71" s="147"/>
      <c r="H71" s="35">
        <v>1015594</v>
      </c>
      <c r="I71" s="35"/>
      <c r="J71" s="199">
        <v>31265274</v>
      </c>
      <c r="K71" s="117"/>
      <c r="L71" s="35">
        <v>30505498</v>
      </c>
    </row>
    <row r="72" spans="1:12" s="115" customFormat="1" ht="20.100000000000001" customHeight="1" x14ac:dyDescent="0.45">
      <c r="A72" s="115" t="s">
        <v>28</v>
      </c>
      <c r="D72" s="114">
        <v>11</v>
      </c>
      <c r="E72" s="114"/>
      <c r="F72" s="202">
        <v>1346458</v>
      </c>
      <c r="G72" s="112"/>
      <c r="H72" s="35">
        <v>1358941</v>
      </c>
      <c r="I72" s="35"/>
      <c r="J72" s="199">
        <v>42197196</v>
      </c>
      <c r="K72" s="117"/>
      <c r="L72" s="35">
        <v>40818643</v>
      </c>
    </row>
    <row r="73" spans="1:12" s="115" customFormat="1" ht="20.100000000000001" customHeight="1" x14ac:dyDescent="0.45">
      <c r="A73" s="115" t="s">
        <v>276</v>
      </c>
      <c r="D73" s="114"/>
      <c r="E73" s="114"/>
      <c r="F73" s="202">
        <v>59192</v>
      </c>
      <c r="G73" s="112"/>
      <c r="H73" s="35">
        <v>71536</v>
      </c>
      <c r="I73" s="35"/>
      <c r="J73" s="199">
        <v>1855049</v>
      </c>
      <c r="K73" s="117"/>
      <c r="L73" s="35">
        <v>2148741</v>
      </c>
    </row>
    <row r="74" spans="1:12" s="115" customFormat="1" ht="20.100000000000001" customHeight="1" x14ac:dyDescent="0.45">
      <c r="A74" s="115" t="s">
        <v>29</v>
      </c>
      <c r="D74" s="114"/>
      <c r="E74" s="114"/>
      <c r="F74" s="202">
        <v>445578</v>
      </c>
      <c r="G74" s="112"/>
      <c r="H74" s="35">
        <v>446748</v>
      </c>
      <c r="I74" s="35"/>
      <c r="J74" s="199">
        <v>13964138</v>
      </c>
      <c r="K74" s="117"/>
      <c r="L74" s="35">
        <v>13419014</v>
      </c>
    </row>
    <row r="75" spans="1:12" s="115" customFormat="1" ht="20.100000000000001" customHeight="1" x14ac:dyDescent="0.45">
      <c r="A75" s="115" t="s">
        <v>30</v>
      </c>
      <c r="D75" s="114"/>
      <c r="E75" s="114"/>
      <c r="F75" s="617">
        <v>295984</v>
      </c>
      <c r="G75" s="146"/>
      <c r="H75" s="119">
        <v>277693</v>
      </c>
      <c r="I75" s="120"/>
      <c r="J75" s="209">
        <v>9275949</v>
      </c>
      <c r="K75" s="117"/>
      <c r="L75" s="119">
        <v>8341101</v>
      </c>
    </row>
    <row r="76" spans="1:12" s="115" customFormat="1" ht="6" customHeight="1" x14ac:dyDescent="0.45">
      <c r="A76" s="137"/>
      <c r="B76" s="138"/>
      <c r="C76" s="138"/>
      <c r="D76" s="114"/>
      <c r="E76" s="114"/>
      <c r="F76" s="204"/>
      <c r="G76" s="105"/>
      <c r="J76" s="210"/>
    </row>
    <row r="77" spans="1:12" s="115" customFormat="1" ht="20.100000000000001" customHeight="1" x14ac:dyDescent="0.45">
      <c r="A77" s="143" t="s">
        <v>31</v>
      </c>
      <c r="B77" s="142"/>
      <c r="C77" s="143"/>
      <c r="D77" s="114"/>
      <c r="E77" s="114"/>
      <c r="F77" s="617">
        <f>SUM(F58:F75)</f>
        <v>7796046</v>
      </c>
      <c r="G77" s="146"/>
      <c r="H77" s="113">
        <f>SUM(H58:H75)</f>
        <v>7801897</v>
      </c>
      <c r="I77" s="146"/>
      <c r="J77" s="618">
        <f>SUM(J58:J75)</f>
        <v>244323405</v>
      </c>
      <c r="K77" s="149"/>
      <c r="L77" s="113">
        <f>SUM(L58:L75)</f>
        <v>234346329</v>
      </c>
    </row>
    <row r="78" spans="1:12" s="115" customFormat="1" ht="6" customHeight="1" x14ac:dyDescent="0.45">
      <c r="A78" s="137"/>
      <c r="B78" s="138"/>
      <c r="C78" s="138"/>
      <c r="D78" s="114"/>
      <c r="E78" s="114"/>
      <c r="F78" s="201"/>
      <c r="H78" s="140"/>
      <c r="J78" s="208"/>
      <c r="K78" s="142"/>
      <c r="L78" s="140"/>
    </row>
    <row r="79" spans="1:12" s="115" customFormat="1" ht="20.100000000000001" customHeight="1" thickBot="1" x14ac:dyDescent="0.5">
      <c r="A79" s="143" t="s">
        <v>32</v>
      </c>
      <c r="B79" s="143"/>
      <c r="C79" s="143"/>
      <c r="D79" s="114"/>
      <c r="E79" s="114"/>
      <c r="F79" s="619">
        <f>SUM(F32+F77)</f>
        <v>9627769</v>
      </c>
      <c r="G79" s="149"/>
      <c r="H79" s="150">
        <f>SUM(H32+H77)</f>
        <v>9376660</v>
      </c>
      <c r="I79" s="149"/>
      <c r="J79" s="619">
        <f>SUM(J32+J77)</f>
        <v>301728493</v>
      </c>
      <c r="K79" s="149"/>
      <c r="L79" s="150">
        <f>SUM(L32+L77)</f>
        <v>281647620</v>
      </c>
    </row>
    <row r="80" spans="1:12" s="115" customFormat="1" ht="20.100000000000001" customHeight="1" thickTop="1" x14ac:dyDescent="0.45">
      <c r="A80" s="143"/>
      <c r="B80" s="143"/>
      <c r="C80" s="143"/>
      <c r="D80" s="114"/>
      <c r="E80" s="114"/>
      <c r="F80" s="149"/>
      <c r="G80" s="149"/>
      <c r="H80" s="149"/>
      <c r="I80" s="149"/>
      <c r="J80" s="149"/>
      <c r="K80" s="149"/>
      <c r="L80" s="149"/>
    </row>
    <row r="81" spans="1:12" s="115" customFormat="1" ht="20.100000000000001" customHeight="1" x14ac:dyDescent="0.45">
      <c r="A81" s="143"/>
      <c r="B81" s="143"/>
      <c r="C81" s="143"/>
      <c r="D81" s="114"/>
      <c r="E81" s="114"/>
      <c r="F81" s="149"/>
      <c r="G81" s="149"/>
      <c r="H81" s="149"/>
      <c r="I81" s="149"/>
      <c r="J81" s="149"/>
      <c r="K81" s="149"/>
      <c r="L81" s="149"/>
    </row>
    <row r="82" spans="1:12" s="115" customFormat="1" ht="20.100000000000001" customHeight="1" x14ac:dyDescent="0.45">
      <c r="A82" s="143"/>
      <c r="B82" s="143"/>
      <c r="C82" s="143"/>
      <c r="D82" s="114"/>
      <c r="E82" s="114"/>
      <c r="F82" s="149"/>
      <c r="G82" s="149"/>
      <c r="H82" s="149"/>
      <c r="I82" s="149"/>
      <c r="J82" s="149"/>
      <c r="K82" s="149"/>
      <c r="L82" s="149"/>
    </row>
    <row r="83" spans="1:12" s="115" customFormat="1" ht="20.100000000000001" customHeight="1" x14ac:dyDescent="0.45">
      <c r="A83" s="143"/>
      <c r="B83" s="143"/>
      <c r="C83" s="143"/>
      <c r="D83" s="114"/>
      <c r="E83" s="114"/>
      <c r="F83" s="149"/>
      <c r="G83" s="149"/>
      <c r="H83" s="149"/>
      <c r="I83" s="149"/>
      <c r="J83" s="149"/>
      <c r="K83" s="149"/>
      <c r="L83" s="149"/>
    </row>
    <row r="84" spans="1:12" s="115" customFormat="1" ht="20.100000000000001" customHeight="1" x14ac:dyDescent="0.45">
      <c r="A84" s="143"/>
      <c r="B84" s="143"/>
      <c r="C84" s="143"/>
      <c r="D84" s="114"/>
      <c r="E84" s="114"/>
      <c r="F84" s="149"/>
      <c r="G84" s="149"/>
      <c r="H84" s="149"/>
      <c r="I84" s="149"/>
      <c r="J84" s="149"/>
      <c r="K84" s="149"/>
      <c r="L84" s="149"/>
    </row>
    <row r="85" spans="1:12" s="115" customFormat="1" ht="20.100000000000001" customHeight="1" x14ac:dyDescent="0.45">
      <c r="A85" s="143"/>
      <c r="B85" s="143"/>
      <c r="C85" s="143"/>
      <c r="D85" s="114"/>
      <c r="E85" s="114"/>
      <c r="F85" s="149"/>
      <c r="G85" s="149"/>
      <c r="H85" s="149"/>
      <c r="I85" s="149"/>
      <c r="J85" s="149"/>
      <c r="K85" s="149"/>
      <c r="L85" s="149"/>
    </row>
    <row r="86" spans="1:12" s="115" customFormat="1" ht="20.100000000000001" customHeight="1" x14ac:dyDescent="0.45">
      <c r="A86" s="143"/>
      <c r="B86" s="143"/>
      <c r="C86" s="143"/>
      <c r="D86" s="114"/>
      <c r="E86" s="114"/>
      <c r="F86" s="149"/>
      <c r="G86" s="149"/>
      <c r="H86" s="149"/>
      <c r="I86" s="149"/>
      <c r="J86" s="149"/>
      <c r="K86" s="149"/>
      <c r="L86" s="149"/>
    </row>
    <row r="87" spans="1:12" s="115" customFormat="1" ht="20.100000000000001" customHeight="1" x14ac:dyDescent="0.45">
      <c r="A87" s="143"/>
      <c r="B87" s="143"/>
      <c r="C87" s="143"/>
      <c r="D87" s="114"/>
      <c r="E87" s="114"/>
      <c r="F87" s="149"/>
      <c r="G87" s="149"/>
      <c r="H87" s="149"/>
      <c r="I87" s="149"/>
      <c r="J87" s="149"/>
      <c r="K87" s="149"/>
      <c r="L87" s="149"/>
    </row>
    <row r="88" spans="1:12" s="115" customFormat="1" ht="15.75" customHeight="1" x14ac:dyDescent="0.45">
      <c r="A88" s="143"/>
      <c r="B88" s="143"/>
      <c r="C88" s="143"/>
      <c r="D88" s="114"/>
      <c r="E88" s="114"/>
      <c r="F88" s="149"/>
      <c r="G88" s="149"/>
      <c r="H88" s="149"/>
      <c r="I88" s="149"/>
      <c r="J88" s="149"/>
      <c r="K88" s="149"/>
      <c r="L88" s="149"/>
    </row>
    <row r="89" spans="1:12" s="115" customFormat="1" ht="21.95" customHeight="1" x14ac:dyDescent="0.45">
      <c r="A89" s="192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93"/>
      <c r="C89" s="193"/>
      <c r="D89" s="194"/>
      <c r="E89" s="194"/>
      <c r="F89" s="195"/>
      <c r="G89" s="196"/>
      <c r="H89" s="195"/>
      <c r="I89" s="196"/>
      <c r="J89" s="195"/>
      <c r="K89" s="197"/>
      <c r="L89" s="198"/>
    </row>
    <row r="90" spans="1:12" s="115" customFormat="1" ht="20.100000000000001" customHeight="1" x14ac:dyDescent="0.45">
      <c r="A90" s="137" t="s">
        <v>0</v>
      </c>
      <c r="B90" s="137"/>
      <c r="C90" s="137"/>
      <c r="D90" s="114"/>
      <c r="E90" s="114"/>
      <c r="F90" s="153"/>
      <c r="G90" s="154"/>
      <c r="H90" s="153"/>
      <c r="I90" s="154"/>
      <c r="J90" s="155"/>
      <c r="K90" s="156"/>
      <c r="L90" s="156"/>
    </row>
    <row r="91" spans="1:12" s="115" customFormat="1" ht="20.100000000000001" customHeight="1" x14ac:dyDescent="0.45">
      <c r="A91" s="137" t="s">
        <v>1</v>
      </c>
      <c r="B91" s="137"/>
      <c r="C91" s="137"/>
      <c r="D91" s="114"/>
      <c r="E91" s="114"/>
      <c r="F91" s="157"/>
      <c r="G91" s="154"/>
      <c r="H91" s="157"/>
      <c r="I91" s="154"/>
      <c r="J91" s="157"/>
      <c r="K91" s="154"/>
      <c r="L91" s="157"/>
    </row>
    <row r="92" spans="1:12" s="142" customFormat="1" ht="20.100000000000001" customHeight="1" x14ac:dyDescent="0.45">
      <c r="A92" s="158" t="str">
        <f>A3</f>
        <v>ณ วันที่ 31 มีนาคม พ.ศ. 2564</v>
      </c>
      <c r="B92" s="158"/>
      <c r="C92" s="158"/>
      <c r="D92" s="152"/>
      <c r="E92" s="152"/>
      <c r="F92" s="159"/>
      <c r="G92" s="160"/>
      <c r="H92" s="159"/>
      <c r="I92" s="160"/>
      <c r="J92" s="159"/>
      <c r="K92" s="160"/>
      <c r="L92" s="159"/>
    </row>
    <row r="93" spans="1:12" s="142" customFormat="1" ht="20.100000000000001" customHeight="1" x14ac:dyDescent="0.45">
      <c r="A93" s="161"/>
      <c r="B93" s="161"/>
      <c r="C93" s="161"/>
      <c r="D93" s="162"/>
      <c r="E93" s="162"/>
      <c r="F93" s="163"/>
      <c r="G93" s="164"/>
      <c r="H93" s="163"/>
      <c r="I93" s="164"/>
      <c r="J93" s="163"/>
      <c r="K93" s="164"/>
      <c r="L93" s="165"/>
    </row>
    <row r="94" spans="1:12" s="115" customFormat="1" ht="18.75" customHeight="1" x14ac:dyDescent="0.45">
      <c r="A94" s="166"/>
      <c r="B94" s="166"/>
      <c r="C94" s="166"/>
      <c r="D94" s="139"/>
      <c r="E94" s="139"/>
      <c r="F94" s="159"/>
      <c r="G94" s="160"/>
      <c r="H94" s="159"/>
      <c r="I94" s="160"/>
      <c r="J94" s="159"/>
      <c r="K94" s="160"/>
      <c r="L94" s="167" t="s">
        <v>2</v>
      </c>
    </row>
    <row r="95" spans="1:12" s="115" customFormat="1" ht="18.75" customHeight="1" x14ac:dyDescent="0.45">
      <c r="A95" s="166"/>
      <c r="B95" s="166"/>
      <c r="C95" s="166"/>
      <c r="D95" s="139"/>
      <c r="E95" s="139"/>
      <c r="F95" s="168"/>
      <c r="G95" s="168"/>
      <c r="H95" s="168" t="s">
        <v>3</v>
      </c>
      <c r="I95" s="169"/>
      <c r="J95" s="170"/>
      <c r="K95" s="171"/>
      <c r="L95" s="168" t="s">
        <v>4</v>
      </c>
    </row>
    <row r="96" spans="1:12" s="115" customFormat="1" ht="18.75" customHeight="1" x14ac:dyDescent="0.45">
      <c r="A96" s="172"/>
      <c r="B96" s="172"/>
      <c r="C96" s="172"/>
      <c r="D96" s="111"/>
      <c r="E96" s="111"/>
      <c r="F96" s="30" t="s">
        <v>5</v>
      </c>
      <c r="G96" s="29"/>
      <c r="H96" s="28" t="s">
        <v>6</v>
      </c>
      <c r="I96" s="29"/>
      <c r="J96" s="30" t="s">
        <v>5</v>
      </c>
      <c r="K96" s="29"/>
      <c r="L96" s="28" t="s">
        <v>6</v>
      </c>
    </row>
    <row r="97" spans="1:12" s="115" customFormat="1" ht="18.75" customHeight="1" x14ac:dyDescent="0.4">
      <c r="A97" s="172"/>
      <c r="B97" s="172"/>
      <c r="C97" s="172"/>
      <c r="D97" s="111"/>
      <c r="E97" s="111"/>
      <c r="F97" s="250" t="s">
        <v>7</v>
      </c>
      <c r="G97" s="29"/>
      <c r="H97" s="30" t="s">
        <v>8</v>
      </c>
      <c r="I97" s="29"/>
      <c r="J97" s="250" t="s">
        <v>7</v>
      </c>
      <c r="K97" s="29"/>
      <c r="L97" s="30" t="s">
        <v>8</v>
      </c>
    </row>
    <row r="98" spans="1:12" s="115" customFormat="1" ht="18.75" customHeight="1" x14ac:dyDescent="0.4">
      <c r="A98" s="172"/>
      <c r="B98" s="172"/>
      <c r="C98" s="172"/>
      <c r="D98" s="173" t="s">
        <v>9</v>
      </c>
      <c r="E98" s="172"/>
      <c r="F98" s="352" t="s">
        <v>242</v>
      </c>
      <c r="G98" s="31"/>
      <c r="H98" s="352" t="s">
        <v>195</v>
      </c>
      <c r="I98" s="31"/>
      <c r="J98" s="352" t="s">
        <v>242</v>
      </c>
      <c r="K98" s="31"/>
      <c r="L98" s="352" t="s">
        <v>195</v>
      </c>
    </row>
    <row r="99" spans="1:12" s="115" customFormat="1" ht="18.75" customHeight="1" x14ac:dyDescent="0.45">
      <c r="A99" s="143" t="s">
        <v>154</v>
      </c>
      <c r="B99" s="145"/>
      <c r="C99" s="145"/>
      <c r="D99" s="114"/>
      <c r="E99" s="139"/>
      <c r="F99" s="201"/>
      <c r="H99" s="140"/>
      <c r="J99" s="201"/>
      <c r="L99" s="140"/>
    </row>
    <row r="100" spans="1:12" ht="6" customHeight="1" x14ac:dyDescent="0.45">
      <c r="A100" s="2"/>
      <c r="B100" s="33"/>
      <c r="C100" s="33"/>
      <c r="D100" s="3"/>
      <c r="E100" s="3"/>
      <c r="F100" s="200"/>
      <c r="H100" s="34"/>
      <c r="J100" s="207"/>
      <c r="K100" s="9"/>
      <c r="L100" s="34"/>
    </row>
    <row r="101" spans="1:12" s="115" customFormat="1" ht="18.75" customHeight="1" x14ac:dyDescent="0.45">
      <c r="A101" s="143" t="s">
        <v>33</v>
      </c>
      <c r="D101" s="114"/>
      <c r="E101" s="114"/>
      <c r="F101" s="201"/>
      <c r="G101" s="144"/>
      <c r="H101" s="140"/>
      <c r="I101" s="144"/>
      <c r="J101" s="201"/>
      <c r="K101" s="144"/>
      <c r="L101" s="140"/>
    </row>
    <row r="102" spans="1:12" ht="6" customHeight="1" x14ac:dyDescent="0.45">
      <c r="A102" s="2"/>
      <c r="B102" s="33"/>
      <c r="C102" s="33"/>
      <c r="D102" s="3"/>
      <c r="E102" s="3"/>
      <c r="F102" s="200"/>
      <c r="H102" s="34"/>
      <c r="J102" s="207"/>
      <c r="K102" s="9"/>
      <c r="L102" s="34"/>
    </row>
    <row r="103" spans="1:12" s="115" customFormat="1" ht="18.75" customHeight="1" x14ac:dyDescent="0.45">
      <c r="A103" s="115" t="s">
        <v>34</v>
      </c>
      <c r="D103" s="114">
        <v>12</v>
      </c>
      <c r="E103" s="114"/>
      <c r="F103" s="211">
        <v>828125</v>
      </c>
      <c r="G103" s="105"/>
      <c r="H103" s="35">
        <v>827518</v>
      </c>
      <c r="I103" s="45"/>
      <c r="J103" s="199">
        <v>25952934</v>
      </c>
      <c r="K103" s="117"/>
      <c r="L103" s="116">
        <v>24856241</v>
      </c>
    </row>
    <row r="104" spans="1:12" s="115" customFormat="1" ht="18.75" customHeight="1" x14ac:dyDescent="0.45">
      <c r="A104" s="115" t="s">
        <v>35</v>
      </c>
      <c r="D104" s="114" t="s">
        <v>36</v>
      </c>
      <c r="E104" s="114"/>
      <c r="F104" s="211">
        <v>64847</v>
      </c>
      <c r="G104" s="105"/>
      <c r="H104" s="35">
        <v>67425</v>
      </c>
      <c r="I104" s="45"/>
      <c r="J104" s="199">
        <v>2032261</v>
      </c>
      <c r="K104" s="117"/>
      <c r="L104" s="116">
        <v>2025238</v>
      </c>
    </row>
    <row r="105" spans="1:12" s="115" customFormat="1" ht="18.75" customHeight="1" x14ac:dyDescent="0.45">
      <c r="A105" s="115" t="s">
        <v>39</v>
      </c>
      <c r="D105" s="114"/>
      <c r="E105" s="114"/>
      <c r="F105" s="211">
        <v>42730</v>
      </c>
      <c r="G105" s="105"/>
      <c r="H105" s="35">
        <v>25336</v>
      </c>
      <c r="I105" s="45"/>
      <c r="J105" s="199">
        <v>1339129</v>
      </c>
      <c r="K105" s="117"/>
      <c r="L105" s="116">
        <v>761023</v>
      </c>
    </row>
    <row r="106" spans="1:12" s="115" customFormat="1" ht="18.75" customHeight="1" x14ac:dyDescent="0.45">
      <c r="A106" s="115" t="s">
        <v>40</v>
      </c>
      <c r="D106" s="114"/>
      <c r="E106" s="114"/>
      <c r="F106" s="211">
        <v>23626</v>
      </c>
      <c r="G106" s="105"/>
      <c r="H106" s="35">
        <v>22720</v>
      </c>
      <c r="I106" s="45"/>
      <c r="J106" s="199">
        <v>740416</v>
      </c>
      <c r="K106" s="117"/>
      <c r="L106" s="116">
        <v>682429</v>
      </c>
    </row>
    <row r="107" spans="1:12" s="115" customFormat="1" ht="18.75" customHeight="1" x14ac:dyDescent="0.45">
      <c r="A107" s="115" t="s">
        <v>38</v>
      </c>
      <c r="D107" s="114"/>
      <c r="E107" s="114"/>
      <c r="F107" s="211">
        <v>65449</v>
      </c>
      <c r="G107" s="105"/>
      <c r="H107" s="35">
        <v>60341</v>
      </c>
      <c r="I107" s="45"/>
      <c r="J107" s="199">
        <v>2051141</v>
      </c>
      <c r="K107" s="117"/>
      <c r="L107" s="116">
        <v>1812462</v>
      </c>
    </row>
    <row r="108" spans="1:12" s="115" customFormat="1" ht="18.75" customHeight="1" x14ac:dyDescent="0.45">
      <c r="A108" s="115" t="s">
        <v>41</v>
      </c>
      <c r="D108" s="114"/>
      <c r="E108" s="114"/>
      <c r="F108" s="211">
        <v>16821</v>
      </c>
      <c r="G108" s="105"/>
      <c r="H108" s="35">
        <v>4141</v>
      </c>
      <c r="I108" s="45"/>
      <c r="J108" s="199">
        <v>527160</v>
      </c>
      <c r="K108" s="117"/>
      <c r="L108" s="116">
        <v>124377</v>
      </c>
    </row>
    <row r="109" spans="1:12" s="115" customFormat="1" ht="18.75" customHeight="1" x14ac:dyDescent="0.45">
      <c r="A109" s="115" t="s">
        <v>42</v>
      </c>
      <c r="D109" s="114"/>
      <c r="E109" s="114"/>
      <c r="F109" s="211">
        <v>100758</v>
      </c>
      <c r="G109" s="105"/>
      <c r="H109" s="35">
        <v>102798</v>
      </c>
      <c r="I109" s="45"/>
      <c r="J109" s="199">
        <v>3157709</v>
      </c>
      <c r="K109" s="117"/>
      <c r="L109" s="116">
        <v>3087758</v>
      </c>
    </row>
    <row r="110" spans="1:12" s="115" customFormat="1" ht="18.75" customHeight="1" x14ac:dyDescent="0.45">
      <c r="A110" s="115" t="s">
        <v>37</v>
      </c>
      <c r="D110" s="114">
        <v>6</v>
      </c>
      <c r="E110" s="114"/>
      <c r="F110" s="203">
        <v>50882</v>
      </c>
      <c r="G110" s="105"/>
      <c r="H110" s="35">
        <v>20727</v>
      </c>
      <c r="I110" s="45"/>
      <c r="J110" s="199">
        <v>1594614</v>
      </c>
      <c r="K110" s="117"/>
      <c r="L110" s="116">
        <v>622587</v>
      </c>
    </row>
    <row r="111" spans="1:12" s="115" customFormat="1" ht="18.75" customHeight="1" x14ac:dyDescent="0.45">
      <c r="A111" s="115" t="s">
        <v>202</v>
      </c>
      <c r="D111" s="114"/>
      <c r="E111" s="114"/>
      <c r="F111" s="203"/>
      <c r="G111" s="105"/>
      <c r="H111" s="35"/>
      <c r="I111" s="45"/>
      <c r="J111" s="199"/>
      <c r="K111" s="117"/>
      <c r="L111" s="116"/>
    </row>
    <row r="112" spans="1:12" s="115" customFormat="1" ht="18.75" customHeight="1" x14ac:dyDescent="0.45">
      <c r="B112" s="115" t="s">
        <v>203</v>
      </c>
      <c r="D112" s="114">
        <v>13</v>
      </c>
      <c r="E112" s="114"/>
      <c r="F112" s="203">
        <v>681091</v>
      </c>
      <c r="G112" s="105"/>
      <c r="H112" s="35">
        <v>675305</v>
      </c>
      <c r="I112" s="45"/>
      <c r="J112" s="199">
        <v>21344977</v>
      </c>
      <c r="K112" s="117"/>
      <c r="L112" s="116">
        <v>20284211</v>
      </c>
    </row>
    <row r="113" spans="1:12" s="115" customFormat="1" ht="18.75" customHeight="1" x14ac:dyDescent="0.45">
      <c r="A113" s="122" t="s">
        <v>169</v>
      </c>
      <c r="D113" s="114">
        <v>14</v>
      </c>
      <c r="E113" s="114"/>
      <c r="F113" s="203">
        <v>127635</v>
      </c>
      <c r="G113" s="105"/>
      <c r="H113" s="35">
        <v>133161</v>
      </c>
      <c r="I113" s="45"/>
      <c r="J113" s="199">
        <v>4000000</v>
      </c>
      <c r="K113" s="117"/>
      <c r="L113" s="116">
        <v>3999761</v>
      </c>
    </row>
    <row r="114" spans="1:12" s="115" customFormat="1" ht="18.75" customHeight="1" x14ac:dyDescent="0.45">
      <c r="A114" s="122" t="s">
        <v>196</v>
      </c>
      <c r="D114" s="114"/>
      <c r="E114" s="114"/>
      <c r="F114" s="203"/>
      <c r="G114" s="105"/>
      <c r="H114" s="35"/>
      <c r="I114" s="45"/>
      <c r="J114" s="199"/>
      <c r="K114" s="117"/>
      <c r="L114" s="116"/>
    </row>
    <row r="115" spans="1:12" s="115" customFormat="1" ht="18.75" customHeight="1" x14ac:dyDescent="0.45">
      <c r="A115" s="122"/>
      <c r="B115" s="115" t="s">
        <v>197</v>
      </c>
      <c r="D115" s="114"/>
      <c r="E115" s="114"/>
      <c r="F115" s="203">
        <v>7843</v>
      </c>
      <c r="G115" s="105"/>
      <c r="H115" s="35">
        <v>7868</v>
      </c>
      <c r="I115" s="45"/>
      <c r="J115" s="199">
        <v>245799</v>
      </c>
      <c r="K115" s="117"/>
      <c r="L115" s="116">
        <v>236328</v>
      </c>
    </row>
    <row r="116" spans="1:12" s="115" customFormat="1" ht="18.75" customHeight="1" x14ac:dyDescent="0.45">
      <c r="A116" s="122" t="s">
        <v>311</v>
      </c>
      <c r="D116" s="114"/>
      <c r="E116" s="114"/>
      <c r="F116" s="210"/>
      <c r="G116" s="105"/>
      <c r="H116" s="35"/>
      <c r="I116" s="45"/>
      <c r="J116" s="210"/>
      <c r="K116" s="117"/>
      <c r="L116" s="116"/>
    </row>
    <row r="117" spans="1:12" s="115" customFormat="1" ht="18.75" customHeight="1" x14ac:dyDescent="0.45">
      <c r="A117" s="122"/>
      <c r="B117" s="115" t="s">
        <v>317</v>
      </c>
      <c r="D117" s="114"/>
      <c r="E117" s="114"/>
      <c r="F117" s="203">
        <v>25464</v>
      </c>
      <c r="G117" s="105"/>
      <c r="H117" s="35">
        <v>33482</v>
      </c>
      <c r="I117" s="45"/>
      <c r="J117" s="199">
        <v>798013</v>
      </c>
      <c r="K117" s="117"/>
      <c r="L117" s="116">
        <v>1005696</v>
      </c>
    </row>
    <row r="118" spans="1:12" s="115" customFormat="1" ht="18.75" customHeight="1" x14ac:dyDescent="0.45">
      <c r="A118" s="115" t="s">
        <v>43</v>
      </c>
      <c r="D118" s="114"/>
      <c r="E118" s="114"/>
      <c r="F118" s="618">
        <v>332793</v>
      </c>
      <c r="G118" s="105"/>
      <c r="H118" s="119">
        <v>229947</v>
      </c>
      <c r="I118" s="37"/>
      <c r="J118" s="209">
        <v>10429548</v>
      </c>
      <c r="K118" s="117"/>
      <c r="L118" s="121">
        <v>6906926</v>
      </c>
    </row>
    <row r="119" spans="1:12" ht="6" customHeight="1" x14ac:dyDescent="0.45">
      <c r="A119" s="2"/>
      <c r="B119" s="33"/>
      <c r="C119" s="33"/>
      <c r="D119" s="3"/>
      <c r="E119" s="3"/>
      <c r="F119" s="212"/>
      <c r="G119" s="40"/>
      <c r="H119" s="46"/>
      <c r="I119" s="40"/>
      <c r="J119" s="217"/>
      <c r="K119" s="41"/>
      <c r="L119" s="38"/>
    </row>
    <row r="120" spans="1:12" s="115" customFormat="1" ht="18.75" customHeight="1" x14ac:dyDescent="0.45">
      <c r="A120" s="143" t="s">
        <v>44</v>
      </c>
      <c r="C120" s="143"/>
      <c r="D120" s="114"/>
      <c r="E120" s="114"/>
      <c r="F120" s="620">
        <f>SUM(F103:F118)</f>
        <v>2368064</v>
      </c>
      <c r="G120" s="105"/>
      <c r="H120" s="175">
        <f>SUM(H103:H118)</f>
        <v>2210769</v>
      </c>
      <c r="I120" s="105"/>
      <c r="J120" s="620">
        <f>SUM(J103:J118)</f>
        <v>74213701</v>
      </c>
      <c r="K120" s="105"/>
      <c r="L120" s="175">
        <f>SUM(L103:L118)</f>
        <v>66405037</v>
      </c>
    </row>
    <row r="121" spans="1:12" ht="12.95" customHeight="1" x14ac:dyDescent="0.45">
      <c r="D121" s="3"/>
      <c r="E121" s="3"/>
      <c r="F121" s="213"/>
      <c r="G121" s="40"/>
      <c r="H121" s="46"/>
      <c r="I121" s="40"/>
      <c r="J121" s="217"/>
      <c r="K121" s="44"/>
      <c r="L121" s="41"/>
    </row>
    <row r="122" spans="1:12" s="115" customFormat="1" ht="18.75" customHeight="1" x14ac:dyDescent="0.45">
      <c r="A122" s="143" t="s">
        <v>45</v>
      </c>
      <c r="D122" s="114"/>
      <c r="E122" s="114"/>
      <c r="F122" s="214"/>
      <c r="G122" s="105"/>
      <c r="H122" s="116"/>
      <c r="I122" s="105"/>
      <c r="J122" s="206"/>
      <c r="K122" s="117"/>
      <c r="L122" s="147"/>
    </row>
    <row r="123" spans="1:12" ht="6" customHeight="1" x14ac:dyDescent="0.45">
      <c r="A123" s="2"/>
      <c r="B123" s="33"/>
      <c r="C123" s="33"/>
      <c r="D123" s="3"/>
      <c r="E123" s="3"/>
      <c r="F123" s="212"/>
      <c r="G123" s="40"/>
      <c r="H123" s="116"/>
      <c r="I123" s="40"/>
      <c r="J123" s="217"/>
      <c r="K123" s="41"/>
      <c r="L123" s="38"/>
    </row>
    <row r="124" spans="1:12" s="115" customFormat="1" ht="18.75" customHeight="1" x14ac:dyDescent="0.45">
      <c r="A124" s="115" t="s">
        <v>46</v>
      </c>
      <c r="D124" s="114">
        <v>13</v>
      </c>
      <c r="E124" s="114"/>
      <c r="F124" s="211">
        <v>2164623</v>
      </c>
      <c r="G124" s="105"/>
      <c r="H124" s="116">
        <v>2230367</v>
      </c>
      <c r="I124" s="45"/>
      <c r="J124" s="199">
        <v>67837993</v>
      </c>
      <c r="K124" s="117"/>
      <c r="L124" s="116">
        <v>66993753</v>
      </c>
    </row>
    <row r="125" spans="1:12" s="115" customFormat="1" ht="18.75" customHeight="1" x14ac:dyDescent="0.45">
      <c r="A125" s="115" t="s">
        <v>47</v>
      </c>
      <c r="D125" s="114">
        <v>14</v>
      </c>
      <c r="E125" s="114"/>
      <c r="F125" s="205">
        <v>1642867</v>
      </c>
      <c r="G125" s="105"/>
      <c r="H125" s="116">
        <v>1516955</v>
      </c>
      <c r="I125" s="45"/>
      <c r="J125" s="199">
        <v>51486467</v>
      </c>
      <c r="K125" s="117"/>
      <c r="L125" s="116">
        <v>45564917</v>
      </c>
    </row>
    <row r="126" spans="1:12" s="115" customFormat="1" ht="18.75" customHeight="1" x14ac:dyDescent="0.45">
      <c r="A126" s="115" t="s">
        <v>48</v>
      </c>
      <c r="D126" s="114"/>
      <c r="E126" s="114"/>
      <c r="F126" s="205">
        <v>142932</v>
      </c>
      <c r="G126" s="105"/>
      <c r="H126" s="116">
        <v>150844</v>
      </c>
      <c r="I126" s="45"/>
      <c r="J126" s="199">
        <v>4479397</v>
      </c>
      <c r="K126" s="117"/>
      <c r="L126" s="116">
        <v>4530914</v>
      </c>
    </row>
    <row r="127" spans="1:12" s="115" customFormat="1" ht="18.75" customHeight="1" x14ac:dyDescent="0.45">
      <c r="A127" s="115" t="s">
        <v>49</v>
      </c>
      <c r="D127" s="114"/>
      <c r="E127" s="114"/>
      <c r="F127" s="206">
        <v>33971</v>
      </c>
      <c r="G127" s="147"/>
      <c r="H127" s="116">
        <v>38875</v>
      </c>
      <c r="I127" s="45"/>
      <c r="J127" s="199">
        <v>1064614</v>
      </c>
      <c r="K127" s="117"/>
      <c r="L127" s="116">
        <v>1167683</v>
      </c>
    </row>
    <row r="128" spans="1:12" s="115" customFormat="1" ht="18.75" customHeight="1" x14ac:dyDescent="0.45">
      <c r="A128" s="115" t="s">
        <v>50</v>
      </c>
      <c r="D128" s="114"/>
      <c r="E128" s="114"/>
      <c r="F128" s="211">
        <v>1374</v>
      </c>
      <c r="G128" s="105"/>
      <c r="H128" s="116">
        <v>3126</v>
      </c>
      <c r="I128" s="45"/>
      <c r="J128" s="199">
        <v>43073</v>
      </c>
      <c r="K128" s="117"/>
      <c r="L128" s="116">
        <v>93900</v>
      </c>
    </row>
    <row r="129" spans="1:16" s="115" customFormat="1" ht="18.75" customHeight="1" x14ac:dyDescent="0.45">
      <c r="A129" s="115" t="s">
        <v>176</v>
      </c>
      <c r="C129" s="142"/>
      <c r="D129" s="114">
        <v>6</v>
      </c>
      <c r="E129" s="114"/>
      <c r="F129" s="211">
        <v>29297</v>
      </c>
      <c r="G129" s="105"/>
      <c r="H129" s="116">
        <v>25983</v>
      </c>
      <c r="I129" s="45"/>
      <c r="J129" s="199">
        <v>918151</v>
      </c>
      <c r="K129" s="117"/>
      <c r="L129" s="116">
        <v>780458</v>
      </c>
    </row>
    <row r="130" spans="1:16" s="115" customFormat="1" ht="18.75" customHeight="1" x14ac:dyDescent="0.45">
      <c r="A130" s="115" t="s">
        <v>316</v>
      </c>
      <c r="D130" s="114"/>
      <c r="E130" s="114"/>
      <c r="F130" s="211">
        <v>17109</v>
      </c>
      <c r="G130" s="105"/>
      <c r="H130" s="35">
        <v>17474</v>
      </c>
      <c r="I130" s="45"/>
      <c r="J130" s="199">
        <v>536182</v>
      </c>
      <c r="K130" s="117"/>
      <c r="L130" s="116">
        <v>524876</v>
      </c>
      <c r="N130" s="510"/>
    </row>
    <row r="131" spans="1:16" s="115" customFormat="1" ht="18.75" customHeight="1" x14ac:dyDescent="0.45">
      <c r="A131" s="115" t="s">
        <v>51</v>
      </c>
      <c r="D131" s="114" t="s">
        <v>36</v>
      </c>
      <c r="E131" s="114"/>
      <c r="F131" s="216">
        <v>380673</v>
      </c>
      <c r="G131" s="105"/>
      <c r="H131" s="119">
        <v>367240</v>
      </c>
      <c r="I131" s="37"/>
      <c r="J131" s="209">
        <v>11930075</v>
      </c>
      <c r="K131" s="117"/>
      <c r="L131" s="121">
        <v>11030831</v>
      </c>
      <c r="N131" s="105"/>
      <c r="P131" s="105"/>
    </row>
    <row r="132" spans="1:16" ht="6" customHeight="1" x14ac:dyDescent="0.45">
      <c r="A132" s="2"/>
      <c r="B132" s="33"/>
      <c r="C132" s="33"/>
      <c r="D132" s="3"/>
      <c r="E132" s="3"/>
      <c r="F132" s="212"/>
      <c r="G132" s="40"/>
      <c r="H132" s="46"/>
      <c r="I132" s="40"/>
      <c r="J132" s="217"/>
      <c r="K132" s="41"/>
      <c r="L132" s="41"/>
    </row>
    <row r="133" spans="1:16" s="115" customFormat="1" ht="18.75" customHeight="1" x14ac:dyDescent="0.45">
      <c r="A133" s="143" t="s">
        <v>52</v>
      </c>
      <c r="C133" s="143"/>
      <c r="D133" s="114"/>
      <c r="E133" s="114"/>
      <c r="F133" s="620">
        <f>SUM(F124:F131)</f>
        <v>4412846</v>
      </c>
      <c r="G133" s="147"/>
      <c r="H133" s="175">
        <f>SUM(H124:H131)</f>
        <v>4350864</v>
      </c>
      <c r="I133" s="147"/>
      <c r="J133" s="620">
        <f>SUM(J124:J131)</f>
        <v>138295952</v>
      </c>
      <c r="K133" s="147"/>
      <c r="L133" s="175">
        <f>SUM(L124:L131)</f>
        <v>130687332</v>
      </c>
    </row>
    <row r="134" spans="1:16" ht="6" customHeight="1" x14ac:dyDescent="0.45">
      <c r="A134" s="2"/>
      <c r="B134" s="33"/>
      <c r="C134" s="33"/>
      <c r="D134" s="3"/>
      <c r="E134" s="3"/>
      <c r="F134" s="212"/>
      <c r="G134" s="40"/>
      <c r="H134" s="46"/>
      <c r="I134" s="40"/>
      <c r="J134" s="217"/>
      <c r="K134" s="41"/>
      <c r="L134" s="46"/>
    </row>
    <row r="135" spans="1:16" s="115" customFormat="1" ht="18.75" customHeight="1" x14ac:dyDescent="0.45">
      <c r="A135" s="143" t="s">
        <v>53</v>
      </c>
      <c r="B135" s="142"/>
      <c r="D135" s="114" t="s">
        <v>36</v>
      </c>
      <c r="E135" s="114"/>
      <c r="F135" s="620">
        <f>SUM(F120+F133)</f>
        <v>6780910</v>
      </c>
      <c r="G135" s="147"/>
      <c r="H135" s="175">
        <f>SUM(H120+H133)</f>
        <v>6561633</v>
      </c>
      <c r="I135" s="147"/>
      <c r="J135" s="620">
        <f>SUM(J120+J133)</f>
        <v>212509653</v>
      </c>
      <c r="K135" s="147"/>
      <c r="L135" s="175">
        <f>SUM(L120+L133)</f>
        <v>197092369</v>
      </c>
    </row>
    <row r="136" spans="1:16" s="115" customFormat="1" ht="17.25" customHeight="1" x14ac:dyDescent="0.45">
      <c r="A136" s="143"/>
      <c r="B136" s="142"/>
      <c r="D136" s="114"/>
      <c r="E136" s="114"/>
      <c r="F136" s="147"/>
      <c r="G136" s="147"/>
      <c r="H136" s="147"/>
      <c r="I136" s="147"/>
      <c r="J136" s="147"/>
      <c r="K136" s="147"/>
      <c r="L136" s="147"/>
    </row>
    <row r="137" spans="1:16" s="115" customFormat="1" ht="20.25" customHeight="1" x14ac:dyDescent="0.45">
      <c r="A137" s="143"/>
      <c r="B137" s="142"/>
      <c r="D137" s="114"/>
      <c r="E137" s="114"/>
      <c r="F137" s="147"/>
      <c r="G137" s="147"/>
      <c r="H137" s="147"/>
      <c r="I137" s="147"/>
      <c r="J137" s="147"/>
      <c r="K137" s="147"/>
      <c r="L137" s="147"/>
    </row>
    <row r="138" spans="1:16" s="115" customFormat="1" ht="21.95" customHeight="1" x14ac:dyDescent="0.45">
      <c r="A138" s="151" t="str">
        <f>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151"/>
      <c r="C138" s="151"/>
      <c r="D138" s="152"/>
      <c r="E138" s="152"/>
      <c r="F138" s="178"/>
      <c r="G138" s="151"/>
      <c r="H138" s="178"/>
      <c r="I138" s="151"/>
      <c r="J138" s="178"/>
      <c r="K138" s="151"/>
      <c r="L138" s="178"/>
    </row>
    <row r="139" spans="1:16" s="115" customFormat="1" ht="20.100000000000001" customHeight="1" x14ac:dyDescent="0.45">
      <c r="A139" s="179" t="str">
        <f>A1</f>
        <v>บริษัท บ้านปู จำกัด (มหาชน)</v>
      </c>
      <c r="B139" s="142"/>
      <c r="C139" s="142"/>
      <c r="D139" s="139"/>
      <c r="E139" s="139"/>
      <c r="F139" s="141"/>
      <c r="G139" s="142"/>
      <c r="H139" s="141"/>
      <c r="I139" s="142"/>
      <c r="J139" s="141"/>
      <c r="K139" s="142"/>
      <c r="L139" s="141"/>
    </row>
    <row r="140" spans="1:16" s="115" customFormat="1" ht="20.100000000000001" customHeight="1" x14ac:dyDescent="0.45">
      <c r="A140" s="137" t="s">
        <v>1</v>
      </c>
      <c r="B140" s="137"/>
      <c r="C140" s="137"/>
      <c r="D140" s="114"/>
      <c r="E140" s="114"/>
      <c r="F140" s="157"/>
      <c r="G140" s="154"/>
      <c r="H140" s="157"/>
      <c r="I140" s="154"/>
      <c r="J140" s="157"/>
      <c r="K140" s="154"/>
      <c r="L140" s="157"/>
    </row>
    <row r="141" spans="1:16" s="142" customFormat="1" ht="20.100000000000001" customHeight="1" x14ac:dyDescent="0.45">
      <c r="A141" s="158" t="str">
        <f>A3</f>
        <v>ณ วันที่ 31 มีนาคม พ.ศ. 2564</v>
      </c>
      <c r="B141" s="158"/>
      <c r="C141" s="158"/>
      <c r="D141" s="152"/>
      <c r="E141" s="152"/>
      <c r="F141" s="159"/>
      <c r="G141" s="160"/>
      <c r="H141" s="159"/>
      <c r="I141" s="160"/>
      <c r="J141" s="159"/>
      <c r="K141" s="160"/>
      <c r="L141" s="159"/>
    </row>
    <row r="142" spans="1:16" s="142" customFormat="1" ht="20.100000000000001" customHeight="1" x14ac:dyDescent="0.45">
      <c r="A142" s="161"/>
      <c r="B142" s="161"/>
      <c r="C142" s="161"/>
      <c r="D142" s="162"/>
      <c r="E142" s="162"/>
      <c r="F142" s="163"/>
      <c r="G142" s="164"/>
      <c r="H142" s="163"/>
      <c r="I142" s="164"/>
      <c r="J142" s="163"/>
      <c r="K142" s="164"/>
      <c r="L142" s="163"/>
    </row>
    <row r="143" spans="1:16" s="115" customFormat="1" ht="20.100000000000001" customHeight="1" x14ac:dyDescent="0.45">
      <c r="A143" s="166"/>
      <c r="B143" s="166"/>
      <c r="C143" s="166"/>
      <c r="D143" s="139"/>
      <c r="E143" s="139"/>
      <c r="F143" s="159"/>
      <c r="G143" s="160"/>
      <c r="H143" s="159"/>
      <c r="I143" s="160"/>
      <c r="J143" s="159"/>
      <c r="K143" s="167"/>
      <c r="L143" s="167" t="s">
        <v>2</v>
      </c>
    </row>
    <row r="144" spans="1:16" s="115" customFormat="1" ht="20.100000000000001" customHeight="1" x14ac:dyDescent="0.45">
      <c r="A144" s="166"/>
      <c r="B144" s="166"/>
      <c r="C144" s="166"/>
      <c r="D144" s="139"/>
      <c r="E144" s="139"/>
      <c r="F144" s="168"/>
      <c r="G144" s="168"/>
      <c r="H144" s="168" t="s">
        <v>3</v>
      </c>
      <c r="I144" s="169"/>
      <c r="J144" s="170"/>
      <c r="K144" s="171"/>
      <c r="L144" s="168" t="s">
        <v>4</v>
      </c>
    </row>
    <row r="145" spans="1:12" s="115" customFormat="1" ht="20.100000000000001" customHeight="1" x14ac:dyDescent="0.45">
      <c r="A145" s="172"/>
      <c r="B145" s="172"/>
      <c r="C145" s="172"/>
      <c r="D145" s="111"/>
      <c r="E145" s="111"/>
      <c r="F145" s="30" t="s">
        <v>5</v>
      </c>
      <c r="G145" s="29"/>
      <c r="H145" s="28" t="s">
        <v>6</v>
      </c>
      <c r="I145" s="29"/>
      <c r="J145" s="30" t="s">
        <v>5</v>
      </c>
      <c r="K145" s="29"/>
      <c r="L145" s="28" t="s">
        <v>6</v>
      </c>
    </row>
    <row r="146" spans="1:12" s="115" customFormat="1" ht="20.100000000000001" customHeight="1" x14ac:dyDescent="0.4">
      <c r="A146" s="172"/>
      <c r="B146" s="172"/>
      <c r="C146" s="172"/>
      <c r="D146" s="111"/>
      <c r="E146" s="111"/>
      <c r="F146" s="250" t="s">
        <v>7</v>
      </c>
      <c r="G146" s="29"/>
      <c r="H146" s="30" t="s">
        <v>8</v>
      </c>
      <c r="I146" s="29"/>
      <c r="J146" s="250" t="s">
        <v>7</v>
      </c>
      <c r="K146" s="29"/>
      <c r="L146" s="30" t="s">
        <v>8</v>
      </c>
    </row>
    <row r="147" spans="1:12" s="115" customFormat="1" ht="20.100000000000001" customHeight="1" x14ac:dyDescent="0.4">
      <c r="A147" s="172"/>
      <c r="B147" s="172"/>
      <c r="C147" s="172"/>
      <c r="D147" s="111"/>
      <c r="E147" s="172"/>
      <c r="F147" s="352" t="s">
        <v>242</v>
      </c>
      <c r="G147" s="31"/>
      <c r="H147" s="352" t="s">
        <v>195</v>
      </c>
      <c r="I147" s="31"/>
      <c r="J147" s="352" t="s">
        <v>242</v>
      </c>
      <c r="K147" s="31"/>
      <c r="L147" s="352" t="s">
        <v>195</v>
      </c>
    </row>
    <row r="148" spans="1:12" s="115" customFormat="1" ht="20.100000000000001" customHeight="1" x14ac:dyDescent="0.45">
      <c r="A148" s="180" t="s">
        <v>150</v>
      </c>
      <c r="B148" s="172"/>
      <c r="C148" s="172"/>
      <c r="D148" s="111"/>
      <c r="E148" s="111"/>
      <c r="F148" s="218"/>
      <c r="G148" s="174"/>
      <c r="H148" s="181"/>
      <c r="I148" s="174"/>
      <c r="J148" s="218"/>
      <c r="K148" s="174"/>
      <c r="L148" s="181"/>
    </row>
    <row r="149" spans="1:12" ht="6" customHeight="1" x14ac:dyDescent="0.45">
      <c r="A149" s="2"/>
      <c r="B149" s="33"/>
      <c r="C149" s="33"/>
      <c r="D149" s="3"/>
      <c r="E149" s="3"/>
      <c r="F149" s="200"/>
      <c r="H149" s="34"/>
      <c r="J149" s="207"/>
      <c r="K149" s="9"/>
      <c r="L149" s="34"/>
    </row>
    <row r="150" spans="1:12" s="115" customFormat="1" ht="20.100000000000001" customHeight="1" x14ac:dyDescent="0.45">
      <c r="A150" s="143" t="s">
        <v>149</v>
      </c>
      <c r="D150" s="114"/>
      <c r="E150" s="114"/>
      <c r="F150" s="201"/>
      <c r="H150" s="140"/>
      <c r="J150" s="201"/>
      <c r="L150" s="140"/>
    </row>
    <row r="151" spans="1:12" ht="6" customHeight="1" x14ac:dyDescent="0.45">
      <c r="A151" s="2"/>
      <c r="B151" s="33"/>
      <c r="C151" s="33"/>
      <c r="D151" s="3"/>
      <c r="E151" s="3"/>
      <c r="F151" s="200"/>
      <c r="H151" s="34"/>
      <c r="J151" s="207"/>
      <c r="K151" s="9"/>
      <c r="L151" s="34"/>
    </row>
    <row r="152" spans="1:12" s="115" customFormat="1" ht="20.100000000000001" customHeight="1" x14ac:dyDescent="0.45">
      <c r="A152" s="115" t="s">
        <v>54</v>
      </c>
      <c r="D152" s="114"/>
      <c r="E152" s="114"/>
      <c r="F152" s="201"/>
      <c r="G152" s="144"/>
      <c r="H152" s="140"/>
      <c r="I152" s="144"/>
      <c r="J152" s="201"/>
      <c r="K152" s="144"/>
      <c r="L152" s="140"/>
    </row>
    <row r="153" spans="1:12" s="115" customFormat="1" ht="20.100000000000001" customHeight="1" x14ac:dyDescent="0.45">
      <c r="A153" s="142"/>
      <c r="B153" s="115" t="s">
        <v>55</v>
      </c>
      <c r="D153" s="114"/>
      <c r="E153" s="114"/>
      <c r="F153" s="201"/>
      <c r="G153" s="144"/>
      <c r="H153" s="140"/>
      <c r="I153" s="144"/>
      <c r="J153" s="201"/>
      <c r="K153" s="144"/>
      <c r="L153" s="140"/>
    </row>
    <row r="154" spans="1:12" s="115" customFormat="1" ht="20.100000000000001" customHeight="1" x14ac:dyDescent="0.4">
      <c r="A154" s="2"/>
      <c r="B154" s="33"/>
      <c r="C154" s="115" t="s">
        <v>277</v>
      </c>
      <c r="D154" s="114"/>
      <c r="E154" s="114"/>
      <c r="F154" s="201"/>
      <c r="G154" s="144"/>
      <c r="H154" s="140"/>
      <c r="I154" s="144"/>
      <c r="J154" s="201"/>
      <c r="K154" s="144"/>
      <c r="L154" s="140"/>
    </row>
    <row r="155" spans="1:12" ht="20.100000000000001" customHeight="1" thickBot="1" x14ac:dyDescent="0.5">
      <c r="C155" s="1" t="s">
        <v>225</v>
      </c>
      <c r="D155" s="3"/>
      <c r="E155" s="3"/>
      <c r="F155" s="223"/>
      <c r="G155" s="40"/>
      <c r="H155" s="130"/>
      <c r="I155" s="131"/>
      <c r="J155" s="219">
        <v>5074581</v>
      </c>
      <c r="K155" s="133"/>
      <c r="L155" s="127">
        <v>5074581</v>
      </c>
    </row>
    <row r="156" spans="1:12" s="115" customFormat="1" ht="20.100000000000001" customHeight="1" thickTop="1" x14ac:dyDescent="0.45">
      <c r="A156" s="142"/>
      <c r="B156" s="115" t="s">
        <v>56</v>
      </c>
      <c r="D156" s="183"/>
      <c r="E156" s="183"/>
      <c r="F156" s="215"/>
      <c r="G156" s="176"/>
      <c r="H156" s="129"/>
      <c r="I156" s="128"/>
      <c r="J156" s="221"/>
      <c r="K156" s="133"/>
      <c r="L156" s="129"/>
    </row>
    <row r="157" spans="1:12" s="115" customFormat="1" ht="20.100000000000001" customHeight="1" x14ac:dyDescent="0.45">
      <c r="A157" s="142"/>
      <c r="B157" s="142"/>
      <c r="C157" s="115" t="s">
        <v>277</v>
      </c>
      <c r="D157" s="183"/>
      <c r="E157" s="183"/>
      <c r="F157" s="215"/>
      <c r="G157" s="176"/>
      <c r="H157" s="129"/>
      <c r="I157" s="128"/>
      <c r="J157" s="221"/>
      <c r="K157" s="133"/>
      <c r="L157" s="129"/>
    </row>
    <row r="158" spans="1:12" s="115" customFormat="1" ht="20.100000000000001" customHeight="1" x14ac:dyDescent="0.45">
      <c r="C158" s="115" t="s">
        <v>226</v>
      </c>
      <c r="D158" s="182"/>
      <c r="E158" s="182"/>
      <c r="F158" s="205">
        <v>147424</v>
      </c>
      <c r="G158" s="105"/>
      <c r="H158" s="35">
        <v>147424</v>
      </c>
      <c r="I158" s="45"/>
      <c r="J158" s="199">
        <v>5074581</v>
      </c>
      <c r="K158" s="117"/>
      <c r="L158" s="116">
        <v>5074581</v>
      </c>
    </row>
    <row r="159" spans="1:12" s="115" customFormat="1" ht="20.100000000000001" customHeight="1" x14ac:dyDescent="0.45">
      <c r="A159" s="115" t="s">
        <v>57</v>
      </c>
      <c r="B159" s="142"/>
      <c r="D159" s="182"/>
      <c r="E159" s="182"/>
      <c r="F159" s="211">
        <v>443624</v>
      </c>
      <c r="G159" s="117"/>
      <c r="H159" s="35">
        <v>443624</v>
      </c>
      <c r="I159" s="42"/>
      <c r="J159" s="199">
        <v>15372438</v>
      </c>
      <c r="K159" s="117"/>
      <c r="L159" s="116">
        <v>15372438</v>
      </c>
    </row>
    <row r="160" spans="1:12" s="115" customFormat="1" ht="20.100000000000001" customHeight="1" x14ac:dyDescent="0.45">
      <c r="A160" s="122" t="s">
        <v>144</v>
      </c>
      <c r="B160" s="142"/>
      <c r="D160" s="182"/>
      <c r="E160" s="182"/>
      <c r="F160" s="211">
        <v>1651</v>
      </c>
      <c r="G160" s="117"/>
      <c r="H160" s="120">
        <v>1651</v>
      </c>
      <c r="I160" s="42"/>
      <c r="J160" s="199">
        <v>55037</v>
      </c>
      <c r="K160" s="117"/>
      <c r="L160" s="116">
        <v>55037</v>
      </c>
    </row>
    <row r="161" spans="1:12" s="115" customFormat="1" ht="20.100000000000001" customHeight="1" x14ac:dyDescent="0.45">
      <c r="A161" s="115" t="s">
        <v>58</v>
      </c>
      <c r="D161" s="114" t="s">
        <v>36</v>
      </c>
      <c r="E161" s="114"/>
      <c r="F161" s="205"/>
      <c r="G161" s="105"/>
      <c r="H161" s="120"/>
      <c r="I161" s="45"/>
      <c r="J161" s="199"/>
      <c r="K161" s="117"/>
      <c r="L161" s="116"/>
    </row>
    <row r="162" spans="1:12" s="115" customFormat="1" ht="20.100000000000001" customHeight="1" x14ac:dyDescent="0.45">
      <c r="A162" s="142"/>
      <c r="B162" s="115" t="s">
        <v>59</v>
      </c>
      <c r="D162" s="114" t="s">
        <v>36</v>
      </c>
      <c r="E162" s="114"/>
      <c r="F162" s="211"/>
      <c r="G162" s="117"/>
      <c r="H162" s="120"/>
      <c r="I162" s="45"/>
      <c r="J162" s="199"/>
      <c r="K162" s="117"/>
      <c r="L162" s="116"/>
    </row>
    <row r="163" spans="1:12" s="115" customFormat="1" ht="20.100000000000001" customHeight="1" x14ac:dyDescent="0.45">
      <c r="A163" s="142"/>
      <c r="C163" s="184" t="s">
        <v>60</v>
      </c>
      <c r="D163" s="114"/>
      <c r="E163" s="114"/>
      <c r="F163" s="202">
        <v>95543</v>
      </c>
      <c r="G163" s="117"/>
      <c r="H163" s="120">
        <v>95543</v>
      </c>
      <c r="I163" s="42"/>
      <c r="J163" s="199">
        <v>3157984</v>
      </c>
      <c r="K163" s="117"/>
      <c r="L163" s="116">
        <v>3157984</v>
      </c>
    </row>
    <row r="164" spans="1:12" s="115" customFormat="1" ht="20.100000000000001" customHeight="1" x14ac:dyDescent="0.45">
      <c r="A164" s="142"/>
      <c r="C164" s="184" t="s">
        <v>61</v>
      </c>
      <c r="D164" s="114"/>
      <c r="E164" s="114"/>
      <c r="F164" s="214">
        <v>107317</v>
      </c>
      <c r="G164" s="147"/>
      <c r="H164" s="120">
        <v>107317</v>
      </c>
      <c r="I164" s="42"/>
      <c r="J164" s="199">
        <v>3458754</v>
      </c>
      <c r="K164" s="117"/>
      <c r="L164" s="116">
        <v>3458754</v>
      </c>
    </row>
    <row r="165" spans="1:12" s="115" customFormat="1" ht="20.100000000000001" customHeight="1" x14ac:dyDescent="0.45">
      <c r="A165" s="142"/>
      <c r="B165" s="115" t="s">
        <v>62</v>
      </c>
      <c r="D165" s="114"/>
      <c r="E165" s="114"/>
      <c r="F165" s="214">
        <v>1682307</v>
      </c>
      <c r="G165" s="147"/>
      <c r="H165" s="120">
        <v>1630812</v>
      </c>
      <c r="I165" s="37"/>
      <c r="J165" s="199">
        <v>56173670</v>
      </c>
      <c r="K165" s="117"/>
      <c r="L165" s="116">
        <v>54628542</v>
      </c>
    </row>
    <row r="166" spans="1:12" s="115" customFormat="1" ht="20.100000000000001" customHeight="1" x14ac:dyDescent="0.45">
      <c r="A166" s="142" t="s">
        <v>146</v>
      </c>
      <c r="D166" s="114"/>
      <c r="E166" s="114"/>
      <c r="F166" s="216">
        <v>-379993</v>
      </c>
      <c r="G166" s="147"/>
      <c r="H166" s="247">
        <v>-350806</v>
      </c>
      <c r="I166" s="37"/>
      <c r="J166" s="209">
        <v>-17546381</v>
      </c>
      <c r="K166" s="117"/>
      <c r="L166" s="249">
        <v>-19403383</v>
      </c>
    </row>
    <row r="167" spans="1:12" ht="6" customHeight="1" x14ac:dyDescent="0.45">
      <c r="A167" s="2"/>
      <c r="B167" s="33"/>
      <c r="C167" s="33"/>
      <c r="D167" s="3"/>
      <c r="E167" s="3"/>
      <c r="F167" s="224"/>
      <c r="G167" s="40"/>
      <c r="J167" s="224"/>
    </row>
    <row r="168" spans="1:12" s="115" customFormat="1" ht="20.100000000000001" customHeight="1" x14ac:dyDescent="0.45">
      <c r="A168" s="115" t="s">
        <v>170</v>
      </c>
      <c r="D168" s="114"/>
      <c r="E168" s="114"/>
      <c r="F168" s="205">
        <f>SUM(F158:F166)</f>
        <v>2097873</v>
      </c>
      <c r="G168" s="49"/>
      <c r="H168" s="105">
        <f>SUM(H158:H166)</f>
        <v>2075565</v>
      </c>
      <c r="J168" s="205">
        <f>SUM(J158:J166)</f>
        <v>65746083</v>
      </c>
      <c r="L168" s="105">
        <f>SUM(L158:L166)</f>
        <v>62343953</v>
      </c>
    </row>
    <row r="169" spans="1:12" s="115" customFormat="1" ht="20.100000000000001" customHeight="1" x14ac:dyDescent="0.45">
      <c r="A169" s="115" t="s">
        <v>63</v>
      </c>
      <c r="D169" s="114"/>
      <c r="E169" s="114"/>
      <c r="F169" s="620">
        <v>748986</v>
      </c>
      <c r="G169" s="147"/>
      <c r="H169" s="123">
        <v>739462</v>
      </c>
      <c r="I169" s="37"/>
      <c r="J169" s="622">
        <v>23472757</v>
      </c>
      <c r="K169" s="117"/>
      <c r="L169" s="121">
        <v>22211298</v>
      </c>
    </row>
    <row r="170" spans="1:12" ht="6" customHeight="1" x14ac:dyDescent="0.45">
      <c r="A170" s="2"/>
      <c r="B170" s="33"/>
      <c r="C170" s="33"/>
      <c r="D170" s="3"/>
      <c r="E170" s="3"/>
      <c r="F170" s="217"/>
      <c r="G170" s="40"/>
      <c r="H170" s="41"/>
      <c r="I170" s="40"/>
      <c r="J170" s="217"/>
      <c r="K170" s="41"/>
      <c r="L170" s="38"/>
    </row>
    <row r="171" spans="1:12" s="115" customFormat="1" ht="20.100000000000001" customHeight="1" x14ac:dyDescent="0.45">
      <c r="A171" s="143" t="s">
        <v>147</v>
      </c>
      <c r="B171" s="142"/>
      <c r="D171" s="114"/>
      <c r="E171" s="114"/>
      <c r="F171" s="216">
        <f>SUM(F168:F169)</f>
        <v>2846859</v>
      </c>
      <c r="G171" s="176"/>
      <c r="H171" s="177">
        <f>SUM(H168:H169)</f>
        <v>2815027</v>
      </c>
      <c r="I171" s="176"/>
      <c r="J171" s="216">
        <f>SUM(J168:J169)</f>
        <v>89218840</v>
      </c>
      <c r="K171" s="176"/>
      <c r="L171" s="177">
        <f>SUM(L168:L169)</f>
        <v>84555251</v>
      </c>
    </row>
    <row r="172" spans="1:12" ht="6" customHeight="1" x14ac:dyDescent="0.45">
      <c r="A172" s="2"/>
      <c r="B172" s="33"/>
      <c r="C172" s="33"/>
      <c r="D172" s="3"/>
      <c r="E172" s="3"/>
      <c r="F172" s="212"/>
      <c r="G172" s="40"/>
      <c r="H172" s="46"/>
      <c r="I172" s="40"/>
      <c r="J172" s="217"/>
      <c r="K172" s="41"/>
      <c r="L172" s="46"/>
    </row>
    <row r="173" spans="1:12" s="115" customFormat="1" ht="20.100000000000001" customHeight="1" thickBot="1" x14ac:dyDescent="0.5">
      <c r="A173" s="143" t="s">
        <v>148</v>
      </c>
      <c r="D173" s="114"/>
      <c r="E173" s="114"/>
      <c r="F173" s="621">
        <f>SUM(F135+F171)</f>
        <v>9627769</v>
      </c>
      <c r="G173" s="176"/>
      <c r="H173" s="185">
        <f>SUM(H135+H171)</f>
        <v>9376660</v>
      </c>
      <c r="I173" s="176"/>
      <c r="J173" s="621">
        <f>SUM(J135+J171)</f>
        <v>301728493</v>
      </c>
      <c r="K173" s="176"/>
      <c r="L173" s="185">
        <f>SUM(L135+L171)</f>
        <v>281647620</v>
      </c>
    </row>
    <row r="174" spans="1:12" s="115" customFormat="1" ht="20.100000000000001" customHeight="1" thickTop="1" x14ac:dyDescent="0.45">
      <c r="D174" s="114"/>
      <c r="E174" s="114"/>
      <c r="F174" s="105"/>
      <c r="G174" s="105"/>
      <c r="H174" s="105"/>
      <c r="I174" s="105"/>
      <c r="J174" s="105"/>
      <c r="K174" s="105"/>
      <c r="L174" s="105"/>
    </row>
    <row r="175" spans="1:12" s="115" customFormat="1" ht="20.100000000000001" customHeight="1" x14ac:dyDescent="0.45">
      <c r="D175" s="114"/>
      <c r="E175" s="114"/>
      <c r="F175" s="105"/>
      <c r="G175" s="105"/>
      <c r="H175" s="105"/>
      <c r="I175" s="105"/>
      <c r="J175" s="105"/>
      <c r="K175" s="105"/>
      <c r="L175" s="105"/>
    </row>
    <row r="176" spans="1:12" s="115" customFormat="1" ht="20.100000000000001" customHeight="1" x14ac:dyDescent="0.45">
      <c r="D176" s="114"/>
      <c r="E176" s="114"/>
      <c r="F176" s="105"/>
      <c r="G176" s="105"/>
      <c r="H176" s="105"/>
      <c r="I176" s="105"/>
      <c r="J176" s="105"/>
      <c r="K176" s="105"/>
      <c r="L176" s="105"/>
    </row>
    <row r="177" spans="1:12" s="115" customFormat="1" ht="20.100000000000001" customHeight="1" x14ac:dyDescent="0.45">
      <c r="D177" s="114"/>
      <c r="E177" s="114"/>
      <c r="F177" s="105"/>
      <c r="G177" s="105"/>
      <c r="H177" s="105"/>
      <c r="I177" s="105"/>
      <c r="J177" s="105"/>
      <c r="K177" s="105"/>
      <c r="L177" s="105"/>
    </row>
    <row r="178" spans="1:12" s="115" customFormat="1" ht="20.100000000000001" customHeight="1" x14ac:dyDescent="0.45">
      <c r="D178" s="114"/>
      <c r="E178" s="114"/>
      <c r="F178" s="105"/>
      <c r="G178" s="105"/>
      <c r="H178" s="105"/>
      <c r="I178" s="105"/>
      <c r="J178" s="105"/>
      <c r="K178" s="105"/>
      <c r="L178" s="105"/>
    </row>
    <row r="179" spans="1:12" s="115" customFormat="1" ht="20.100000000000001" customHeight="1" x14ac:dyDescent="0.45">
      <c r="D179" s="114"/>
      <c r="E179" s="114"/>
      <c r="F179" s="105"/>
      <c r="G179" s="105"/>
      <c r="H179" s="105"/>
      <c r="I179" s="105"/>
      <c r="J179" s="105"/>
      <c r="K179" s="105"/>
      <c r="L179" s="105"/>
    </row>
    <row r="180" spans="1:12" s="115" customFormat="1" ht="20.100000000000001" customHeight="1" x14ac:dyDescent="0.45">
      <c r="D180" s="114"/>
      <c r="E180" s="114"/>
      <c r="F180" s="105"/>
      <c r="G180" s="105"/>
      <c r="H180" s="105"/>
      <c r="I180" s="105"/>
      <c r="J180" s="105"/>
      <c r="K180" s="105"/>
      <c r="L180" s="105"/>
    </row>
    <row r="181" spans="1:12" s="115" customFormat="1" ht="20.100000000000001" customHeight="1" x14ac:dyDescent="0.45">
      <c r="D181" s="114"/>
      <c r="E181" s="114"/>
      <c r="F181" s="105"/>
      <c r="G181" s="105"/>
      <c r="H181" s="105"/>
      <c r="I181" s="105"/>
      <c r="J181" s="105"/>
      <c r="K181" s="105"/>
      <c r="L181" s="105"/>
    </row>
    <row r="182" spans="1:12" s="115" customFormat="1" ht="20.100000000000001" customHeight="1" x14ac:dyDescent="0.45">
      <c r="D182" s="114"/>
      <c r="E182" s="114"/>
      <c r="F182" s="105"/>
      <c r="G182" s="105"/>
      <c r="H182" s="105"/>
      <c r="I182" s="105"/>
      <c r="J182" s="105"/>
      <c r="K182" s="105"/>
      <c r="L182" s="105"/>
    </row>
    <row r="183" spans="1:12" s="115" customFormat="1" ht="12.75" customHeight="1" x14ac:dyDescent="0.45">
      <c r="D183" s="114"/>
      <c r="E183" s="114"/>
      <c r="F183" s="105"/>
      <c r="G183" s="105"/>
      <c r="H183" s="105"/>
      <c r="I183" s="105"/>
      <c r="J183" s="105"/>
      <c r="K183" s="105"/>
      <c r="L183" s="105"/>
    </row>
    <row r="184" spans="1:12" s="115" customFormat="1" ht="20.100000000000001" customHeight="1" x14ac:dyDescent="0.45">
      <c r="A184" s="151" t="str">
        <f>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4" s="151"/>
      <c r="C184" s="151"/>
      <c r="D184" s="152"/>
      <c r="E184" s="152"/>
      <c r="F184" s="178"/>
      <c r="G184" s="151"/>
      <c r="H184" s="178"/>
      <c r="I184" s="151"/>
      <c r="J184" s="178"/>
      <c r="K184" s="151"/>
      <c r="L184" s="178"/>
    </row>
  </sheetData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4" max="16383" man="1"/>
    <brk id="89" max="16383" man="1"/>
    <brk id="138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7261-7FDE-4447-A0C6-C99B2A4F981B}">
  <dimension ref="A1:Q135"/>
  <sheetViews>
    <sheetView topLeftCell="A154" zoomScaleNormal="100" zoomScaleSheetLayoutView="100" workbookViewId="0">
      <selection activeCell="D164" sqref="D164"/>
    </sheetView>
  </sheetViews>
  <sheetFormatPr defaultColWidth="9.33203125" defaultRowHeight="21.2" customHeight="1" x14ac:dyDescent="0.45"/>
  <cols>
    <col min="1" max="2" width="2.33203125" style="100" customWidth="1"/>
    <col min="3" max="3" width="34.33203125" style="100" customWidth="1"/>
    <col min="4" max="4" width="8.6640625" style="100" customWidth="1"/>
    <col min="5" max="5" width="1" style="100" customWidth="1"/>
    <col min="6" max="6" width="16.33203125" style="100" customWidth="1"/>
    <col min="7" max="7" width="1" style="100" customWidth="1"/>
    <col min="8" max="8" width="14.83203125" style="100" customWidth="1"/>
    <col min="9" max="9" width="1" style="100" customWidth="1"/>
    <col min="10" max="10" width="16.33203125" style="100" customWidth="1"/>
    <col min="11" max="11" width="1" style="100" customWidth="1"/>
    <col min="12" max="12" width="14.83203125" style="100" customWidth="1"/>
    <col min="13" max="13" width="12.5" style="100" customWidth="1"/>
    <col min="14" max="15" width="9.33203125" style="100"/>
    <col min="16" max="16" width="14.6640625" style="100" bestFit="1" customWidth="1"/>
    <col min="17" max="17" width="14.6640625" style="100" customWidth="1"/>
    <col min="18" max="16384" width="9.33203125" style="100"/>
  </cols>
  <sheetData>
    <row r="1" spans="1:12" ht="21.2" customHeight="1" x14ac:dyDescent="0.45">
      <c r="A1" s="94" t="s">
        <v>0</v>
      </c>
      <c r="B1" s="94"/>
      <c r="C1" s="94"/>
      <c r="D1" s="518"/>
      <c r="E1" s="518"/>
      <c r="F1" s="519"/>
      <c r="G1" s="520"/>
      <c r="H1" s="521"/>
      <c r="I1" s="520"/>
      <c r="J1" s="522"/>
      <c r="K1" s="523"/>
      <c r="L1" s="523"/>
    </row>
    <row r="2" spans="1:12" ht="21.2" customHeight="1" x14ac:dyDescent="0.45">
      <c r="A2" s="94" t="s">
        <v>1</v>
      </c>
      <c r="B2" s="94"/>
      <c r="C2" s="94"/>
      <c r="D2" s="518"/>
      <c r="E2" s="518"/>
      <c r="F2" s="519"/>
      <c r="G2" s="520"/>
      <c r="H2" s="519"/>
      <c r="I2" s="520"/>
      <c r="J2" s="519"/>
      <c r="K2" s="520"/>
      <c r="L2" s="519"/>
    </row>
    <row r="3" spans="1:12" ht="21.2" customHeight="1" x14ac:dyDescent="0.45">
      <c r="A3" s="96" t="str">
        <f>'T2-5 BS Conso'!A3</f>
        <v>ณ วันที่ 31 มีนาคม พ.ศ. 2564</v>
      </c>
      <c r="B3" s="96"/>
      <c r="C3" s="96"/>
      <c r="D3" s="524"/>
      <c r="E3" s="524"/>
      <c r="F3" s="525"/>
      <c r="G3" s="526"/>
      <c r="H3" s="525"/>
      <c r="I3" s="526"/>
      <c r="J3" s="525"/>
      <c r="K3" s="526"/>
      <c r="L3" s="525"/>
    </row>
    <row r="4" spans="1:12" ht="21.2" customHeight="1" x14ac:dyDescent="0.45">
      <c r="A4" s="527"/>
      <c r="B4" s="527"/>
      <c r="C4" s="527"/>
      <c r="D4" s="528"/>
      <c r="E4" s="528"/>
      <c r="F4" s="529"/>
      <c r="G4" s="530"/>
      <c r="H4" s="529"/>
      <c r="I4" s="530"/>
      <c r="J4" s="529"/>
      <c r="K4" s="530"/>
      <c r="L4" s="529"/>
    </row>
    <row r="5" spans="1:12" ht="21.2" customHeight="1" x14ac:dyDescent="0.45">
      <c r="A5" s="94"/>
      <c r="B5" s="94"/>
      <c r="C5" s="94"/>
      <c r="D5" s="518"/>
      <c r="E5" s="518"/>
      <c r="F5" s="525"/>
      <c r="G5" s="526"/>
      <c r="H5" s="525"/>
      <c r="I5" s="526"/>
      <c r="J5" s="525"/>
      <c r="K5" s="526"/>
      <c r="L5" s="531" t="s">
        <v>153</v>
      </c>
    </row>
    <row r="6" spans="1:12" ht="21.2" customHeight="1" x14ac:dyDescent="0.45">
      <c r="A6" s="94"/>
      <c r="B6" s="94"/>
      <c r="C6" s="94"/>
      <c r="D6" s="518"/>
      <c r="E6" s="518"/>
      <c r="F6" s="532"/>
      <c r="G6" s="533"/>
      <c r="H6" s="533" t="s">
        <v>3</v>
      </c>
      <c r="I6" s="520"/>
      <c r="J6" s="534"/>
      <c r="K6" s="535"/>
      <c r="L6" s="533" t="s">
        <v>4</v>
      </c>
    </row>
    <row r="7" spans="1:12" ht="21.2" customHeight="1" x14ac:dyDescent="0.45">
      <c r="A7" s="536"/>
      <c r="B7" s="536"/>
      <c r="C7" s="536"/>
      <c r="D7" s="537"/>
      <c r="E7" s="537"/>
      <c r="F7" s="538" t="s">
        <v>5</v>
      </c>
      <c r="G7" s="539"/>
      <c r="H7" s="538" t="s">
        <v>6</v>
      </c>
      <c r="I7" s="539"/>
      <c r="J7" s="538" t="s">
        <v>5</v>
      </c>
      <c r="K7" s="539"/>
      <c r="L7" s="538" t="s">
        <v>6</v>
      </c>
    </row>
    <row r="8" spans="1:12" ht="21.2" customHeight="1" x14ac:dyDescent="0.45">
      <c r="A8" s="536"/>
      <c r="B8" s="536"/>
      <c r="C8" s="536"/>
      <c r="D8" s="537"/>
      <c r="E8" s="537"/>
      <c r="F8" s="540" t="s">
        <v>7</v>
      </c>
      <c r="G8" s="539"/>
      <c r="H8" s="540" t="s">
        <v>8</v>
      </c>
      <c r="I8" s="539"/>
      <c r="J8" s="540" t="s">
        <v>7</v>
      </c>
      <c r="K8" s="539"/>
      <c r="L8" s="540" t="s">
        <v>8</v>
      </c>
    </row>
    <row r="9" spans="1:12" ht="21.2" customHeight="1" x14ac:dyDescent="0.45">
      <c r="A9" s="536"/>
      <c r="B9" s="536"/>
      <c r="C9" s="536"/>
      <c r="D9" s="541" t="s">
        <v>9</v>
      </c>
      <c r="E9" s="536"/>
      <c r="F9" s="542" t="s">
        <v>242</v>
      </c>
      <c r="G9" s="102"/>
      <c r="H9" s="542" t="s">
        <v>195</v>
      </c>
      <c r="I9" s="102"/>
      <c r="J9" s="542" t="s">
        <v>242</v>
      </c>
      <c r="K9" s="102"/>
      <c r="L9" s="542" t="s">
        <v>195</v>
      </c>
    </row>
    <row r="10" spans="1:12" ht="6" customHeight="1" x14ac:dyDescent="0.45">
      <c r="A10" s="94"/>
      <c r="B10" s="543"/>
      <c r="C10" s="543"/>
      <c r="D10" s="518"/>
      <c r="E10" s="518"/>
      <c r="F10" s="200"/>
      <c r="H10" s="544"/>
      <c r="J10" s="200"/>
      <c r="L10" s="544"/>
    </row>
    <row r="11" spans="1:12" ht="21.2" customHeight="1" x14ac:dyDescent="0.45">
      <c r="A11" s="94" t="s">
        <v>10</v>
      </c>
      <c r="B11" s="543"/>
      <c r="C11" s="543"/>
      <c r="D11" s="518"/>
      <c r="E11" s="518"/>
      <c r="F11" s="200"/>
      <c r="H11" s="544"/>
      <c r="J11" s="545"/>
      <c r="L11" s="544"/>
    </row>
    <row r="12" spans="1:12" ht="6" customHeight="1" x14ac:dyDescent="0.45">
      <c r="A12" s="94"/>
      <c r="B12" s="543"/>
      <c r="C12" s="543"/>
      <c r="D12" s="518"/>
      <c r="E12" s="518"/>
      <c r="F12" s="200"/>
      <c r="H12" s="544"/>
      <c r="J12" s="200"/>
      <c r="L12" s="544"/>
    </row>
    <row r="13" spans="1:12" ht="21.2" customHeight="1" x14ac:dyDescent="0.45">
      <c r="A13" s="546" t="s">
        <v>11</v>
      </c>
      <c r="B13" s="546"/>
      <c r="C13" s="546"/>
      <c r="D13" s="518"/>
      <c r="E13" s="518"/>
      <c r="F13" s="224"/>
      <c r="G13" s="109"/>
      <c r="H13" s="109"/>
      <c r="I13" s="109"/>
      <c r="J13" s="224"/>
      <c r="K13" s="109"/>
      <c r="L13" s="109"/>
    </row>
    <row r="14" spans="1:12" ht="6" customHeight="1" x14ac:dyDescent="0.45">
      <c r="A14" s="94"/>
      <c r="B14" s="543"/>
      <c r="C14" s="543"/>
      <c r="D14" s="518"/>
      <c r="E14" s="518"/>
      <c r="F14" s="224"/>
      <c r="G14" s="109"/>
      <c r="H14" s="109"/>
      <c r="I14" s="109"/>
      <c r="J14" s="224"/>
      <c r="K14" s="109"/>
      <c r="L14" s="109"/>
    </row>
    <row r="15" spans="1:12" ht="21.2" customHeight="1" x14ac:dyDescent="0.45">
      <c r="A15" s="100" t="s">
        <v>12</v>
      </c>
      <c r="D15" s="518"/>
      <c r="E15" s="518"/>
      <c r="F15" s="225">
        <v>333315</v>
      </c>
      <c r="G15" s="95"/>
      <c r="H15" s="547">
        <v>216119</v>
      </c>
      <c r="I15" s="547"/>
      <c r="J15" s="199">
        <v>10445907</v>
      </c>
      <c r="K15" s="547"/>
      <c r="L15" s="547">
        <v>6491574</v>
      </c>
    </row>
    <row r="16" spans="1:12" ht="21.2" customHeight="1" x14ac:dyDescent="0.45">
      <c r="A16" s="548" t="s">
        <v>162</v>
      </c>
      <c r="D16" s="518">
        <v>7</v>
      </c>
      <c r="E16" s="518"/>
      <c r="F16" s="225">
        <v>9428</v>
      </c>
      <c r="G16" s="95"/>
      <c r="H16" s="547">
        <v>16111</v>
      </c>
      <c r="I16" s="547"/>
      <c r="J16" s="199">
        <v>295463</v>
      </c>
      <c r="K16" s="547"/>
      <c r="L16" s="547">
        <v>483927</v>
      </c>
    </row>
    <row r="17" spans="1:16" ht="21.2" customHeight="1" x14ac:dyDescent="0.45">
      <c r="A17" s="100" t="s">
        <v>13</v>
      </c>
      <c r="D17" s="518">
        <v>17</v>
      </c>
      <c r="E17" s="518"/>
      <c r="F17" s="226">
        <v>458891</v>
      </c>
      <c r="G17" s="95"/>
      <c r="H17" s="547">
        <v>440517</v>
      </c>
      <c r="I17" s="547"/>
      <c r="J17" s="199">
        <v>14381365</v>
      </c>
      <c r="K17" s="547"/>
      <c r="L17" s="547">
        <v>13231852</v>
      </c>
    </row>
    <row r="18" spans="1:16" ht="21.2" customHeight="1" x14ac:dyDescent="0.45">
      <c r="A18" s="100" t="s">
        <v>15</v>
      </c>
      <c r="D18" s="518">
        <v>17</v>
      </c>
      <c r="E18" s="518"/>
      <c r="F18" s="226">
        <v>1466</v>
      </c>
      <c r="G18" s="36"/>
      <c r="H18" s="547">
        <v>1269</v>
      </c>
      <c r="I18" s="547"/>
      <c r="J18" s="199">
        <v>45939</v>
      </c>
      <c r="K18" s="547"/>
      <c r="L18" s="547">
        <v>38123</v>
      </c>
    </row>
    <row r="19" spans="1:16" ht="21.2" customHeight="1" x14ac:dyDescent="0.45">
      <c r="A19" s="100" t="s">
        <v>16</v>
      </c>
      <c r="D19" s="518"/>
      <c r="E19" s="518"/>
      <c r="F19" s="225">
        <v>2258</v>
      </c>
      <c r="G19" s="95"/>
      <c r="H19" s="547">
        <v>5074</v>
      </c>
      <c r="I19" s="547"/>
      <c r="J19" s="199">
        <v>70758</v>
      </c>
      <c r="K19" s="547"/>
      <c r="L19" s="547">
        <v>152401</v>
      </c>
    </row>
    <row r="20" spans="1:16" ht="21.2" customHeight="1" x14ac:dyDescent="0.45">
      <c r="A20" s="549" t="s">
        <v>18</v>
      </c>
      <c r="D20" s="518">
        <v>6</v>
      </c>
      <c r="E20" s="518"/>
      <c r="F20" s="225">
        <v>3486</v>
      </c>
      <c r="G20" s="95"/>
      <c r="H20" s="547">
        <v>2997</v>
      </c>
      <c r="I20" s="547"/>
      <c r="J20" s="199">
        <v>109243</v>
      </c>
      <c r="K20" s="547"/>
      <c r="L20" s="547">
        <v>90008</v>
      </c>
    </row>
    <row r="21" spans="1:16" ht="21.2" customHeight="1" x14ac:dyDescent="0.45">
      <c r="A21" s="100" t="s">
        <v>19</v>
      </c>
      <c r="D21" s="518">
        <v>17</v>
      </c>
      <c r="E21" s="518"/>
      <c r="F21" s="225">
        <v>6382</v>
      </c>
      <c r="G21" s="95"/>
      <c r="H21" s="547">
        <v>18800</v>
      </c>
      <c r="I21" s="547"/>
      <c r="J21" s="199">
        <v>200000</v>
      </c>
      <c r="K21" s="547"/>
      <c r="L21" s="547">
        <v>564697</v>
      </c>
    </row>
    <row r="22" spans="1:16" ht="21.2" customHeight="1" x14ac:dyDescent="0.45">
      <c r="A22" s="100" t="s">
        <v>21</v>
      </c>
      <c r="D22" s="518"/>
      <c r="E22" s="518"/>
      <c r="F22" s="227">
        <v>6555</v>
      </c>
      <c r="G22" s="95"/>
      <c r="H22" s="550">
        <v>7096</v>
      </c>
      <c r="I22" s="547"/>
      <c r="J22" s="511">
        <v>205421</v>
      </c>
      <c r="K22" s="547"/>
      <c r="L22" s="550">
        <v>213138</v>
      </c>
    </row>
    <row r="23" spans="1:16" ht="6" customHeight="1" x14ac:dyDescent="0.45">
      <c r="A23" s="94"/>
      <c r="B23" s="543"/>
      <c r="C23" s="543"/>
      <c r="D23" s="518"/>
      <c r="E23" s="518"/>
      <c r="F23" s="224"/>
      <c r="G23" s="109"/>
      <c r="H23" s="95"/>
      <c r="I23" s="109"/>
      <c r="J23" s="224"/>
      <c r="K23" s="109"/>
      <c r="L23" s="95"/>
    </row>
    <row r="24" spans="1:16" ht="21.2" customHeight="1" x14ac:dyDescent="0.45">
      <c r="A24" s="546" t="s">
        <v>22</v>
      </c>
      <c r="C24" s="546"/>
      <c r="D24" s="518"/>
      <c r="E24" s="518"/>
      <c r="F24" s="227">
        <f>SUM(F15:F22)</f>
        <v>821781</v>
      </c>
      <c r="G24" s="95"/>
      <c r="H24" s="97">
        <f>SUM(H15:H22)</f>
        <v>707983</v>
      </c>
      <c r="I24" s="95"/>
      <c r="J24" s="227">
        <f>SUM(J15:J22)</f>
        <v>25754096</v>
      </c>
      <c r="K24" s="36"/>
      <c r="L24" s="97">
        <f>SUM(L15:L22)</f>
        <v>21265720</v>
      </c>
    </row>
    <row r="25" spans="1:16" ht="8.1" customHeight="1" x14ac:dyDescent="0.45">
      <c r="A25" s="94"/>
      <c r="B25" s="543"/>
      <c r="C25" s="543"/>
      <c r="D25" s="518"/>
      <c r="E25" s="518"/>
      <c r="F25" s="224"/>
      <c r="G25" s="109"/>
      <c r="H25" s="109"/>
      <c r="I25" s="109"/>
      <c r="J25" s="224"/>
      <c r="K25" s="109"/>
      <c r="L25" s="109"/>
    </row>
    <row r="26" spans="1:16" ht="21.2" customHeight="1" x14ac:dyDescent="0.45">
      <c r="A26" s="546" t="s">
        <v>23</v>
      </c>
      <c r="B26" s="546"/>
      <c r="C26" s="546"/>
      <c r="D26" s="518"/>
      <c r="E26" s="518"/>
      <c r="F26" s="224"/>
      <c r="G26" s="109"/>
      <c r="H26" s="109"/>
      <c r="I26" s="109"/>
      <c r="J26" s="224"/>
      <c r="K26" s="109"/>
      <c r="L26" s="109"/>
    </row>
    <row r="27" spans="1:16" ht="6" customHeight="1" x14ac:dyDescent="0.45">
      <c r="A27" s="94"/>
      <c r="B27" s="543"/>
      <c r="C27" s="543"/>
      <c r="D27" s="518"/>
      <c r="E27" s="518"/>
      <c r="F27" s="224"/>
      <c r="G27" s="109"/>
      <c r="H27" s="109"/>
      <c r="I27" s="109"/>
      <c r="J27" s="224"/>
      <c r="K27" s="109"/>
      <c r="L27" s="109"/>
    </row>
    <row r="28" spans="1:16" ht="21.2" customHeight="1" x14ac:dyDescent="0.45">
      <c r="A28" s="100" t="s">
        <v>24</v>
      </c>
      <c r="D28" s="518">
        <v>17</v>
      </c>
      <c r="E28" s="518"/>
      <c r="F28" s="225">
        <v>2288007</v>
      </c>
      <c r="G28" s="95"/>
      <c r="H28" s="547">
        <v>2283094</v>
      </c>
      <c r="I28" s="551"/>
      <c r="J28" s="199">
        <v>71704753</v>
      </c>
      <c r="K28" s="547"/>
      <c r="L28" s="547">
        <v>68577510</v>
      </c>
      <c r="P28" s="514"/>
    </row>
    <row r="29" spans="1:16" ht="21.2" customHeight="1" x14ac:dyDescent="0.45">
      <c r="A29" s="100" t="s">
        <v>278</v>
      </c>
      <c r="D29" s="518">
        <v>8</v>
      </c>
      <c r="E29" s="518"/>
      <c r="F29" s="225">
        <v>2489582</v>
      </c>
      <c r="G29" s="95"/>
      <c r="H29" s="547">
        <v>2489582</v>
      </c>
      <c r="I29" s="551"/>
      <c r="J29" s="199">
        <v>78022000</v>
      </c>
      <c r="K29" s="547"/>
      <c r="L29" s="547">
        <v>74779817</v>
      </c>
      <c r="P29" s="514"/>
    </row>
    <row r="30" spans="1:16" ht="21.2" customHeight="1" x14ac:dyDescent="0.45">
      <c r="A30" s="100" t="s">
        <v>312</v>
      </c>
      <c r="D30" s="518"/>
      <c r="E30" s="518"/>
      <c r="F30" s="225"/>
      <c r="G30" s="95"/>
      <c r="H30" s="547"/>
      <c r="I30" s="551"/>
      <c r="J30" s="199"/>
      <c r="K30" s="547"/>
      <c r="L30" s="547"/>
      <c r="P30" s="514"/>
    </row>
    <row r="31" spans="1:16" ht="21.2" customHeight="1" x14ac:dyDescent="0.45">
      <c r="B31" s="100" t="s">
        <v>313</v>
      </c>
      <c r="D31" s="518">
        <v>6</v>
      </c>
      <c r="E31" s="518"/>
      <c r="F31" s="225">
        <v>7453</v>
      </c>
      <c r="G31" s="95"/>
      <c r="H31" s="547">
        <v>6475</v>
      </c>
      <c r="I31" s="551"/>
      <c r="J31" s="199">
        <v>233572</v>
      </c>
      <c r="K31" s="547"/>
      <c r="L31" s="547">
        <v>194496</v>
      </c>
      <c r="P31" s="514"/>
    </row>
    <row r="32" spans="1:16" ht="21.2" customHeight="1" x14ac:dyDescent="0.45">
      <c r="A32" s="100" t="s">
        <v>25</v>
      </c>
      <c r="D32" s="518"/>
      <c r="E32" s="518"/>
      <c r="F32" s="225">
        <v>1020</v>
      </c>
      <c r="G32" s="95"/>
      <c r="H32" s="547">
        <v>1020</v>
      </c>
      <c r="I32" s="551"/>
      <c r="J32" s="199">
        <v>31979</v>
      </c>
      <c r="K32" s="547"/>
      <c r="L32" s="547">
        <v>30650</v>
      </c>
      <c r="P32" s="514"/>
    </row>
    <row r="33" spans="1:16" ht="21.2" customHeight="1" x14ac:dyDescent="0.45">
      <c r="A33" s="100" t="s">
        <v>26</v>
      </c>
      <c r="D33" s="518">
        <v>9</v>
      </c>
      <c r="E33" s="518"/>
      <c r="F33" s="225">
        <v>5680</v>
      </c>
      <c r="G33" s="95"/>
      <c r="H33" s="547">
        <v>5923</v>
      </c>
      <c r="I33" s="551"/>
      <c r="J33" s="199">
        <v>178006</v>
      </c>
      <c r="K33" s="547"/>
      <c r="L33" s="547">
        <v>177901</v>
      </c>
      <c r="P33" s="514"/>
    </row>
    <row r="34" spans="1:16" s="552" customFormat="1" ht="21.2" customHeight="1" x14ac:dyDescent="0.45">
      <c r="A34" s="552" t="s">
        <v>276</v>
      </c>
      <c r="D34" s="467"/>
      <c r="E34" s="467"/>
      <c r="F34" s="202">
        <v>3147</v>
      </c>
      <c r="G34" s="553"/>
      <c r="H34" s="547">
        <v>3430</v>
      </c>
      <c r="I34" s="547"/>
      <c r="J34" s="199">
        <v>98621</v>
      </c>
      <c r="K34" s="117"/>
      <c r="L34" s="547">
        <v>103016</v>
      </c>
      <c r="P34" s="515"/>
    </row>
    <row r="35" spans="1:16" ht="21.2" customHeight="1" x14ac:dyDescent="0.45">
      <c r="A35" s="100" t="s">
        <v>175</v>
      </c>
      <c r="D35" s="518">
        <v>6</v>
      </c>
      <c r="E35" s="518"/>
      <c r="F35" s="225">
        <v>1251</v>
      </c>
      <c r="G35" s="95"/>
      <c r="H35" s="547">
        <v>4245</v>
      </c>
      <c r="I35" s="551"/>
      <c r="J35" s="199">
        <v>39216</v>
      </c>
      <c r="K35" s="547"/>
      <c r="L35" s="547">
        <v>127512</v>
      </c>
      <c r="P35" s="514"/>
    </row>
    <row r="36" spans="1:16" ht="21.2" customHeight="1" x14ac:dyDescent="0.45">
      <c r="A36" s="100" t="s">
        <v>27</v>
      </c>
      <c r="D36" s="518"/>
      <c r="E36" s="518"/>
      <c r="F36" s="225">
        <v>41512</v>
      </c>
      <c r="G36" s="95"/>
      <c r="H36" s="547">
        <v>64459</v>
      </c>
      <c r="I36" s="551"/>
      <c r="J36" s="199">
        <v>1300964</v>
      </c>
      <c r="K36" s="547"/>
      <c r="L36" s="547">
        <v>1936161</v>
      </c>
      <c r="P36" s="514"/>
    </row>
    <row r="37" spans="1:16" ht="21.2" customHeight="1" x14ac:dyDescent="0.45">
      <c r="A37" s="100" t="s">
        <v>30</v>
      </c>
      <c r="D37" s="518"/>
      <c r="E37" s="518"/>
      <c r="F37" s="228">
        <v>7130</v>
      </c>
      <c r="G37" s="109"/>
      <c r="H37" s="550">
        <v>6811</v>
      </c>
      <c r="I37" s="551"/>
      <c r="J37" s="511">
        <v>223445</v>
      </c>
      <c r="K37" s="547"/>
      <c r="L37" s="550">
        <v>204579</v>
      </c>
      <c r="P37" s="514"/>
    </row>
    <row r="38" spans="1:16" ht="6" customHeight="1" x14ac:dyDescent="0.45">
      <c r="A38" s="94"/>
      <c r="B38" s="543"/>
      <c r="C38" s="543"/>
      <c r="D38" s="518"/>
      <c r="E38" s="518"/>
      <c r="F38" s="224"/>
      <c r="G38" s="109"/>
      <c r="H38" s="109"/>
      <c r="I38" s="109"/>
      <c r="J38" s="224"/>
      <c r="K38" s="109"/>
      <c r="L38" s="109"/>
    </row>
    <row r="39" spans="1:16" ht="21.2" customHeight="1" x14ac:dyDescent="0.45">
      <c r="A39" s="546" t="s">
        <v>31</v>
      </c>
      <c r="C39" s="546"/>
      <c r="D39" s="518"/>
      <c r="E39" s="518"/>
      <c r="F39" s="227">
        <f>SUM(F28:F38)</f>
        <v>4844782</v>
      </c>
      <c r="G39" s="95"/>
      <c r="H39" s="97">
        <f>SUM(H28:H38)</f>
        <v>4865039</v>
      </c>
      <c r="I39" s="95"/>
      <c r="J39" s="227">
        <f>SUM(J28:J38)</f>
        <v>151832556</v>
      </c>
      <c r="K39" s="39"/>
      <c r="L39" s="97">
        <f>SUM(L28:L38)</f>
        <v>146131642</v>
      </c>
    </row>
    <row r="40" spans="1:16" ht="6" customHeight="1" x14ac:dyDescent="0.45">
      <c r="A40" s="94"/>
      <c r="B40" s="543"/>
      <c r="C40" s="543"/>
      <c r="D40" s="518"/>
      <c r="E40" s="518"/>
      <c r="F40" s="224"/>
      <c r="G40" s="109"/>
      <c r="H40" s="95"/>
      <c r="I40" s="109"/>
      <c r="J40" s="224"/>
      <c r="K40" s="109"/>
      <c r="L40" s="95"/>
    </row>
    <row r="41" spans="1:16" ht="21.2" customHeight="1" thickBot="1" x14ac:dyDescent="0.5">
      <c r="A41" s="546" t="s">
        <v>32</v>
      </c>
      <c r="B41" s="546"/>
      <c r="C41" s="546"/>
      <c r="D41" s="518"/>
      <c r="E41" s="518"/>
      <c r="F41" s="229">
        <f>SUM(F24+F39)</f>
        <v>5666563</v>
      </c>
      <c r="G41" s="39"/>
      <c r="H41" s="43">
        <f>SUM(H24+H39)</f>
        <v>5573022</v>
      </c>
      <c r="I41" s="39"/>
      <c r="J41" s="229">
        <f>SUM(J24,J39)</f>
        <v>177586652</v>
      </c>
      <c r="K41" s="39"/>
      <c r="L41" s="43">
        <f>SUM(L24+L39)</f>
        <v>167397362</v>
      </c>
    </row>
    <row r="42" spans="1:16" ht="21.2" customHeight="1" thickTop="1" x14ac:dyDescent="0.45">
      <c r="A42" s="546"/>
      <c r="B42" s="546"/>
      <c r="C42" s="546"/>
      <c r="D42" s="518"/>
      <c r="E42" s="518"/>
      <c r="F42" s="39"/>
      <c r="G42" s="39"/>
      <c r="H42" s="39"/>
      <c r="I42" s="39"/>
      <c r="J42" s="39"/>
      <c r="K42" s="39"/>
      <c r="L42" s="39"/>
    </row>
    <row r="43" spans="1:16" ht="21.2" customHeight="1" x14ac:dyDescent="0.45">
      <c r="A43" s="546"/>
      <c r="B43" s="546"/>
      <c r="C43" s="546"/>
      <c r="D43" s="518"/>
      <c r="E43" s="518"/>
      <c r="F43" s="39"/>
      <c r="G43" s="39"/>
      <c r="H43" s="39"/>
      <c r="I43" s="39"/>
      <c r="J43" s="39"/>
      <c r="K43" s="39"/>
      <c r="L43" s="39"/>
    </row>
    <row r="44" spans="1:16" ht="21.2" customHeight="1" x14ac:dyDescent="0.45">
      <c r="A44" s="546"/>
      <c r="B44" s="546"/>
      <c r="C44" s="546"/>
      <c r="D44" s="518"/>
      <c r="E44" s="518"/>
      <c r="F44" s="39"/>
      <c r="G44" s="39"/>
      <c r="H44" s="39"/>
      <c r="I44" s="39"/>
      <c r="J44" s="39"/>
      <c r="K44" s="39"/>
      <c r="L44" s="39"/>
    </row>
    <row r="45" spans="1:16" ht="9.75" customHeight="1" x14ac:dyDescent="0.45">
      <c r="A45" s="546"/>
      <c r="B45" s="546"/>
      <c r="C45" s="546"/>
      <c r="D45" s="518"/>
      <c r="E45" s="518"/>
      <c r="F45" s="39"/>
      <c r="G45" s="39"/>
      <c r="H45" s="39"/>
      <c r="I45" s="39"/>
      <c r="J45" s="39"/>
      <c r="K45" s="39"/>
      <c r="L45" s="39"/>
    </row>
    <row r="46" spans="1:16" ht="21.95" customHeight="1" x14ac:dyDescent="0.45">
      <c r="A46" s="554" t="s">
        <v>255</v>
      </c>
      <c r="B46" s="555"/>
      <c r="C46" s="555"/>
      <c r="D46" s="556"/>
      <c r="E46" s="556"/>
      <c r="F46" s="557"/>
      <c r="G46" s="558"/>
      <c r="H46" s="557"/>
      <c r="I46" s="558"/>
      <c r="J46" s="557"/>
      <c r="K46" s="559"/>
      <c r="L46" s="560"/>
    </row>
    <row r="47" spans="1:16" ht="21.2" customHeight="1" x14ac:dyDescent="0.45">
      <c r="A47" s="94" t="s">
        <v>0</v>
      </c>
      <c r="B47" s="94"/>
      <c r="C47" s="94"/>
      <c r="D47" s="518"/>
      <c r="E47" s="518"/>
      <c r="F47" s="519"/>
      <c r="G47" s="520"/>
      <c r="H47" s="521"/>
      <c r="I47" s="520"/>
      <c r="J47" s="561"/>
      <c r="K47" s="523"/>
      <c r="L47" s="523"/>
    </row>
    <row r="48" spans="1:16" ht="21.2" customHeight="1" x14ac:dyDescent="0.45">
      <c r="A48" s="94" t="s">
        <v>1</v>
      </c>
      <c r="B48" s="94"/>
      <c r="C48" s="94"/>
      <c r="D48" s="518"/>
      <c r="E48" s="518"/>
      <c r="F48" s="519"/>
      <c r="G48" s="520"/>
      <c r="H48" s="519"/>
      <c r="I48" s="520"/>
      <c r="J48" s="519"/>
      <c r="K48" s="520"/>
      <c r="L48" s="519"/>
    </row>
    <row r="49" spans="1:17" ht="21.2" customHeight="1" x14ac:dyDescent="0.45">
      <c r="A49" s="96" t="str">
        <f>A3</f>
        <v>ณ วันที่ 31 มีนาคม พ.ศ. 2564</v>
      </c>
      <c r="B49" s="96"/>
      <c r="C49" s="96"/>
      <c r="D49" s="524"/>
      <c r="E49" s="524"/>
      <c r="F49" s="525"/>
      <c r="G49" s="526"/>
      <c r="H49" s="525"/>
      <c r="I49" s="526"/>
      <c r="J49" s="525"/>
      <c r="K49" s="526"/>
      <c r="L49" s="525"/>
    </row>
    <row r="50" spans="1:17" ht="21.2" customHeight="1" x14ac:dyDescent="0.45">
      <c r="A50" s="527"/>
      <c r="B50" s="527"/>
      <c r="C50" s="527"/>
      <c r="D50" s="528"/>
      <c r="E50" s="528"/>
      <c r="F50" s="529"/>
      <c r="G50" s="530"/>
      <c r="H50" s="529"/>
      <c r="I50" s="530"/>
      <c r="J50" s="529"/>
      <c r="K50" s="530"/>
      <c r="L50" s="529"/>
    </row>
    <row r="51" spans="1:17" ht="21.2" customHeight="1" x14ac:dyDescent="0.45">
      <c r="A51" s="94"/>
      <c r="B51" s="94"/>
      <c r="C51" s="94"/>
      <c r="D51" s="518"/>
      <c r="E51" s="518"/>
      <c r="F51" s="525"/>
      <c r="G51" s="526"/>
      <c r="H51" s="525"/>
      <c r="I51" s="526"/>
      <c r="J51" s="525"/>
      <c r="K51" s="526"/>
      <c r="L51" s="531" t="s">
        <v>153</v>
      </c>
    </row>
    <row r="52" spans="1:17" ht="21.2" customHeight="1" x14ac:dyDescent="0.45">
      <c r="A52" s="94"/>
      <c r="B52" s="94"/>
      <c r="C52" s="94"/>
      <c r="D52" s="518"/>
      <c r="E52" s="518"/>
      <c r="F52" s="532"/>
      <c r="G52" s="533"/>
      <c r="H52" s="533" t="s">
        <v>3</v>
      </c>
      <c r="I52" s="520"/>
      <c r="J52" s="534"/>
      <c r="K52" s="535"/>
      <c r="L52" s="533" t="s">
        <v>4</v>
      </c>
    </row>
    <row r="53" spans="1:17" ht="21.2" customHeight="1" x14ac:dyDescent="0.45">
      <c r="A53" s="536"/>
      <c r="B53" s="536"/>
      <c r="C53" s="536"/>
      <c r="D53" s="537"/>
      <c r="E53" s="537"/>
      <c r="F53" s="538" t="s">
        <v>5</v>
      </c>
      <c r="G53" s="539"/>
      <c r="H53" s="538" t="s">
        <v>6</v>
      </c>
      <c r="I53" s="539"/>
      <c r="J53" s="538" t="s">
        <v>5</v>
      </c>
      <c r="K53" s="539"/>
      <c r="L53" s="538" t="s">
        <v>6</v>
      </c>
    </row>
    <row r="54" spans="1:17" ht="21.2" customHeight="1" x14ac:dyDescent="0.45">
      <c r="A54" s="536"/>
      <c r="B54" s="536"/>
      <c r="C54" s="536"/>
      <c r="D54" s="537"/>
      <c r="E54" s="537"/>
      <c r="F54" s="540" t="s">
        <v>7</v>
      </c>
      <c r="G54" s="539"/>
      <c r="H54" s="540" t="s">
        <v>8</v>
      </c>
      <c r="I54" s="539"/>
      <c r="J54" s="540" t="s">
        <v>7</v>
      </c>
      <c r="K54" s="539"/>
      <c r="L54" s="540" t="s">
        <v>8</v>
      </c>
    </row>
    <row r="55" spans="1:17" ht="21.2" customHeight="1" x14ac:dyDescent="0.45">
      <c r="A55" s="536"/>
      <c r="B55" s="536"/>
      <c r="C55" s="536"/>
      <c r="D55" s="541" t="s">
        <v>9</v>
      </c>
      <c r="E55" s="536"/>
      <c r="F55" s="542" t="s">
        <v>242</v>
      </c>
      <c r="G55" s="102"/>
      <c r="H55" s="542" t="s">
        <v>195</v>
      </c>
      <c r="I55" s="102"/>
      <c r="J55" s="542" t="s">
        <v>242</v>
      </c>
      <c r="K55" s="102"/>
      <c r="L55" s="542" t="s">
        <v>195</v>
      </c>
    </row>
    <row r="56" spans="1:17" ht="8.1" customHeight="1" x14ac:dyDescent="0.45">
      <c r="A56" s="94"/>
      <c r="B56" s="543"/>
      <c r="C56" s="543"/>
      <c r="D56" s="518"/>
      <c r="E56" s="518"/>
      <c r="F56" s="200"/>
      <c r="H56" s="544"/>
      <c r="J56" s="200"/>
      <c r="L56" s="544"/>
    </row>
    <row r="57" spans="1:17" ht="21.2" customHeight="1" x14ac:dyDescent="0.45">
      <c r="A57" s="546" t="s">
        <v>154</v>
      </c>
      <c r="B57" s="548"/>
      <c r="C57" s="548"/>
      <c r="D57" s="518"/>
      <c r="E57" s="518"/>
      <c r="F57" s="200"/>
      <c r="H57" s="544"/>
      <c r="J57" s="200"/>
      <c r="L57" s="544"/>
    </row>
    <row r="58" spans="1:17" ht="8.1" customHeight="1" x14ac:dyDescent="0.45">
      <c r="A58" s="94"/>
      <c r="B58" s="543"/>
      <c r="C58" s="543"/>
      <c r="D58" s="518"/>
      <c r="E58" s="518"/>
      <c r="F58" s="200"/>
      <c r="H58" s="544"/>
      <c r="J58" s="200"/>
      <c r="L58" s="544"/>
    </row>
    <row r="59" spans="1:17" ht="21.2" customHeight="1" x14ac:dyDescent="0.45">
      <c r="A59" s="546" t="s">
        <v>33</v>
      </c>
      <c r="D59" s="518"/>
      <c r="E59" s="518"/>
      <c r="F59" s="224"/>
      <c r="G59" s="109"/>
      <c r="H59" s="109"/>
      <c r="I59" s="109"/>
      <c r="J59" s="224"/>
      <c r="K59" s="109"/>
      <c r="L59" s="109"/>
    </row>
    <row r="60" spans="1:17" ht="8.1" customHeight="1" x14ac:dyDescent="0.45">
      <c r="A60" s="94"/>
      <c r="B60" s="543"/>
      <c r="C60" s="543"/>
      <c r="D60" s="518"/>
      <c r="E60" s="518"/>
      <c r="F60" s="224"/>
      <c r="G60" s="109"/>
      <c r="H60" s="109"/>
      <c r="I60" s="109"/>
      <c r="J60" s="224"/>
      <c r="K60" s="109"/>
      <c r="L60" s="109"/>
    </row>
    <row r="61" spans="1:17" ht="21.2" customHeight="1" x14ac:dyDescent="0.45">
      <c r="A61" s="548" t="s">
        <v>34</v>
      </c>
      <c r="B61" s="543"/>
      <c r="C61" s="543"/>
      <c r="D61" s="518">
        <v>12</v>
      </c>
      <c r="E61" s="518"/>
      <c r="F61" s="224">
        <v>786768</v>
      </c>
      <c r="G61" s="109"/>
      <c r="H61" s="547">
        <v>779045</v>
      </c>
      <c r="I61" s="547"/>
      <c r="J61" s="199">
        <v>24656826</v>
      </c>
      <c r="K61" s="547"/>
      <c r="L61" s="551">
        <v>23400240</v>
      </c>
      <c r="P61" s="109"/>
      <c r="Q61" s="516"/>
    </row>
    <row r="62" spans="1:17" ht="21.2" customHeight="1" x14ac:dyDescent="0.45">
      <c r="A62" s="100" t="s">
        <v>64</v>
      </c>
      <c r="D62" s="518">
        <v>17</v>
      </c>
      <c r="E62" s="518"/>
      <c r="F62" s="224">
        <v>0</v>
      </c>
      <c r="G62" s="109"/>
      <c r="H62" s="547">
        <v>6378</v>
      </c>
      <c r="I62" s="547"/>
      <c r="J62" s="199">
        <v>0</v>
      </c>
      <c r="K62" s="547"/>
      <c r="L62" s="551">
        <v>191570</v>
      </c>
      <c r="P62" s="109"/>
      <c r="Q62" s="516"/>
    </row>
    <row r="63" spans="1:17" ht="21.2" customHeight="1" x14ac:dyDescent="0.45">
      <c r="A63" s="100" t="s">
        <v>65</v>
      </c>
      <c r="D63" s="518">
        <v>17</v>
      </c>
      <c r="E63" s="518"/>
      <c r="F63" s="225">
        <v>918</v>
      </c>
      <c r="G63" s="95"/>
      <c r="H63" s="547">
        <v>1005</v>
      </c>
      <c r="I63" s="547"/>
      <c r="J63" s="199">
        <v>28770</v>
      </c>
      <c r="K63" s="547"/>
      <c r="L63" s="42">
        <v>30201</v>
      </c>
      <c r="P63" s="109"/>
      <c r="Q63" s="516"/>
    </row>
    <row r="64" spans="1:17" ht="21.2" customHeight="1" x14ac:dyDescent="0.45">
      <c r="A64" s="100" t="s">
        <v>39</v>
      </c>
      <c r="D64" s="518"/>
      <c r="E64" s="518"/>
      <c r="F64" s="230">
        <v>33913</v>
      </c>
      <c r="G64" s="109"/>
      <c r="H64" s="547">
        <v>22248</v>
      </c>
      <c r="I64" s="547"/>
      <c r="J64" s="199">
        <v>1062798</v>
      </c>
      <c r="K64" s="547"/>
      <c r="L64" s="118">
        <v>668255</v>
      </c>
      <c r="P64" s="109"/>
      <c r="Q64" s="516"/>
    </row>
    <row r="65" spans="1:17" ht="21.2" customHeight="1" x14ac:dyDescent="0.45">
      <c r="A65" s="100" t="s">
        <v>37</v>
      </c>
      <c r="D65" s="518">
        <v>6</v>
      </c>
      <c r="E65" s="518"/>
      <c r="F65" s="226">
        <v>10172</v>
      </c>
      <c r="G65" s="109"/>
      <c r="H65" s="547">
        <v>8027</v>
      </c>
      <c r="I65" s="547"/>
      <c r="J65" s="199">
        <v>318777</v>
      </c>
      <c r="K65" s="547"/>
      <c r="L65" s="118">
        <v>241111</v>
      </c>
      <c r="P65" s="109"/>
      <c r="Q65" s="516"/>
    </row>
    <row r="66" spans="1:17" ht="21.2" customHeight="1" x14ac:dyDescent="0.45">
      <c r="A66" s="100" t="s">
        <v>202</v>
      </c>
      <c r="D66" s="518"/>
      <c r="E66" s="518"/>
      <c r="F66" s="226"/>
      <c r="G66" s="109"/>
      <c r="H66" s="547"/>
      <c r="I66" s="547"/>
      <c r="J66" s="199"/>
      <c r="K66" s="547"/>
      <c r="L66" s="118"/>
      <c r="P66" s="109"/>
      <c r="Q66" s="516"/>
    </row>
    <row r="67" spans="1:17" ht="21.2" customHeight="1" x14ac:dyDescent="0.45">
      <c r="B67" s="100" t="s">
        <v>203</v>
      </c>
      <c r="D67" s="518">
        <v>13</v>
      </c>
      <c r="E67" s="518"/>
      <c r="F67" s="226">
        <v>429151</v>
      </c>
      <c r="G67" s="109"/>
      <c r="H67" s="547">
        <v>428938</v>
      </c>
      <c r="I67" s="547"/>
      <c r="J67" s="199">
        <v>13449325</v>
      </c>
      <c r="K67" s="547"/>
      <c r="L67" s="42">
        <v>12884047</v>
      </c>
      <c r="P67" s="109"/>
      <c r="Q67" s="516"/>
    </row>
    <row r="68" spans="1:17" ht="21.2" customHeight="1" x14ac:dyDescent="0.45">
      <c r="A68" s="549" t="s">
        <v>169</v>
      </c>
      <c r="D68" s="518">
        <v>14</v>
      </c>
      <c r="E68" s="518"/>
      <c r="F68" s="226">
        <v>127635</v>
      </c>
      <c r="G68" s="109"/>
      <c r="H68" s="547">
        <v>133161</v>
      </c>
      <c r="I68" s="547"/>
      <c r="J68" s="199">
        <v>4000000</v>
      </c>
      <c r="K68" s="547"/>
      <c r="L68" s="118">
        <v>3999761</v>
      </c>
      <c r="P68" s="109"/>
      <c r="Q68" s="516"/>
    </row>
    <row r="69" spans="1:17" ht="21.2" customHeight="1" x14ac:dyDescent="0.45">
      <c r="A69" s="549" t="s">
        <v>297</v>
      </c>
      <c r="B69" s="552"/>
      <c r="C69" s="552"/>
      <c r="D69" s="518"/>
      <c r="E69" s="518"/>
      <c r="F69" s="226"/>
      <c r="G69" s="109"/>
      <c r="H69" s="547"/>
      <c r="I69" s="547"/>
      <c r="J69" s="199"/>
      <c r="K69" s="547"/>
      <c r="L69" s="118"/>
      <c r="P69" s="109"/>
      <c r="Q69" s="516"/>
    </row>
    <row r="70" spans="1:17" ht="21.2" customHeight="1" x14ac:dyDescent="0.45">
      <c r="B70" s="100" t="s">
        <v>203</v>
      </c>
      <c r="D70" s="518"/>
      <c r="E70" s="518"/>
      <c r="F70" s="226">
        <v>995</v>
      </c>
      <c r="G70" s="109"/>
      <c r="H70" s="547">
        <v>1001</v>
      </c>
      <c r="I70" s="547"/>
      <c r="J70" s="199">
        <v>31196</v>
      </c>
      <c r="K70" s="547"/>
      <c r="L70" s="118">
        <v>30080</v>
      </c>
      <c r="P70" s="109"/>
      <c r="Q70" s="516"/>
    </row>
    <row r="71" spans="1:17" ht="21.2" customHeight="1" x14ac:dyDescent="0.45">
      <c r="A71" s="100" t="s">
        <v>43</v>
      </c>
      <c r="D71" s="518"/>
      <c r="E71" s="518"/>
      <c r="F71" s="227">
        <v>2924</v>
      </c>
      <c r="G71" s="109"/>
      <c r="H71" s="550">
        <v>5038</v>
      </c>
      <c r="I71" s="547"/>
      <c r="J71" s="511">
        <v>91650</v>
      </c>
      <c r="K71" s="547"/>
      <c r="L71" s="550">
        <v>151312</v>
      </c>
      <c r="P71" s="109"/>
      <c r="Q71" s="516"/>
    </row>
    <row r="72" spans="1:17" ht="8.1" customHeight="1" x14ac:dyDescent="0.45">
      <c r="A72" s="94"/>
      <c r="B72" s="543"/>
      <c r="C72" s="543"/>
      <c r="D72" s="518"/>
      <c r="E72" s="518"/>
      <c r="F72" s="224"/>
      <c r="G72" s="109"/>
      <c r="H72" s="46"/>
      <c r="I72" s="109"/>
      <c r="J72" s="224"/>
      <c r="K72" s="109"/>
      <c r="L72" s="95"/>
    </row>
    <row r="73" spans="1:17" ht="21.2" customHeight="1" x14ac:dyDescent="0.45">
      <c r="A73" s="546" t="s">
        <v>44</v>
      </c>
      <c r="C73" s="546"/>
      <c r="D73" s="518"/>
      <c r="E73" s="518"/>
      <c r="F73" s="228">
        <f>SUM(F61:F71)</f>
        <v>1392476</v>
      </c>
      <c r="G73" s="109"/>
      <c r="H73" s="99">
        <f>SUM(H61:H71)</f>
        <v>1384841</v>
      </c>
      <c r="I73" s="109"/>
      <c r="J73" s="228">
        <f>SUM(J61:J71)</f>
        <v>43639342</v>
      </c>
      <c r="K73" s="109"/>
      <c r="L73" s="99">
        <f>SUM(L61:L71)</f>
        <v>41596577</v>
      </c>
    </row>
    <row r="74" spans="1:17" ht="21.2" customHeight="1" x14ac:dyDescent="0.45">
      <c r="D74" s="518"/>
      <c r="E74" s="518"/>
      <c r="F74" s="212"/>
      <c r="G74" s="109"/>
      <c r="H74" s="46"/>
      <c r="I74" s="109"/>
      <c r="J74" s="224"/>
      <c r="K74" s="44"/>
      <c r="L74" s="109"/>
    </row>
    <row r="75" spans="1:17" ht="21.2" customHeight="1" x14ac:dyDescent="0.45">
      <c r="A75" s="546" t="s">
        <v>45</v>
      </c>
      <c r="D75" s="518"/>
      <c r="E75" s="518"/>
      <c r="F75" s="212"/>
      <c r="G75" s="109"/>
      <c r="H75" s="46"/>
      <c r="I75" s="109"/>
      <c r="J75" s="224"/>
      <c r="K75" s="44"/>
      <c r="L75" s="109"/>
    </row>
    <row r="76" spans="1:17" ht="8.1" customHeight="1" x14ac:dyDescent="0.45">
      <c r="A76" s="94"/>
      <c r="B76" s="543"/>
      <c r="C76" s="543"/>
      <c r="D76" s="518"/>
      <c r="E76" s="518"/>
      <c r="F76" s="224"/>
      <c r="G76" s="109"/>
      <c r="H76" s="46"/>
      <c r="I76" s="109"/>
      <c r="J76" s="224"/>
      <c r="K76" s="109"/>
      <c r="L76" s="95"/>
    </row>
    <row r="77" spans="1:17" ht="23.25" customHeight="1" x14ac:dyDescent="0.45">
      <c r="A77" s="100" t="s">
        <v>280</v>
      </c>
      <c r="B77" s="543"/>
      <c r="C77" s="543"/>
      <c r="D77" s="518">
        <v>17</v>
      </c>
      <c r="E77" s="518"/>
      <c r="F77" s="224">
        <v>6000</v>
      </c>
      <c r="G77" s="109"/>
      <c r="H77" s="46">
        <v>0</v>
      </c>
      <c r="I77" s="109"/>
      <c r="J77" s="224">
        <v>188036</v>
      </c>
      <c r="K77" s="109"/>
      <c r="L77" s="95">
        <v>0</v>
      </c>
      <c r="P77" s="109"/>
      <c r="Q77" s="109"/>
    </row>
    <row r="78" spans="1:17" ht="21.2" customHeight="1" x14ac:dyDescent="0.45">
      <c r="A78" s="100" t="s">
        <v>46</v>
      </c>
      <c r="D78" s="518">
        <v>13</v>
      </c>
      <c r="E78" s="518"/>
      <c r="F78" s="226">
        <v>1509104</v>
      </c>
      <c r="G78" s="109"/>
      <c r="H78" s="547">
        <v>1563328</v>
      </c>
      <c r="I78" s="551"/>
      <c r="J78" s="199">
        <v>47294407</v>
      </c>
      <c r="K78" s="547"/>
      <c r="L78" s="547">
        <v>46957843</v>
      </c>
      <c r="P78" s="109"/>
      <c r="Q78" s="109"/>
    </row>
    <row r="79" spans="1:17" ht="21.2" customHeight="1" x14ac:dyDescent="0.45">
      <c r="A79" s="100" t="s">
        <v>47</v>
      </c>
      <c r="D79" s="518">
        <v>14</v>
      </c>
      <c r="E79" s="518"/>
      <c r="F79" s="225">
        <v>1642867</v>
      </c>
      <c r="G79" s="109"/>
      <c r="H79" s="547">
        <v>1516955</v>
      </c>
      <c r="I79" s="551"/>
      <c r="J79" s="199">
        <v>51486467</v>
      </c>
      <c r="K79" s="547"/>
      <c r="L79" s="547">
        <v>45564917</v>
      </c>
      <c r="P79" s="109"/>
      <c r="Q79" s="109"/>
    </row>
    <row r="80" spans="1:17" ht="21.2" customHeight="1" x14ac:dyDescent="0.45">
      <c r="A80" s="100" t="s">
        <v>49</v>
      </c>
      <c r="D80" s="518"/>
      <c r="E80" s="518"/>
      <c r="F80" s="226">
        <v>13263</v>
      </c>
      <c r="G80" s="109"/>
      <c r="H80" s="547">
        <v>16071</v>
      </c>
      <c r="I80" s="551"/>
      <c r="J80" s="199">
        <v>415641</v>
      </c>
      <c r="K80" s="547"/>
      <c r="L80" s="547">
        <v>482725</v>
      </c>
      <c r="P80" s="109"/>
      <c r="Q80" s="109"/>
    </row>
    <row r="81" spans="1:17" ht="21.2" customHeight="1" x14ac:dyDescent="0.45">
      <c r="A81" s="100" t="s">
        <v>176</v>
      </c>
      <c r="D81" s="518">
        <v>6</v>
      </c>
      <c r="E81" s="518"/>
      <c r="F81" s="226">
        <v>22574</v>
      </c>
      <c r="G81" s="109"/>
      <c r="H81" s="547">
        <v>20748</v>
      </c>
      <c r="I81" s="551"/>
      <c r="J81" s="199">
        <v>707452</v>
      </c>
      <c r="K81" s="547"/>
      <c r="L81" s="547">
        <v>623211</v>
      </c>
      <c r="P81" s="109"/>
      <c r="Q81" s="109"/>
    </row>
    <row r="82" spans="1:17" ht="21.2" customHeight="1" x14ac:dyDescent="0.45">
      <c r="A82" s="552" t="s">
        <v>316</v>
      </c>
      <c r="B82" s="552"/>
      <c r="C82" s="552"/>
      <c r="D82" s="518"/>
      <c r="E82" s="518"/>
      <c r="F82" s="226">
        <v>1988</v>
      </c>
      <c r="G82" s="109"/>
      <c r="H82" s="547">
        <v>2378</v>
      </c>
      <c r="I82" s="551"/>
      <c r="J82" s="199">
        <v>62299</v>
      </c>
      <c r="K82" s="547"/>
      <c r="L82" s="547">
        <v>71414</v>
      </c>
      <c r="P82" s="109"/>
      <c r="Q82" s="109"/>
    </row>
    <row r="83" spans="1:17" ht="21.2" customHeight="1" x14ac:dyDescent="0.45">
      <c r="A83" s="100" t="s">
        <v>51</v>
      </c>
      <c r="D83" s="518" t="s">
        <v>36</v>
      </c>
      <c r="E83" s="518"/>
      <c r="F83" s="231">
        <v>1079</v>
      </c>
      <c r="G83" s="109"/>
      <c r="H83" s="562">
        <v>366</v>
      </c>
      <c r="I83" s="551"/>
      <c r="J83" s="511">
        <v>33808</v>
      </c>
      <c r="K83" s="547"/>
      <c r="L83" s="562">
        <v>10969</v>
      </c>
      <c r="P83" s="109"/>
      <c r="Q83" s="109"/>
    </row>
    <row r="84" spans="1:17" ht="8.1" customHeight="1" x14ac:dyDescent="0.45">
      <c r="A84" s="94"/>
      <c r="B84" s="543"/>
      <c r="C84" s="543"/>
      <c r="D84" s="518"/>
      <c r="E84" s="518"/>
      <c r="F84" s="224"/>
      <c r="G84" s="109"/>
      <c r="H84" s="46"/>
      <c r="I84" s="109"/>
      <c r="J84" s="224"/>
      <c r="K84" s="109"/>
      <c r="L84" s="109"/>
    </row>
    <row r="85" spans="1:17" ht="21.2" customHeight="1" x14ac:dyDescent="0.45">
      <c r="A85" s="546" t="s">
        <v>52</v>
      </c>
      <c r="C85" s="546"/>
      <c r="D85" s="518"/>
      <c r="E85" s="518"/>
      <c r="F85" s="228">
        <f>SUM(F77:F83)</f>
        <v>3196875</v>
      </c>
      <c r="G85" s="109"/>
      <c r="H85" s="99">
        <f>SUM(H77:H83)</f>
        <v>3119846</v>
      </c>
      <c r="I85" s="109"/>
      <c r="J85" s="228">
        <f>SUM(J77:J83)</f>
        <v>100188110</v>
      </c>
      <c r="K85" s="109"/>
      <c r="L85" s="99">
        <f>SUM(L77:L83)</f>
        <v>93711079</v>
      </c>
    </row>
    <row r="86" spans="1:17" ht="8.1" customHeight="1" x14ac:dyDescent="0.45">
      <c r="A86" s="94"/>
      <c r="B86" s="543"/>
      <c r="C86" s="543"/>
      <c r="D86" s="518"/>
      <c r="E86" s="518"/>
      <c r="F86" s="224"/>
      <c r="G86" s="109"/>
      <c r="H86" s="46"/>
      <c r="I86" s="109"/>
      <c r="J86" s="224"/>
      <c r="K86" s="109"/>
      <c r="L86" s="46"/>
    </row>
    <row r="87" spans="1:17" ht="21.2" customHeight="1" x14ac:dyDescent="0.45">
      <c r="A87" s="546" t="s">
        <v>53</v>
      </c>
      <c r="D87" s="518" t="s">
        <v>36</v>
      </c>
      <c r="E87" s="518"/>
      <c r="F87" s="228">
        <f>SUM(F73+F85)</f>
        <v>4589351</v>
      </c>
      <c r="G87" s="109"/>
      <c r="H87" s="99">
        <f>SUM(H73+H85)</f>
        <v>4504687</v>
      </c>
      <c r="I87" s="109"/>
      <c r="J87" s="228">
        <f>SUM(J73+J85)</f>
        <v>143827452</v>
      </c>
      <c r="K87" s="109"/>
      <c r="L87" s="99">
        <f>SUM(L73+L85)</f>
        <v>135307656</v>
      </c>
    </row>
    <row r="88" spans="1:17" ht="21.2" customHeight="1" x14ac:dyDescent="0.45">
      <c r="A88" s="546"/>
      <c r="D88" s="518"/>
      <c r="E88" s="518"/>
      <c r="F88" s="109"/>
      <c r="G88" s="109"/>
      <c r="H88" s="109"/>
      <c r="I88" s="109"/>
      <c r="J88" s="109"/>
      <c r="K88" s="109"/>
      <c r="L88" s="109"/>
    </row>
    <row r="89" spans="1:17" ht="17.25" customHeight="1" x14ac:dyDescent="0.45">
      <c r="A89" s="546"/>
      <c r="D89" s="518"/>
      <c r="E89" s="518"/>
      <c r="F89" s="109"/>
      <c r="G89" s="109"/>
      <c r="H89" s="109"/>
      <c r="I89" s="109"/>
      <c r="J89" s="109"/>
      <c r="K89" s="109"/>
      <c r="L89" s="109"/>
    </row>
    <row r="90" spans="1:17" ht="5.25" customHeight="1" x14ac:dyDescent="0.45">
      <c r="A90" s="546"/>
      <c r="D90" s="518"/>
      <c r="E90" s="518"/>
      <c r="F90" s="109"/>
      <c r="G90" s="109"/>
      <c r="H90" s="109"/>
      <c r="I90" s="109"/>
      <c r="J90" s="109"/>
      <c r="K90" s="109"/>
      <c r="L90" s="109"/>
    </row>
    <row r="91" spans="1:17" ht="21.95" customHeight="1" x14ac:dyDescent="0.45">
      <c r="A91" s="93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93"/>
      <c r="C91" s="93"/>
      <c r="D91" s="524"/>
      <c r="E91" s="524"/>
      <c r="F91" s="563"/>
      <c r="G91" s="93"/>
      <c r="H91" s="563"/>
      <c r="I91" s="93"/>
      <c r="J91" s="563"/>
      <c r="K91" s="93"/>
      <c r="L91" s="563"/>
    </row>
    <row r="92" spans="1:17" ht="21.2" customHeight="1" x14ac:dyDescent="0.45">
      <c r="A92" s="94" t="s">
        <v>0</v>
      </c>
      <c r="B92" s="94"/>
      <c r="C92" s="94"/>
      <c r="D92" s="518"/>
      <c r="E92" s="518"/>
      <c r="F92" s="519"/>
      <c r="G92" s="520"/>
      <c r="H92" s="521"/>
      <c r="I92" s="520"/>
      <c r="J92" s="561"/>
      <c r="K92" s="523"/>
      <c r="L92" s="523"/>
    </row>
    <row r="93" spans="1:17" ht="21.2" customHeight="1" x14ac:dyDescent="0.45">
      <c r="A93" s="94" t="s">
        <v>1</v>
      </c>
      <c r="B93" s="94"/>
      <c r="C93" s="94"/>
      <c r="D93" s="518"/>
      <c r="E93" s="518"/>
      <c r="F93" s="519"/>
      <c r="G93" s="520"/>
      <c r="H93" s="521"/>
      <c r="I93" s="520"/>
      <c r="J93" s="561"/>
      <c r="K93" s="523"/>
      <c r="L93" s="523"/>
    </row>
    <row r="94" spans="1:17" ht="21.2" customHeight="1" x14ac:dyDescent="0.45">
      <c r="A94" s="96" t="str">
        <f>A3</f>
        <v>ณ วันที่ 31 มีนาคม พ.ศ. 2564</v>
      </c>
      <c r="B94" s="96"/>
      <c r="C94" s="96"/>
      <c r="D94" s="524"/>
      <c r="E94" s="524"/>
      <c r="F94" s="525"/>
      <c r="G94" s="526"/>
      <c r="H94" s="525"/>
      <c r="I94" s="526"/>
      <c r="J94" s="525"/>
      <c r="K94" s="526"/>
      <c r="L94" s="525"/>
    </row>
    <row r="95" spans="1:17" ht="21.2" customHeight="1" x14ac:dyDescent="0.45">
      <c r="A95" s="527"/>
      <c r="B95" s="527"/>
      <c r="C95" s="527"/>
      <c r="D95" s="528"/>
      <c r="E95" s="528"/>
      <c r="F95" s="529"/>
      <c r="G95" s="530"/>
      <c r="H95" s="529"/>
      <c r="I95" s="530"/>
      <c r="J95" s="529"/>
      <c r="K95" s="530"/>
      <c r="L95" s="529"/>
    </row>
    <row r="96" spans="1:17" ht="21.2" customHeight="1" x14ac:dyDescent="0.45">
      <c r="A96" s="94"/>
      <c r="B96" s="94"/>
      <c r="C96" s="94"/>
      <c r="D96" s="518"/>
      <c r="E96" s="518"/>
      <c r="F96" s="525"/>
      <c r="G96" s="526"/>
      <c r="H96" s="525"/>
      <c r="I96" s="526"/>
      <c r="J96" s="525"/>
      <c r="K96" s="526"/>
      <c r="L96" s="531" t="s">
        <v>153</v>
      </c>
    </row>
    <row r="97" spans="1:12" ht="21.2" customHeight="1" x14ac:dyDescent="0.45">
      <c r="A97" s="94"/>
      <c r="B97" s="94"/>
      <c r="C97" s="94"/>
      <c r="D97" s="518"/>
      <c r="E97" s="518"/>
      <c r="F97" s="532"/>
      <c r="G97" s="533"/>
      <c r="H97" s="533" t="s">
        <v>3</v>
      </c>
      <c r="I97" s="520"/>
      <c r="J97" s="534"/>
      <c r="K97" s="535"/>
      <c r="L97" s="533" t="s">
        <v>4</v>
      </c>
    </row>
    <row r="98" spans="1:12" ht="21.2" customHeight="1" x14ac:dyDescent="0.45">
      <c r="A98" s="536"/>
      <c r="B98" s="536"/>
      <c r="C98" s="536"/>
      <c r="D98" s="537"/>
      <c r="E98" s="537"/>
      <c r="F98" s="538" t="s">
        <v>5</v>
      </c>
      <c r="G98" s="539"/>
      <c r="H98" s="538" t="s">
        <v>6</v>
      </c>
      <c r="I98" s="539"/>
      <c r="J98" s="538" t="s">
        <v>5</v>
      </c>
      <c r="K98" s="539"/>
      <c r="L98" s="538" t="s">
        <v>6</v>
      </c>
    </row>
    <row r="99" spans="1:12" ht="21.2" customHeight="1" x14ac:dyDescent="0.45">
      <c r="A99" s="536"/>
      <c r="B99" s="536"/>
      <c r="C99" s="536"/>
      <c r="D99" s="537"/>
      <c r="E99" s="537"/>
      <c r="F99" s="540" t="s">
        <v>7</v>
      </c>
      <c r="G99" s="539"/>
      <c r="H99" s="540" t="s">
        <v>8</v>
      </c>
      <c r="I99" s="539"/>
      <c r="J99" s="540" t="s">
        <v>7</v>
      </c>
      <c r="K99" s="539"/>
      <c r="L99" s="540" t="s">
        <v>8</v>
      </c>
    </row>
    <row r="100" spans="1:12" ht="21.2" customHeight="1" x14ac:dyDescent="0.45">
      <c r="A100" s="536"/>
      <c r="B100" s="536"/>
      <c r="C100" s="536"/>
      <c r="D100" s="537"/>
      <c r="E100" s="536"/>
      <c r="F100" s="542" t="s">
        <v>242</v>
      </c>
      <c r="G100" s="102"/>
      <c r="H100" s="542" t="s">
        <v>195</v>
      </c>
      <c r="I100" s="102"/>
      <c r="J100" s="542" t="s">
        <v>242</v>
      </c>
      <c r="K100" s="102"/>
      <c r="L100" s="542" t="s">
        <v>195</v>
      </c>
    </row>
    <row r="101" spans="1:12" ht="8.1" customHeight="1" x14ac:dyDescent="0.45">
      <c r="A101" s="94"/>
      <c r="B101" s="543"/>
      <c r="C101" s="543"/>
      <c r="D101" s="518"/>
      <c r="E101" s="518"/>
      <c r="F101" s="200"/>
      <c r="H101" s="544"/>
      <c r="J101" s="200"/>
      <c r="L101" s="544"/>
    </row>
    <row r="102" spans="1:12" ht="21.2" customHeight="1" x14ac:dyDescent="0.45">
      <c r="A102" s="104" t="s">
        <v>150</v>
      </c>
      <c r="B102" s="536"/>
      <c r="C102" s="536"/>
      <c r="D102" s="537"/>
      <c r="E102" s="537"/>
      <c r="F102" s="232"/>
      <c r="G102" s="102"/>
      <c r="H102" s="564"/>
      <c r="I102" s="102"/>
      <c r="J102" s="232"/>
      <c r="K102" s="102"/>
      <c r="L102" s="564"/>
    </row>
    <row r="103" spans="1:12" ht="8.1" customHeight="1" x14ac:dyDescent="0.45">
      <c r="A103" s="94"/>
      <c r="B103" s="543"/>
      <c r="C103" s="543"/>
      <c r="D103" s="518"/>
      <c r="E103" s="518"/>
      <c r="F103" s="200"/>
      <c r="H103" s="544"/>
      <c r="J103" s="200"/>
      <c r="L103" s="544"/>
    </row>
    <row r="104" spans="1:12" ht="21.2" customHeight="1" x14ac:dyDescent="0.45">
      <c r="A104" s="546" t="s">
        <v>149</v>
      </c>
      <c r="D104" s="518"/>
      <c r="E104" s="518"/>
      <c r="F104" s="200"/>
      <c r="H104" s="544"/>
      <c r="J104" s="200"/>
      <c r="L104" s="544"/>
    </row>
    <row r="105" spans="1:12" ht="8.1" customHeight="1" x14ac:dyDescent="0.45">
      <c r="A105" s="94"/>
      <c r="B105" s="543"/>
      <c r="C105" s="543"/>
      <c r="D105" s="518"/>
      <c r="E105" s="518"/>
      <c r="F105" s="200"/>
      <c r="H105" s="544"/>
      <c r="J105" s="200"/>
      <c r="L105" s="544"/>
    </row>
    <row r="106" spans="1:12" ht="21.2" customHeight="1" x14ac:dyDescent="0.45">
      <c r="A106" s="100" t="s">
        <v>54</v>
      </c>
      <c r="D106" s="518"/>
      <c r="E106" s="518"/>
      <c r="F106" s="200"/>
      <c r="G106" s="565"/>
      <c r="H106" s="544"/>
      <c r="I106" s="565"/>
      <c r="J106" s="200"/>
      <c r="K106" s="565"/>
      <c r="L106" s="544"/>
    </row>
    <row r="107" spans="1:12" ht="21.2" customHeight="1" x14ac:dyDescent="0.45">
      <c r="B107" s="100" t="s">
        <v>55</v>
      </c>
      <c r="D107" s="518"/>
      <c r="E107" s="518"/>
      <c r="F107" s="200"/>
      <c r="G107" s="565"/>
      <c r="H107" s="544"/>
      <c r="I107" s="565"/>
      <c r="J107" s="200"/>
      <c r="K107" s="565"/>
      <c r="L107" s="544"/>
    </row>
    <row r="108" spans="1:12" ht="21.2" customHeight="1" x14ac:dyDescent="0.45">
      <c r="C108" s="100" t="s">
        <v>277</v>
      </c>
      <c r="D108" s="518"/>
      <c r="E108" s="518"/>
      <c r="F108" s="200"/>
      <c r="G108" s="565"/>
      <c r="H108" s="544"/>
      <c r="I108" s="565"/>
      <c r="J108" s="200"/>
      <c r="K108" s="565"/>
      <c r="L108" s="544"/>
    </row>
    <row r="109" spans="1:12" ht="21.2" customHeight="1" thickBot="1" x14ac:dyDescent="0.5">
      <c r="C109" s="100" t="s">
        <v>225</v>
      </c>
      <c r="D109" s="566"/>
      <c r="E109" s="48"/>
      <c r="F109" s="200"/>
      <c r="G109" s="565"/>
      <c r="H109" s="544"/>
      <c r="I109" s="128"/>
      <c r="J109" s="219">
        <v>5074581</v>
      </c>
      <c r="K109" s="129"/>
      <c r="L109" s="127">
        <v>5074581</v>
      </c>
    </row>
    <row r="110" spans="1:12" ht="8.1" customHeight="1" thickTop="1" x14ac:dyDescent="0.45">
      <c r="A110" s="94"/>
      <c r="B110" s="543"/>
      <c r="C110" s="543"/>
      <c r="D110" s="518"/>
      <c r="E110" s="518"/>
      <c r="F110" s="224"/>
      <c r="G110" s="109"/>
      <c r="H110" s="567"/>
      <c r="I110" s="568"/>
      <c r="J110" s="220"/>
      <c r="K110" s="567"/>
      <c r="L110" s="567"/>
    </row>
    <row r="111" spans="1:12" ht="21.2" customHeight="1" x14ac:dyDescent="0.45">
      <c r="B111" s="100" t="s">
        <v>56</v>
      </c>
      <c r="D111" s="48"/>
      <c r="E111" s="48"/>
      <c r="F111" s="233"/>
      <c r="G111" s="46"/>
      <c r="H111" s="129"/>
      <c r="I111" s="128"/>
      <c r="J111" s="221"/>
      <c r="K111" s="129"/>
      <c r="L111" s="569"/>
    </row>
    <row r="112" spans="1:12" ht="21.2" customHeight="1" x14ac:dyDescent="0.45">
      <c r="C112" s="100" t="s">
        <v>277</v>
      </c>
      <c r="D112" s="48"/>
      <c r="E112" s="48"/>
      <c r="F112" s="233"/>
      <c r="G112" s="46"/>
      <c r="H112" s="129"/>
      <c r="I112" s="128"/>
      <c r="J112" s="221"/>
      <c r="K112" s="129"/>
      <c r="L112" s="569"/>
    </row>
    <row r="113" spans="1:17" ht="21.2" customHeight="1" x14ac:dyDescent="0.45">
      <c r="C113" s="100" t="s">
        <v>226</v>
      </c>
      <c r="D113" s="566"/>
      <c r="E113" s="566"/>
      <c r="F113" s="199">
        <v>147424</v>
      </c>
      <c r="G113" s="109"/>
      <c r="H113" s="547">
        <v>147424</v>
      </c>
      <c r="I113" s="551"/>
      <c r="J113" s="199">
        <v>5074581</v>
      </c>
      <c r="K113" s="547"/>
      <c r="L113" s="551">
        <v>5074581</v>
      </c>
      <c r="M113" s="570"/>
      <c r="P113" s="109"/>
      <c r="Q113" s="109"/>
    </row>
    <row r="114" spans="1:17" ht="21.2" customHeight="1" x14ac:dyDescent="0.45">
      <c r="A114" s="100" t="s">
        <v>57</v>
      </c>
      <c r="D114" s="566"/>
      <c r="E114" s="566"/>
      <c r="F114" s="199">
        <v>443624</v>
      </c>
      <c r="G114" s="44"/>
      <c r="H114" s="547">
        <v>443624</v>
      </c>
      <c r="I114" s="551"/>
      <c r="J114" s="199">
        <v>15372438</v>
      </c>
      <c r="K114" s="547"/>
      <c r="L114" s="551">
        <v>15372438</v>
      </c>
      <c r="M114" s="570"/>
      <c r="P114" s="109"/>
      <c r="Q114" s="109"/>
    </row>
    <row r="115" spans="1:17" ht="21.2" customHeight="1" x14ac:dyDescent="0.45">
      <c r="A115" s="100" t="s">
        <v>58</v>
      </c>
      <c r="D115" s="518" t="s">
        <v>36</v>
      </c>
      <c r="E115" s="518"/>
      <c r="F115" s="224"/>
      <c r="G115" s="109"/>
      <c r="H115" s="547"/>
      <c r="I115" s="551"/>
      <c r="J115" s="199"/>
      <c r="K115" s="547"/>
      <c r="L115" s="132"/>
      <c r="M115" s="570"/>
      <c r="P115" s="109"/>
      <c r="Q115" s="109"/>
    </row>
    <row r="116" spans="1:17" ht="21.2" customHeight="1" x14ac:dyDescent="0.45">
      <c r="B116" s="100" t="s">
        <v>59</v>
      </c>
      <c r="D116" s="518" t="s">
        <v>36</v>
      </c>
      <c r="E116" s="518"/>
      <c r="F116" s="224"/>
      <c r="G116" s="109"/>
      <c r="H116" s="547"/>
      <c r="I116" s="551"/>
      <c r="J116" s="199"/>
      <c r="K116" s="547"/>
      <c r="L116" s="132"/>
      <c r="M116" s="570"/>
      <c r="P116" s="109"/>
      <c r="Q116" s="109"/>
    </row>
    <row r="117" spans="1:17" ht="21.2" customHeight="1" x14ac:dyDescent="0.45">
      <c r="C117" s="571" t="s">
        <v>60</v>
      </c>
      <c r="D117" s="518"/>
      <c r="E117" s="518"/>
      <c r="F117" s="199">
        <v>14996</v>
      </c>
      <c r="G117" s="44"/>
      <c r="H117" s="547">
        <v>14996</v>
      </c>
      <c r="I117" s="551"/>
      <c r="J117" s="199">
        <v>516193</v>
      </c>
      <c r="K117" s="547"/>
      <c r="L117" s="551">
        <v>516193</v>
      </c>
      <c r="M117" s="570"/>
      <c r="P117" s="109"/>
      <c r="Q117" s="109"/>
    </row>
    <row r="118" spans="1:17" ht="21.2" customHeight="1" x14ac:dyDescent="0.45">
      <c r="B118" s="100" t="s">
        <v>62</v>
      </c>
      <c r="D118" s="518"/>
      <c r="E118" s="518"/>
      <c r="F118" s="212">
        <v>476950</v>
      </c>
      <c r="G118" s="109"/>
      <c r="H118" s="547">
        <v>474992</v>
      </c>
      <c r="I118" s="551"/>
      <c r="J118" s="199">
        <v>15109836</v>
      </c>
      <c r="K118" s="547"/>
      <c r="L118" s="42">
        <v>15053312</v>
      </c>
      <c r="M118" s="570"/>
      <c r="P118" s="109"/>
      <c r="Q118" s="109"/>
    </row>
    <row r="119" spans="1:17" ht="21.2" customHeight="1" x14ac:dyDescent="0.45">
      <c r="A119" s="100" t="s">
        <v>146</v>
      </c>
      <c r="D119" s="518"/>
      <c r="E119" s="518"/>
      <c r="F119" s="234">
        <v>-5782</v>
      </c>
      <c r="G119" s="109"/>
      <c r="H119" s="550">
        <v>-12701</v>
      </c>
      <c r="I119" s="551"/>
      <c r="J119" s="511">
        <v>-2313848</v>
      </c>
      <c r="K119" s="547"/>
      <c r="L119" s="572">
        <v>-3926818</v>
      </c>
      <c r="M119" s="570"/>
      <c r="P119" s="109"/>
      <c r="Q119" s="109"/>
    </row>
    <row r="120" spans="1:17" ht="8.1" customHeight="1" x14ac:dyDescent="0.45">
      <c r="A120" s="94"/>
      <c r="B120" s="543"/>
      <c r="C120" s="543"/>
      <c r="D120" s="518"/>
      <c r="E120" s="518"/>
      <c r="F120" s="224"/>
      <c r="G120" s="109"/>
      <c r="J120" s="222"/>
    </row>
    <row r="121" spans="1:17" ht="21.2" customHeight="1" x14ac:dyDescent="0.45">
      <c r="A121" s="546" t="s">
        <v>147</v>
      </c>
      <c r="D121" s="518"/>
      <c r="E121" s="518"/>
      <c r="F121" s="234">
        <f>SUM(F113:F119)</f>
        <v>1077212</v>
      </c>
      <c r="G121" s="46"/>
      <c r="H121" s="47">
        <f>SUM(H113:H119)</f>
        <v>1068335</v>
      </c>
      <c r="J121" s="234">
        <f>SUM(J113:J119)</f>
        <v>33759200</v>
      </c>
      <c r="L121" s="47">
        <f>SUM(L113:L119)</f>
        <v>32089706</v>
      </c>
    </row>
    <row r="122" spans="1:17" ht="8.1" customHeight="1" x14ac:dyDescent="0.45">
      <c r="A122" s="94"/>
      <c r="B122" s="543"/>
      <c r="C122" s="543"/>
      <c r="D122" s="518"/>
      <c r="E122" s="518"/>
      <c r="F122" s="224"/>
      <c r="G122" s="109"/>
      <c r="H122" s="46"/>
      <c r="I122" s="109"/>
      <c r="J122" s="224"/>
      <c r="K122" s="109"/>
      <c r="L122" s="46"/>
    </row>
    <row r="123" spans="1:17" ht="21.2" customHeight="1" thickBot="1" x14ac:dyDescent="0.5">
      <c r="A123" s="546" t="s">
        <v>148</v>
      </c>
      <c r="D123" s="518"/>
      <c r="E123" s="518"/>
      <c r="F123" s="235">
        <f>SUM(F87+F121)</f>
        <v>5666563</v>
      </c>
      <c r="G123" s="46"/>
      <c r="H123" s="50">
        <f>SUM(H87,H121)</f>
        <v>5573022</v>
      </c>
      <c r="I123" s="46"/>
      <c r="J123" s="235">
        <f>SUM(J87,J121)</f>
        <v>177586652</v>
      </c>
      <c r="K123" s="46"/>
      <c r="L123" s="50">
        <f>SUM(L87,L121)</f>
        <v>167397362</v>
      </c>
    </row>
    <row r="124" spans="1:17" ht="21.2" customHeight="1" thickTop="1" x14ac:dyDescent="0.45">
      <c r="A124" s="546"/>
      <c r="D124" s="518"/>
      <c r="E124" s="518"/>
      <c r="F124" s="46"/>
      <c r="G124" s="46"/>
      <c r="H124" s="46"/>
      <c r="I124" s="46"/>
      <c r="J124" s="46"/>
      <c r="K124" s="46"/>
      <c r="L124" s="46"/>
    </row>
    <row r="125" spans="1:17" ht="21.2" customHeight="1" x14ac:dyDescent="0.45">
      <c r="A125" s="546"/>
      <c r="D125" s="518"/>
      <c r="E125" s="518"/>
      <c r="F125" s="46"/>
      <c r="G125" s="46"/>
      <c r="H125" s="46"/>
      <c r="I125" s="46"/>
      <c r="J125" s="46"/>
      <c r="K125" s="46"/>
      <c r="L125" s="46"/>
    </row>
    <row r="126" spans="1:17" ht="21.2" customHeight="1" x14ac:dyDescent="0.45">
      <c r="A126" s="546"/>
      <c r="D126" s="518"/>
      <c r="E126" s="518"/>
      <c r="F126" s="46"/>
      <c r="G126" s="46"/>
      <c r="H126" s="46"/>
      <c r="I126" s="46"/>
      <c r="J126" s="46"/>
      <c r="K126" s="46"/>
      <c r="L126" s="46"/>
    </row>
    <row r="127" spans="1:17" ht="21.2" customHeight="1" x14ac:dyDescent="0.45">
      <c r="A127" s="546"/>
      <c r="D127" s="518"/>
      <c r="E127" s="518"/>
      <c r="F127" s="46"/>
      <c r="G127" s="46"/>
      <c r="H127" s="46"/>
      <c r="I127" s="46"/>
      <c r="J127" s="46"/>
      <c r="K127" s="46"/>
      <c r="L127" s="46"/>
    </row>
    <row r="128" spans="1:17" ht="21.2" customHeight="1" x14ac:dyDescent="0.45">
      <c r="A128" s="546"/>
      <c r="D128" s="518"/>
      <c r="E128" s="518"/>
      <c r="F128" s="46"/>
      <c r="G128" s="46"/>
      <c r="H128" s="46"/>
      <c r="I128" s="46"/>
      <c r="J128" s="46"/>
      <c r="K128" s="46"/>
      <c r="L128" s="46"/>
    </row>
    <row r="129" spans="1:12" ht="21.2" customHeight="1" x14ac:dyDescent="0.45">
      <c r="A129" s="546"/>
      <c r="D129" s="518"/>
      <c r="E129" s="518"/>
      <c r="F129" s="46"/>
      <c r="G129" s="46"/>
      <c r="H129" s="46"/>
      <c r="I129" s="46"/>
      <c r="J129" s="46"/>
      <c r="K129" s="46"/>
      <c r="L129" s="46"/>
    </row>
    <row r="130" spans="1:12" ht="21.2" customHeight="1" x14ac:dyDescent="0.45">
      <c r="A130" s="546"/>
      <c r="D130" s="518"/>
      <c r="E130" s="518"/>
      <c r="F130" s="46"/>
      <c r="G130" s="46"/>
      <c r="H130" s="46"/>
      <c r="I130" s="46"/>
      <c r="J130" s="46"/>
      <c r="K130" s="46"/>
      <c r="L130" s="46"/>
    </row>
    <row r="131" spans="1:12" ht="21.2" customHeight="1" x14ac:dyDescent="0.45">
      <c r="A131" s="546"/>
      <c r="D131" s="518"/>
      <c r="E131" s="518"/>
      <c r="F131" s="46"/>
      <c r="G131" s="46"/>
      <c r="H131" s="46"/>
      <c r="I131" s="46"/>
      <c r="J131" s="46"/>
      <c r="K131" s="46"/>
      <c r="L131" s="46"/>
    </row>
    <row r="132" spans="1:12" ht="21.2" customHeight="1" x14ac:dyDescent="0.45">
      <c r="A132" s="546"/>
      <c r="D132" s="518"/>
      <c r="E132" s="518"/>
      <c r="F132" s="46"/>
      <c r="G132" s="46"/>
      <c r="H132" s="46"/>
      <c r="I132" s="46"/>
      <c r="J132" s="46"/>
      <c r="K132" s="46"/>
      <c r="L132" s="46"/>
    </row>
    <row r="133" spans="1:12" ht="21.2" customHeight="1" x14ac:dyDescent="0.45">
      <c r="A133" s="546"/>
      <c r="D133" s="518"/>
      <c r="E133" s="518"/>
      <c r="F133" s="46"/>
      <c r="G133" s="46"/>
      <c r="H133" s="46"/>
      <c r="I133" s="46"/>
      <c r="J133" s="46"/>
      <c r="K133" s="46"/>
      <c r="L133" s="46"/>
    </row>
    <row r="134" spans="1:12" ht="10.5" customHeight="1" x14ac:dyDescent="0.45">
      <c r="A134" s="546"/>
      <c r="D134" s="518"/>
      <c r="E134" s="518"/>
      <c r="F134" s="46"/>
      <c r="G134" s="46"/>
      <c r="H134" s="46"/>
      <c r="I134" s="46"/>
      <c r="J134" s="46"/>
      <c r="K134" s="46"/>
      <c r="L134" s="46"/>
    </row>
    <row r="135" spans="1:12" ht="21.95" customHeight="1" x14ac:dyDescent="0.45">
      <c r="A135" s="93" t="s">
        <v>255</v>
      </c>
      <c r="B135" s="93"/>
      <c r="C135" s="93"/>
      <c r="D135" s="524"/>
      <c r="E135" s="524"/>
      <c r="F135" s="563"/>
      <c r="G135" s="93"/>
      <c r="H135" s="563"/>
      <c r="I135" s="93"/>
      <c r="J135" s="563"/>
      <c r="K135" s="93"/>
      <c r="L135" s="563"/>
    </row>
  </sheetData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6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L98"/>
  <sheetViews>
    <sheetView topLeftCell="A88" zoomScaleNormal="100" zoomScaleSheetLayoutView="80" workbookViewId="0">
      <selection activeCell="A90" sqref="A90:XFD90"/>
    </sheetView>
  </sheetViews>
  <sheetFormatPr defaultColWidth="9.33203125" defaultRowHeight="21.2" customHeight="1" x14ac:dyDescent="0.45"/>
  <cols>
    <col min="1" max="2" width="1.83203125" style="53" customWidth="1"/>
    <col min="3" max="3" width="48.6640625" style="53" customWidth="1"/>
    <col min="4" max="4" width="8.83203125" style="54" customWidth="1"/>
    <col min="5" max="5" width="0.6640625" style="54" customWidth="1"/>
    <col min="6" max="6" width="12.83203125" style="55" customWidth="1"/>
    <col min="7" max="7" width="0.6640625" style="55" customWidth="1"/>
    <col min="8" max="8" width="12.83203125" style="55" customWidth="1"/>
    <col min="9" max="9" width="0.6640625" style="55" customWidth="1"/>
    <col min="10" max="10" width="12.83203125" style="55" customWidth="1"/>
    <col min="11" max="11" width="0.6640625" style="55" customWidth="1"/>
    <col min="12" max="12" width="12.83203125" style="55" customWidth="1"/>
    <col min="13" max="16384" width="9.33203125" style="52"/>
  </cols>
  <sheetData>
    <row r="1" spans="1:12" ht="21.2" customHeight="1" x14ac:dyDescent="0.45">
      <c r="A1" s="56" t="s">
        <v>66</v>
      </c>
      <c r="B1" s="56"/>
      <c r="C1" s="56"/>
      <c r="D1" s="57"/>
      <c r="E1" s="57"/>
      <c r="F1" s="186"/>
      <c r="G1" s="186"/>
      <c r="H1" s="59"/>
      <c r="I1" s="59"/>
      <c r="J1" s="246"/>
      <c r="K1" s="59"/>
      <c r="L1" s="59"/>
    </row>
    <row r="2" spans="1:12" ht="21.2" customHeight="1" x14ac:dyDescent="0.45">
      <c r="A2" s="56" t="s">
        <v>67</v>
      </c>
      <c r="B2" s="56"/>
      <c r="C2" s="56"/>
      <c r="D2" s="57"/>
      <c r="E2" s="57"/>
      <c r="F2" s="186"/>
      <c r="G2" s="186"/>
      <c r="H2" s="186"/>
      <c r="I2" s="186"/>
      <c r="J2" s="186"/>
      <c r="K2" s="186"/>
      <c r="L2" s="186"/>
    </row>
    <row r="3" spans="1:12" ht="21.2" customHeight="1" x14ac:dyDescent="0.45">
      <c r="A3" s="60" t="s">
        <v>243</v>
      </c>
      <c r="B3" s="60"/>
      <c r="C3" s="60"/>
      <c r="D3" s="61"/>
      <c r="E3" s="61"/>
      <c r="F3" s="187"/>
      <c r="G3" s="187"/>
      <c r="H3" s="187"/>
      <c r="I3" s="187"/>
      <c r="J3" s="187"/>
      <c r="K3" s="187"/>
      <c r="L3" s="187"/>
    </row>
    <row r="4" spans="1:12" ht="21.2" customHeight="1" x14ac:dyDescent="0.45">
      <c r="A4" s="63"/>
      <c r="B4" s="63"/>
      <c r="C4" s="63"/>
      <c r="D4" s="64"/>
      <c r="E4" s="64"/>
      <c r="F4" s="188"/>
      <c r="G4" s="188"/>
      <c r="H4" s="188"/>
      <c r="I4" s="188"/>
      <c r="J4" s="188"/>
      <c r="K4" s="188"/>
      <c r="L4" s="188"/>
    </row>
    <row r="5" spans="1:12" ht="19.149999999999999" customHeight="1" x14ac:dyDescent="0.45">
      <c r="A5" s="56"/>
      <c r="B5" s="56"/>
      <c r="C5" s="56"/>
      <c r="D5" s="57"/>
      <c r="E5" s="57"/>
      <c r="F5" s="187"/>
      <c r="G5" s="187"/>
      <c r="H5" s="187"/>
      <c r="I5" s="187"/>
      <c r="J5" s="187"/>
      <c r="K5" s="187"/>
      <c r="L5" s="66" t="s">
        <v>180</v>
      </c>
    </row>
    <row r="6" spans="1:12" ht="19.149999999999999" customHeight="1" x14ac:dyDescent="0.45">
      <c r="A6" s="19"/>
      <c r="B6" s="19"/>
      <c r="C6" s="19"/>
      <c r="D6" s="20"/>
      <c r="E6" s="20"/>
      <c r="F6" s="51"/>
      <c r="G6" s="22"/>
      <c r="H6" s="22" t="s">
        <v>3</v>
      </c>
      <c r="I6" s="20"/>
      <c r="J6" s="24"/>
      <c r="K6" s="25"/>
      <c r="L6" s="22" t="s">
        <v>4</v>
      </c>
    </row>
    <row r="7" spans="1:12" s="67" customFormat="1" ht="19.149999999999999" customHeight="1" x14ac:dyDescent="0.45">
      <c r="D7" s="32" t="s">
        <v>9</v>
      </c>
      <c r="E7" s="68"/>
      <c r="F7" s="509" t="s">
        <v>242</v>
      </c>
      <c r="G7" s="69"/>
      <c r="H7" s="509" t="s">
        <v>195</v>
      </c>
      <c r="I7" s="69"/>
      <c r="J7" s="509" t="s">
        <v>242</v>
      </c>
      <c r="K7" s="69"/>
      <c r="L7" s="509" t="s">
        <v>195</v>
      </c>
    </row>
    <row r="8" spans="1:12" s="67" customFormat="1" ht="6" customHeight="1" x14ac:dyDescent="0.45">
      <c r="D8" s="71"/>
      <c r="E8" s="71"/>
      <c r="F8" s="236"/>
      <c r="G8" s="70"/>
      <c r="H8" s="70"/>
      <c r="I8" s="70"/>
      <c r="J8" s="236"/>
      <c r="K8" s="70"/>
      <c r="L8" s="70"/>
    </row>
    <row r="9" spans="1:12" ht="19.149999999999999" customHeight="1" x14ac:dyDescent="0.45">
      <c r="A9" s="53" t="s">
        <v>68</v>
      </c>
      <c r="D9" s="54" t="s">
        <v>36</v>
      </c>
      <c r="F9" s="237">
        <v>735765</v>
      </c>
      <c r="G9" s="72"/>
      <c r="H9" s="72">
        <v>632785</v>
      </c>
      <c r="I9" s="72"/>
      <c r="J9" s="237">
        <v>22262039</v>
      </c>
      <c r="K9" s="72"/>
      <c r="L9" s="72">
        <v>19797247</v>
      </c>
    </row>
    <row r="10" spans="1:12" ht="19.350000000000001" customHeight="1" x14ac:dyDescent="0.45">
      <c r="A10" s="52" t="s">
        <v>69</v>
      </c>
      <c r="B10" s="52"/>
      <c r="C10" s="52"/>
      <c r="D10" s="57"/>
      <c r="E10" s="57"/>
      <c r="F10" s="238">
        <v>-508325</v>
      </c>
      <c r="G10" s="74"/>
      <c r="H10" s="73">
        <v>-490522</v>
      </c>
      <c r="I10" s="74"/>
      <c r="J10" s="238">
        <v>-15380394</v>
      </c>
      <c r="K10" s="74"/>
      <c r="L10" s="73">
        <v>-15346416</v>
      </c>
    </row>
    <row r="11" spans="1:12" ht="6" customHeight="1" x14ac:dyDescent="0.45">
      <c r="A11" s="52"/>
      <c r="B11" s="52"/>
      <c r="C11" s="52"/>
      <c r="D11" s="57"/>
      <c r="E11" s="57"/>
      <c r="F11" s="237"/>
      <c r="G11" s="74"/>
      <c r="H11" s="72"/>
      <c r="I11" s="74"/>
      <c r="J11" s="237"/>
      <c r="K11" s="74"/>
      <c r="L11" s="72"/>
    </row>
    <row r="12" spans="1:12" ht="19.149999999999999" customHeight="1" x14ac:dyDescent="0.45">
      <c r="A12" s="75" t="s">
        <v>70</v>
      </c>
      <c r="B12" s="52"/>
      <c r="C12" s="52"/>
      <c r="D12" s="57"/>
      <c r="E12" s="57"/>
      <c r="F12" s="256">
        <f>SUM(F9:F10)</f>
        <v>227440</v>
      </c>
      <c r="G12" s="74"/>
      <c r="H12" s="257">
        <f>SUM(H9:H10)</f>
        <v>142263</v>
      </c>
      <c r="I12" s="74"/>
      <c r="J12" s="256">
        <f>SUM(J9:J10)</f>
        <v>6881645</v>
      </c>
      <c r="K12" s="74"/>
      <c r="L12" s="257">
        <f>SUM(L9:L10)</f>
        <v>4450831</v>
      </c>
    </row>
    <row r="13" spans="1:12" ht="19.149999999999999" customHeight="1" x14ac:dyDescent="0.45">
      <c r="A13" s="52" t="s">
        <v>233</v>
      </c>
      <c r="C13" s="52"/>
      <c r="D13" s="57"/>
      <c r="E13" s="57"/>
      <c r="F13" s="239">
        <v>2540</v>
      </c>
      <c r="G13" s="78"/>
      <c r="H13" s="77">
        <v>65</v>
      </c>
      <c r="I13" s="78"/>
      <c r="J13" s="239">
        <v>76840</v>
      </c>
      <c r="K13" s="78"/>
      <c r="L13" s="77">
        <v>2040</v>
      </c>
    </row>
    <row r="14" spans="1:12" ht="19.149999999999999" customHeight="1" x14ac:dyDescent="0.45">
      <c r="A14" s="52" t="s">
        <v>190</v>
      </c>
      <c r="C14" s="52"/>
      <c r="D14" s="57"/>
      <c r="E14" s="57"/>
      <c r="F14" s="237">
        <v>5956</v>
      </c>
      <c r="G14" s="74"/>
      <c r="H14" s="72">
        <v>28242</v>
      </c>
      <c r="I14" s="74"/>
      <c r="J14" s="239">
        <v>180223</v>
      </c>
      <c r="K14" s="74"/>
      <c r="L14" s="72">
        <v>883567</v>
      </c>
    </row>
    <row r="15" spans="1:12" ht="19.149999999999999" customHeight="1" x14ac:dyDescent="0.45">
      <c r="A15" s="52" t="s">
        <v>74</v>
      </c>
      <c r="C15" s="52"/>
      <c r="D15" s="57"/>
      <c r="E15" s="57"/>
      <c r="F15" s="237">
        <v>2406</v>
      </c>
      <c r="G15" s="78"/>
      <c r="H15" s="72">
        <v>2196</v>
      </c>
      <c r="I15" s="78"/>
      <c r="J15" s="239">
        <v>72786</v>
      </c>
      <c r="K15" s="78"/>
      <c r="L15" s="72">
        <v>68690</v>
      </c>
    </row>
    <row r="16" spans="1:12" ht="19.149999999999999" customHeight="1" x14ac:dyDescent="0.45">
      <c r="A16" s="52" t="s">
        <v>71</v>
      </c>
      <c r="B16" s="52"/>
      <c r="C16" s="52"/>
      <c r="D16" s="57"/>
      <c r="E16" s="57"/>
      <c r="F16" s="237">
        <v>-30564</v>
      </c>
      <c r="G16" s="74"/>
      <c r="H16" s="72">
        <v>-40713</v>
      </c>
      <c r="I16" s="74"/>
      <c r="J16" s="239">
        <v>-924786</v>
      </c>
      <c r="K16" s="74"/>
      <c r="L16" s="72">
        <v>-1273736</v>
      </c>
    </row>
    <row r="17" spans="1:12" ht="19.149999999999999" customHeight="1" x14ac:dyDescent="0.45">
      <c r="A17" s="53" t="s">
        <v>72</v>
      </c>
      <c r="F17" s="237">
        <v>-63937</v>
      </c>
      <c r="G17" s="76"/>
      <c r="H17" s="72">
        <v>-59577</v>
      </c>
      <c r="I17" s="76"/>
      <c r="J17" s="239">
        <v>-1934556</v>
      </c>
      <c r="K17" s="76"/>
      <c r="L17" s="72">
        <v>-1863906</v>
      </c>
    </row>
    <row r="18" spans="1:12" ht="19.149999999999999" customHeight="1" x14ac:dyDescent="0.45">
      <c r="A18" s="52" t="s">
        <v>73</v>
      </c>
      <c r="B18" s="52"/>
      <c r="C18" s="52"/>
      <c r="D18" s="57"/>
      <c r="E18" s="57"/>
      <c r="F18" s="239">
        <v>-44036</v>
      </c>
      <c r="G18" s="74"/>
      <c r="H18" s="77">
        <v>-51827</v>
      </c>
      <c r="I18" s="74"/>
      <c r="J18" s="239">
        <v>-1332391</v>
      </c>
      <c r="K18" s="74"/>
      <c r="L18" s="77">
        <v>-1621447</v>
      </c>
    </row>
    <row r="19" spans="1:12" ht="19.149999999999999" customHeight="1" x14ac:dyDescent="0.45">
      <c r="A19" s="52" t="s">
        <v>299</v>
      </c>
      <c r="C19" s="52"/>
      <c r="D19" s="57"/>
      <c r="E19" s="57"/>
      <c r="F19" s="237">
        <v>-4851</v>
      </c>
      <c r="G19" s="74"/>
      <c r="H19" s="72">
        <v>-6342</v>
      </c>
      <c r="I19" s="74"/>
      <c r="J19" s="239">
        <v>-146775</v>
      </c>
      <c r="K19" s="74"/>
      <c r="L19" s="72">
        <v>-198414</v>
      </c>
    </row>
    <row r="20" spans="1:12" ht="19.149999999999999" customHeight="1" x14ac:dyDescent="0.45">
      <c r="A20" s="52" t="s">
        <v>282</v>
      </c>
      <c r="C20" s="52"/>
      <c r="D20" s="57"/>
      <c r="E20" s="57"/>
      <c r="F20" s="237">
        <v>29401</v>
      </c>
      <c r="G20" s="74"/>
      <c r="H20" s="72">
        <v>111908</v>
      </c>
      <c r="I20" s="74"/>
      <c r="J20" s="239">
        <v>889590</v>
      </c>
      <c r="K20" s="74"/>
      <c r="L20" s="72">
        <v>3501149</v>
      </c>
    </row>
    <row r="21" spans="1:12" ht="19.149999999999999" customHeight="1" x14ac:dyDescent="0.45">
      <c r="A21" s="52" t="s">
        <v>75</v>
      </c>
      <c r="C21" s="52"/>
      <c r="D21" s="57"/>
      <c r="E21" s="57"/>
      <c r="F21" s="237">
        <v>-42814</v>
      </c>
      <c r="G21" s="74"/>
      <c r="H21" s="72">
        <v>-45052</v>
      </c>
      <c r="I21" s="74"/>
      <c r="J21" s="239">
        <v>-1295415</v>
      </c>
      <c r="K21" s="74"/>
      <c r="L21" s="72">
        <v>-1409486</v>
      </c>
    </row>
    <row r="22" spans="1:12" ht="19.149999999999999" customHeight="1" x14ac:dyDescent="0.45">
      <c r="A22" s="52" t="s">
        <v>76</v>
      </c>
      <c r="C22" s="52"/>
      <c r="D22" s="57"/>
      <c r="E22" s="57"/>
      <c r="F22" s="237">
        <v>-1978</v>
      </c>
      <c r="G22" s="74"/>
      <c r="H22" s="72">
        <v>-1785</v>
      </c>
      <c r="I22" s="74"/>
      <c r="J22" s="239">
        <v>-59844</v>
      </c>
      <c r="K22" s="74"/>
      <c r="L22" s="72">
        <v>-55850</v>
      </c>
    </row>
    <row r="23" spans="1:12" ht="19.149999999999999" customHeight="1" x14ac:dyDescent="0.45">
      <c r="A23" s="52" t="s">
        <v>173</v>
      </c>
      <c r="C23" s="52"/>
      <c r="D23" s="57">
        <v>8</v>
      </c>
      <c r="E23" s="57"/>
      <c r="F23" s="238">
        <v>43000</v>
      </c>
      <c r="G23" s="74"/>
      <c r="H23" s="73">
        <v>47592</v>
      </c>
      <c r="I23" s="74"/>
      <c r="J23" s="624">
        <v>1301054</v>
      </c>
      <c r="K23" s="74"/>
      <c r="L23" s="73">
        <v>1488943</v>
      </c>
    </row>
    <row r="24" spans="1:12" ht="6" customHeight="1" x14ac:dyDescent="0.45">
      <c r="A24" s="52"/>
      <c r="C24" s="52"/>
      <c r="D24" s="57"/>
      <c r="E24" s="57"/>
      <c r="F24" s="240"/>
      <c r="G24" s="74"/>
      <c r="H24" s="74"/>
      <c r="I24" s="74"/>
      <c r="J24" s="240"/>
      <c r="K24" s="74"/>
      <c r="L24" s="74"/>
    </row>
    <row r="25" spans="1:12" ht="19.149999999999999" customHeight="1" x14ac:dyDescent="0.45">
      <c r="A25" s="75" t="s">
        <v>177</v>
      </c>
      <c r="B25" s="52"/>
      <c r="C25" s="52"/>
      <c r="D25" s="57"/>
      <c r="E25" s="57"/>
      <c r="F25" s="239">
        <f>SUM(F12:F23)</f>
        <v>122563</v>
      </c>
      <c r="G25" s="74"/>
      <c r="H25" s="77">
        <f>SUM(H12:H23)</f>
        <v>126970</v>
      </c>
      <c r="I25" s="74"/>
      <c r="J25" s="239">
        <f>SUM(J12:J23)</f>
        <v>3708371</v>
      </c>
      <c r="K25" s="74"/>
      <c r="L25" s="77">
        <f>SUM(L12:L23)</f>
        <v>3972381</v>
      </c>
    </row>
    <row r="26" spans="1:12" ht="19.149999999999999" customHeight="1" x14ac:dyDescent="0.45">
      <c r="A26" s="52" t="s">
        <v>77</v>
      </c>
      <c r="B26" s="52"/>
      <c r="C26" s="52"/>
      <c r="D26" s="57">
        <v>15</v>
      </c>
      <c r="E26" s="57"/>
      <c r="F26" s="238">
        <v>-46297</v>
      </c>
      <c r="G26" s="74"/>
      <c r="H26" s="73">
        <v>-60432</v>
      </c>
      <c r="I26" s="74"/>
      <c r="J26" s="238">
        <v>-1400817</v>
      </c>
      <c r="K26" s="74"/>
      <c r="L26" s="73">
        <v>-1890668</v>
      </c>
    </row>
    <row r="27" spans="1:12" ht="6" customHeight="1" x14ac:dyDescent="0.45">
      <c r="A27" s="52"/>
      <c r="B27" s="52"/>
      <c r="C27" s="52"/>
      <c r="D27" s="57"/>
      <c r="E27" s="57"/>
      <c r="F27" s="239"/>
      <c r="G27" s="74"/>
      <c r="H27" s="77"/>
      <c r="I27" s="74"/>
      <c r="J27" s="239"/>
      <c r="K27" s="74"/>
      <c r="L27" s="77"/>
    </row>
    <row r="28" spans="1:12" ht="19.149999999999999" customHeight="1" x14ac:dyDescent="0.45">
      <c r="A28" s="75" t="s">
        <v>217</v>
      </c>
      <c r="B28" s="79"/>
      <c r="C28" s="79"/>
      <c r="D28" s="57"/>
      <c r="E28" s="57"/>
      <c r="F28" s="623">
        <f>SUM(F25:F26)</f>
        <v>76266</v>
      </c>
      <c r="G28" s="77"/>
      <c r="H28" s="258">
        <f>SUM(H25:H26)</f>
        <v>66538</v>
      </c>
      <c r="I28" s="77"/>
      <c r="J28" s="623">
        <f>SUM(J25:J26)</f>
        <v>2307554</v>
      </c>
      <c r="K28" s="77"/>
      <c r="L28" s="258">
        <f>SUM(L25:L26)</f>
        <v>2081713</v>
      </c>
    </row>
    <row r="29" spans="1:12" ht="15" customHeight="1" x14ac:dyDescent="0.45">
      <c r="A29" s="75"/>
      <c r="B29" s="79"/>
      <c r="C29" s="79"/>
      <c r="D29" s="57"/>
      <c r="E29" s="57"/>
      <c r="F29" s="239"/>
      <c r="G29" s="77"/>
      <c r="H29" s="77"/>
      <c r="I29" s="77"/>
      <c r="J29" s="239"/>
      <c r="K29" s="77"/>
      <c r="L29" s="77"/>
    </row>
    <row r="30" spans="1:12" ht="19.149999999999999" customHeight="1" x14ac:dyDescent="0.45">
      <c r="A30" s="75" t="s">
        <v>193</v>
      </c>
      <c r="B30" s="79"/>
      <c r="C30" s="79"/>
      <c r="D30" s="57"/>
      <c r="E30" s="57"/>
      <c r="F30" s="239"/>
      <c r="G30" s="77"/>
      <c r="H30" s="77"/>
      <c r="I30" s="77"/>
      <c r="J30" s="239"/>
      <c r="K30" s="77"/>
      <c r="L30" s="77"/>
    </row>
    <row r="31" spans="1:12" ht="19.149999999999999" customHeight="1" x14ac:dyDescent="0.45">
      <c r="A31" s="52" t="s">
        <v>204</v>
      </c>
      <c r="B31" s="79"/>
      <c r="C31" s="79"/>
      <c r="D31" s="57"/>
      <c r="E31" s="57"/>
      <c r="F31" s="239"/>
      <c r="G31" s="77"/>
      <c r="H31" s="77"/>
      <c r="I31" s="77"/>
      <c r="J31" s="239"/>
      <c r="K31" s="77"/>
      <c r="L31" s="77"/>
    </row>
    <row r="32" spans="1:12" ht="19.149999999999999" customHeight="1" x14ac:dyDescent="0.45">
      <c r="A32" s="52"/>
      <c r="B32" s="52" t="s">
        <v>205</v>
      </c>
      <c r="C32" s="79"/>
      <c r="D32" s="57"/>
      <c r="E32" s="57"/>
      <c r="F32" s="239"/>
      <c r="G32" s="77"/>
      <c r="H32" s="77"/>
      <c r="I32" s="77"/>
      <c r="J32" s="239"/>
      <c r="K32" s="77"/>
      <c r="L32" s="77"/>
    </row>
    <row r="33" spans="1:12" ht="19.149999999999999" customHeight="1" x14ac:dyDescent="0.45">
      <c r="B33" s="52" t="s">
        <v>20</v>
      </c>
      <c r="C33" s="52" t="s">
        <v>168</v>
      </c>
      <c r="D33" s="57"/>
      <c r="E33" s="57"/>
      <c r="F33" s="239">
        <v>1029</v>
      </c>
      <c r="G33" s="77"/>
      <c r="H33" s="77">
        <v>1081</v>
      </c>
      <c r="I33" s="77"/>
      <c r="J33" s="239">
        <v>14755</v>
      </c>
      <c r="K33" s="77"/>
      <c r="L33" s="77">
        <v>3993</v>
      </c>
    </row>
    <row r="34" spans="1:12" ht="19.149999999999999" customHeight="1" x14ac:dyDescent="0.45">
      <c r="B34" s="52" t="s">
        <v>20</v>
      </c>
      <c r="C34" s="52" t="s">
        <v>305</v>
      </c>
      <c r="D34" s="57"/>
      <c r="E34" s="57"/>
      <c r="F34" s="239"/>
      <c r="G34" s="77"/>
      <c r="H34" s="77"/>
      <c r="I34" s="77"/>
      <c r="J34" s="239"/>
      <c r="K34" s="77"/>
      <c r="L34" s="77"/>
    </row>
    <row r="35" spans="1:12" ht="19.149999999999999" customHeight="1" x14ac:dyDescent="0.45">
      <c r="B35" s="52"/>
      <c r="C35" s="52" t="s">
        <v>207</v>
      </c>
      <c r="D35" s="57"/>
      <c r="E35" s="57"/>
      <c r="F35" s="255">
        <v>4245</v>
      </c>
      <c r="G35" s="77"/>
      <c r="H35" s="55">
        <v>-26254</v>
      </c>
      <c r="I35" s="77"/>
      <c r="J35" s="239">
        <v>172428</v>
      </c>
      <c r="K35" s="77"/>
      <c r="L35" s="77">
        <v>-738801</v>
      </c>
    </row>
    <row r="36" spans="1:12" ht="19.149999999999999" customHeight="1" x14ac:dyDescent="0.45">
      <c r="B36" s="52" t="s">
        <v>20</v>
      </c>
      <c r="C36" s="52" t="s">
        <v>300</v>
      </c>
      <c r="D36" s="57"/>
      <c r="E36" s="57"/>
      <c r="F36" s="239"/>
      <c r="G36" s="77"/>
      <c r="H36" s="77"/>
      <c r="I36" s="77"/>
      <c r="J36" s="239"/>
      <c r="K36" s="77"/>
      <c r="L36" s="77"/>
    </row>
    <row r="37" spans="1:12" ht="19.149999999999999" customHeight="1" x14ac:dyDescent="0.45">
      <c r="B37" s="52"/>
      <c r="C37" s="52" t="s">
        <v>206</v>
      </c>
      <c r="D37" s="57">
        <v>8</v>
      </c>
      <c r="E37" s="57"/>
      <c r="F37" s="239">
        <v>2998</v>
      </c>
      <c r="G37" s="77"/>
      <c r="H37" s="77">
        <v>838</v>
      </c>
      <c r="I37" s="77"/>
      <c r="J37" s="239">
        <v>112893</v>
      </c>
      <c r="K37" s="77"/>
      <c r="L37" s="77">
        <v>24511</v>
      </c>
    </row>
    <row r="38" spans="1:12" ht="19.149999999999999" customHeight="1" x14ac:dyDescent="0.45">
      <c r="A38" s="75"/>
      <c r="B38" s="52" t="s">
        <v>20</v>
      </c>
      <c r="C38" s="52" t="s">
        <v>140</v>
      </c>
      <c r="D38" s="57"/>
      <c r="E38" s="57"/>
      <c r="F38" s="242">
        <v>0</v>
      </c>
      <c r="G38" s="77"/>
      <c r="H38" s="80">
        <v>0</v>
      </c>
      <c r="I38" s="77"/>
      <c r="J38" s="242">
        <v>1412672</v>
      </c>
      <c r="K38" s="77"/>
      <c r="L38" s="80">
        <v>-1190376</v>
      </c>
    </row>
    <row r="39" spans="1:12" ht="6" customHeight="1" x14ac:dyDescent="0.45">
      <c r="A39" s="75"/>
      <c r="B39" s="52"/>
      <c r="C39" s="79"/>
      <c r="D39" s="57"/>
      <c r="E39" s="57"/>
      <c r="F39" s="239"/>
      <c r="G39" s="77"/>
      <c r="H39" s="77"/>
      <c r="I39" s="77"/>
      <c r="J39" s="239"/>
      <c r="K39" s="77"/>
      <c r="L39" s="77"/>
    </row>
    <row r="40" spans="1:12" ht="19.149999999999999" customHeight="1" x14ac:dyDescent="0.45">
      <c r="A40" s="52" t="s">
        <v>78</v>
      </c>
      <c r="B40" s="79"/>
      <c r="D40" s="57"/>
      <c r="E40" s="57"/>
      <c r="F40" s="239"/>
      <c r="G40" s="77"/>
      <c r="H40" s="77"/>
      <c r="I40" s="77"/>
      <c r="J40" s="239"/>
      <c r="K40" s="77"/>
      <c r="L40" s="77"/>
    </row>
    <row r="41" spans="1:12" ht="19.149999999999999" customHeight="1" x14ac:dyDescent="0.45">
      <c r="A41" s="52"/>
      <c r="B41" s="52" t="s">
        <v>79</v>
      </c>
      <c r="D41" s="57"/>
      <c r="E41" s="57"/>
      <c r="F41" s="242">
        <f>SUM(F33:F38)</f>
        <v>8272</v>
      </c>
      <c r="G41" s="77"/>
      <c r="H41" s="80">
        <f>SUM(H33:H38)</f>
        <v>-24335</v>
      </c>
      <c r="I41" s="77"/>
      <c r="J41" s="242">
        <f>SUM(J33:J38)</f>
        <v>1712748</v>
      </c>
      <c r="K41" s="77"/>
      <c r="L41" s="80">
        <f>SUM(L33:L38)</f>
        <v>-1900673</v>
      </c>
    </row>
    <row r="42" spans="1:12" ht="21.75" customHeight="1" x14ac:dyDescent="0.45">
      <c r="A42" s="75"/>
      <c r="B42" s="52"/>
      <c r="C42" s="79"/>
      <c r="D42" s="57"/>
      <c r="E42" s="57"/>
      <c r="F42" s="77"/>
      <c r="G42" s="77"/>
      <c r="H42" s="77"/>
      <c r="I42" s="77"/>
      <c r="J42" s="77"/>
      <c r="K42" s="77"/>
      <c r="L42" s="77"/>
    </row>
    <row r="43" spans="1:12" ht="21.75" customHeight="1" x14ac:dyDescent="0.45">
      <c r="A43" s="75"/>
      <c r="B43" s="52"/>
      <c r="C43" s="79"/>
      <c r="D43" s="57"/>
      <c r="E43" s="57"/>
      <c r="F43" s="77"/>
      <c r="G43" s="77"/>
      <c r="H43" s="77"/>
      <c r="I43" s="77"/>
      <c r="J43" s="77"/>
      <c r="K43" s="77"/>
      <c r="L43" s="77"/>
    </row>
    <row r="44" spans="1:12" ht="21.75" customHeight="1" x14ac:dyDescent="0.45">
      <c r="A44" s="75"/>
      <c r="B44" s="52"/>
      <c r="C44" s="79"/>
      <c r="D44" s="57"/>
      <c r="E44" s="57"/>
      <c r="F44" s="77"/>
      <c r="G44" s="77"/>
      <c r="H44" s="77"/>
      <c r="I44" s="77"/>
      <c r="J44" s="77"/>
      <c r="K44" s="77"/>
      <c r="L44" s="77"/>
    </row>
    <row r="45" spans="1:12" ht="21.75" customHeight="1" x14ac:dyDescent="0.45">
      <c r="A45" s="75"/>
      <c r="B45" s="52"/>
      <c r="C45" s="79"/>
      <c r="D45" s="57"/>
      <c r="E45" s="57"/>
      <c r="F45" s="77"/>
      <c r="G45" s="77"/>
      <c r="H45" s="77"/>
      <c r="I45" s="77"/>
      <c r="J45" s="77"/>
      <c r="K45" s="77"/>
      <c r="L45" s="77"/>
    </row>
    <row r="46" spans="1:12" ht="21.75" customHeight="1" x14ac:dyDescent="0.45">
      <c r="A46" s="75"/>
      <c r="B46" s="52"/>
      <c r="C46" s="79"/>
      <c r="D46" s="57"/>
      <c r="E46" s="57"/>
      <c r="F46" s="77"/>
      <c r="G46" s="77"/>
      <c r="H46" s="77"/>
      <c r="I46" s="77"/>
      <c r="J46" s="77"/>
      <c r="K46" s="77"/>
      <c r="L46" s="77"/>
    </row>
    <row r="47" spans="1:12" ht="21.95" customHeight="1" x14ac:dyDescent="0.45">
      <c r="A47" s="82" t="str">
        <f>'T2-5 BS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83"/>
      <c r="C47" s="83"/>
      <c r="D47" s="61"/>
      <c r="E47" s="61"/>
      <c r="F47" s="84"/>
      <c r="G47" s="84"/>
      <c r="H47" s="84"/>
      <c r="I47" s="84"/>
      <c r="J47" s="84"/>
      <c r="K47" s="84"/>
      <c r="L47" s="84"/>
    </row>
    <row r="48" spans="1:12" ht="21.2" customHeight="1" x14ac:dyDescent="0.45">
      <c r="A48" s="56" t="s">
        <v>66</v>
      </c>
      <c r="B48" s="56"/>
      <c r="C48" s="56"/>
      <c r="D48" s="57"/>
      <c r="E48" s="57"/>
      <c r="F48" s="58"/>
      <c r="G48" s="58"/>
      <c r="H48" s="633"/>
      <c r="I48" s="633"/>
      <c r="J48" s="633"/>
      <c r="K48" s="633"/>
      <c r="L48" s="633"/>
    </row>
    <row r="49" spans="1:12" ht="21.2" customHeight="1" x14ac:dyDescent="0.45">
      <c r="A49" s="56" t="s">
        <v>67</v>
      </c>
      <c r="B49" s="56"/>
      <c r="C49" s="56"/>
      <c r="D49" s="57"/>
      <c r="E49" s="57"/>
      <c r="F49" s="58"/>
      <c r="G49" s="58"/>
      <c r="H49" s="58"/>
      <c r="I49" s="58"/>
      <c r="J49" s="58"/>
      <c r="K49" s="58"/>
      <c r="L49" s="58"/>
    </row>
    <row r="50" spans="1:12" ht="21.2" customHeight="1" x14ac:dyDescent="0.45">
      <c r="A50" s="60" t="str">
        <f>A3</f>
        <v>สำหรับงวดสามเดือนสิ้นสุดวันที่ 31 มีนาคม พ.ศ. 2564</v>
      </c>
      <c r="B50" s="60"/>
      <c r="C50" s="60"/>
      <c r="D50" s="61"/>
      <c r="E50" s="61"/>
      <c r="F50" s="62"/>
      <c r="G50" s="62"/>
      <c r="H50" s="62"/>
      <c r="I50" s="62"/>
      <c r="J50" s="62"/>
      <c r="K50" s="62"/>
      <c r="L50" s="62"/>
    </row>
    <row r="51" spans="1:12" ht="21.2" customHeight="1" x14ac:dyDescent="0.45">
      <c r="A51" s="63"/>
      <c r="B51" s="63"/>
      <c r="C51" s="63"/>
      <c r="D51" s="64"/>
      <c r="E51" s="64"/>
      <c r="F51" s="65"/>
      <c r="G51" s="65"/>
      <c r="H51" s="65"/>
      <c r="I51" s="65"/>
      <c r="J51" s="65"/>
      <c r="K51" s="65"/>
      <c r="L51" s="65"/>
    </row>
    <row r="52" spans="1:12" ht="19.149999999999999" customHeight="1" x14ac:dyDescent="0.45">
      <c r="A52" s="56"/>
      <c r="B52" s="56"/>
      <c r="C52" s="56"/>
      <c r="D52" s="57"/>
      <c r="E52" s="57"/>
      <c r="F52" s="62"/>
      <c r="G52" s="62"/>
      <c r="H52" s="62"/>
      <c r="I52" s="62"/>
      <c r="J52" s="62"/>
      <c r="K52" s="62"/>
      <c r="L52" s="66" t="s">
        <v>180</v>
      </c>
    </row>
    <row r="53" spans="1:12" ht="19.149999999999999" customHeight="1" x14ac:dyDescent="0.45">
      <c r="A53" s="19"/>
      <c r="B53" s="19"/>
      <c r="C53" s="19"/>
      <c r="D53" s="20"/>
      <c r="E53" s="20"/>
      <c r="F53" s="51"/>
      <c r="G53" s="22"/>
      <c r="H53" s="22" t="s">
        <v>3</v>
      </c>
      <c r="I53" s="23"/>
      <c r="J53" s="24"/>
      <c r="K53" s="25"/>
      <c r="L53" s="22" t="s">
        <v>4</v>
      </c>
    </row>
    <row r="54" spans="1:12" s="67" customFormat="1" ht="19.149999999999999" customHeight="1" x14ac:dyDescent="0.45">
      <c r="D54" s="32" t="s">
        <v>9</v>
      </c>
      <c r="E54" s="68"/>
      <c r="F54" s="509" t="s">
        <v>242</v>
      </c>
      <c r="G54" s="69"/>
      <c r="H54" s="509" t="s">
        <v>195</v>
      </c>
      <c r="I54" s="69"/>
      <c r="J54" s="509" t="s">
        <v>242</v>
      </c>
      <c r="K54" s="69"/>
      <c r="L54" s="509" t="s">
        <v>195</v>
      </c>
    </row>
    <row r="55" spans="1:12" s="67" customFormat="1" ht="8.1" customHeight="1" x14ac:dyDescent="0.45">
      <c r="D55" s="136"/>
      <c r="E55" s="71"/>
      <c r="F55" s="236"/>
      <c r="G55" s="70"/>
      <c r="H55" s="70"/>
      <c r="I55" s="70"/>
      <c r="J55" s="236"/>
      <c r="K55" s="70"/>
      <c r="L55" s="70"/>
    </row>
    <row r="56" spans="1:12" ht="19.149999999999999" customHeight="1" x14ac:dyDescent="0.45">
      <c r="A56" s="75" t="s">
        <v>194</v>
      </c>
      <c r="B56" s="79"/>
      <c r="C56" s="79"/>
      <c r="D56" s="57"/>
      <c r="E56" s="57"/>
      <c r="F56" s="239"/>
      <c r="G56" s="77"/>
      <c r="H56" s="77"/>
      <c r="I56" s="77"/>
      <c r="J56" s="239"/>
      <c r="K56" s="77"/>
      <c r="L56" s="77"/>
    </row>
    <row r="57" spans="1:12" ht="19.149999999999999" customHeight="1" x14ac:dyDescent="0.45">
      <c r="A57" s="52" t="s">
        <v>208</v>
      </c>
      <c r="B57" s="52"/>
      <c r="C57" s="79"/>
      <c r="D57" s="57"/>
      <c r="E57" s="57"/>
      <c r="F57" s="239"/>
      <c r="G57" s="77"/>
      <c r="H57" s="77"/>
      <c r="I57" s="77"/>
      <c r="J57" s="239"/>
      <c r="K57" s="77"/>
      <c r="L57" s="77"/>
    </row>
    <row r="58" spans="1:12" ht="19.149999999999999" customHeight="1" x14ac:dyDescent="0.45">
      <c r="A58" s="52"/>
      <c r="B58" s="52" t="s">
        <v>205</v>
      </c>
      <c r="C58" s="79"/>
      <c r="D58" s="57"/>
      <c r="E58" s="57"/>
      <c r="F58" s="239"/>
      <c r="G58" s="77"/>
      <c r="H58" s="77"/>
      <c r="I58" s="77"/>
      <c r="J58" s="239"/>
      <c r="K58" s="77"/>
      <c r="L58" s="77"/>
    </row>
    <row r="59" spans="1:12" ht="19.149999999999999" customHeight="1" x14ac:dyDescent="0.45">
      <c r="B59" s="52" t="s">
        <v>20</v>
      </c>
      <c r="C59" s="52" t="s">
        <v>223</v>
      </c>
      <c r="D59" s="57"/>
      <c r="E59" s="57"/>
      <c r="F59" s="239">
        <v>-21939</v>
      </c>
      <c r="G59" s="77"/>
      <c r="H59" s="77">
        <v>-52626</v>
      </c>
      <c r="I59" s="77"/>
      <c r="J59" s="239">
        <v>-730637</v>
      </c>
      <c r="K59" s="77"/>
      <c r="L59" s="77">
        <v>-1900860</v>
      </c>
    </row>
    <row r="60" spans="1:12" ht="19.149999999999999" customHeight="1" x14ac:dyDescent="0.45">
      <c r="B60" s="52" t="s">
        <v>20</v>
      </c>
      <c r="C60" s="52" t="s">
        <v>301</v>
      </c>
      <c r="D60" s="57"/>
      <c r="E60" s="57"/>
      <c r="F60" s="239"/>
      <c r="G60" s="77"/>
      <c r="H60" s="77"/>
      <c r="I60" s="77"/>
      <c r="J60" s="239"/>
      <c r="K60" s="77"/>
      <c r="L60" s="77"/>
    </row>
    <row r="61" spans="1:12" ht="19.149999999999999" customHeight="1" x14ac:dyDescent="0.45">
      <c r="B61" s="52"/>
      <c r="C61" s="52" t="s">
        <v>281</v>
      </c>
      <c r="D61" s="57"/>
      <c r="E61" s="57"/>
      <c r="F61" s="239">
        <v>36523</v>
      </c>
      <c r="G61" s="77"/>
      <c r="H61" s="77">
        <v>0</v>
      </c>
      <c r="I61" s="77"/>
      <c r="J61" s="239">
        <v>1043270</v>
      </c>
      <c r="K61" s="77"/>
      <c r="L61" s="77">
        <v>0</v>
      </c>
    </row>
    <row r="62" spans="1:12" ht="19.149999999999999" customHeight="1" x14ac:dyDescent="0.45">
      <c r="B62" s="52" t="s">
        <v>20</v>
      </c>
      <c r="C62" s="52" t="s">
        <v>191</v>
      </c>
      <c r="D62" s="57"/>
      <c r="E62" s="57"/>
      <c r="F62" s="239"/>
      <c r="G62" s="77"/>
      <c r="H62" s="77"/>
      <c r="I62" s="77"/>
      <c r="J62" s="239"/>
      <c r="K62" s="77"/>
      <c r="L62" s="77"/>
    </row>
    <row r="63" spans="1:12" ht="19.149999999999999" customHeight="1" x14ac:dyDescent="0.45">
      <c r="B63" s="52"/>
      <c r="C63" s="52" t="s">
        <v>189</v>
      </c>
      <c r="D63" s="57">
        <v>8</v>
      </c>
      <c r="E63" s="57"/>
      <c r="F63" s="239">
        <v>-48111</v>
      </c>
      <c r="G63" s="77"/>
      <c r="H63" s="77">
        <v>-101307</v>
      </c>
      <c r="I63" s="77"/>
      <c r="J63" s="239">
        <v>780513</v>
      </c>
      <c r="K63" s="77"/>
      <c r="L63" s="77">
        <v>639615</v>
      </c>
    </row>
    <row r="64" spans="1:12" ht="19.149999999999999" customHeight="1" x14ac:dyDescent="0.45">
      <c r="B64" s="52" t="s">
        <v>20</v>
      </c>
      <c r="C64" s="52" t="s">
        <v>140</v>
      </c>
      <c r="D64" s="57"/>
      <c r="E64" s="57"/>
      <c r="F64" s="238">
        <v>-17619</v>
      </c>
      <c r="G64" s="77"/>
      <c r="H64" s="73">
        <v>-233574</v>
      </c>
      <c r="I64" s="77"/>
      <c r="J64" s="238">
        <v>-400970</v>
      </c>
      <c r="K64" s="77"/>
      <c r="L64" s="73">
        <v>-3460814</v>
      </c>
    </row>
    <row r="65" spans="1:12" ht="8.1" customHeight="1" x14ac:dyDescent="0.45">
      <c r="A65" s="52"/>
      <c r="B65" s="52"/>
      <c r="C65" s="52"/>
      <c r="D65" s="57"/>
      <c r="E65" s="57"/>
      <c r="F65" s="240"/>
      <c r="G65" s="74"/>
      <c r="H65" s="74"/>
      <c r="I65" s="74"/>
      <c r="J65" s="240"/>
      <c r="K65" s="74"/>
      <c r="L65" s="74"/>
    </row>
    <row r="66" spans="1:12" ht="19.149999999999999" customHeight="1" x14ac:dyDescent="0.45">
      <c r="A66" s="52" t="s">
        <v>80</v>
      </c>
      <c r="B66" s="79"/>
      <c r="D66" s="57"/>
      <c r="E66" s="57"/>
      <c r="F66" s="239"/>
      <c r="G66" s="77"/>
      <c r="H66" s="77"/>
      <c r="I66" s="77"/>
      <c r="J66" s="239"/>
      <c r="K66" s="77"/>
      <c r="L66" s="77"/>
    </row>
    <row r="67" spans="1:12" ht="19.149999999999999" customHeight="1" x14ac:dyDescent="0.45">
      <c r="A67" s="52"/>
      <c r="B67" s="52" t="s">
        <v>79</v>
      </c>
      <c r="D67" s="57"/>
      <c r="E67" s="57"/>
      <c r="F67" s="242">
        <f>SUM(F59:F64)</f>
        <v>-51146</v>
      </c>
      <c r="G67" s="77"/>
      <c r="H67" s="80">
        <f>SUM(H59:H64)</f>
        <v>-387507</v>
      </c>
      <c r="I67" s="77"/>
      <c r="J67" s="242">
        <f>SUM(J59:J64)</f>
        <v>692176</v>
      </c>
      <c r="K67" s="77"/>
      <c r="L67" s="80">
        <f>SUM(L59:L64)</f>
        <v>-4722059</v>
      </c>
    </row>
    <row r="68" spans="1:12" ht="8.1" customHeight="1" x14ac:dyDescent="0.45">
      <c r="A68" s="52"/>
      <c r="B68" s="52"/>
      <c r="C68" s="52"/>
      <c r="D68" s="57"/>
      <c r="E68" s="57"/>
      <c r="F68" s="240"/>
      <c r="G68" s="74"/>
      <c r="H68" s="74"/>
      <c r="I68" s="74"/>
      <c r="J68" s="240"/>
      <c r="K68" s="74"/>
      <c r="L68" s="74"/>
    </row>
    <row r="69" spans="1:12" ht="19.149999999999999" customHeight="1" x14ac:dyDescent="0.45">
      <c r="A69" s="75" t="s">
        <v>156</v>
      </c>
      <c r="B69" s="79"/>
      <c r="C69" s="79"/>
      <c r="D69" s="57"/>
      <c r="E69" s="57"/>
      <c r="F69" s="238">
        <f>F41+F67</f>
        <v>-42874</v>
      </c>
      <c r="G69" s="77"/>
      <c r="H69" s="73">
        <f>H41+H67</f>
        <v>-411842</v>
      </c>
      <c r="I69" s="77"/>
      <c r="J69" s="238">
        <f>J41+J67</f>
        <v>2404924</v>
      </c>
      <c r="K69" s="77"/>
      <c r="L69" s="73">
        <f>L41+L67</f>
        <v>-6622732</v>
      </c>
    </row>
    <row r="70" spans="1:12" ht="8.1" customHeight="1" x14ac:dyDescent="0.45">
      <c r="A70" s="75"/>
      <c r="B70" s="79"/>
      <c r="C70" s="79"/>
      <c r="D70" s="57"/>
      <c r="E70" s="57"/>
      <c r="F70" s="239"/>
      <c r="G70" s="77"/>
      <c r="H70" s="77"/>
      <c r="I70" s="77"/>
      <c r="J70" s="239"/>
      <c r="K70" s="77"/>
      <c r="L70" s="77"/>
    </row>
    <row r="71" spans="1:12" ht="19.149999999999999" customHeight="1" thickBot="1" x14ac:dyDescent="0.5">
      <c r="A71" s="75" t="s">
        <v>157</v>
      </c>
      <c r="B71" s="79"/>
      <c r="C71" s="79"/>
      <c r="D71" s="57"/>
      <c r="E71" s="57"/>
      <c r="F71" s="241">
        <f>SUM(F28+F69)</f>
        <v>33392</v>
      </c>
      <c r="G71" s="77"/>
      <c r="H71" s="81">
        <f>SUM(H28+H69)</f>
        <v>-345304</v>
      </c>
      <c r="I71" s="77"/>
      <c r="J71" s="241">
        <f>SUM(J28+J69)</f>
        <v>4712478</v>
      </c>
      <c r="K71" s="77"/>
      <c r="L71" s="81">
        <f>SUM(L28+L69)</f>
        <v>-4541019</v>
      </c>
    </row>
    <row r="72" spans="1:12" ht="15" customHeight="1" thickTop="1" x14ac:dyDescent="0.45">
      <c r="A72" s="75"/>
      <c r="B72" s="79"/>
      <c r="C72" s="79"/>
      <c r="D72" s="57"/>
      <c r="E72" s="57"/>
      <c r="F72" s="239"/>
      <c r="G72" s="77"/>
      <c r="H72" s="77"/>
      <c r="I72" s="77"/>
      <c r="J72" s="239"/>
      <c r="K72" s="77"/>
      <c r="L72" s="77"/>
    </row>
    <row r="73" spans="1:12" ht="19.149999999999999" customHeight="1" x14ac:dyDescent="0.45">
      <c r="A73" s="75" t="s">
        <v>224</v>
      </c>
      <c r="B73" s="79"/>
      <c r="C73" s="79"/>
      <c r="D73" s="57"/>
      <c r="E73" s="57"/>
      <c r="F73" s="239"/>
      <c r="G73" s="77"/>
      <c r="H73" s="77"/>
      <c r="I73" s="77"/>
      <c r="J73" s="239"/>
      <c r="K73" s="77"/>
      <c r="L73" s="77"/>
    </row>
    <row r="74" spans="1:12" ht="19.149999999999999" customHeight="1" x14ac:dyDescent="0.45">
      <c r="A74" s="52" t="s">
        <v>172</v>
      </c>
      <c r="B74" s="79"/>
      <c r="C74" s="79"/>
      <c r="D74" s="57"/>
      <c r="E74" s="57"/>
      <c r="F74" s="239">
        <v>50736</v>
      </c>
      <c r="G74" s="77"/>
      <c r="H74" s="77">
        <v>54742</v>
      </c>
      <c r="I74" s="77"/>
      <c r="J74" s="239">
        <v>1535105</v>
      </c>
      <c r="K74" s="77"/>
      <c r="L74" s="77">
        <v>1712669</v>
      </c>
    </row>
    <row r="75" spans="1:12" ht="19.149999999999999" customHeight="1" x14ac:dyDescent="0.45">
      <c r="A75" s="52" t="s">
        <v>81</v>
      </c>
      <c r="B75" s="79"/>
      <c r="C75" s="79"/>
      <c r="D75" s="57"/>
      <c r="E75" s="57"/>
      <c r="F75" s="238">
        <v>25530</v>
      </c>
      <c r="G75" s="77"/>
      <c r="H75" s="73">
        <v>11796</v>
      </c>
      <c r="I75" s="77"/>
      <c r="J75" s="238">
        <v>772449</v>
      </c>
      <c r="K75" s="77"/>
      <c r="L75" s="73">
        <v>369044</v>
      </c>
    </row>
    <row r="76" spans="1:12" ht="8.1" customHeight="1" x14ac:dyDescent="0.45">
      <c r="A76" s="75"/>
      <c r="B76" s="79"/>
      <c r="C76" s="79"/>
      <c r="D76" s="57"/>
      <c r="E76" s="57"/>
      <c r="F76" s="239"/>
      <c r="G76" s="77"/>
      <c r="H76" s="77"/>
      <c r="I76" s="77"/>
      <c r="J76" s="239"/>
      <c r="K76" s="77"/>
      <c r="L76" s="77"/>
    </row>
    <row r="77" spans="1:12" ht="19.149999999999999" customHeight="1" thickBot="1" x14ac:dyDescent="0.5">
      <c r="A77" s="75"/>
      <c r="B77" s="79"/>
      <c r="C77" s="79"/>
      <c r="D77" s="57"/>
      <c r="E77" s="57"/>
      <c r="F77" s="241">
        <f>SUM(F74:F75)</f>
        <v>76266</v>
      </c>
      <c r="G77" s="77"/>
      <c r="H77" s="81">
        <f>SUM(H74:H75)</f>
        <v>66538</v>
      </c>
      <c r="I77" s="77"/>
      <c r="J77" s="241">
        <f>SUM(J74:J75)</f>
        <v>2307554</v>
      </c>
      <c r="K77" s="77"/>
      <c r="L77" s="81">
        <f>SUM(L74:L75)</f>
        <v>2081713</v>
      </c>
    </row>
    <row r="78" spans="1:12" s="67" customFormat="1" ht="15" customHeight="1" thickTop="1" x14ac:dyDescent="0.45">
      <c r="D78" s="71"/>
      <c r="E78" s="71"/>
      <c r="F78" s="236"/>
      <c r="G78" s="70"/>
      <c r="H78" s="70"/>
      <c r="I78" s="70"/>
      <c r="J78" s="236"/>
      <c r="K78" s="70"/>
      <c r="L78" s="70"/>
    </row>
    <row r="79" spans="1:12" ht="19.149999999999999" customHeight="1" x14ac:dyDescent="0.45">
      <c r="A79" s="75" t="s">
        <v>178</v>
      </c>
      <c r="B79" s="52"/>
      <c r="C79" s="52"/>
      <c r="D79" s="57"/>
      <c r="E79" s="57"/>
      <c r="F79" s="240"/>
      <c r="G79" s="74"/>
      <c r="H79" s="74"/>
      <c r="I79" s="74"/>
      <c r="J79" s="240"/>
      <c r="K79" s="74"/>
      <c r="L79" s="74"/>
    </row>
    <row r="80" spans="1:12" ht="19.149999999999999" customHeight="1" x14ac:dyDescent="0.45">
      <c r="A80" s="52" t="s">
        <v>172</v>
      </c>
      <c r="B80" s="52"/>
      <c r="C80" s="52"/>
      <c r="D80" s="57"/>
      <c r="E80" s="57"/>
      <c r="F80" s="240">
        <v>22308</v>
      </c>
      <c r="G80" s="74"/>
      <c r="H80" s="74">
        <v>-326174</v>
      </c>
      <c r="I80" s="74"/>
      <c r="J80" s="240">
        <v>3402130</v>
      </c>
      <c r="K80" s="74"/>
      <c r="L80" s="74">
        <v>-5419256</v>
      </c>
    </row>
    <row r="81" spans="1:12" ht="19.149999999999999" customHeight="1" x14ac:dyDescent="0.45">
      <c r="A81" s="52" t="s">
        <v>81</v>
      </c>
      <c r="B81" s="52"/>
      <c r="C81" s="52"/>
      <c r="D81" s="57"/>
      <c r="E81" s="57"/>
      <c r="F81" s="251">
        <v>11084</v>
      </c>
      <c r="G81" s="74"/>
      <c r="H81" s="87">
        <v>-19130</v>
      </c>
      <c r="I81" s="74"/>
      <c r="J81" s="251">
        <v>1310348</v>
      </c>
      <c r="K81" s="74"/>
      <c r="L81" s="87">
        <v>878237</v>
      </c>
    </row>
    <row r="82" spans="1:12" ht="8.1" customHeight="1" x14ac:dyDescent="0.45">
      <c r="A82" s="75"/>
      <c r="B82" s="79"/>
      <c r="C82" s="79"/>
      <c r="D82" s="57"/>
      <c r="E82" s="57"/>
      <c r="F82" s="240"/>
      <c r="G82" s="77"/>
      <c r="H82" s="74"/>
      <c r="I82" s="77"/>
      <c r="J82" s="240"/>
      <c r="K82" s="77"/>
      <c r="L82" s="77"/>
    </row>
    <row r="83" spans="1:12" ht="19.149999999999999" customHeight="1" thickBot="1" x14ac:dyDescent="0.5">
      <c r="A83" s="52"/>
      <c r="B83" s="52"/>
      <c r="C83" s="52"/>
      <c r="D83" s="57"/>
      <c r="E83" s="57"/>
      <c r="F83" s="259">
        <f>SUM(F80:F81)</f>
        <v>33392</v>
      </c>
      <c r="G83" s="74"/>
      <c r="H83" s="260">
        <f>SUM(H80:H81)</f>
        <v>-345304</v>
      </c>
      <c r="I83" s="74"/>
      <c r="J83" s="259">
        <f>SUM(J80:J81)</f>
        <v>4712478</v>
      </c>
      <c r="K83" s="74"/>
      <c r="L83" s="260">
        <f>SUM(L80:L81)</f>
        <v>-4541019</v>
      </c>
    </row>
    <row r="84" spans="1:12" ht="15" customHeight="1" thickTop="1" x14ac:dyDescent="0.45">
      <c r="A84" s="52"/>
      <c r="B84" s="52"/>
      <c r="C84" s="52"/>
      <c r="D84" s="57"/>
      <c r="E84" s="86"/>
      <c r="F84" s="86"/>
      <c r="G84" s="86"/>
      <c r="H84" s="86"/>
      <c r="I84" s="86"/>
      <c r="J84" s="86"/>
      <c r="K84" s="86"/>
      <c r="L84" s="86"/>
    </row>
    <row r="85" spans="1:12" ht="19.149999999999999" customHeight="1" x14ac:dyDescent="0.45">
      <c r="A85" s="52"/>
      <c r="B85" s="79"/>
      <c r="C85" s="79"/>
      <c r="D85" s="57"/>
      <c r="E85" s="57"/>
      <c r="F85" s="254"/>
      <c r="G85" s="190"/>
      <c r="H85" s="125" t="s">
        <v>164</v>
      </c>
      <c r="I85" s="126"/>
      <c r="J85" s="191"/>
      <c r="K85" s="191"/>
      <c r="L85" s="125" t="s">
        <v>314</v>
      </c>
    </row>
    <row r="86" spans="1:12" ht="19.149999999999999" customHeight="1" x14ac:dyDescent="0.45">
      <c r="A86" s="52"/>
      <c r="B86" s="52"/>
      <c r="C86" s="52"/>
      <c r="D86" s="32" t="s">
        <v>9</v>
      </c>
      <c r="E86" s="57"/>
      <c r="F86" s="189" t="s">
        <v>242</v>
      </c>
      <c r="G86" s="69"/>
      <c r="H86" s="189" t="s">
        <v>195</v>
      </c>
      <c r="I86" s="69"/>
      <c r="J86" s="189" t="s">
        <v>242</v>
      </c>
      <c r="K86" s="69"/>
      <c r="L86" s="189" t="s">
        <v>195</v>
      </c>
    </row>
    <row r="87" spans="1:12" ht="8.1" customHeight="1" x14ac:dyDescent="0.45">
      <c r="A87" s="52"/>
      <c r="B87" s="52"/>
      <c r="C87" s="52"/>
      <c r="E87" s="57"/>
      <c r="F87" s="236"/>
      <c r="G87" s="69"/>
      <c r="H87" s="70"/>
      <c r="I87" s="69"/>
      <c r="J87" s="236"/>
      <c r="K87" s="69"/>
      <c r="L87" s="70"/>
    </row>
    <row r="88" spans="1:12" ht="19.149999999999999" customHeight="1" x14ac:dyDescent="0.45">
      <c r="A88" s="75" t="s">
        <v>227</v>
      </c>
      <c r="B88" s="52"/>
      <c r="C88" s="52"/>
      <c r="D88" s="57"/>
      <c r="E88" s="57"/>
      <c r="F88" s="252"/>
      <c r="G88" s="86"/>
      <c r="H88" s="86"/>
      <c r="I88" s="86"/>
      <c r="J88" s="252"/>
      <c r="K88" s="86"/>
      <c r="L88" s="86"/>
    </row>
    <row r="89" spans="1:12" ht="8.1" customHeight="1" x14ac:dyDescent="0.45">
      <c r="A89" s="52"/>
      <c r="B89" s="52"/>
      <c r="C89" s="52"/>
      <c r="D89" s="57"/>
      <c r="E89" s="57"/>
      <c r="F89" s="253"/>
      <c r="G89" s="86"/>
      <c r="H89" s="85"/>
      <c r="I89" s="86"/>
      <c r="J89" s="253"/>
      <c r="K89" s="86"/>
      <c r="L89" s="85"/>
    </row>
    <row r="90" spans="1:12" ht="19.149999999999999" customHeight="1" x14ac:dyDescent="0.45">
      <c r="A90" s="53" t="s">
        <v>228</v>
      </c>
      <c r="D90" s="54">
        <v>16</v>
      </c>
      <c r="F90" s="261">
        <f>F74/5074581</f>
        <v>9.9980668354687809E-3</v>
      </c>
      <c r="G90" s="89"/>
      <c r="H90" s="88">
        <f>H74/5143047</f>
        <v>1.0643884841029063E-2</v>
      </c>
      <c r="I90" s="88"/>
      <c r="J90" s="261">
        <f>J74/5074581</f>
        <v>0.30250871943910246</v>
      </c>
      <c r="K90" s="88"/>
      <c r="L90" s="88">
        <f>L74/5143047</f>
        <v>0.33300667872566592</v>
      </c>
    </row>
    <row r="91" spans="1:12" ht="15" customHeight="1" x14ac:dyDescent="0.45">
      <c r="F91" s="134"/>
      <c r="G91" s="90"/>
      <c r="H91" s="134"/>
      <c r="I91" s="91"/>
      <c r="J91" s="134"/>
      <c r="K91" s="91"/>
      <c r="L91" s="134"/>
    </row>
    <row r="92" spans="1:12" ht="15" customHeight="1" x14ac:dyDescent="0.45">
      <c r="F92" s="134"/>
      <c r="G92" s="90"/>
      <c r="H92" s="134"/>
      <c r="I92" s="91"/>
      <c r="J92" s="134"/>
      <c r="K92" s="91"/>
      <c r="L92" s="134"/>
    </row>
    <row r="93" spans="1:12" ht="15" customHeight="1" x14ac:dyDescent="0.45">
      <c r="F93" s="134"/>
      <c r="G93" s="90"/>
      <c r="H93" s="134"/>
      <c r="I93" s="91"/>
      <c r="J93" s="134"/>
      <c r="K93" s="91"/>
      <c r="L93" s="134"/>
    </row>
    <row r="94" spans="1:12" ht="15" customHeight="1" x14ac:dyDescent="0.45">
      <c r="F94" s="134"/>
      <c r="G94" s="90"/>
      <c r="H94" s="134"/>
      <c r="I94" s="91"/>
      <c r="J94" s="134"/>
      <c r="K94" s="91"/>
      <c r="L94" s="134"/>
    </row>
    <row r="95" spans="1:12" ht="15" customHeight="1" x14ac:dyDescent="0.45">
      <c r="F95" s="134"/>
      <c r="G95" s="90"/>
      <c r="H95" s="134"/>
      <c r="I95" s="91"/>
      <c r="J95" s="134"/>
      <c r="K95" s="91"/>
      <c r="L95" s="134"/>
    </row>
    <row r="96" spans="1:12" ht="15" customHeight="1" x14ac:dyDescent="0.45">
      <c r="F96" s="134"/>
      <c r="G96" s="90"/>
      <c r="H96" s="134"/>
      <c r="I96" s="91"/>
      <c r="J96" s="134"/>
      <c r="K96" s="91"/>
      <c r="L96" s="134"/>
    </row>
    <row r="97" spans="1:12" ht="11.25" customHeight="1" x14ac:dyDescent="0.45">
      <c r="F97" s="134"/>
      <c r="G97" s="90"/>
      <c r="H97" s="134"/>
      <c r="I97" s="91"/>
      <c r="J97" s="134"/>
      <c r="K97" s="91"/>
      <c r="L97" s="134"/>
    </row>
    <row r="98" spans="1:12" ht="21.95" customHeight="1" x14ac:dyDescent="0.45">
      <c r="A98" s="82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82"/>
      <c r="C98" s="82"/>
      <c r="D98" s="61"/>
      <c r="E98" s="61"/>
      <c r="F98" s="92"/>
      <c r="G98" s="92"/>
      <c r="H98" s="92"/>
      <c r="I98" s="92"/>
      <c r="J98" s="92"/>
      <c r="K98" s="92"/>
      <c r="L98" s="92"/>
    </row>
  </sheetData>
  <mergeCells count="1">
    <mergeCell ref="H48:L48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52E7-D29E-4F4C-A701-2F5F6E0929BA}">
  <dimension ref="A1:O94"/>
  <sheetViews>
    <sheetView zoomScaleNormal="100" zoomScaleSheetLayoutView="90" workbookViewId="0">
      <selection activeCell="S13" sqref="S13"/>
    </sheetView>
  </sheetViews>
  <sheetFormatPr defaultColWidth="9.33203125" defaultRowHeight="21.2" customHeight="1" x14ac:dyDescent="0.45"/>
  <cols>
    <col min="1" max="2" width="1.83203125" style="484" customWidth="1"/>
    <col min="3" max="3" width="45.5" style="484" customWidth="1"/>
    <col min="4" max="4" width="9.5" style="485" customWidth="1"/>
    <col min="5" max="5" width="1" style="485" customWidth="1"/>
    <col min="6" max="6" width="12.83203125" style="606" customWidth="1"/>
    <col min="7" max="7" width="1" style="606" customWidth="1"/>
    <col min="8" max="8" width="12.83203125" style="606" customWidth="1"/>
    <col min="9" max="9" width="1" style="606" customWidth="1"/>
    <col min="10" max="10" width="12.83203125" style="606" customWidth="1"/>
    <col min="11" max="11" width="1" style="606" customWidth="1"/>
    <col min="12" max="12" width="12.83203125" style="606" customWidth="1"/>
    <col min="13" max="14" width="9.33203125" style="484"/>
    <col min="15" max="15" width="11.6640625" style="484" customWidth="1"/>
    <col min="16" max="16384" width="9.33203125" style="484"/>
  </cols>
  <sheetData>
    <row r="1" spans="1:15" ht="21.2" customHeight="1" x14ac:dyDescent="0.45">
      <c r="A1" s="573" t="s">
        <v>66</v>
      </c>
      <c r="B1" s="573"/>
      <c r="C1" s="573"/>
      <c r="F1" s="574"/>
      <c r="G1" s="574"/>
      <c r="H1" s="575"/>
      <c r="I1" s="575"/>
      <c r="J1" s="576"/>
      <c r="K1" s="575"/>
      <c r="L1" s="575"/>
    </row>
    <row r="2" spans="1:15" ht="21.2" customHeight="1" x14ac:dyDescent="0.45">
      <c r="A2" s="573" t="s">
        <v>67</v>
      </c>
      <c r="B2" s="573"/>
      <c r="C2" s="573"/>
      <c r="F2" s="574"/>
      <c r="G2" s="574"/>
      <c r="H2" s="574"/>
      <c r="I2" s="574"/>
      <c r="J2" s="574"/>
      <c r="K2" s="574"/>
      <c r="L2" s="574"/>
    </row>
    <row r="3" spans="1:15" ht="21.2" customHeight="1" x14ac:dyDescent="0.45">
      <c r="A3" s="577" t="str">
        <f>'T9-10 PL Conso'!A50</f>
        <v>สำหรับงวดสามเดือนสิ้นสุดวันที่ 31 มีนาคม พ.ศ. 2564</v>
      </c>
      <c r="B3" s="577"/>
      <c r="C3" s="577"/>
      <c r="D3" s="578"/>
      <c r="E3" s="578"/>
      <c r="F3" s="579"/>
      <c r="G3" s="579"/>
      <c r="H3" s="579"/>
      <c r="I3" s="579"/>
      <c r="J3" s="579"/>
      <c r="K3" s="579"/>
      <c r="L3" s="579"/>
    </row>
    <row r="4" spans="1:15" ht="21.2" customHeight="1" x14ac:dyDescent="0.45">
      <c r="A4" s="580"/>
      <c r="B4" s="580"/>
      <c r="C4" s="580"/>
      <c r="D4" s="581"/>
      <c r="E4" s="581"/>
      <c r="F4" s="582"/>
      <c r="G4" s="582"/>
      <c r="H4" s="582"/>
      <c r="I4" s="582"/>
      <c r="J4" s="582"/>
      <c r="K4" s="582"/>
      <c r="L4" s="582"/>
    </row>
    <row r="5" spans="1:15" ht="19.149999999999999" customHeight="1" x14ac:dyDescent="0.45">
      <c r="A5" s="573"/>
      <c r="B5" s="573"/>
      <c r="C5" s="573"/>
      <c r="F5" s="579"/>
      <c r="G5" s="579"/>
      <c r="H5" s="579"/>
      <c r="I5" s="579"/>
      <c r="J5" s="579"/>
      <c r="K5" s="579"/>
      <c r="L5" s="583" t="s">
        <v>181</v>
      </c>
    </row>
    <row r="6" spans="1:15" ht="19.149999999999999" customHeight="1" x14ac:dyDescent="0.45">
      <c r="A6" s="94"/>
      <c r="B6" s="94"/>
      <c r="C6" s="94"/>
      <c r="D6" s="518"/>
      <c r="E6" s="518"/>
      <c r="F6" s="532"/>
      <c r="G6" s="533"/>
      <c r="H6" s="533" t="s">
        <v>3</v>
      </c>
      <c r="I6" s="520"/>
      <c r="J6" s="534"/>
      <c r="K6" s="535"/>
      <c r="L6" s="533" t="s">
        <v>4</v>
      </c>
    </row>
    <row r="7" spans="1:15" s="488" customFormat="1" ht="19.149999999999999" customHeight="1" x14ac:dyDescent="0.45">
      <c r="D7" s="541" t="s">
        <v>9</v>
      </c>
      <c r="E7" s="420"/>
      <c r="F7" s="584" t="s">
        <v>242</v>
      </c>
      <c r="G7" s="585"/>
      <c r="H7" s="584" t="s">
        <v>195</v>
      </c>
      <c r="I7" s="585"/>
      <c r="J7" s="584" t="s">
        <v>242</v>
      </c>
      <c r="K7" s="585"/>
      <c r="L7" s="584" t="s">
        <v>195</v>
      </c>
    </row>
    <row r="8" spans="1:15" s="488" customFormat="1" ht="8.1" customHeight="1" x14ac:dyDescent="0.45">
      <c r="D8" s="586"/>
      <c r="E8" s="420"/>
      <c r="F8" s="587"/>
      <c r="G8" s="585"/>
      <c r="H8" s="585"/>
      <c r="I8" s="585"/>
      <c r="J8" s="587"/>
      <c r="K8" s="585"/>
      <c r="L8" s="585"/>
    </row>
    <row r="9" spans="1:15" ht="19.149999999999999" customHeight="1" x14ac:dyDescent="0.45">
      <c r="A9" s="484" t="s">
        <v>82</v>
      </c>
      <c r="F9" s="237">
        <v>13934</v>
      </c>
      <c r="G9" s="588"/>
      <c r="H9" s="588">
        <v>8268</v>
      </c>
      <c r="I9" s="588"/>
      <c r="J9" s="237">
        <v>421603</v>
      </c>
      <c r="K9" s="588"/>
      <c r="L9" s="588">
        <v>258682</v>
      </c>
    </row>
    <row r="10" spans="1:15" ht="19.149999999999999" customHeight="1" x14ac:dyDescent="0.45">
      <c r="A10" s="484" t="s">
        <v>83</v>
      </c>
      <c r="F10" s="238">
        <v>-12456</v>
      </c>
      <c r="G10" s="74"/>
      <c r="H10" s="589">
        <v>-7513</v>
      </c>
      <c r="I10" s="74"/>
      <c r="J10" s="238">
        <v>-376891</v>
      </c>
      <c r="K10" s="74"/>
      <c r="L10" s="589">
        <v>-235039</v>
      </c>
    </row>
    <row r="11" spans="1:15" ht="8.1" customHeight="1" x14ac:dyDescent="0.45">
      <c r="F11" s="237"/>
      <c r="G11" s="74"/>
      <c r="H11" s="588"/>
      <c r="I11" s="74"/>
      <c r="J11" s="237"/>
      <c r="K11" s="74"/>
      <c r="L11" s="588"/>
    </row>
    <row r="12" spans="1:15" ht="19.149999999999999" customHeight="1" x14ac:dyDescent="0.45">
      <c r="A12" s="417" t="s">
        <v>70</v>
      </c>
      <c r="F12" s="237">
        <f>SUM(F9:F10)</f>
        <v>1478</v>
      </c>
      <c r="G12" s="74"/>
      <c r="H12" s="588">
        <f>SUM(H9:H10)</f>
        <v>755</v>
      </c>
      <c r="I12" s="74"/>
      <c r="J12" s="237">
        <f>SUM(J9:J10)</f>
        <v>44712</v>
      </c>
      <c r="K12" s="74"/>
      <c r="L12" s="588">
        <f>SUM(L9:L10)</f>
        <v>23643</v>
      </c>
      <c r="O12" s="590"/>
    </row>
    <row r="13" spans="1:15" ht="19.149999999999999" customHeight="1" x14ac:dyDescent="0.45">
      <c r="A13" s="484" t="s">
        <v>190</v>
      </c>
      <c r="F13" s="237">
        <v>5578</v>
      </c>
      <c r="G13" s="74"/>
      <c r="H13" s="588">
        <v>6517</v>
      </c>
      <c r="I13" s="74"/>
      <c r="J13" s="237">
        <v>168760</v>
      </c>
      <c r="K13" s="74"/>
      <c r="L13" s="588">
        <v>203894</v>
      </c>
      <c r="O13" s="590"/>
    </row>
    <row r="14" spans="1:15" ht="19.149999999999999" customHeight="1" x14ac:dyDescent="0.45">
      <c r="A14" s="484" t="s">
        <v>74</v>
      </c>
      <c r="F14" s="237">
        <v>25635</v>
      </c>
      <c r="G14" s="78"/>
      <c r="H14" s="588">
        <v>24219</v>
      </c>
      <c r="I14" s="78"/>
      <c r="J14" s="237">
        <v>775643</v>
      </c>
      <c r="K14" s="78"/>
      <c r="L14" s="588">
        <v>757721</v>
      </c>
      <c r="O14" s="590"/>
    </row>
    <row r="15" spans="1:15" ht="19.149999999999999" customHeight="1" x14ac:dyDescent="0.45">
      <c r="A15" s="484" t="s">
        <v>71</v>
      </c>
      <c r="F15" s="237">
        <v>-611</v>
      </c>
      <c r="G15" s="74"/>
      <c r="H15" s="588">
        <v>-436</v>
      </c>
      <c r="I15" s="74"/>
      <c r="J15" s="237">
        <v>-18477</v>
      </c>
      <c r="K15" s="74"/>
      <c r="L15" s="588">
        <v>-13633</v>
      </c>
      <c r="O15" s="590"/>
    </row>
    <row r="16" spans="1:15" ht="19.149999999999999" customHeight="1" x14ac:dyDescent="0.45">
      <c r="A16" s="484" t="s">
        <v>72</v>
      </c>
      <c r="F16" s="237">
        <v>-10005</v>
      </c>
      <c r="G16" s="590"/>
      <c r="H16" s="588">
        <v>-12135</v>
      </c>
      <c r="I16" s="590"/>
      <c r="J16" s="237">
        <v>-302711</v>
      </c>
      <c r="K16" s="590"/>
      <c r="L16" s="588">
        <v>-379698</v>
      </c>
      <c r="O16" s="590"/>
    </row>
    <row r="17" spans="1:15" ht="19.149999999999999" customHeight="1" x14ac:dyDescent="0.45">
      <c r="A17" s="484" t="s">
        <v>218</v>
      </c>
      <c r="F17" s="237">
        <v>0</v>
      </c>
      <c r="G17" s="590"/>
      <c r="H17" s="588">
        <v>41965</v>
      </c>
      <c r="I17" s="590"/>
      <c r="J17" s="237">
        <v>0</v>
      </c>
      <c r="K17" s="590"/>
      <c r="L17" s="588">
        <v>1312902</v>
      </c>
      <c r="O17" s="590"/>
    </row>
    <row r="18" spans="1:15" ht="19.149999999999999" customHeight="1" x14ac:dyDescent="0.45">
      <c r="A18" s="484" t="s">
        <v>163</v>
      </c>
      <c r="F18" s="237">
        <v>-517</v>
      </c>
      <c r="G18" s="74"/>
      <c r="H18" s="588">
        <v>4684</v>
      </c>
      <c r="I18" s="74"/>
      <c r="J18" s="237">
        <v>-15630</v>
      </c>
      <c r="K18" s="74"/>
      <c r="L18" s="588">
        <v>146556</v>
      </c>
      <c r="O18" s="590"/>
    </row>
    <row r="19" spans="1:15" ht="19.149999999999999" customHeight="1" x14ac:dyDescent="0.45">
      <c r="A19" s="484" t="s">
        <v>282</v>
      </c>
      <c r="F19" s="237">
        <v>41074</v>
      </c>
      <c r="G19" s="74"/>
      <c r="H19" s="588">
        <v>53474</v>
      </c>
      <c r="I19" s="74"/>
      <c r="J19" s="237">
        <v>1242779</v>
      </c>
      <c r="K19" s="74"/>
      <c r="L19" s="588">
        <v>1672993</v>
      </c>
      <c r="O19" s="590"/>
    </row>
    <row r="20" spans="1:15" ht="19.149999999999999" customHeight="1" x14ac:dyDescent="0.45">
      <c r="A20" s="484" t="s">
        <v>75</v>
      </c>
      <c r="F20" s="237">
        <v>-34985</v>
      </c>
      <c r="G20" s="74"/>
      <c r="H20" s="588">
        <v>-35422</v>
      </c>
      <c r="I20" s="74"/>
      <c r="J20" s="237">
        <v>-1058549</v>
      </c>
      <c r="K20" s="74"/>
      <c r="L20" s="588">
        <v>-1108204</v>
      </c>
      <c r="O20" s="590"/>
    </row>
    <row r="21" spans="1:15" ht="19.149999999999999" customHeight="1" x14ac:dyDescent="0.45">
      <c r="A21" s="484" t="s">
        <v>76</v>
      </c>
      <c r="F21" s="238">
        <v>-1006</v>
      </c>
      <c r="G21" s="74"/>
      <c r="H21" s="589">
        <v>-1060</v>
      </c>
      <c r="I21" s="74"/>
      <c r="J21" s="238">
        <v>-30443</v>
      </c>
      <c r="K21" s="74"/>
      <c r="L21" s="589">
        <v>-33163</v>
      </c>
      <c r="O21" s="590"/>
    </row>
    <row r="22" spans="1:15" ht="8.1" customHeight="1" x14ac:dyDescent="0.45">
      <c r="F22" s="240"/>
      <c r="G22" s="74"/>
      <c r="H22" s="74"/>
      <c r="I22" s="74"/>
      <c r="J22" s="240"/>
      <c r="K22" s="74"/>
      <c r="L22" s="74"/>
    </row>
    <row r="23" spans="1:15" ht="19.149999999999999" customHeight="1" x14ac:dyDescent="0.45">
      <c r="A23" s="417" t="s">
        <v>177</v>
      </c>
      <c r="F23" s="237">
        <f>SUM(F12:F21)</f>
        <v>26641</v>
      </c>
      <c r="G23" s="74"/>
      <c r="H23" s="588">
        <f>SUM(H12:H21)</f>
        <v>82561</v>
      </c>
      <c r="I23" s="74"/>
      <c r="J23" s="237">
        <f>SUM(J12:J21)</f>
        <v>806084</v>
      </c>
      <c r="K23" s="74"/>
      <c r="L23" s="588">
        <f>SUM(L12:L21)</f>
        <v>2583011</v>
      </c>
    </row>
    <row r="24" spans="1:15" ht="19.149999999999999" customHeight="1" x14ac:dyDescent="0.45">
      <c r="A24" s="484" t="s">
        <v>77</v>
      </c>
      <c r="D24" s="485">
        <v>15</v>
      </c>
      <c r="F24" s="238">
        <v>-24773</v>
      </c>
      <c r="G24" s="74"/>
      <c r="H24" s="589">
        <v>-35556</v>
      </c>
      <c r="I24" s="74"/>
      <c r="J24" s="238">
        <v>-749560</v>
      </c>
      <c r="K24" s="74"/>
      <c r="L24" s="589">
        <v>-1112400</v>
      </c>
      <c r="O24" s="590"/>
    </row>
    <row r="25" spans="1:15" ht="8.1" customHeight="1" x14ac:dyDescent="0.45">
      <c r="F25" s="237"/>
      <c r="G25" s="74"/>
      <c r="H25" s="588"/>
      <c r="I25" s="74"/>
      <c r="J25" s="237"/>
      <c r="K25" s="74"/>
      <c r="L25" s="588"/>
    </row>
    <row r="26" spans="1:15" ht="19.149999999999999" customHeight="1" x14ac:dyDescent="0.45">
      <c r="A26" s="417" t="s">
        <v>217</v>
      </c>
      <c r="B26" s="591"/>
      <c r="C26" s="591"/>
      <c r="F26" s="238">
        <f>SUM(F23:F24)</f>
        <v>1868</v>
      </c>
      <c r="G26" s="588"/>
      <c r="H26" s="589">
        <f>SUM(H23:H24)</f>
        <v>47005</v>
      </c>
      <c r="I26" s="588"/>
      <c r="J26" s="238">
        <f>SUM(J23:J24)</f>
        <v>56524</v>
      </c>
      <c r="K26" s="588"/>
      <c r="L26" s="589">
        <f>SUM(L23:L24)</f>
        <v>1470611</v>
      </c>
    </row>
    <row r="27" spans="1:15" ht="19.149999999999999" customHeight="1" x14ac:dyDescent="0.45">
      <c r="A27" s="417"/>
      <c r="B27" s="591"/>
      <c r="C27" s="591"/>
      <c r="F27" s="237"/>
      <c r="G27" s="588"/>
      <c r="H27" s="588"/>
      <c r="I27" s="588"/>
      <c r="J27" s="237"/>
      <c r="K27" s="588"/>
      <c r="L27" s="588"/>
    </row>
    <row r="28" spans="1:15" ht="19.149999999999999" customHeight="1" x14ac:dyDescent="0.45">
      <c r="A28" s="417" t="s">
        <v>155</v>
      </c>
      <c r="B28" s="591"/>
      <c r="C28" s="591"/>
      <c r="F28" s="237"/>
      <c r="G28" s="588"/>
      <c r="H28" s="588"/>
      <c r="I28" s="588"/>
      <c r="J28" s="237"/>
      <c r="K28" s="588"/>
      <c r="L28" s="588"/>
    </row>
    <row r="29" spans="1:15" ht="19.149999999999999" customHeight="1" x14ac:dyDescent="0.45">
      <c r="A29" s="484" t="s">
        <v>204</v>
      </c>
      <c r="B29" s="591"/>
      <c r="C29" s="591"/>
      <c r="F29" s="237"/>
      <c r="G29" s="588"/>
      <c r="H29" s="588"/>
      <c r="I29" s="588"/>
      <c r="J29" s="237"/>
      <c r="K29" s="588"/>
      <c r="L29" s="588"/>
    </row>
    <row r="30" spans="1:15" ht="19.149999999999999" customHeight="1" x14ac:dyDescent="0.45">
      <c r="B30" s="484" t="s">
        <v>205</v>
      </c>
      <c r="C30" s="591"/>
      <c r="F30" s="237"/>
      <c r="G30" s="588"/>
      <c r="H30" s="588"/>
      <c r="I30" s="588"/>
      <c r="J30" s="237"/>
      <c r="K30" s="588"/>
      <c r="L30" s="588"/>
    </row>
    <row r="31" spans="1:15" ht="19.149999999999999" customHeight="1" x14ac:dyDescent="0.45">
      <c r="A31" s="417"/>
      <c r="B31" s="484" t="s">
        <v>20</v>
      </c>
      <c r="C31" s="484" t="s">
        <v>168</v>
      </c>
      <c r="F31" s="237">
        <v>90</v>
      </c>
      <c r="G31" s="588"/>
      <c r="H31" s="588">
        <v>12</v>
      </c>
      <c r="I31" s="588"/>
      <c r="J31" s="237">
        <v>0</v>
      </c>
      <c r="K31" s="588"/>
      <c r="L31" s="588">
        <v>0</v>
      </c>
    </row>
    <row r="32" spans="1:15" ht="19.149999999999999" customHeight="1" x14ac:dyDescent="0.45">
      <c r="A32" s="417"/>
      <c r="B32" s="592" t="s">
        <v>222</v>
      </c>
      <c r="C32" s="484" t="s">
        <v>295</v>
      </c>
      <c r="F32" s="237"/>
      <c r="G32" s="588"/>
      <c r="H32" s="588"/>
      <c r="I32" s="588"/>
      <c r="J32" s="237"/>
      <c r="K32" s="588"/>
      <c r="L32" s="588"/>
    </row>
    <row r="33" spans="1:12" ht="19.149999999999999" customHeight="1" x14ac:dyDescent="0.45">
      <c r="A33" s="417"/>
      <c r="B33" s="484" t="s">
        <v>36</v>
      </c>
      <c r="C33" s="484" t="s">
        <v>207</v>
      </c>
      <c r="F33" s="237">
        <v>751</v>
      </c>
      <c r="G33" s="588"/>
      <c r="H33" s="588">
        <v>-3023</v>
      </c>
      <c r="I33" s="588"/>
      <c r="J33" s="237">
        <v>23784</v>
      </c>
      <c r="K33" s="588"/>
      <c r="L33" s="588">
        <v>-93512</v>
      </c>
    </row>
    <row r="34" spans="1:12" ht="19.149999999999999" customHeight="1" x14ac:dyDescent="0.45">
      <c r="A34" s="417"/>
      <c r="B34" s="484" t="s">
        <v>20</v>
      </c>
      <c r="C34" s="484" t="s">
        <v>209</v>
      </c>
      <c r="F34" s="237"/>
      <c r="G34" s="588"/>
      <c r="H34" s="588"/>
      <c r="I34" s="588"/>
      <c r="J34" s="237"/>
      <c r="K34" s="588"/>
      <c r="L34" s="588"/>
    </row>
    <row r="35" spans="1:12" ht="19.149999999999999" customHeight="1" x14ac:dyDescent="0.45">
      <c r="A35" s="417"/>
      <c r="C35" s="484" t="s">
        <v>210</v>
      </c>
      <c r="F35" s="593">
        <v>0</v>
      </c>
      <c r="G35" s="588"/>
      <c r="H35" s="594">
        <v>0</v>
      </c>
      <c r="I35" s="588"/>
      <c r="J35" s="593">
        <v>1412672</v>
      </c>
      <c r="K35" s="588"/>
      <c r="L35" s="595">
        <v>2863611</v>
      </c>
    </row>
    <row r="36" spans="1:12" ht="8.1" customHeight="1" x14ac:dyDescent="0.45">
      <c r="A36" s="417"/>
      <c r="C36" s="591"/>
      <c r="F36" s="237"/>
      <c r="G36" s="588"/>
      <c r="H36" s="588"/>
      <c r="I36" s="588"/>
      <c r="J36" s="237"/>
      <c r="K36" s="588"/>
      <c r="L36" s="588"/>
    </row>
    <row r="37" spans="1:12" ht="19.149999999999999" customHeight="1" x14ac:dyDescent="0.45">
      <c r="A37" s="484" t="s">
        <v>84</v>
      </c>
      <c r="B37" s="591"/>
      <c r="F37" s="237"/>
      <c r="G37" s="588"/>
      <c r="H37" s="588"/>
      <c r="I37" s="588"/>
      <c r="J37" s="237"/>
      <c r="K37" s="588"/>
      <c r="L37" s="588"/>
    </row>
    <row r="38" spans="1:12" ht="19.149999999999999" customHeight="1" x14ac:dyDescent="0.45">
      <c r="B38" s="484" t="s">
        <v>85</v>
      </c>
      <c r="F38" s="596">
        <f>SUM(F31:F35)</f>
        <v>841</v>
      </c>
      <c r="G38" s="588"/>
      <c r="H38" s="595">
        <f>SUM(H31:H35)</f>
        <v>-3011</v>
      </c>
      <c r="I38" s="588"/>
      <c r="J38" s="596">
        <f>SUM(J31:J35)</f>
        <v>1436456</v>
      </c>
      <c r="K38" s="588"/>
      <c r="L38" s="595">
        <f>SUM(L31:L35)</f>
        <v>2770099</v>
      </c>
    </row>
    <row r="39" spans="1:12" ht="19.149999999999999" customHeight="1" x14ac:dyDescent="0.45">
      <c r="A39" s="417"/>
      <c r="C39" s="591"/>
      <c r="F39" s="588"/>
      <c r="G39" s="588"/>
      <c r="H39" s="588"/>
      <c r="I39" s="588"/>
      <c r="J39" s="588"/>
      <c r="K39" s="588"/>
      <c r="L39" s="588"/>
    </row>
    <row r="40" spans="1:12" ht="19.149999999999999" customHeight="1" x14ac:dyDescent="0.45">
      <c r="A40" s="417"/>
      <c r="C40" s="591"/>
      <c r="F40" s="588"/>
      <c r="G40" s="588"/>
      <c r="H40" s="588"/>
      <c r="I40" s="588"/>
      <c r="J40" s="588"/>
      <c r="K40" s="588"/>
      <c r="L40" s="588"/>
    </row>
    <row r="41" spans="1:12" ht="19.149999999999999" customHeight="1" x14ac:dyDescent="0.45">
      <c r="A41" s="417"/>
      <c r="C41" s="591"/>
      <c r="F41" s="588"/>
      <c r="G41" s="588"/>
      <c r="H41" s="588"/>
      <c r="I41" s="588"/>
      <c r="J41" s="588"/>
      <c r="K41" s="588"/>
      <c r="L41" s="588"/>
    </row>
    <row r="42" spans="1:12" ht="19.149999999999999" customHeight="1" x14ac:dyDescent="0.45">
      <c r="A42" s="417"/>
      <c r="C42" s="591"/>
      <c r="F42" s="588"/>
      <c r="G42" s="588"/>
      <c r="H42" s="588"/>
      <c r="I42" s="588"/>
      <c r="J42" s="588"/>
      <c r="K42" s="588"/>
      <c r="L42" s="588"/>
    </row>
    <row r="43" spans="1:12" ht="19.149999999999999" customHeight="1" x14ac:dyDescent="0.45">
      <c r="A43" s="417"/>
      <c r="C43" s="591"/>
      <c r="F43" s="588"/>
      <c r="G43" s="588"/>
      <c r="H43" s="588"/>
      <c r="I43" s="588"/>
      <c r="J43" s="588"/>
      <c r="K43" s="588"/>
      <c r="L43" s="588"/>
    </row>
    <row r="44" spans="1:12" ht="19.149999999999999" customHeight="1" x14ac:dyDescent="0.45">
      <c r="A44" s="417"/>
      <c r="C44" s="591"/>
      <c r="F44" s="588"/>
      <c r="G44" s="588"/>
      <c r="H44" s="588"/>
      <c r="I44" s="588"/>
      <c r="J44" s="588"/>
      <c r="K44" s="588"/>
      <c r="L44" s="588"/>
    </row>
    <row r="45" spans="1:12" ht="19.149999999999999" customHeight="1" x14ac:dyDescent="0.45">
      <c r="A45" s="417"/>
      <c r="C45" s="591"/>
      <c r="F45" s="588"/>
      <c r="G45" s="588"/>
      <c r="H45" s="588"/>
      <c r="I45" s="588"/>
      <c r="J45" s="588"/>
      <c r="K45" s="588"/>
      <c r="L45" s="588"/>
    </row>
    <row r="46" spans="1:12" ht="7.5" customHeight="1" x14ac:dyDescent="0.45">
      <c r="A46" s="417"/>
      <c r="C46" s="591"/>
      <c r="F46" s="588"/>
      <c r="G46" s="588"/>
      <c r="H46" s="588"/>
      <c r="I46" s="588"/>
      <c r="J46" s="588"/>
      <c r="K46" s="588"/>
      <c r="L46" s="588"/>
    </row>
    <row r="47" spans="1:12" ht="21.95" customHeight="1" x14ac:dyDescent="0.45">
      <c r="A47" s="597" t="s">
        <v>255</v>
      </c>
      <c r="B47" s="597"/>
      <c r="C47" s="598"/>
      <c r="D47" s="599"/>
      <c r="E47" s="599"/>
      <c r="F47" s="600"/>
      <c r="G47" s="600"/>
      <c r="H47" s="600"/>
      <c r="I47" s="600"/>
      <c r="J47" s="600"/>
      <c r="K47" s="600"/>
      <c r="L47" s="600"/>
    </row>
    <row r="48" spans="1:12" ht="21.2" customHeight="1" x14ac:dyDescent="0.45">
      <c r="A48" s="573" t="s">
        <v>66</v>
      </c>
      <c r="B48" s="573"/>
      <c r="C48" s="573"/>
      <c r="F48" s="574"/>
      <c r="G48" s="574"/>
      <c r="H48" s="575"/>
      <c r="I48" s="575"/>
      <c r="J48" s="576"/>
      <c r="K48" s="575"/>
      <c r="L48" s="575"/>
    </row>
    <row r="49" spans="1:12" ht="21.2" customHeight="1" x14ac:dyDescent="0.45">
      <c r="A49" s="573" t="s">
        <v>67</v>
      </c>
      <c r="B49" s="573"/>
      <c r="C49" s="573"/>
      <c r="F49" s="574"/>
      <c r="G49" s="574"/>
      <c r="H49" s="574"/>
      <c r="I49" s="574"/>
      <c r="J49" s="574"/>
      <c r="K49" s="574"/>
      <c r="L49" s="574"/>
    </row>
    <row r="50" spans="1:12" ht="21.2" customHeight="1" x14ac:dyDescent="0.45">
      <c r="A50" s="577" t="str">
        <f>A3</f>
        <v>สำหรับงวดสามเดือนสิ้นสุดวันที่ 31 มีนาคม พ.ศ. 2564</v>
      </c>
      <c r="B50" s="577"/>
      <c r="C50" s="577"/>
      <c r="D50" s="578"/>
      <c r="E50" s="578"/>
      <c r="F50" s="579"/>
      <c r="G50" s="579"/>
      <c r="H50" s="579"/>
      <c r="I50" s="579"/>
      <c r="J50" s="579"/>
      <c r="K50" s="579"/>
      <c r="L50" s="579"/>
    </row>
    <row r="51" spans="1:12" ht="21.2" customHeight="1" x14ac:dyDescent="0.45">
      <c r="A51" s="580"/>
      <c r="B51" s="580"/>
      <c r="C51" s="580"/>
      <c r="D51" s="581"/>
      <c r="E51" s="581"/>
      <c r="F51" s="582"/>
      <c r="G51" s="582"/>
      <c r="H51" s="582"/>
      <c r="I51" s="582"/>
      <c r="J51" s="582"/>
      <c r="K51" s="582"/>
      <c r="L51" s="582"/>
    </row>
    <row r="52" spans="1:12" ht="19.149999999999999" customHeight="1" x14ac:dyDescent="0.45">
      <c r="A52" s="573"/>
      <c r="B52" s="573"/>
      <c r="C52" s="573"/>
      <c r="F52" s="579"/>
      <c r="G52" s="579"/>
      <c r="H52" s="579"/>
      <c r="I52" s="579"/>
      <c r="J52" s="579"/>
      <c r="K52" s="579"/>
      <c r="L52" s="583" t="s">
        <v>181</v>
      </c>
    </row>
    <row r="53" spans="1:12" ht="19.149999999999999" customHeight="1" x14ac:dyDescent="0.45">
      <c r="A53" s="94"/>
      <c r="B53" s="94"/>
      <c r="C53" s="94"/>
      <c r="D53" s="518"/>
      <c r="E53" s="518"/>
      <c r="F53" s="532"/>
      <c r="G53" s="533"/>
      <c r="H53" s="533" t="s">
        <v>3</v>
      </c>
      <c r="I53" s="520"/>
      <c r="J53" s="534"/>
      <c r="K53" s="535"/>
      <c r="L53" s="533" t="s">
        <v>4</v>
      </c>
    </row>
    <row r="54" spans="1:12" s="488" customFormat="1" ht="19.149999999999999" customHeight="1" x14ac:dyDescent="0.45">
      <c r="D54" s="518"/>
      <c r="E54" s="420"/>
      <c r="F54" s="584" t="s">
        <v>242</v>
      </c>
      <c r="G54" s="585"/>
      <c r="H54" s="584" t="s">
        <v>195</v>
      </c>
      <c r="I54" s="585"/>
      <c r="J54" s="584" t="s">
        <v>242</v>
      </c>
      <c r="K54" s="585"/>
      <c r="L54" s="584" t="s">
        <v>195</v>
      </c>
    </row>
    <row r="55" spans="1:12" s="488" customFormat="1" ht="8.1" customHeight="1" x14ac:dyDescent="0.45">
      <c r="D55" s="586"/>
      <c r="E55" s="420"/>
      <c r="F55" s="587"/>
      <c r="G55" s="585"/>
      <c r="H55" s="585"/>
      <c r="I55" s="585"/>
      <c r="J55" s="587"/>
      <c r="K55" s="585"/>
      <c r="L55" s="585"/>
    </row>
    <row r="56" spans="1:12" ht="19.149999999999999" customHeight="1" x14ac:dyDescent="0.45">
      <c r="A56" s="417" t="s">
        <v>211</v>
      </c>
      <c r="B56" s="591"/>
      <c r="C56" s="591"/>
      <c r="F56" s="237"/>
      <c r="G56" s="588"/>
      <c r="H56" s="588"/>
      <c r="I56" s="588"/>
      <c r="J56" s="237"/>
      <c r="K56" s="588"/>
      <c r="L56" s="588"/>
    </row>
    <row r="57" spans="1:12" ht="19.149999999999999" customHeight="1" x14ac:dyDescent="0.45">
      <c r="A57" s="484" t="s">
        <v>208</v>
      </c>
      <c r="B57" s="591"/>
      <c r="C57" s="591"/>
      <c r="F57" s="237"/>
      <c r="G57" s="588"/>
      <c r="H57" s="588"/>
      <c r="I57" s="588"/>
      <c r="J57" s="237"/>
      <c r="K57" s="588"/>
      <c r="L57" s="588"/>
    </row>
    <row r="58" spans="1:12" ht="19.149999999999999" customHeight="1" x14ac:dyDescent="0.45">
      <c r="B58" s="484" t="s">
        <v>205</v>
      </c>
      <c r="C58" s="591"/>
      <c r="F58" s="237"/>
      <c r="G58" s="588"/>
      <c r="H58" s="588"/>
      <c r="I58" s="588"/>
      <c r="J58" s="237"/>
      <c r="K58" s="588"/>
      <c r="L58" s="588"/>
    </row>
    <row r="59" spans="1:12" ht="19.149999999999999" customHeight="1" x14ac:dyDescent="0.45">
      <c r="B59" s="484" t="s">
        <v>20</v>
      </c>
      <c r="C59" s="484" t="s">
        <v>283</v>
      </c>
      <c r="F59" s="596">
        <v>6168</v>
      </c>
      <c r="G59" s="588"/>
      <c r="H59" s="600">
        <v>-15612</v>
      </c>
      <c r="I59" s="588"/>
      <c r="J59" s="596">
        <v>176514</v>
      </c>
      <c r="K59" s="588"/>
      <c r="L59" s="601">
        <v>-514293</v>
      </c>
    </row>
    <row r="60" spans="1:12" ht="8.1" customHeight="1" x14ac:dyDescent="0.45">
      <c r="C60" s="591"/>
      <c r="F60" s="225"/>
      <c r="G60" s="588"/>
      <c r="H60" s="95"/>
      <c r="I60" s="588"/>
      <c r="J60" s="225"/>
      <c r="K60" s="588"/>
      <c r="L60" s="588"/>
    </row>
    <row r="61" spans="1:12" ht="19.149999999999999" customHeight="1" x14ac:dyDescent="0.45">
      <c r="A61" s="484" t="s">
        <v>80</v>
      </c>
      <c r="B61" s="591"/>
      <c r="F61" s="225"/>
      <c r="G61" s="588"/>
      <c r="H61" s="95"/>
      <c r="I61" s="588"/>
      <c r="J61" s="225"/>
      <c r="K61" s="588"/>
      <c r="L61" s="588"/>
    </row>
    <row r="62" spans="1:12" ht="19.149999999999999" customHeight="1" x14ac:dyDescent="0.45">
      <c r="A62" s="591"/>
      <c r="B62" s="484" t="s">
        <v>79</v>
      </c>
      <c r="F62" s="596">
        <f>SUM(F59:F59)</f>
        <v>6168</v>
      </c>
      <c r="G62" s="588"/>
      <c r="H62" s="595">
        <f>SUM(H59:H59)</f>
        <v>-15612</v>
      </c>
      <c r="I62" s="588"/>
      <c r="J62" s="596">
        <f>SUM(J59:J59)</f>
        <v>176514</v>
      </c>
      <c r="K62" s="588"/>
      <c r="L62" s="595">
        <f>SUM(L59:L59)</f>
        <v>-514293</v>
      </c>
    </row>
    <row r="63" spans="1:12" ht="8.1" customHeight="1" x14ac:dyDescent="0.45">
      <c r="F63" s="240"/>
      <c r="G63" s="74"/>
      <c r="H63" s="74"/>
      <c r="I63" s="74"/>
      <c r="J63" s="240"/>
      <c r="K63" s="74"/>
      <c r="L63" s="74"/>
    </row>
    <row r="64" spans="1:12" ht="19.149999999999999" customHeight="1" x14ac:dyDescent="0.45">
      <c r="A64" s="417" t="s">
        <v>156</v>
      </c>
      <c r="B64" s="591"/>
      <c r="C64" s="591"/>
      <c r="F64" s="238">
        <f>F38+F62</f>
        <v>7009</v>
      </c>
      <c r="G64" s="588"/>
      <c r="H64" s="589">
        <f>H38+H62</f>
        <v>-18623</v>
      </c>
      <c r="I64" s="588"/>
      <c r="J64" s="238">
        <f>J38+J62</f>
        <v>1612970</v>
      </c>
      <c r="K64" s="588"/>
      <c r="L64" s="589">
        <f>L38+L62</f>
        <v>2255806</v>
      </c>
    </row>
    <row r="65" spans="1:12" ht="8.1" customHeight="1" x14ac:dyDescent="0.45">
      <c r="A65" s="417"/>
      <c r="B65" s="591"/>
      <c r="C65" s="591"/>
      <c r="F65" s="237"/>
      <c r="G65" s="588"/>
      <c r="H65" s="588"/>
      <c r="I65" s="588"/>
      <c r="J65" s="237"/>
      <c r="K65" s="588"/>
      <c r="L65" s="588"/>
    </row>
    <row r="66" spans="1:12" ht="19.149999999999999" customHeight="1" thickBot="1" x14ac:dyDescent="0.5">
      <c r="A66" s="417" t="s">
        <v>284</v>
      </c>
      <c r="B66" s="591"/>
      <c r="C66" s="591"/>
      <c r="F66" s="241">
        <f>SUM(F26+F64)</f>
        <v>8877</v>
      </c>
      <c r="G66" s="588"/>
      <c r="H66" s="602">
        <f>SUM(H26+H64)</f>
        <v>28382</v>
      </c>
      <c r="I66" s="588"/>
      <c r="J66" s="241">
        <f>SUM(J26+J64)</f>
        <v>1669494</v>
      </c>
      <c r="K66" s="588"/>
      <c r="L66" s="602">
        <f>SUM(L26+L64)</f>
        <v>3726417</v>
      </c>
    </row>
    <row r="67" spans="1:12" ht="19.149999999999999" customHeight="1" thickTop="1" x14ac:dyDescent="0.45">
      <c r="A67" s="417"/>
      <c r="B67" s="591"/>
      <c r="C67" s="591"/>
      <c r="F67" s="588"/>
      <c r="G67" s="588"/>
      <c r="H67" s="588"/>
      <c r="I67" s="588"/>
      <c r="J67" s="588"/>
      <c r="K67" s="588"/>
      <c r="L67" s="588"/>
    </row>
    <row r="68" spans="1:12" ht="19.149999999999999" customHeight="1" x14ac:dyDescent="0.45">
      <c r="B68" s="591"/>
      <c r="C68" s="591"/>
      <c r="F68" s="99"/>
      <c r="G68" s="517"/>
      <c r="H68" s="531" t="s">
        <v>164</v>
      </c>
      <c r="I68" s="438"/>
      <c r="J68" s="603"/>
      <c r="K68" s="603"/>
      <c r="L68" s="531" t="s">
        <v>314</v>
      </c>
    </row>
    <row r="69" spans="1:12" ht="19.149999999999999" customHeight="1" x14ac:dyDescent="0.45">
      <c r="B69" s="591"/>
      <c r="C69" s="591"/>
      <c r="D69" s="541" t="s">
        <v>9</v>
      </c>
      <c r="F69" s="584" t="s">
        <v>242</v>
      </c>
      <c r="G69" s="585"/>
      <c r="H69" s="584" t="s">
        <v>195</v>
      </c>
      <c r="I69" s="585"/>
      <c r="J69" s="584" t="s">
        <v>242</v>
      </c>
      <c r="K69" s="443"/>
      <c r="L69" s="604" t="s">
        <v>195</v>
      </c>
    </row>
    <row r="70" spans="1:12" ht="19.149999999999999" customHeight="1" x14ac:dyDescent="0.45">
      <c r="A70" s="417" t="s">
        <v>227</v>
      </c>
      <c r="F70" s="240"/>
      <c r="G70" s="74"/>
      <c r="H70" s="74"/>
      <c r="I70" s="74"/>
      <c r="J70" s="240"/>
      <c r="K70" s="74"/>
      <c r="L70" s="74"/>
    </row>
    <row r="71" spans="1:12" ht="8.1" customHeight="1" x14ac:dyDescent="0.45">
      <c r="A71" s="417"/>
      <c r="F71" s="240"/>
      <c r="G71" s="74"/>
      <c r="H71" s="74"/>
      <c r="I71" s="74"/>
      <c r="J71" s="240"/>
      <c r="K71" s="74"/>
      <c r="L71" s="74"/>
    </row>
    <row r="72" spans="1:12" ht="19.149999999999999" customHeight="1" x14ac:dyDescent="0.45">
      <c r="A72" s="484" t="s">
        <v>228</v>
      </c>
      <c r="D72" s="485">
        <v>16</v>
      </c>
      <c r="F72" s="243">
        <f>F26/5074581</f>
        <v>3.6810920941058976E-4</v>
      </c>
      <c r="G72" s="605"/>
      <c r="H72" s="124">
        <f>H26/5143047</f>
        <v>9.1395237103608033E-3</v>
      </c>
      <c r="I72" s="605"/>
      <c r="J72" s="243">
        <f>J26/5074581</f>
        <v>1.1138653614948701E-2</v>
      </c>
      <c r="K72" s="605"/>
      <c r="L72" s="124">
        <f>L26/5143047</f>
        <v>0.28594158287878763</v>
      </c>
    </row>
    <row r="73" spans="1:12" ht="19.149999999999999" customHeight="1" x14ac:dyDescent="0.45">
      <c r="F73" s="124"/>
      <c r="G73" s="605"/>
      <c r="H73" s="124"/>
      <c r="I73" s="605"/>
      <c r="J73" s="124"/>
      <c r="K73" s="605"/>
      <c r="L73" s="124"/>
    </row>
    <row r="74" spans="1:12" ht="19.149999999999999" customHeight="1" x14ac:dyDescent="0.45">
      <c r="F74" s="124"/>
      <c r="G74" s="605"/>
      <c r="H74" s="124"/>
      <c r="I74" s="605"/>
      <c r="J74" s="124"/>
      <c r="K74" s="605"/>
      <c r="L74" s="124"/>
    </row>
    <row r="75" spans="1:12" ht="19.149999999999999" customHeight="1" x14ac:dyDescent="0.45">
      <c r="F75" s="124"/>
      <c r="G75" s="605"/>
      <c r="H75" s="124"/>
      <c r="I75" s="605"/>
      <c r="J75" s="124"/>
      <c r="K75" s="605"/>
      <c r="L75" s="124"/>
    </row>
    <row r="76" spans="1:12" ht="19.149999999999999" customHeight="1" x14ac:dyDescent="0.45">
      <c r="F76" s="124"/>
      <c r="G76" s="605"/>
      <c r="H76" s="124"/>
      <c r="I76" s="605"/>
      <c r="J76" s="124"/>
      <c r="K76" s="605"/>
      <c r="L76" s="124"/>
    </row>
    <row r="77" spans="1:12" ht="19.149999999999999" customHeight="1" x14ac:dyDescent="0.45">
      <c r="F77" s="124"/>
      <c r="G77" s="605"/>
      <c r="H77" s="124"/>
      <c r="I77" s="605"/>
      <c r="J77" s="124"/>
      <c r="K77" s="605"/>
      <c r="L77" s="124"/>
    </row>
    <row r="78" spans="1:12" ht="19.149999999999999" customHeight="1" x14ac:dyDescent="0.45">
      <c r="F78" s="124"/>
      <c r="G78" s="605"/>
      <c r="H78" s="124"/>
      <c r="I78" s="605"/>
      <c r="J78" s="124"/>
      <c r="K78" s="605"/>
      <c r="L78" s="124"/>
    </row>
    <row r="79" spans="1:12" ht="19.149999999999999" customHeight="1" x14ac:dyDescent="0.45">
      <c r="F79" s="124"/>
      <c r="G79" s="605"/>
      <c r="H79" s="124"/>
      <c r="I79" s="605"/>
      <c r="J79" s="124"/>
      <c r="K79" s="605"/>
      <c r="L79" s="124"/>
    </row>
    <row r="80" spans="1:12" ht="19.149999999999999" customHeight="1" x14ac:dyDescent="0.45">
      <c r="F80" s="124"/>
      <c r="G80" s="605"/>
      <c r="H80" s="124"/>
      <c r="I80" s="605"/>
      <c r="J80" s="124"/>
      <c r="K80" s="605"/>
      <c r="L80" s="124"/>
    </row>
    <row r="81" spans="1:12" ht="19.149999999999999" customHeight="1" x14ac:dyDescent="0.45">
      <c r="F81" s="124"/>
      <c r="G81" s="605"/>
      <c r="H81" s="124"/>
      <c r="I81" s="605"/>
      <c r="J81" s="124"/>
      <c r="K81" s="605"/>
      <c r="L81" s="124"/>
    </row>
    <row r="82" spans="1:12" ht="19.149999999999999" customHeight="1" x14ac:dyDescent="0.45">
      <c r="F82" s="124"/>
      <c r="G82" s="605"/>
      <c r="H82" s="124"/>
      <c r="I82" s="605"/>
      <c r="J82" s="124"/>
      <c r="K82" s="605"/>
      <c r="L82" s="124"/>
    </row>
    <row r="83" spans="1:12" ht="19.149999999999999" customHeight="1" x14ac:dyDescent="0.45">
      <c r="F83" s="124"/>
      <c r="G83" s="605"/>
      <c r="H83" s="124"/>
      <c r="I83" s="605"/>
      <c r="J83" s="124"/>
      <c r="K83" s="605"/>
      <c r="L83" s="124"/>
    </row>
    <row r="84" spans="1:12" ht="19.149999999999999" customHeight="1" x14ac:dyDescent="0.45">
      <c r="F84" s="124"/>
      <c r="G84" s="605"/>
      <c r="H84" s="124"/>
      <c r="I84" s="605"/>
      <c r="J84" s="124"/>
      <c r="K84" s="605"/>
      <c r="L84" s="124"/>
    </row>
    <row r="85" spans="1:12" ht="19.149999999999999" customHeight="1" x14ac:dyDescent="0.45">
      <c r="F85" s="124"/>
      <c r="G85" s="605"/>
      <c r="H85" s="124"/>
      <c r="I85" s="605"/>
      <c r="J85" s="124"/>
      <c r="K85" s="605"/>
      <c r="L85" s="124"/>
    </row>
    <row r="86" spans="1:12" ht="19.149999999999999" customHeight="1" x14ac:dyDescent="0.45">
      <c r="F86" s="124"/>
      <c r="G86" s="605"/>
      <c r="H86" s="124"/>
      <c r="I86" s="605"/>
      <c r="J86" s="124"/>
      <c r="K86" s="605"/>
      <c r="L86" s="124"/>
    </row>
    <row r="87" spans="1:12" ht="19.149999999999999" customHeight="1" x14ac:dyDescent="0.45">
      <c r="F87" s="124"/>
      <c r="G87" s="605"/>
      <c r="H87" s="124"/>
      <c r="I87" s="605"/>
      <c r="J87" s="124"/>
      <c r="K87" s="605"/>
      <c r="L87" s="124"/>
    </row>
    <row r="88" spans="1:12" ht="19.149999999999999" customHeight="1" x14ac:dyDescent="0.45">
      <c r="F88" s="124"/>
      <c r="G88" s="605"/>
      <c r="H88" s="124"/>
      <c r="I88" s="605"/>
      <c r="J88" s="124"/>
      <c r="K88" s="605"/>
      <c r="L88" s="124"/>
    </row>
    <row r="89" spans="1:12" ht="19.149999999999999" customHeight="1" x14ac:dyDescent="0.45">
      <c r="F89" s="124"/>
      <c r="G89" s="605"/>
      <c r="H89" s="124"/>
      <c r="I89" s="605"/>
      <c r="J89" s="124"/>
      <c r="K89" s="605"/>
      <c r="L89" s="124"/>
    </row>
    <row r="90" spans="1:12" ht="19.149999999999999" customHeight="1" x14ac:dyDescent="0.45">
      <c r="F90" s="124"/>
      <c r="G90" s="605"/>
      <c r="H90" s="124"/>
      <c r="I90" s="605"/>
      <c r="J90" s="124"/>
      <c r="K90" s="605"/>
      <c r="L90" s="124"/>
    </row>
    <row r="91" spans="1:12" ht="19.149999999999999" customHeight="1" x14ac:dyDescent="0.45">
      <c r="F91" s="124"/>
      <c r="G91" s="605"/>
      <c r="H91" s="124"/>
      <c r="I91" s="605"/>
      <c r="J91" s="124"/>
      <c r="K91" s="605"/>
      <c r="L91" s="124"/>
    </row>
    <row r="92" spans="1:12" ht="19.149999999999999" customHeight="1" x14ac:dyDescent="0.45">
      <c r="F92" s="124"/>
      <c r="G92" s="605"/>
      <c r="H92" s="124"/>
      <c r="I92" s="605"/>
      <c r="J92" s="124"/>
      <c r="K92" s="605"/>
      <c r="L92" s="124"/>
    </row>
    <row r="93" spans="1:12" ht="7.5" customHeight="1" x14ac:dyDescent="0.45">
      <c r="F93" s="124"/>
      <c r="G93" s="605"/>
      <c r="H93" s="124"/>
      <c r="I93" s="605"/>
      <c r="J93" s="124"/>
      <c r="K93" s="605"/>
      <c r="L93" s="124"/>
    </row>
    <row r="94" spans="1:12" ht="21.95" customHeight="1" x14ac:dyDescent="0.45">
      <c r="A94" s="597" t="s">
        <v>255</v>
      </c>
      <c r="B94" s="598"/>
      <c r="C94" s="598"/>
      <c r="D94" s="599"/>
      <c r="E94" s="599"/>
      <c r="F94" s="600"/>
      <c r="G94" s="600"/>
      <c r="H94" s="600"/>
      <c r="I94" s="600"/>
      <c r="J94" s="600"/>
      <c r="K94" s="600"/>
      <c r="L94" s="600"/>
    </row>
  </sheetData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AK44"/>
  <sheetViews>
    <sheetView topLeftCell="A19" zoomScale="85" zoomScaleNormal="85" zoomScaleSheetLayoutView="100" workbookViewId="0">
      <selection activeCell="C34" sqref="C34"/>
    </sheetView>
  </sheetViews>
  <sheetFormatPr defaultColWidth="16.83203125" defaultRowHeight="20.100000000000001" customHeight="1" x14ac:dyDescent="0.45"/>
  <cols>
    <col min="1" max="2" width="1.83203125" customWidth="1"/>
    <col min="3" max="3" width="33.83203125" customWidth="1"/>
    <col min="4" max="4" width="8.33203125" customWidth="1"/>
    <col min="5" max="5" width="0.6640625" customWidth="1"/>
    <col min="6" max="6" width="12.5" customWidth="1"/>
    <col min="7" max="7" width="0.6640625" customWidth="1"/>
    <col min="8" max="8" width="11" customWidth="1"/>
    <col min="9" max="9" width="0.6640625" customWidth="1"/>
    <col min="10" max="10" width="12" customWidth="1"/>
    <col min="11" max="11" width="0.6640625" customWidth="1"/>
    <col min="12" max="12" width="15.5" customWidth="1"/>
    <col min="13" max="13" width="0.6640625" customWidth="1"/>
    <col min="14" max="14" width="11" customWidth="1"/>
    <col min="15" max="15" width="0.6640625" customWidth="1"/>
    <col min="16" max="16" width="11" customWidth="1"/>
    <col min="17" max="17" width="0.6640625" customWidth="1"/>
    <col min="18" max="18" width="13.1640625" customWidth="1"/>
    <col min="19" max="19" width="0.6640625" customWidth="1"/>
    <col min="20" max="20" width="16.33203125" customWidth="1"/>
    <col min="21" max="21" width="0.6640625" customWidth="1"/>
    <col min="22" max="22" width="12.6640625" customWidth="1"/>
    <col min="23" max="23" width="0.6640625" customWidth="1"/>
    <col min="24" max="24" width="12.83203125" customWidth="1"/>
    <col min="25" max="25" width="0.5" customWidth="1"/>
    <col min="26" max="26" width="16" customWidth="1"/>
    <col min="27" max="27" width="0.6640625" customWidth="1"/>
    <col min="28" max="28" width="16.6640625" customWidth="1"/>
    <col min="29" max="29" width="0.6640625" customWidth="1"/>
    <col min="30" max="30" width="11" customWidth="1"/>
    <col min="31" max="31" width="0.6640625" customWidth="1"/>
    <col min="32" max="32" width="15.6640625" customWidth="1"/>
    <col min="33" max="33" width="0.6640625" customWidth="1"/>
    <col min="34" max="34" width="11.83203125" customWidth="1"/>
    <col min="35" max="35" width="0.6640625" customWidth="1"/>
    <col min="36" max="36" width="12.5" customWidth="1"/>
  </cols>
  <sheetData>
    <row r="1" spans="1:36" ht="20.100000000000001" customHeight="1" x14ac:dyDescent="0.45">
      <c r="A1" s="262" t="s">
        <v>0</v>
      </c>
      <c r="B1" s="262"/>
      <c r="C1" s="262"/>
      <c r="D1" s="262"/>
      <c r="E1" s="262"/>
      <c r="F1" s="263"/>
      <c r="G1" s="264"/>
      <c r="H1" s="263"/>
      <c r="I1" s="264"/>
      <c r="J1" s="264"/>
      <c r="K1" s="264"/>
      <c r="L1" s="263"/>
      <c r="M1" s="264"/>
      <c r="N1" s="263"/>
      <c r="O1" s="264"/>
      <c r="P1" s="264"/>
      <c r="Q1" s="264"/>
      <c r="R1" s="263"/>
      <c r="S1" s="263"/>
      <c r="T1" s="263"/>
      <c r="U1" s="264"/>
      <c r="V1" s="264"/>
      <c r="W1" s="264"/>
      <c r="X1" s="265"/>
      <c r="Y1" s="265"/>
      <c r="Z1" s="263"/>
      <c r="AA1" s="264"/>
      <c r="AB1" s="263"/>
      <c r="AC1" s="264"/>
      <c r="AD1" s="263"/>
      <c r="AE1" s="264"/>
      <c r="AF1" s="263"/>
      <c r="AG1" s="263"/>
      <c r="AH1" s="263"/>
      <c r="AI1" s="263"/>
      <c r="AJ1" s="263"/>
    </row>
    <row r="2" spans="1:36" ht="20.100000000000001" customHeight="1" x14ac:dyDescent="0.45">
      <c r="A2" s="262" t="s">
        <v>151</v>
      </c>
      <c r="B2" s="262"/>
      <c r="C2" s="262"/>
      <c r="D2" s="262"/>
      <c r="E2" s="262"/>
      <c r="F2" s="263"/>
      <c r="G2" s="264"/>
      <c r="H2" s="263"/>
      <c r="I2" s="264"/>
      <c r="J2" s="264"/>
      <c r="K2" s="264"/>
      <c r="L2" s="263"/>
      <c r="M2" s="264"/>
      <c r="N2" s="263"/>
      <c r="O2" s="264"/>
      <c r="P2" s="264"/>
      <c r="Q2" s="264"/>
      <c r="R2" s="263"/>
      <c r="S2" s="263"/>
      <c r="T2" s="263"/>
      <c r="U2" s="264"/>
      <c r="V2" s="264"/>
      <c r="W2" s="264"/>
      <c r="X2" s="265"/>
      <c r="Y2" s="265"/>
      <c r="Z2" s="263"/>
      <c r="AA2" s="264"/>
      <c r="AB2" s="263"/>
      <c r="AC2" s="264"/>
      <c r="AD2" s="263"/>
      <c r="AE2" s="264"/>
      <c r="AF2" s="263"/>
      <c r="AG2" s="263"/>
      <c r="AH2" s="263"/>
      <c r="AI2" s="263"/>
      <c r="AJ2" s="263"/>
    </row>
    <row r="3" spans="1:36" ht="20.100000000000001" customHeight="1" x14ac:dyDescent="0.45">
      <c r="A3" s="266" t="str">
        <f>'T9-10 PL Conso'!A3</f>
        <v>สำหรับงวดสามเดือนสิ้นสุดวันที่ 31 มีนาคม พ.ศ. 2564</v>
      </c>
      <c r="B3" s="266"/>
      <c r="C3" s="266"/>
      <c r="D3" s="266"/>
      <c r="E3" s="266"/>
      <c r="F3" s="267"/>
      <c r="G3" s="268"/>
      <c r="H3" s="267"/>
      <c r="I3" s="268"/>
      <c r="J3" s="268"/>
      <c r="K3" s="268"/>
      <c r="L3" s="267"/>
      <c r="M3" s="268"/>
      <c r="N3" s="267"/>
      <c r="O3" s="268"/>
      <c r="P3" s="268"/>
      <c r="Q3" s="268"/>
      <c r="R3" s="267"/>
      <c r="S3" s="267"/>
      <c r="T3" s="267"/>
      <c r="U3" s="268"/>
      <c r="V3" s="268"/>
      <c r="W3" s="268"/>
      <c r="X3" s="269"/>
      <c r="Y3" s="269"/>
      <c r="Z3" s="267"/>
      <c r="AA3" s="268"/>
      <c r="AB3" s="267"/>
      <c r="AC3" s="268"/>
      <c r="AD3" s="267"/>
      <c r="AE3" s="268"/>
      <c r="AF3" s="267"/>
      <c r="AG3" s="267"/>
      <c r="AH3" s="267"/>
      <c r="AI3" s="267"/>
      <c r="AJ3" s="267"/>
    </row>
    <row r="4" spans="1:36" ht="20.100000000000001" customHeight="1" x14ac:dyDescent="0.45">
      <c r="A4" s="262"/>
      <c r="B4" s="262"/>
      <c r="C4" s="262"/>
      <c r="D4" s="262"/>
      <c r="E4" s="262"/>
      <c r="F4" s="263"/>
      <c r="G4" s="264"/>
      <c r="H4" s="263"/>
      <c r="I4" s="264"/>
      <c r="J4" s="264"/>
      <c r="K4" s="264"/>
      <c r="L4" s="263"/>
      <c r="M4" s="264"/>
      <c r="N4" s="263"/>
      <c r="O4" s="264"/>
      <c r="P4" s="264"/>
      <c r="Q4" s="264"/>
      <c r="R4" s="263"/>
      <c r="S4" s="263"/>
      <c r="T4" s="263"/>
      <c r="U4" s="264"/>
      <c r="V4" s="264"/>
      <c r="W4" s="264"/>
      <c r="X4" s="265"/>
      <c r="Y4" s="265"/>
      <c r="Z4" s="263"/>
      <c r="AA4" s="264"/>
      <c r="AB4" s="263"/>
      <c r="AC4" s="264"/>
      <c r="AD4" s="263"/>
      <c r="AE4" s="264"/>
      <c r="AF4" s="263"/>
      <c r="AG4" s="263"/>
      <c r="AH4" s="263"/>
      <c r="AI4" s="263"/>
      <c r="AJ4" s="263"/>
    </row>
    <row r="5" spans="1:36" ht="20.100000000000001" customHeight="1" x14ac:dyDescent="0.45">
      <c r="A5" s="270"/>
      <c r="B5" s="270"/>
      <c r="C5" s="270"/>
      <c r="D5" s="270"/>
      <c r="E5" s="270"/>
      <c r="F5" s="271"/>
      <c r="G5" s="272"/>
      <c r="H5" s="271"/>
      <c r="I5" s="272"/>
      <c r="J5" s="272"/>
      <c r="K5" s="272"/>
      <c r="L5" s="271"/>
      <c r="M5" s="272"/>
      <c r="N5" s="271"/>
      <c r="O5" s="272"/>
      <c r="P5" s="272"/>
      <c r="Q5" s="272"/>
      <c r="R5" s="271"/>
      <c r="S5" s="273"/>
      <c r="T5" s="271"/>
      <c r="U5" s="272"/>
      <c r="V5" s="272"/>
      <c r="W5" s="272"/>
      <c r="X5" s="265"/>
      <c r="Y5" s="265"/>
      <c r="Z5" s="271"/>
      <c r="AA5" s="272"/>
      <c r="AB5" s="271"/>
      <c r="AC5" s="272"/>
      <c r="AD5" s="271"/>
      <c r="AE5" s="272"/>
      <c r="AF5" s="274"/>
      <c r="AG5" s="273"/>
      <c r="AH5" s="274"/>
      <c r="AI5" s="273"/>
      <c r="AJ5" s="275" t="s">
        <v>180</v>
      </c>
    </row>
    <row r="6" spans="1:36" ht="20.100000000000001" customHeight="1" x14ac:dyDescent="0.45">
      <c r="A6" s="270"/>
      <c r="B6" s="270"/>
      <c r="C6" s="270"/>
      <c r="D6" s="270"/>
      <c r="E6" s="270"/>
      <c r="F6" s="276"/>
      <c r="G6" s="277"/>
      <c r="H6" s="276"/>
      <c r="I6" s="277"/>
      <c r="J6" s="277"/>
      <c r="K6" s="277"/>
      <c r="L6" s="276"/>
      <c r="M6" s="277"/>
      <c r="N6" s="276"/>
      <c r="O6" s="277"/>
      <c r="P6" s="277"/>
      <c r="Q6" s="277"/>
      <c r="R6" s="276"/>
      <c r="S6" s="278"/>
      <c r="T6" s="276"/>
      <c r="U6" s="277"/>
      <c r="V6" s="277"/>
      <c r="W6" s="277"/>
      <c r="X6" s="269"/>
      <c r="Y6" s="279"/>
      <c r="Z6" s="276"/>
      <c r="AA6" s="277"/>
      <c r="AB6" s="276"/>
      <c r="AC6" s="277"/>
      <c r="AD6" s="276"/>
      <c r="AE6" s="277"/>
      <c r="AF6" s="280"/>
      <c r="AG6" s="278"/>
      <c r="AH6" s="280"/>
      <c r="AI6" s="278"/>
      <c r="AJ6" s="281" t="s">
        <v>3</v>
      </c>
    </row>
    <row r="7" spans="1:36" ht="20.100000000000001" customHeight="1" x14ac:dyDescent="0.45">
      <c r="A7" s="270"/>
      <c r="B7" s="270"/>
      <c r="C7" s="270"/>
      <c r="D7" s="270"/>
      <c r="E7" s="270"/>
      <c r="F7" s="634" t="s">
        <v>171</v>
      </c>
      <c r="G7" s="635"/>
      <c r="H7" s="635"/>
      <c r="I7" s="635"/>
      <c r="J7" s="635"/>
      <c r="K7" s="635"/>
      <c r="L7" s="635"/>
      <c r="M7" s="635"/>
      <c r="N7" s="635"/>
      <c r="O7" s="635"/>
      <c r="P7" s="635"/>
      <c r="Q7" s="635"/>
      <c r="R7" s="635"/>
      <c r="S7" s="635"/>
      <c r="T7" s="635"/>
      <c r="U7" s="635"/>
      <c r="V7" s="635"/>
      <c r="W7" s="635"/>
      <c r="X7" s="635"/>
      <c r="Y7" s="635"/>
      <c r="Z7" s="635"/>
      <c r="AA7" s="635"/>
      <c r="AB7" s="635"/>
      <c r="AC7" s="635"/>
      <c r="AD7" s="635"/>
      <c r="AE7" s="635"/>
      <c r="AF7" s="635"/>
      <c r="AG7" s="273"/>
      <c r="AH7" s="274"/>
      <c r="AI7" s="273"/>
      <c r="AJ7" s="275"/>
    </row>
    <row r="8" spans="1:36" ht="20.100000000000001" customHeight="1" x14ac:dyDescent="0.45">
      <c r="A8" s="270"/>
      <c r="B8" s="270"/>
      <c r="C8" s="270"/>
      <c r="D8" s="270"/>
      <c r="E8" s="270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634" t="s">
        <v>146</v>
      </c>
      <c r="U8" s="635"/>
      <c r="V8" s="635"/>
      <c r="W8" s="635"/>
      <c r="X8" s="635"/>
      <c r="Y8" s="635"/>
      <c r="Z8" s="635"/>
      <c r="AA8" s="635"/>
      <c r="AB8" s="635"/>
      <c r="AC8" s="635"/>
      <c r="AD8" s="635"/>
      <c r="AE8" s="635"/>
      <c r="AF8" s="635"/>
      <c r="AG8" s="282"/>
      <c r="AH8" s="282"/>
      <c r="AI8" s="282"/>
      <c r="AJ8" s="282"/>
    </row>
    <row r="9" spans="1:36" ht="20.100000000000001" customHeight="1" x14ac:dyDescent="0.45">
      <c r="A9" s="270"/>
      <c r="B9" s="270"/>
      <c r="C9" s="270"/>
      <c r="D9" s="270"/>
      <c r="E9" s="270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636" t="s">
        <v>159</v>
      </c>
      <c r="U9" s="635"/>
      <c r="V9" s="635"/>
      <c r="W9" s="635"/>
      <c r="X9" s="635"/>
      <c r="Y9" s="635"/>
      <c r="Z9" s="635"/>
      <c r="AA9" s="282"/>
      <c r="AB9" s="273"/>
      <c r="AC9" s="282"/>
      <c r="AD9" s="273"/>
      <c r="AE9" s="282"/>
      <c r="AF9" s="282"/>
      <c r="AG9" s="282"/>
      <c r="AH9" s="282"/>
      <c r="AI9" s="282"/>
      <c r="AJ9" s="282"/>
    </row>
    <row r="10" spans="1:36" ht="20.100000000000001" customHeight="1" x14ac:dyDescent="0.45">
      <c r="A10" s="270"/>
      <c r="B10" s="270"/>
      <c r="C10" s="270"/>
      <c r="D10" s="270"/>
      <c r="E10" s="270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3"/>
      <c r="U10" s="275"/>
      <c r="V10" s="275"/>
      <c r="W10" s="275"/>
      <c r="X10" s="283" t="s">
        <v>91</v>
      </c>
      <c r="Y10" s="283"/>
      <c r="Z10" s="275"/>
      <c r="AA10" s="282"/>
      <c r="AB10" s="275"/>
      <c r="AC10" s="282"/>
      <c r="AD10" s="275"/>
      <c r="AE10" s="282"/>
      <c r="AF10" s="275"/>
      <c r="AG10" s="282"/>
      <c r="AH10" s="275"/>
      <c r="AI10" s="282"/>
      <c r="AJ10" s="282"/>
    </row>
    <row r="11" spans="1:36" ht="20.100000000000001" customHeight="1" x14ac:dyDescent="0.45">
      <c r="A11" s="270"/>
      <c r="B11" s="270"/>
      <c r="C11" s="270"/>
      <c r="D11" s="270"/>
      <c r="E11" s="270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3" t="s">
        <v>87</v>
      </c>
      <c r="U11" s="275"/>
      <c r="V11" s="275"/>
      <c r="W11" s="275"/>
      <c r="X11" s="283" t="s">
        <v>98</v>
      </c>
      <c r="Y11" s="284"/>
      <c r="Z11" s="275" t="s">
        <v>143</v>
      </c>
      <c r="AA11" s="282"/>
      <c r="AB11" s="275" t="s">
        <v>86</v>
      </c>
      <c r="AC11" s="282"/>
      <c r="AD11" s="275"/>
      <c r="AE11" s="282"/>
      <c r="AF11" s="275" t="s">
        <v>88</v>
      </c>
      <c r="AG11" s="282"/>
      <c r="AH11" s="275" t="s">
        <v>89</v>
      </c>
      <c r="AI11" s="282"/>
      <c r="AJ11" s="282"/>
    </row>
    <row r="12" spans="1:36" ht="20.100000000000001" customHeight="1" x14ac:dyDescent="0.45">
      <c r="A12" s="285"/>
      <c r="B12" s="285"/>
      <c r="C12" s="285"/>
      <c r="D12" s="285"/>
      <c r="E12" s="285"/>
      <c r="F12" s="275"/>
      <c r="G12" s="286"/>
      <c r="H12" s="275"/>
      <c r="I12" s="286"/>
      <c r="J12" s="286"/>
      <c r="K12" s="286"/>
      <c r="L12" s="275"/>
      <c r="M12" s="286"/>
      <c r="N12" s="637" t="s">
        <v>58</v>
      </c>
      <c r="O12" s="638"/>
      <c r="P12" s="638"/>
      <c r="Q12" s="638"/>
      <c r="R12" s="638"/>
      <c r="S12" s="285"/>
      <c r="T12" s="283" t="s">
        <v>90</v>
      </c>
      <c r="U12" s="286"/>
      <c r="V12" s="275" t="s">
        <v>91</v>
      </c>
      <c r="W12" s="286"/>
      <c r="X12" s="283" t="s">
        <v>246</v>
      </c>
      <c r="Y12" s="287"/>
      <c r="Z12" s="275" t="s">
        <v>142</v>
      </c>
      <c r="AA12" s="286"/>
      <c r="AB12" s="275" t="s">
        <v>87</v>
      </c>
      <c r="AC12" s="286"/>
      <c r="AD12" s="275"/>
      <c r="AE12" s="286"/>
      <c r="AF12" s="275" t="s">
        <v>92</v>
      </c>
      <c r="AG12" s="285"/>
      <c r="AH12" s="275" t="s">
        <v>93</v>
      </c>
      <c r="AI12" s="286"/>
      <c r="AJ12" s="275"/>
    </row>
    <row r="13" spans="1:36" ht="20.100000000000001" customHeight="1" x14ac:dyDescent="0.45">
      <c r="A13" s="285"/>
      <c r="B13" s="285"/>
      <c r="C13" s="285"/>
      <c r="D13" s="285"/>
      <c r="E13" s="285"/>
      <c r="F13" s="275" t="s">
        <v>94</v>
      </c>
      <c r="G13" s="286"/>
      <c r="H13" s="275" t="s">
        <v>95</v>
      </c>
      <c r="I13" s="286"/>
      <c r="J13" s="286"/>
      <c r="K13" s="286"/>
      <c r="L13" s="275" t="s">
        <v>247</v>
      </c>
      <c r="M13" s="286"/>
      <c r="N13" s="275" t="s">
        <v>96</v>
      </c>
      <c r="O13" s="286"/>
      <c r="P13" s="286"/>
      <c r="Q13" s="286"/>
      <c r="R13" s="275"/>
      <c r="S13" s="286"/>
      <c r="T13" s="283" t="s">
        <v>306</v>
      </c>
      <c r="U13" s="286"/>
      <c r="V13" s="275" t="s">
        <v>98</v>
      </c>
      <c r="W13" s="286"/>
      <c r="X13" s="283" t="s">
        <v>248</v>
      </c>
      <c r="Y13" s="288"/>
      <c r="Z13" s="275" t="s">
        <v>249</v>
      </c>
      <c r="AA13" s="286"/>
      <c r="AB13" s="275" t="s">
        <v>97</v>
      </c>
      <c r="AC13" s="286"/>
      <c r="AD13" s="275"/>
      <c r="AE13" s="286"/>
      <c r="AF13" s="275" t="s">
        <v>99</v>
      </c>
      <c r="AG13" s="286"/>
      <c r="AH13" s="275" t="s">
        <v>100</v>
      </c>
      <c r="AI13" s="286"/>
      <c r="AJ13" s="275" t="s">
        <v>101</v>
      </c>
    </row>
    <row r="14" spans="1:36" ht="20.100000000000001" customHeight="1" x14ac:dyDescent="0.45">
      <c r="A14" s="285"/>
      <c r="B14" s="285"/>
      <c r="C14" s="285"/>
      <c r="D14" s="285"/>
      <c r="E14" s="285"/>
      <c r="F14" s="281" t="s">
        <v>102</v>
      </c>
      <c r="G14" s="289"/>
      <c r="H14" s="281" t="s">
        <v>103</v>
      </c>
      <c r="I14" s="289"/>
      <c r="J14" s="290" t="s">
        <v>198</v>
      </c>
      <c r="K14" s="289"/>
      <c r="L14" s="281" t="s">
        <v>250</v>
      </c>
      <c r="M14" s="289"/>
      <c r="N14" s="281" t="s">
        <v>104</v>
      </c>
      <c r="O14" s="286"/>
      <c r="P14" s="281" t="s">
        <v>105</v>
      </c>
      <c r="Q14" s="289"/>
      <c r="R14" s="281" t="s">
        <v>62</v>
      </c>
      <c r="S14" s="289"/>
      <c r="T14" s="291" t="s">
        <v>307</v>
      </c>
      <c r="U14" s="289"/>
      <c r="V14" s="501" t="s">
        <v>107</v>
      </c>
      <c r="W14" s="289"/>
      <c r="X14" s="292" t="s">
        <v>251</v>
      </c>
      <c r="Y14" s="293"/>
      <c r="Z14" s="281" t="s">
        <v>252</v>
      </c>
      <c r="AA14" s="289"/>
      <c r="AB14" s="281" t="s">
        <v>106</v>
      </c>
      <c r="AC14" s="289"/>
      <c r="AD14" s="281" t="s">
        <v>105</v>
      </c>
      <c r="AE14" s="289"/>
      <c r="AF14" s="281" t="s">
        <v>145</v>
      </c>
      <c r="AG14" s="289"/>
      <c r="AH14" s="281" t="s">
        <v>108</v>
      </c>
      <c r="AI14" s="289"/>
      <c r="AJ14" s="281" t="s">
        <v>145</v>
      </c>
    </row>
    <row r="15" spans="1:36" ht="6" customHeight="1" x14ac:dyDescent="0.45">
      <c r="A15" s="285"/>
      <c r="B15" s="285"/>
      <c r="C15" s="285"/>
      <c r="D15" s="294"/>
      <c r="E15" s="285"/>
      <c r="F15" s="494"/>
      <c r="G15" s="302"/>
      <c r="H15" s="494"/>
      <c r="I15" s="302"/>
      <c r="J15" s="494"/>
      <c r="K15" s="302"/>
      <c r="L15" s="494"/>
      <c r="M15" s="302"/>
      <c r="N15" s="494"/>
      <c r="O15" s="302"/>
      <c r="P15" s="494"/>
      <c r="Q15" s="302"/>
      <c r="R15" s="494"/>
      <c r="S15" s="302"/>
      <c r="T15" s="494"/>
      <c r="U15" s="302"/>
      <c r="V15" s="498"/>
      <c r="W15" s="302"/>
      <c r="X15" s="499"/>
      <c r="Y15" s="303"/>
      <c r="Z15" s="494"/>
      <c r="AA15" s="302"/>
      <c r="AB15" s="494"/>
      <c r="AC15" s="302"/>
      <c r="AD15" s="494"/>
      <c r="AE15" s="302"/>
      <c r="AF15" s="494"/>
      <c r="AG15" s="302"/>
      <c r="AH15" s="494"/>
      <c r="AI15" s="302"/>
      <c r="AJ15" s="494"/>
    </row>
    <row r="16" spans="1:36" ht="20.100000000000001" customHeight="1" x14ac:dyDescent="0.45">
      <c r="A16" s="295" t="s">
        <v>244</v>
      </c>
      <c r="B16" s="295"/>
      <c r="C16" s="285"/>
      <c r="D16" s="294"/>
      <c r="E16" s="285"/>
      <c r="F16" s="494">
        <v>147424</v>
      </c>
      <c r="G16" s="301"/>
      <c r="H16" s="494">
        <v>443624</v>
      </c>
      <c r="I16" s="301"/>
      <c r="J16" s="494">
        <v>0</v>
      </c>
      <c r="K16" s="301"/>
      <c r="L16" s="494">
        <v>1651</v>
      </c>
      <c r="M16" s="301"/>
      <c r="N16" s="494">
        <v>95543</v>
      </c>
      <c r="O16" s="301"/>
      <c r="P16" s="494">
        <v>107317</v>
      </c>
      <c r="Q16" s="301"/>
      <c r="R16" s="494">
        <v>1630812</v>
      </c>
      <c r="S16" s="301"/>
      <c r="T16" s="494">
        <v>43705</v>
      </c>
      <c r="U16" s="301"/>
      <c r="V16" s="494">
        <v>-58610</v>
      </c>
      <c r="W16" s="301"/>
      <c r="X16" s="495">
        <v>-77815</v>
      </c>
      <c r="Y16" s="304"/>
      <c r="Z16" s="494">
        <v>-549015</v>
      </c>
      <c r="AA16" s="301"/>
      <c r="AB16" s="494">
        <v>333217</v>
      </c>
      <c r="AC16" s="301"/>
      <c r="AD16" s="494">
        <v>-42288</v>
      </c>
      <c r="AE16" s="301"/>
      <c r="AF16" s="494">
        <f>SUM(AD16,AB16,Z16,X16,V16,T16)</f>
        <v>-350806</v>
      </c>
      <c r="AG16" s="301"/>
      <c r="AH16" s="494">
        <v>739462</v>
      </c>
      <c r="AI16" s="301"/>
      <c r="AJ16" s="494">
        <f>SUM(AH16,AF16,J16,R16,P16,N16,L16,H16,F16)</f>
        <v>2815027</v>
      </c>
    </row>
    <row r="17" spans="1:37" ht="20.100000000000001" customHeight="1" x14ac:dyDescent="0.45">
      <c r="A17" s="287" t="s">
        <v>253</v>
      </c>
      <c r="B17" s="287"/>
      <c r="C17" s="285"/>
      <c r="D17" s="294"/>
      <c r="E17" s="285"/>
      <c r="F17" s="495">
        <v>0</v>
      </c>
      <c r="G17" s="304"/>
      <c r="H17" s="495">
        <v>0</v>
      </c>
      <c r="I17" s="304"/>
      <c r="J17" s="495">
        <v>0</v>
      </c>
      <c r="K17" s="304"/>
      <c r="L17" s="495">
        <v>0</v>
      </c>
      <c r="M17" s="304"/>
      <c r="N17" s="495">
        <v>0</v>
      </c>
      <c r="O17" s="304"/>
      <c r="P17" s="495">
        <v>0</v>
      </c>
      <c r="Q17" s="304"/>
      <c r="R17" s="495">
        <v>0</v>
      </c>
      <c r="S17" s="304"/>
      <c r="T17" s="495">
        <v>0</v>
      </c>
      <c r="U17" s="304"/>
      <c r="V17" s="495">
        <v>0</v>
      </c>
      <c r="W17" s="304"/>
      <c r="X17" s="495">
        <v>0</v>
      </c>
      <c r="Y17" s="304"/>
      <c r="Z17" s="495">
        <v>0</v>
      </c>
      <c r="AA17" s="304"/>
      <c r="AB17" s="495">
        <v>0</v>
      </c>
      <c r="AC17" s="304"/>
      <c r="AD17" s="495">
        <v>0</v>
      </c>
      <c r="AE17" s="304"/>
      <c r="AF17" s="494">
        <f t="shared" ref="AF17:AF18" si="0">SUM(AD17,AB17,Z17,X17,V17,T17)</f>
        <v>0</v>
      </c>
      <c r="AG17" s="304"/>
      <c r="AH17" s="495">
        <v>-1560</v>
      </c>
      <c r="AI17" s="304"/>
      <c r="AJ17" s="495">
        <f t="shared" ref="AJ17" si="1">SUM(AH17,AF17,R17,P17,N17,L17,H17,F17,J17)</f>
        <v>-1560</v>
      </c>
    </row>
    <row r="18" spans="1:37" ht="20.100000000000001" customHeight="1" x14ac:dyDescent="0.45">
      <c r="A18" s="285" t="s">
        <v>158</v>
      </c>
      <c r="B18" s="287"/>
      <c r="C18" s="285"/>
      <c r="D18" s="294"/>
      <c r="E18" s="285"/>
      <c r="F18" s="496">
        <v>0</v>
      </c>
      <c r="G18" s="304"/>
      <c r="H18" s="496">
        <v>0</v>
      </c>
      <c r="I18" s="304"/>
      <c r="J18" s="496">
        <v>0</v>
      </c>
      <c r="K18" s="304"/>
      <c r="L18" s="496">
        <v>0</v>
      </c>
      <c r="M18" s="304"/>
      <c r="N18" s="496">
        <v>0</v>
      </c>
      <c r="O18" s="304"/>
      <c r="P18" s="496">
        <v>0</v>
      </c>
      <c r="Q18" s="304"/>
      <c r="R18" s="496">
        <v>51495</v>
      </c>
      <c r="S18" s="304"/>
      <c r="T18" s="496">
        <v>6507</v>
      </c>
      <c r="U18" s="304"/>
      <c r="V18" s="496">
        <v>-9546</v>
      </c>
      <c r="W18" s="304"/>
      <c r="X18" s="496">
        <v>36523</v>
      </c>
      <c r="Y18" s="304"/>
      <c r="Z18" s="496">
        <v>-62671</v>
      </c>
      <c r="AA18" s="304"/>
      <c r="AB18" s="496">
        <v>0</v>
      </c>
      <c r="AC18" s="304"/>
      <c r="AD18" s="496">
        <v>0</v>
      </c>
      <c r="AE18" s="304"/>
      <c r="AF18" s="500">
        <f t="shared" si="0"/>
        <v>-29187</v>
      </c>
      <c r="AG18" s="304"/>
      <c r="AH18" s="500">
        <v>11084</v>
      </c>
      <c r="AI18" s="304"/>
      <c r="AJ18" s="500">
        <f t="shared" ref="AJ18" si="2">SUM(AH18,AF18,R18,P18,N18,L18,H18,F18,J18)</f>
        <v>33392</v>
      </c>
      <c r="AK18" s="109"/>
    </row>
    <row r="19" spans="1:37" ht="6" customHeight="1" x14ac:dyDescent="0.45">
      <c r="A19" s="285"/>
      <c r="B19" s="285"/>
      <c r="C19" s="285"/>
      <c r="D19" s="294"/>
      <c r="E19" s="285"/>
      <c r="F19" s="494"/>
      <c r="G19" s="301"/>
      <c r="H19" s="494"/>
      <c r="I19" s="301"/>
      <c r="J19" s="494"/>
      <c r="K19" s="301"/>
      <c r="L19" s="494"/>
      <c r="M19" s="301"/>
      <c r="N19" s="494"/>
      <c r="O19" s="301"/>
      <c r="P19" s="494"/>
      <c r="Q19" s="301"/>
      <c r="R19" s="494"/>
      <c r="S19" s="301"/>
      <c r="T19" s="494"/>
      <c r="U19" s="301"/>
      <c r="V19" s="494"/>
      <c r="W19" s="301"/>
      <c r="X19" s="495"/>
      <c r="Y19" s="304"/>
      <c r="Z19" s="494"/>
      <c r="AA19" s="301"/>
      <c r="AB19" s="494"/>
      <c r="AC19" s="301"/>
      <c r="AD19" s="494"/>
      <c r="AE19" s="301"/>
      <c r="AF19" s="494"/>
      <c r="AG19" s="301"/>
      <c r="AH19" s="494"/>
      <c r="AI19" s="301"/>
      <c r="AJ19" s="494"/>
      <c r="AK19" s="100"/>
    </row>
    <row r="20" spans="1:37" ht="20.100000000000001" customHeight="1" thickBot="1" x14ac:dyDescent="0.5">
      <c r="A20" s="295" t="s">
        <v>245</v>
      </c>
      <c r="B20" s="295"/>
      <c r="C20" s="285"/>
      <c r="D20" s="296"/>
      <c r="E20" s="285"/>
      <c r="F20" s="497">
        <f>SUM(F16:F18)</f>
        <v>147424</v>
      </c>
      <c r="G20" s="301"/>
      <c r="H20" s="497">
        <f>SUM(H16:H18)</f>
        <v>443624</v>
      </c>
      <c r="I20" s="301"/>
      <c r="J20" s="497">
        <f>SUM(J16:J18)</f>
        <v>0</v>
      </c>
      <c r="K20" s="301"/>
      <c r="L20" s="497">
        <f>SUM(L16:L18)</f>
        <v>1651</v>
      </c>
      <c r="M20" s="301"/>
      <c r="N20" s="497">
        <f>SUM(N16:N18)</f>
        <v>95543</v>
      </c>
      <c r="O20" s="301"/>
      <c r="P20" s="497">
        <f>SUM(P16:P18)</f>
        <v>107317</v>
      </c>
      <c r="Q20" s="301"/>
      <c r="R20" s="497">
        <f>SUM(R16:R18)</f>
        <v>1682307</v>
      </c>
      <c r="S20" s="301"/>
      <c r="T20" s="497">
        <f>SUM(T16:T18)</f>
        <v>50212</v>
      </c>
      <c r="U20" s="301"/>
      <c r="V20" s="497">
        <f>SUM(V16:V18)</f>
        <v>-68156</v>
      </c>
      <c r="W20" s="301"/>
      <c r="X20" s="497">
        <f>SUM(X16:X18)</f>
        <v>-41292</v>
      </c>
      <c r="Y20" s="304"/>
      <c r="Z20" s="497">
        <f>SUM(Z16:Z18)</f>
        <v>-611686</v>
      </c>
      <c r="AA20" s="301"/>
      <c r="AB20" s="497">
        <f>SUM(AB16:AB18)</f>
        <v>333217</v>
      </c>
      <c r="AC20" s="301"/>
      <c r="AD20" s="497">
        <f>SUM(AD16:AD18)</f>
        <v>-42288</v>
      </c>
      <c r="AE20" s="301"/>
      <c r="AF20" s="497">
        <f>SUM(AF16:AF18)</f>
        <v>-379993</v>
      </c>
      <c r="AG20" s="301"/>
      <c r="AH20" s="497">
        <f>SUM(AH16:AH18)</f>
        <v>748986</v>
      </c>
      <c r="AI20" s="301"/>
      <c r="AJ20" s="497">
        <f>SUM(AJ16:AJ18)</f>
        <v>2846859</v>
      </c>
      <c r="AK20" s="109"/>
    </row>
    <row r="21" spans="1:37" ht="20.100000000000001" customHeight="1" thickTop="1" x14ac:dyDescent="0.45">
      <c r="A21" s="285"/>
      <c r="B21" s="295"/>
      <c r="C21" s="285"/>
      <c r="D21" s="296"/>
      <c r="E21" s="309"/>
      <c r="F21" s="301"/>
      <c r="G21" s="302"/>
      <c r="H21" s="301"/>
      <c r="I21" s="302"/>
      <c r="J21" s="301"/>
      <c r="K21" s="302"/>
      <c r="L21" s="301"/>
      <c r="M21" s="302"/>
      <c r="N21" s="301"/>
      <c r="O21" s="302"/>
      <c r="P21" s="301"/>
      <c r="Q21" s="302"/>
      <c r="R21" s="301"/>
      <c r="S21" s="309"/>
      <c r="T21" s="301"/>
      <c r="U21" s="302"/>
      <c r="V21" s="301"/>
      <c r="W21" s="302"/>
      <c r="X21" s="304"/>
      <c r="Y21" s="304"/>
      <c r="Z21" s="301"/>
      <c r="AA21" s="302"/>
      <c r="AB21" s="302"/>
      <c r="AC21" s="302"/>
      <c r="AD21" s="302"/>
      <c r="AE21" s="302"/>
      <c r="AF21" s="301"/>
      <c r="AG21" s="302"/>
      <c r="AH21" s="301"/>
      <c r="AI21" s="302"/>
      <c r="AJ21" s="301"/>
      <c r="AK21" s="313"/>
    </row>
    <row r="22" spans="1:37" ht="20.100000000000001" customHeight="1" x14ac:dyDescent="0.45">
      <c r="A22" s="295" t="s">
        <v>199</v>
      </c>
      <c r="B22" s="295"/>
      <c r="C22" s="285"/>
      <c r="D22" s="294"/>
      <c r="E22" s="309"/>
      <c r="F22" s="301">
        <v>149961</v>
      </c>
      <c r="G22" s="301"/>
      <c r="H22" s="301">
        <v>443624</v>
      </c>
      <c r="I22" s="301"/>
      <c r="J22" s="301">
        <v>-38138</v>
      </c>
      <c r="K22" s="301"/>
      <c r="L22" s="301">
        <v>1562</v>
      </c>
      <c r="M22" s="301"/>
      <c r="N22" s="301">
        <v>95976</v>
      </c>
      <c r="O22" s="301"/>
      <c r="P22" s="301">
        <v>149089</v>
      </c>
      <c r="Q22" s="301"/>
      <c r="R22" s="301">
        <v>1745263</v>
      </c>
      <c r="S22" s="301"/>
      <c r="T22" s="301">
        <v>44862</v>
      </c>
      <c r="U22" s="301"/>
      <c r="V22" s="301">
        <v>-50802</v>
      </c>
      <c r="W22" s="301"/>
      <c r="X22" s="304">
        <v>0</v>
      </c>
      <c r="Y22" s="304"/>
      <c r="Z22" s="301">
        <v>-780509</v>
      </c>
      <c r="AA22" s="301"/>
      <c r="AB22" s="301">
        <v>312383</v>
      </c>
      <c r="AC22" s="301"/>
      <c r="AD22" s="301">
        <v>0</v>
      </c>
      <c r="AE22" s="301"/>
      <c r="AF22" s="301">
        <f>SUM(AD22,Z22,V22,AB22,T22)</f>
        <v>-474066</v>
      </c>
      <c r="AG22" s="301"/>
      <c r="AH22" s="301">
        <v>604984</v>
      </c>
      <c r="AI22" s="301"/>
      <c r="AJ22" s="301">
        <f>SUM(AH22,AF22,J22,R22,P22,N22,L22,H22,F22)</f>
        <v>2678255</v>
      </c>
      <c r="AK22" s="313"/>
    </row>
    <row r="23" spans="1:37" ht="20.100000000000001" customHeight="1" x14ac:dyDescent="0.45">
      <c r="A23" s="287" t="s">
        <v>214</v>
      </c>
      <c r="B23" s="287"/>
      <c r="C23" s="285"/>
      <c r="D23" s="294"/>
      <c r="E23" s="309"/>
      <c r="F23" s="304">
        <v>0</v>
      </c>
      <c r="G23" s="304"/>
      <c r="H23" s="304">
        <v>0</v>
      </c>
      <c r="I23" s="304"/>
      <c r="J23" s="304">
        <v>0</v>
      </c>
      <c r="K23" s="304"/>
      <c r="L23" s="304">
        <v>0</v>
      </c>
      <c r="M23" s="304"/>
      <c r="N23" s="304">
        <v>-433</v>
      </c>
      <c r="O23" s="304"/>
      <c r="P23" s="304">
        <v>0</v>
      </c>
      <c r="Q23" s="304"/>
      <c r="R23" s="304">
        <v>433</v>
      </c>
      <c r="S23" s="304"/>
      <c r="T23" s="304">
        <v>0</v>
      </c>
      <c r="U23" s="304"/>
      <c r="V23" s="304">
        <v>0</v>
      </c>
      <c r="W23" s="304"/>
      <c r="X23" s="304">
        <v>0</v>
      </c>
      <c r="Y23" s="304"/>
      <c r="Z23" s="304">
        <v>0</v>
      </c>
      <c r="AA23" s="304"/>
      <c r="AB23" s="304">
        <v>0</v>
      </c>
      <c r="AC23" s="304"/>
      <c r="AD23" s="304">
        <v>0</v>
      </c>
      <c r="AE23" s="304"/>
      <c r="AF23" s="306">
        <f t="shared" ref="AF23:AF26" si="3">SUM(AB23,Z23,V23,T23)</f>
        <v>0</v>
      </c>
      <c r="AG23" s="304"/>
      <c r="AH23" s="304">
        <v>0</v>
      </c>
      <c r="AI23" s="304"/>
      <c r="AJ23" s="304">
        <f t="shared" ref="AJ23:AJ27" si="4">SUM(AH23,AF23,R23,P23,N23,L23,H23,F23,J23)</f>
        <v>0</v>
      </c>
      <c r="AK23" s="313"/>
    </row>
    <row r="24" spans="1:37" ht="20.100000000000001" customHeight="1" x14ac:dyDescent="0.45">
      <c r="A24" s="287" t="s">
        <v>105</v>
      </c>
      <c r="B24" s="287"/>
      <c r="C24" s="285"/>
      <c r="D24" s="294"/>
      <c r="E24" s="309"/>
      <c r="F24" s="304">
        <v>0</v>
      </c>
      <c r="G24" s="304"/>
      <c r="H24" s="304">
        <v>0</v>
      </c>
      <c r="I24" s="304"/>
      <c r="J24" s="304">
        <v>0</v>
      </c>
      <c r="K24" s="304"/>
      <c r="L24" s="304">
        <v>0</v>
      </c>
      <c r="M24" s="304"/>
      <c r="N24" s="304">
        <v>0</v>
      </c>
      <c r="O24" s="304"/>
      <c r="P24" s="304">
        <v>4820</v>
      </c>
      <c r="Q24" s="304"/>
      <c r="R24" s="304">
        <v>-4820</v>
      </c>
      <c r="S24" s="304"/>
      <c r="T24" s="304">
        <v>0</v>
      </c>
      <c r="U24" s="304"/>
      <c r="V24" s="304">
        <v>0</v>
      </c>
      <c r="W24" s="304"/>
      <c r="X24" s="304">
        <v>0</v>
      </c>
      <c r="Y24" s="304"/>
      <c r="Z24" s="304">
        <v>0</v>
      </c>
      <c r="AA24" s="304"/>
      <c r="AB24" s="304">
        <v>0</v>
      </c>
      <c r="AC24" s="304"/>
      <c r="AD24" s="304">
        <v>0</v>
      </c>
      <c r="AE24" s="304"/>
      <c r="AF24" s="306">
        <f t="shared" si="3"/>
        <v>0</v>
      </c>
      <c r="AG24" s="304"/>
      <c r="AH24" s="304">
        <v>0</v>
      </c>
      <c r="AI24" s="304"/>
      <c r="AJ24" s="304">
        <f t="shared" si="4"/>
        <v>0</v>
      </c>
      <c r="AK24" s="313"/>
    </row>
    <row r="25" spans="1:37" ht="20.100000000000001" customHeight="1" x14ac:dyDescent="0.45">
      <c r="A25" s="287" t="s">
        <v>253</v>
      </c>
      <c r="B25" s="287"/>
      <c r="C25" s="285"/>
      <c r="D25" s="294"/>
      <c r="E25" s="309"/>
      <c r="F25" s="304">
        <v>0</v>
      </c>
      <c r="G25" s="304"/>
      <c r="H25" s="304">
        <v>0</v>
      </c>
      <c r="I25" s="304"/>
      <c r="J25" s="304">
        <v>0</v>
      </c>
      <c r="K25" s="304"/>
      <c r="L25" s="304">
        <v>0</v>
      </c>
      <c r="M25" s="304"/>
      <c r="N25" s="304">
        <v>0</v>
      </c>
      <c r="O25" s="304"/>
      <c r="P25" s="304">
        <v>0</v>
      </c>
      <c r="Q25" s="304"/>
      <c r="R25" s="304">
        <v>0</v>
      </c>
      <c r="S25" s="304"/>
      <c r="T25" s="304">
        <v>0</v>
      </c>
      <c r="U25" s="304"/>
      <c r="V25" s="304">
        <v>0</v>
      </c>
      <c r="W25" s="304"/>
      <c r="X25" s="304">
        <v>0</v>
      </c>
      <c r="Y25" s="304"/>
      <c r="Z25" s="304">
        <v>0</v>
      </c>
      <c r="AA25" s="304"/>
      <c r="AB25" s="304">
        <v>0</v>
      </c>
      <c r="AC25" s="304"/>
      <c r="AD25" s="304">
        <v>0</v>
      </c>
      <c r="AE25" s="304"/>
      <c r="AF25" s="306">
        <f t="shared" si="3"/>
        <v>0</v>
      </c>
      <c r="AG25" s="304"/>
      <c r="AH25" s="304">
        <v>-490</v>
      </c>
      <c r="AI25" s="304"/>
      <c r="AJ25" s="304">
        <f t="shared" si="4"/>
        <v>-490</v>
      </c>
      <c r="AK25" s="313"/>
    </row>
    <row r="26" spans="1:37" ht="20.100000000000001" customHeight="1" x14ac:dyDescent="0.45">
      <c r="A26" s="287" t="s">
        <v>254</v>
      </c>
      <c r="B26" s="287"/>
      <c r="C26" s="285"/>
      <c r="D26" s="294"/>
      <c r="E26" s="309"/>
      <c r="F26" s="304">
        <v>0</v>
      </c>
      <c r="G26" s="304"/>
      <c r="H26" s="304">
        <v>0</v>
      </c>
      <c r="I26" s="304"/>
      <c r="J26" s="304">
        <v>0</v>
      </c>
      <c r="K26" s="304"/>
      <c r="L26" s="304">
        <v>39</v>
      </c>
      <c r="M26" s="304"/>
      <c r="N26" s="304">
        <v>0</v>
      </c>
      <c r="O26" s="304"/>
      <c r="P26" s="304">
        <v>0</v>
      </c>
      <c r="Q26" s="304"/>
      <c r="R26" s="304">
        <v>0</v>
      </c>
      <c r="S26" s="304"/>
      <c r="T26" s="304">
        <v>0</v>
      </c>
      <c r="U26" s="304"/>
      <c r="V26" s="304">
        <v>0</v>
      </c>
      <c r="W26" s="304"/>
      <c r="X26" s="304">
        <v>0</v>
      </c>
      <c r="Y26" s="304"/>
      <c r="Z26" s="304">
        <v>0</v>
      </c>
      <c r="AA26" s="304"/>
      <c r="AB26" s="304">
        <v>0</v>
      </c>
      <c r="AC26" s="304"/>
      <c r="AD26" s="304">
        <v>0</v>
      </c>
      <c r="AE26" s="304"/>
      <c r="AF26" s="306">
        <f t="shared" si="3"/>
        <v>0</v>
      </c>
      <c r="AG26" s="304"/>
      <c r="AH26" s="304">
        <v>9</v>
      </c>
      <c r="AI26" s="304"/>
      <c r="AJ26" s="304">
        <f t="shared" si="4"/>
        <v>48</v>
      </c>
      <c r="AK26" s="313"/>
    </row>
    <row r="27" spans="1:37" ht="20.100000000000001" customHeight="1" x14ac:dyDescent="0.45">
      <c r="A27" s="287" t="s">
        <v>215</v>
      </c>
      <c r="B27" s="287"/>
      <c r="C27" s="285"/>
      <c r="D27" s="294"/>
      <c r="E27" s="309"/>
      <c r="F27" s="304">
        <v>0</v>
      </c>
      <c r="G27" s="304"/>
      <c r="H27" s="304">
        <v>0</v>
      </c>
      <c r="I27" s="304"/>
      <c r="J27" s="304">
        <v>0</v>
      </c>
      <c r="K27" s="304"/>
      <c r="L27" s="304">
        <v>0</v>
      </c>
      <c r="M27" s="304"/>
      <c r="N27" s="304">
        <v>0</v>
      </c>
      <c r="O27" s="304"/>
      <c r="P27" s="304">
        <v>0</v>
      </c>
      <c r="Q27" s="304"/>
      <c r="R27" s="304">
        <v>-3</v>
      </c>
      <c r="S27" s="304"/>
      <c r="T27" s="304">
        <v>3597</v>
      </c>
      <c r="U27" s="304"/>
      <c r="V27" s="304">
        <v>-7</v>
      </c>
      <c r="W27" s="304"/>
      <c r="X27" s="304">
        <v>0</v>
      </c>
      <c r="Y27" s="304"/>
      <c r="Z27" s="304">
        <v>1532</v>
      </c>
      <c r="AA27" s="304"/>
      <c r="AB27" s="304">
        <v>8112</v>
      </c>
      <c r="AC27" s="304"/>
      <c r="AD27" s="304">
        <v>0</v>
      </c>
      <c r="AE27" s="304"/>
      <c r="AF27" s="312">
        <f>SUM(AB27,X27,Z27,V27,T27)</f>
        <v>13234</v>
      </c>
      <c r="AG27" s="304"/>
      <c r="AH27" s="304">
        <v>-13231</v>
      </c>
      <c r="AI27" s="304"/>
      <c r="AJ27" s="304">
        <f t="shared" si="4"/>
        <v>0</v>
      </c>
      <c r="AK27" s="313"/>
    </row>
    <row r="28" spans="1:37" ht="20.100000000000001" customHeight="1" x14ac:dyDescent="0.45">
      <c r="A28" s="285" t="s">
        <v>158</v>
      </c>
      <c r="B28" s="287"/>
      <c r="C28" s="285"/>
      <c r="D28" s="294"/>
      <c r="E28" s="309"/>
      <c r="F28" s="305">
        <v>0</v>
      </c>
      <c r="G28" s="304"/>
      <c r="H28" s="305">
        <v>0</v>
      </c>
      <c r="I28" s="304"/>
      <c r="J28" s="305">
        <v>0</v>
      </c>
      <c r="K28" s="304"/>
      <c r="L28" s="305">
        <v>0</v>
      </c>
      <c r="M28" s="304"/>
      <c r="N28" s="305">
        <v>0</v>
      </c>
      <c r="O28" s="304"/>
      <c r="P28" s="305">
        <v>0</v>
      </c>
      <c r="Q28" s="304"/>
      <c r="R28" s="305">
        <v>55445</v>
      </c>
      <c r="S28" s="304"/>
      <c r="T28" s="305">
        <v>-25471</v>
      </c>
      <c r="U28" s="304"/>
      <c r="V28" s="305">
        <v>-44015</v>
      </c>
      <c r="W28" s="304"/>
      <c r="X28" s="305">
        <v>0</v>
      </c>
      <c r="Y28" s="304"/>
      <c r="Z28" s="305">
        <v>-312133</v>
      </c>
      <c r="AA28" s="304"/>
      <c r="AB28" s="305">
        <v>0</v>
      </c>
      <c r="AC28" s="304"/>
      <c r="AD28" s="305">
        <v>0</v>
      </c>
      <c r="AE28" s="304"/>
      <c r="AF28" s="305">
        <f>SUM(AB28,X28,Z28,V28,T28)</f>
        <v>-381619</v>
      </c>
      <c r="AG28" s="304"/>
      <c r="AH28" s="305">
        <v>-19130</v>
      </c>
      <c r="AI28" s="304"/>
      <c r="AJ28" s="305">
        <f t="shared" ref="AJ28" si="5">SUM(AH28,AF28,R28,P28,N28,L28,H28,F28,J28)</f>
        <v>-345304</v>
      </c>
      <c r="AK28" s="313"/>
    </row>
    <row r="29" spans="1:37" ht="6" customHeight="1" x14ac:dyDescent="0.45">
      <c r="A29" s="285"/>
      <c r="B29" s="285"/>
      <c r="C29" s="285"/>
      <c r="D29" s="294"/>
      <c r="E29" s="309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4"/>
      <c r="Y29" s="304"/>
      <c r="Z29" s="301"/>
      <c r="AA29" s="301"/>
      <c r="AB29" s="301"/>
      <c r="AC29" s="301"/>
      <c r="AD29" s="301"/>
      <c r="AE29" s="301"/>
      <c r="AF29" s="301"/>
      <c r="AG29" s="301"/>
      <c r="AH29" s="301"/>
      <c r="AI29" s="301"/>
      <c r="AJ29" s="301"/>
      <c r="AK29" s="313"/>
    </row>
    <row r="30" spans="1:37" ht="20.100000000000001" customHeight="1" thickBot="1" x14ac:dyDescent="0.5">
      <c r="A30" s="295" t="s">
        <v>200</v>
      </c>
      <c r="B30" s="295"/>
      <c r="C30" s="285"/>
      <c r="D30" s="296"/>
      <c r="E30" s="309"/>
      <c r="F30" s="307">
        <f>SUM(F22:F28)</f>
        <v>149961</v>
      </c>
      <c r="G30" s="301"/>
      <c r="H30" s="307">
        <f>SUM(H22:H28)</f>
        <v>443624</v>
      </c>
      <c r="I30" s="301"/>
      <c r="J30" s="307">
        <f>SUM(J22:J28)</f>
        <v>-38138</v>
      </c>
      <c r="K30" s="301"/>
      <c r="L30" s="307">
        <f>SUM(L22:L28)</f>
        <v>1601</v>
      </c>
      <c r="M30" s="301"/>
      <c r="N30" s="307">
        <f>SUM(N22:N28)</f>
        <v>95543</v>
      </c>
      <c r="O30" s="301"/>
      <c r="P30" s="307">
        <f>SUM(P22:P28)</f>
        <v>153909</v>
      </c>
      <c r="Q30" s="301"/>
      <c r="R30" s="307">
        <f>SUM(R22:R28)</f>
        <v>1796318</v>
      </c>
      <c r="S30" s="301"/>
      <c r="T30" s="307">
        <f>SUM(T22:T28)</f>
        <v>22988</v>
      </c>
      <c r="U30" s="301"/>
      <c r="V30" s="307">
        <f>SUM(V22:V28)</f>
        <v>-94824</v>
      </c>
      <c r="W30" s="301"/>
      <c r="X30" s="307">
        <f>SUM(X22:X28)</f>
        <v>0</v>
      </c>
      <c r="Y30" s="304"/>
      <c r="Z30" s="307">
        <f>SUM(Z22:Z28)</f>
        <v>-1091110</v>
      </c>
      <c r="AA30" s="301"/>
      <c r="AB30" s="307">
        <f>SUM(AB22:AB28)</f>
        <v>320495</v>
      </c>
      <c r="AC30" s="301"/>
      <c r="AD30" s="307">
        <f>SUM(AD22:AD28)</f>
        <v>0</v>
      </c>
      <c r="AE30" s="301"/>
      <c r="AF30" s="307">
        <f>SUM(AF22:AF28)</f>
        <v>-842451</v>
      </c>
      <c r="AG30" s="301"/>
      <c r="AH30" s="307">
        <f>SUM(AH22:AH28)</f>
        <v>572142</v>
      </c>
      <c r="AI30" s="301"/>
      <c r="AJ30" s="307">
        <f>SUM(AJ22:AJ28)</f>
        <v>2332509</v>
      </c>
      <c r="AK30" s="313"/>
    </row>
    <row r="31" spans="1:37" s="313" customFormat="1" ht="20.100000000000001" customHeight="1" thickTop="1" x14ac:dyDescent="0.45">
      <c r="A31" s="308"/>
      <c r="B31" s="308"/>
      <c r="C31" s="309"/>
      <c r="D31" s="310"/>
      <c r="E31" s="309"/>
      <c r="F31" s="311"/>
      <c r="G31" s="301"/>
      <c r="H31" s="311"/>
      <c r="I31" s="301"/>
      <c r="J31" s="311"/>
      <c r="K31" s="301"/>
      <c r="L31" s="311"/>
      <c r="M31" s="301"/>
      <c r="N31" s="311"/>
      <c r="O31" s="301"/>
      <c r="P31" s="311"/>
      <c r="Q31" s="301"/>
      <c r="R31" s="311"/>
      <c r="S31" s="301"/>
      <c r="T31" s="311"/>
      <c r="U31" s="301"/>
      <c r="V31" s="311"/>
      <c r="W31" s="301"/>
      <c r="X31" s="312"/>
      <c r="Y31" s="304"/>
      <c r="Z31" s="311"/>
      <c r="AA31" s="301"/>
      <c r="AB31" s="311"/>
      <c r="AC31" s="301"/>
      <c r="AD31" s="311"/>
      <c r="AE31" s="301"/>
      <c r="AF31" s="311"/>
      <c r="AG31" s="301"/>
      <c r="AH31" s="311"/>
      <c r="AI31" s="301"/>
      <c r="AJ31" s="311"/>
    </row>
    <row r="32" spans="1:37" ht="20.100000000000001" customHeight="1" x14ac:dyDescent="0.45">
      <c r="A32" s="285"/>
      <c r="B32" s="295"/>
      <c r="C32" s="285"/>
      <c r="D32" s="296"/>
      <c r="E32" s="285"/>
      <c r="F32" s="271"/>
      <c r="G32" s="289"/>
      <c r="H32" s="271"/>
      <c r="I32" s="289"/>
      <c r="J32" s="271"/>
      <c r="K32" s="289"/>
      <c r="L32" s="271"/>
      <c r="M32" s="289"/>
      <c r="N32" s="271"/>
      <c r="O32" s="289"/>
      <c r="P32" s="271"/>
      <c r="Q32" s="289"/>
      <c r="R32" s="271"/>
      <c r="S32" s="285"/>
      <c r="T32" s="271"/>
      <c r="U32" s="289"/>
      <c r="V32" s="271"/>
      <c r="W32" s="289"/>
      <c r="X32" s="265"/>
      <c r="Y32" s="265"/>
      <c r="Z32" s="271"/>
      <c r="AA32" s="289"/>
      <c r="AB32" s="289"/>
      <c r="AC32" s="289"/>
      <c r="AD32" s="289"/>
      <c r="AE32" s="289"/>
      <c r="AF32" s="271"/>
      <c r="AG32" s="289"/>
      <c r="AH32" s="271"/>
      <c r="AI32" s="289"/>
      <c r="AJ32" s="271"/>
    </row>
    <row r="33" spans="1:36" ht="20.100000000000001" customHeight="1" x14ac:dyDescent="0.45">
      <c r="A33" s="285"/>
      <c r="B33" s="295"/>
      <c r="C33" s="285"/>
      <c r="D33" s="296"/>
      <c r="E33" s="285"/>
      <c r="F33" s="271"/>
      <c r="G33" s="289"/>
      <c r="H33" s="271"/>
      <c r="I33" s="289"/>
      <c r="J33" s="271"/>
      <c r="K33" s="289"/>
      <c r="L33" s="271"/>
      <c r="M33" s="289"/>
      <c r="N33" s="271"/>
      <c r="O33" s="289"/>
      <c r="P33" s="271"/>
      <c r="Q33" s="289"/>
      <c r="R33" s="271"/>
      <c r="S33" s="285"/>
      <c r="T33" s="271"/>
      <c r="U33" s="289"/>
      <c r="V33" s="271"/>
      <c r="W33" s="289"/>
      <c r="X33" s="265"/>
      <c r="Y33" s="265"/>
      <c r="Z33" s="271"/>
      <c r="AA33" s="289"/>
      <c r="AB33" s="289"/>
      <c r="AC33" s="289"/>
      <c r="AD33" s="289"/>
      <c r="AE33" s="289"/>
      <c r="AF33" s="271"/>
      <c r="AG33" s="289"/>
      <c r="AH33" s="271"/>
      <c r="AI33" s="289"/>
      <c r="AJ33" s="271"/>
    </row>
    <row r="34" spans="1:36" ht="20.100000000000001" customHeight="1" x14ac:dyDescent="0.45">
      <c r="A34" s="285"/>
      <c r="B34" s="295"/>
      <c r="C34" s="285"/>
      <c r="D34" s="296"/>
      <c r="E34" s="285"/>
      <c r="F34" s="271"/>
      <c r="G34" s="289"/>
      <c r="H34" s="271"/>
      <c r="I34" s="289"/>
      <c r="J34" s="271"/>
      <c r="K34" s="289"/>
      <c r="L34" s="271"/>
      <c r="M34" s="289"/>
      <c r="N34" s="271"/>
      <c r="O34" s="289"/>
      <c r="P34" s="271"/>
      <c r="Q34" s="289"/>
      <c r="R34" s="271"/>
      <c r="S34" s="285"/>
      <c r="T34" s="271"/>
      <c r="U34" s="289"/>
      <c r="V34" s="271"/>
      <c r="W34" s="289"/>
      <c r="X34" s="265"/>
      <c r="Y34" s="265"/>
      <c r="Z34" s="271"/>
      <c r="AA34" s="289"/>
      <c r="AB34" s="289"/>
      <c r="AC34" s="289"/>
      <c r="AD34" s="289"/>
      <c r="AE34" s="289"/>
      <c r="AF34" s="271"/>
      <c r="AG34" s="289"/>
      <c r="AH34" s="271"/>
      <c r="AI34" s="289"/>
      <c r="AJ34" s="271"/>
    </row>
    <row r="35" spans="1:36" ht="20.100000000000001" customHeight="1" x14ac:dyDescent="0.45">
      <c r="A35" s="285"/>
      <c r="B35" s="295"/>
      <c r="C35" s="285"/>
      <c r="D35" s="296"/>
      <c r="E35" s="285"/>
      <c r="F35" s="271"/>
      <c r="G35" s="289"/>
      <c r="H35" s="271"/>
      <c r="I35" s="289"/>
      <c r="J35" s="271"/>
      <c r="K35" s="289"/>
      <c r="L35" s="271"/>
      <c r="M35" s="289"/>
      <c r="N35" s="271"/>
      <c r="O35" s="289"/>
      <c r="P35" s="271"/>
      <c r="Q35" s="289"/>
      <c r="R35" s="271"/>
      <c r="S35" s="285"/>
      <c r="T35" s="271"/>
      <c r="U35" s="289"/>
      <c r="V35" s="271"/>
      <c r="W35" s="289"/>
      <c r="X35" s="265"/>
      <c r="Y35" s="265"/>
      <c r="Z35" s="271"/>
      <c r="AA35" s="289"/>
      <c r="AB35" s="289"/>
      <c r="AC35" s="289"/>
      <c r="AD35" s="289"/>
      <c r="AE35" s="289"/>
      <c r="AF35" s="271"/>
      <c r="AG35" s="289"/>
      <c r="AH35" s="271"/>
      <c r="AI35" s="289"/>
      <c r="AJ35" s="271"/>
    </row>
    <row r="36" spans="1:36" ht="20.100000000000001" customHeight="1" x14ac:dyDescent="0.45">
      <c r="A36" s="285"/>
      <c r="B36" s="295"/>
      <c r="C36" s="285"/>
      <c r="D36" s="296"/>
      <c r="E36" s="285"/>
      <c r="F36" s="271"/>
      <c r="G36" s="289"/>
      <c r="H36" s="271"/>
      <c r="I36" s="289"/>
      <c r="J36" s="271"/>
      <c r="K36" s="289"/>
      <c r="L36" s="271"/>
      <c r="M36" s="289"/>
      <c r="N36" s="271"/>
      <c r="O36" s="289"/>
      <c r="P36" s="271"/>
      <c r="Q36" s="289"/>
      <c r="R36" s="271"/>
      <c r="S36" s="285"/>
      <c r="T36" s="271"/>
      <c r="U36" s="289"/>
      <c r="V36" s="271"/>
      <c r="W36" s="289"/>
      <c r="X36" s="265"/>
      <c r="Y36" s="265"/>
      <c r="Z36" s="271"/>
      <c r="AA36" s="289"/>
      <c r="AB36" s="289"/>
      <c r="AC36" s="289"/>
      <c r="AD36" s="289"/>
      <c r="AE36" s="289"/>
      <c r="AF36" s="271"/>
      <c r="AG36" s="289"/>
      <c r="AH36" s="271"/>
      <c r="AI36" s="289"/>
      <c r="AJ36" s="271"/>
    </row>
    <row r="37" spans="1:36" ht="20.100000000000001" customHeight="1" x14ac:dyDescent="0.45">
      <c r="A37" s="285"/>
      <c r="B37" s="295"/>
      <c r="C37" s="285"/>
      <c r="D37" s="296"/>
      <c r="E37" s="285"/>
      <c r="F37" s="271"/>
      <c r="G37" s="289"/>
      <c r="H37" s="271"/>
      <c r="I37" s="289"/>
      <c r="J37" s="271"/>
      <c r="K37" s="289"/>
      <c r="L37" s="271"/>
      <c r="M37" s="289"/>
      <c r="N37" s="271"/>
      <c r="O37" s="289"/>
      <c r="P37" s="271"/>
      <c r="Q37" s="289"/>
      <c r="R37" s="271"/>
      <c r="S37" s="285"/>
      <c r="T37" s="271"/>
      <c r="U37" s="289"/>
      <c r="V37" s="271"/>
      <c r="W37" s="289"/>
      <c r="X37" s="265"/>
      <c r="Y37" s="265"/>
      <c r="Z37" s="271"/>
      <c r="AA37" s="289"/>
      <c r="AB37" s="289"/>
      <c r="AC37" s="289"/>
      <c r="AD37" s="289"/>
      <c r="AE37" s="289"/>
      <c r="AF37" s="271"/>
      <c r="AG37" s="289"/>
      <c r="AH37" s="271"/>
      <c r="AI37" s="289"/>
      <c r="AJ37" s="271"/>
    </row>
    <row r="38" spans="1:36" ht="20.100000000000001" customHeight="1" x14ac:dyDescent="0.45">
      <c r="A38" s="285"/>
      <c r="B38" s="295"/>
      <c r="C38" s="285"/>
      <c r="D38" s="296"/>
      <c r="E38" s="285"/>
      <c r="F38" s="271"/>
      <c r="G38" s="289"/>
      <c r="H38" s="271"/>
      <c r="I38" s="289"/>
      <c r="J38" s="271"/>
      <c r="K38" s="289"/>
      <c r="L38" s="271"/>
      <c r="M38" s="289"/>
      <c r="N38" s="271"/>
      <c r="O38" s="289"/>
      <c r="P38" s="271"/>
      <c r="Q38" s="289"/>
      <c r="R38" s="271"/>
      <c r="S38" s="285"/>
      <c r="T38" s="271"/>
      <c r="U38" s="289"/>
      <c r="V38" s="271"/>
      <c r="W38" s="289"/>
      <c r="X38" s="265"/>
      <c r="Y38" s="265"/>
      <c r="Z38" s="271"/>
      <c r="AA38" s="289"/>
      <c r="AB38" s="289"/>
      <c r="AC38" s="289"/>
      <c r="AD38" s="289"/>
      <c r="AE38" s="289"/>
      <c r="AF38" s="271"/>
      <c r="AG38" s="289"/>
      <c r="AH38" s="271"/>
      <c r="AI38" s="289"/>
      <c r="AJ38" s="271"/>
    </row>
    <row r="39" spans="1:36" ht="20.100000000000001" customHeight="1" x14ac:dyDescent="0.45">
      <c r="A39" s="285"/>
      <c r="B39" s="295"/>
      <c r="C39" s="285"/>
      <c r="D39" s="296"/>
      <c r="E39" s="285"/>
      <c r="F39" s="271"/>
      <c r="G39" s="289"/>
      <c r="H39" s="271"/>
      <c r="I39" s="289"/>
      <c r="J39" s="271"/>
      <c r="K39" s="289"/>
      <c r="L39" s="271"/>
      <c r="M39" s="289"/>
      <c r="N39" s="271"/>
      <c r="O39" s="289"/>
      <c r="P39" s="271"/>
      <c r="Q39" s="289"/>
      <c r="R39" s="271"/>
      <c r="S39" s="285"/>
      <c r="T39" s="271"/>
      <c r="U39" s="289"/>
      <c r="V39" s="271"/>
      <c r="W39" s="289"/>
      <c r="X39" s="265"/>
      <c r="Y39" s="265"/>
      <c r="Z39" s="271"/>
      <c r="AA39" s="289"/>
      <c r="AB39" s="289"/>
      <c r="AC39" s="289"/>
      <c r="AD39" s="289"/>
      <c r="AE39" s="289"/>
      <c r="AF39" s="271"/>
      <c r="AG39" s="289"/>
      <c r="AH39" s="271"/>
      <c r="AI39" s="289"/>
      <c r="AJ39" s="271"/>
    </row>
    <row r="40" spans="1:36" ht="20.100000000000001" customHeight="1" x14ac:dyDescent="0.45">
      <c r="A40" s="285"/>
      <c r="B40" s="295"/>
      <c r="C40" s="285"/>
      <c r="D40" s="296"/>
      <c r="E40" s="285"/>
      <c r="F40" s="271"/>
      <c r="G40" s="289"/>
      <c r="H40" s="271"/>
      <c r="I40" s="289"/>
      <c r="J40" s="271"/>
      <c r="K40" s="289"/>
      <c r="L40" s="271"/>
      <c r="M40" s="289"/>
      <c r="N40" s="271"/>
      <c r="O40" s="289"/>
      <c r="P40" s="271"/>
      <c r="Q40" s="289"/>
      <c r="R40" s="271"/>
      <c r="S40" s="285"/>
      <c r="T40" s="271"/>
      <c r="U40" s="289"/>
      <c r="V40" s="271"/>
      <c r="W40" s="289"/>
      <c r="X40" s="265"/>
      <c r="Y40" s="265"/>
      <c r="Z40" s="271"/>
      <c r="AA40" s="289"/>
      <c r="AB40" s="289"/>
      <c r="AC40" s="289"/>
      <c r="AD40" s="289"/>
      <c r="AE40" s="289"/>
      <c r="AF40" s="271"/>
      <c r="AG40" s="289"/>
      <c r="AH40" s="271"/>
      <c r="AI40" s="289"/>
      <c r="AJ40" s="271"/>
    </row>
    <row r="41" spans="1:36" ht="20.100000000000001" customHeight="1" x14ac:dyDescent="0.45">
      <c r="A41" s="285"/>
      <c r="B41" s="295"/>
      <c r="C41" s="285"/>
      <c r="D41" s="296"/>
      <c r="E41" s="285"/>
      <c r="F41" s="271"/>
      <c r="G41" s="289"/>
      <c r="H41" s="271"/>
      <c r="I41" s="289"/>
      <c r="J41" s="271"/>
      <c r="K41" s="289"/>
      <c r="L41" s="271"/>
      <c r="M41" s="289"/>
      <c r="N41" s="271"/>
      <c r="O41" s="289"/>
      <c r="P41" s="271"/>
      <c r="Q41" s="289"/>
      <c r="R41" s="271"/>
      <c r="S41" s="285"/>
      <c r="T41" s="271"/>
      <c r="U41" s="289"/>
      <c r="V41" s="271"/>
      <c r="W41" s="289"/>
      <c r="X41" s="265"/>
      <c r="Y41" s="265"/>
      <c r="Z41" s="271"/>
      <c r="AA41" s="289"/>
      <c r="AB41" s="289"/>
      <c r="AC41" s="289"/>
      <c r="AD41" s="289"/>
      <c r="AE41" s="289"/>
      <c r="AF41" s="271"/>
      <c r="AG41" s="289"/>
      <c r="AH41" s="271"/>
      <c r="AI41" s="289"/>
      <c r="AJ41" s="271"/>
    </row>
    <row r="42" spans="1:36" ht="20.100000000000001" customHeight="1" x14ac:dyDescent="0.45">
      <c r="A42" s="285"/>
      <c r="B42" s="295"/>
      <c r="C42" s="285"/>
      <c r="D42" s="296"/>
      <c r="E42" s="285"/>
      <c r="F42" s="271"/>
      <c r="G42" s="289"/>
      <c r="H42" s="271"/>
      <c r="I42" s="289"/>
      <c r="J42" s="271"/>
      <c r="K42" s="289"/>
      <c r="L42" s="271"/>
      <c r="M42" s="289"/>
      <c r="N42" s="271"/>
      <c r="O42" s="289"/>
      <c r="P42" s="271"/>
      <c r="Q42" s="289"/>
      <c r="R42" s="271"/>
      <c r="S42" s="285"/>
      <c r="T42" s="271"/>
      <c r="U42" s="289"/>
      <c r="V42" s="271"/>
      <c r="W42" s="289"/>
      <c r="X42" s="265"/>
      <c r="Y42" s="265"/>
      <c r="Z42" s="271"/>
      <c r="AA42" s="289"/>
      <c r="AB42" s="289"/>
      <c r="AC42" s="289"/>
      <c r="AD42" s="289"/>
      <c r="AE42" s="289"/>
      <c r="AF42" s="271"/>
      <c r="AG42" s="289"/>
      <c r="AH42" s="271"/>
      <c r="AI42" s="289"/>
      <c r="AJ42" s="271"/>
    </row>
    <row r="43" spans="1:36" ht="14.25" customHeight="1" x14ac:dyDescent="0.45">
      <c r="A43" s="285"/>
      <c r="B43" s="295"/>
      <c r="C43" s="285"/>
      <c r="D43" s="296"/>
      <c r="E43" s="285"/>
      <c r="F43" s="271"/>
      <c r="G43" s="289"/>
      <c r="H43" s="271"/>
      <c r="I43" s="289"/>
      <c r="J43" s="271"/>
      <c r="K43" s="289"/>
      <c r="L43" s="271"/>
      <c r="M43" s="289"/>
      <c r="N43" s="271"/>
      <c r="O43" s="289"/>
      <c r="P43" s="271"/>
      <c r="Q43" s="289"/>
      <c r="R43" s="271"/>
      <c r="S43" s="285"/>
      <c r="T43" s="271"/>
      <c r="U43" s="289"/>
      <c r="V43" s="271"/>
      <c r="W43" s="289"/>
      <c r="X43" s="265"/>
      <c r="Y43" s="265"/>
      <c r="Z43" s="271"/>
      <c r="AA43" s="289"/>
      <c r="AB43" s="289"/>
      <c r="AC43" s="289"/>
      <c r="AD43" s="289"/>
      <c r="AE43" s="289"/>
      <c r="AF43" s="271"/>
      <c r="AG43" s="289"/>
      <c r="AH43" s="271"/>
      <c r="AI43" s="289"/>
      <c r="AJ43" s="271"/>
    </row>
    <row r="44" spans="1:36" ht="21.95" customHeight="1" x14ac:dyDescent="0.45">
      <c r="A44" s="297" t="str">
        <f>'T2-5 BS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98"/>
      <c r="C44" s="298"/>
      <c r="D44" s="298"/>
      <c r="E44" s="298"/>
      <c r="F44" s="267"/>
      <c r="G44" s="268"/>
      <c r="H44" s="267"/>
      <c r="I44" s="268"/>
      <c r="J44" s="268"/>
      <c r="K44" s="268"/>
      <c r="L44" s="267"/>
      <c r="M44" s="268"/>
      <c r="N44" s="267"/>
      <c r="O44" s="268"/>
      <c r="P44" s="268"/>
      <c r="Q44" s="268"/>
      <c r="R44" s="299"/>
      <c r="S44" s="297"/>
      <c r="T44" s="267"/>
      <c r="U44" s="268"/>
      <c r="V44" s="268"/>
      <c r="W44" s="268"/>
      <c r="X44" s="269"/>
      <c r="Y44" s="279"/>
      <c r="Z44" s="267"/>
      <c r="AA44" s="268"/>
      <c r="AB44" s="267"/>
      <c r="AC44" s="268"/>
      <c r="AD44" s="267"/>
      <c r="AE44" s="268"/>
      <c r="AF44" s="300"/>
      <c r="AG44" s="297"/>
      <c r="AH44" s="300"/>
      <c r="AI44" s="297"/>
      <c r="AJ44" s="300"/>
    </row>
  </sheetData>
  <mergeCells count="4">
    <mergeCell ref="F7:AF7"/>
    <mergeCell ref="T8:AF8"/>
    <mergeCell ref="T9:Z9"/>
    <mergeCell ref="N12:R12"/>
  </mergeCells>
  <pageMargins left="0.25" right="0.25" top="0.5" bottom="0.6" header="0.49" footer="0.4"/>
  <pageSetup paperSize="9" scale="6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B4D3-9ADF-4ABF-852A-E669EFA3F180}">
  <dimension ref="A1:AK43"/>
  <sheetViews>
    <sheetView topLeftCell="C16" zoomScale="85" zoomScaleNormal="85" zoomScaleSheetLayoutView="100" workbookViewId="0">
      <selection activeCell="J16" sqref="J16"/>
    </sheetView>
  </sheetViews>
  <sheetFormatPr defaultColWidth="16.83203125" defaultRowHeight="20.100000000000001" customHeight="1" x14ac:dyDescent="0.2"/>
  <cols>
    <col min="1" max="2" width="2" style="318" customWidth="1"/>
    <col min="3" max="3" width="28.83203125" style="318" customWidth="1"/>
    <col min="4" max="4" width="8.83203125" style="318" customWidth="1"/>
    <col min="5" max="5" width="0.6640625" style="318" customWidth="1"/>
    <col min="6" max="6" width="13.33203125" style="318" customWidth="1"/>
    <col min="7" max="7" width="0.6640625" style="318" customWidth="1"/>
    <col min="8" max="8" width="11.83203125" style="318" bestFit="1" customWidth="1"/>
    <col min="9" max="9" width="0.6640625" style="318" customWidth="1"/>
    <col min="10" max="10" width="11.5" style="318" customWidth="1"/>
    <col min="11" max="11" width="0.5" style="318" customWidth="1"/>
    <col min="12" max="12" width="14.83203125" style="318" customWidth="1"/>
    <col min="13" max="13" width="0.6640625" style="318" customWidth="1"/>
    <col min="14" max="14" width="11.5" style="318" customWidth="1"/>
    <col min="15" max="15" width="0.6640625" style="318" customWidth="1"/>
    <col min="16" max="16" width="11.83203125" style="318" customWidth="1"/>
    <col min="17" max="17" width="0.6640625" style="318" customWidth="1"/>
    <col min="18" max="18" width="14.33203125" style="318" customWidth="1"/>
    <col min="19" max="19" width="0.6640625" style="318" customWidth="1"/>
    <col min="20" max="20" width="15.33203125" style="318" customWidth="1"/>
    <col min="21" max="21" width="0.6640625" style="318" customWidth="1"/>
    <col min="22" max="22" width="13.1640625" style="318" customWidth="1"/>
    <col min="23" max="23" width="0.6640625" style="318" customWidth="1"/>
    <col min="24" max="24" width="12.83203125" style="318" customWidth="1"/>
    <col min="25" max="25" width="0.5" style="318" customWidth="1"/>
    <col min="26" max="26" width="16" style="318" customWidth="1"/>
    <col min="27" max="27" width="0.6640625" style="318" customWidth="1"/>
    <col min="28" max="28" width="16" style="318" customWidth="1"/>
    <col min="29" max="29" width="0.6640625" style="318" customWidth="1"/>
    <col min="30" max="30" width="11.83203125" style="318" customWidth="1"/>
    <col min="31" max="31" width="0.6640625" style="318" customWidth="1"/>
    <col min="32" max="32" width="15.1640625" style="318" customWidth="1"/>
    <col min="33" max="33" width="0.6640625" style="318" customWidth="1"/>
    <col min="34" max="34" width="11.83203125" style="318" customWidth="1"/>
    <col min="35" max="35" width="0.6640625" style="318" customWidth="1"/>
    <col min="36" max="36" width="14.6640625" style="318" customWidth="1"/>
    <col min="37" max="16384" width="16.83203125" style="318"/>
  </cols>
  <sheetData>
    <row r="1" spans="1:36" ht="20.100000000000001" customHeight="1" x14ac:dyDescent="0.2">
      <c r="A1" s="314" t="s">
        <v>0</v>
      </c>
      <c r="B1" s="314"/>
      <c r="C1" s="314"/>
      <c r="D1" s="314"/>
      <c r="E1" s="314"/>
      <c r="F1" s="315"/>
      <c r="G1" s="316"/>
      <c r="H1" s="315"/>
      <c r="I1" s="316"/>
      <c r="J1" s="316"/>
      <c r="K1" s="316"/>
      <c r="L1" s="316"/>
      <c r="M1" s="316"/>
      <c r="N1" s="315"/>
      <c r="O1" s="316"/>
      <c r="P1" s="316"/>
      <c r="Q1" s="316"/>
      <c r="R1" s="315"/>
      <c r="S1" s="315"/>
      <c r="T1" s="315"/>
      <c r="U1" s="316"/>
      <c r="V1" s="316"/>
      <c r="W1" s="316"/>
      <c r="X1" s="317"/>
      <c r="Y1" s="317"/>
      <c r="Z1" s="315"/>
      <c r="AA1" s="316"/>
      <c r="AB1" s="316"/>
      <c r="AC1" s="316"/>
      <c r="AD1" s="316"/>
      <c r="AE1" s="316"/>
      <c r="AF1" s="315"/>
      <c r="AG1" s="315"/>
      <c r="AH1" s="315"/>
      <c r="AI1" s="315"/>
      <c r="AJ1" s="315"/>
    </row>
    <row r="2" spans="1:36" ht="20.100000000000001" customHeight="1" x14ac:dyDescent="0.2">
      <c r="A2" s="314" t="s">
        <v>151</v>
      </c>
      <c r="B2" s="314"/>
      <c r="C2" s="314"/>
      <c r="D2" s="314"/>
      <c r="E2" s="314"/>
      <c r="F2" s="315"/>
      <c r="G2" s="316"/>
      <c r="H2" s="315"/>
      <c r="I2" s="316"/>
      <c r="J2" s="316"/>
      <c r="K2" s="316"/>
      <c r="L2" s="316"/>
      <c r="M2" s="316"/>
      <c r="N2" s="315"/>
      <c r="O2" s="316"/>
      <c r="P2" s="316"/>
      <c r="Q2" s="316"/>
      <c r="R2" s="315"/>
      <c r="S2" s="315"/>
      <c r="T2" s="315"/>
      <c r="U2" s="316"/>
      <c r="V2" s="316"/>
      <c r="W2" s="316"/>
      <c r="X2" s="317"/>
      <c r="Y2" s="317"/>
      <c r="Z2" s="315"/>
      <c r="AA2" s="316"/>
      <c r="AB2" s="316"/>
      <c r="AC2" s="316"/>
      <c r="AD2" s="316"/>
      <c r="AE2" s="316"/>
      <c r="AF2" s="315"/>
      <c r="AG2" s="315"/>
      <c r="AH2" s="315"/>
      <c r="AI2" s="315"/>
      <c r="AJ2" s="315"/>
    </row>
    <row r="3" spans="1:36" ht="20.100000000000001" customHeight="1" x14ac:dyDescent="0.2">
      <c r="A3" s="319" t="str">
        <f>+'T13 Change US Conso'!A3</f>
        <v>สำหรับงวดสามเดือนสิ้นสุดวันที่ 31 มีนาคม พ.ศ. 2564</v>
      </c>
      <c r="B3" s="319"/>
      <c r="C3" s="319"/>
      <c r="D3" s="319"/>
      <c r="E3" s="319"/>
      <c r="F3" s="320"/>
      <c r="G3" s="321"/>
      <c r="H3" s="320"/>
      <c r="I3" s="321"/>
      <c r="J3" s="321"/>
      <c r="K3" s="321"/>
      <c r="L3" s="321"/>
      <c r="M3" s="321"/>
      <c r="N3" s="320"/>
      <c r="O3" s="321"/>
      <c r="P3" s="321"/>
      <c r="Q3" s="321"/>
      <c r="R3" s="320"/>
      <c r="S3" s="320"/>
      <c r="T3" s="320"/>
      <c r="U3" s="321"/>
      <c r="V3" s="321"/>
      <c r="W3" s="321"/>
      <c r="X3" s="322"/>
      <c r="Y3" s="322"/>
      <c r="Z3" s="320"/>
      <c r="AA3" s="321"/>
      <c r="AB3" s="321"/>
      <c r="AC3" s="321"/>
      <c r="AD3" s="321"/>
      <c r="AE3" s="321"/>
      <c r="AF3" s="320"/>
      <c r="AG3" s="320"/>
      <c r="AH3" s="320"/>
      <c r="AI3" s="320"/>
      <c r="AJ3" s="320"/>
    </row>
    <row r="4" spans="1:36" ht="20.100000000000001" customHeight="1" x14ac:dyDescent="0.2">
      <c r="A4" s="314"/>
      <c r="B4" s="314"/>
      <c r="C4" s="314"/>
      <c r="D4" s="314"/>
      <c r="E4" s="314"/>
      <c r="F4" s="315"/>
      <c r="G4" s="316"/>
      <c r="H4" s="315"/>
      <c r="I4" s="316"/>
      <c r="J4" s="316"/>
      <c r="K4" s="316"/>
      <c r="L4" s="316"/>
      <c r="M4" s="316"/>
      <c r="N4" s="315"/>
      <c r="O4" s="316"/>
      <c r="P4" s="316"/>
      <c r="Q4" s="316"/>
      <c r="R4" s="315"/>
      <c r="S4" s="315"/>
      <c r="T4" s="315"/>
      <c r="U4" s="316"/>
      <c r="V4" s="316"/>
      <c r="W4" s="316"/>
      <c r="X4" s="317"/>
      <c r="Y4" s="317"/>
      <c r="Z4" s="315"/>
      <c r="AA4" s="316"/>
      <c r="AB4" s="316"/>
      <c r="AC4" s="316"/>
      <c r="AD4" s="316"/>
      <c r="AE4" s="316"/>
      <c r="AF4" s="315"/>
      <c r="AG4" s="315"/>
      <c r="AH4" s="315"/>
      <c r="AI4" s="315"/>
      <c r="AJ4" s="315"/>
    </row>
    <row r="5" spans="1:36" ht="20.100000000000001" customHeight="1" x14ac:dyDescent="0.2">
      <c r="A5" s="314"/>
      <c r="B5" s="314"/>
      <c r="C5" s="314"/>
      <c r="D5" s="314"/>
      <c r="E5" s="314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23"/>
      <c r="T5" s="315"/>
      <c r="U5" s="315"/>
      <c r="V5" s="315"/>
      <c r="W5" s="315"/>
      <c r="X5" s="317"/>
      <c r="Y5" s="317"/>
      <c r="Z5" s="315"/>
      <c r="AA5" s="315"/>
      <c r="AB5" s="315"/>
      <c r="AC5" s="315"/>
      <c r="AD5" s="315"/>
      <c r="AE5" s="315"/>
      <c r="AF5" s="323"/>
      <c r="AG5" s="323"/>
      <c r="AH5" s="323"/>
      <c r="AI5" s="323"/>
      <c r="AJ5" s="324" t="s">
        <v>180</v>
      </c>
    </row>
    <row r="6" spans="1:36" ht="20.100000000000001" customHeight="1" x14ac:dyDescent="0.2">
      <c r="A6" s="314"/>
      <c r="B6" s="314"/>
      <c r="C6" s="314"/>
      <c r="D6" s="314"/>
      <c r="E6" s="314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5"/>
      <c r="T6" s="320"/>
      <c r="U6" s="320"/>
      <c r="V6" s="320"/>
      <c r="W6" s="320"/>
      <c r="X6" s="322"/>
      <c r="Y6" s="326"/>
      <c r="Z6" s="320"/>
      <c r="AA6" s="320"/>
      <c r="AB6" s="320"/>
      <c r="AC6" s="320"/>
      <c r="AD6" s="320"/>
      <c r="AE6" s="320"/>
      <c r="AF6" s="325"/>
      <c r="AG6" s="325"/>
      <c r="AH6" s="325"/>
      <c r="AI6" s="325"/>
      <c r="AJ6" s="327" t="s">
        <v>4</v>
      </c>
    </row>
    <row r="7" spans="1:36" ht="20.100000000000001" customHeight="1" x14ac:dyDescent="0.2">
      <c r="A7" s="314"/>
      <c r="B7" s="314"/>
      <c r="C7" s="314"/>
      <c r="D7" s="314"/>
      <c r="E7" s="314"/>
      <c r="F7" s="639" t="s">
        <v>171</v>
      </c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323"/>
      <c r="AH7" s="323"/>
      <c r="AI7" s="323"/>
      <c r="AJ7" s="324"/>
    </row>
    <row r="8" spans="1:36" ht="20.100000000000001" customHeight="1" x14ac:dyDescent="0.2">
      <c r="A8" s="314"/>
      <c r="B8" s="314"/>
      <c r="C8" s="314"/>
      <c r="D8" s="314"/>
      <c r="E8" s="31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639" t="s">
        <v>146</v>
      </c>
      <c r="U8" s="640"/>
      <c r="V8" s="640"/>
      <c r="W8" s="640"/>
      <c r="X8" s="640"/>
      <c r="Y8" s="640"/>
      <c r="Z8" s="640"/>
      <c r="AA8" s="640"/>
      <c r="AB8" s="640"/>
      <c r="AC8" s="640"/>
      <c r="AD8" s="640"/>
      <c r="AE8" s="640"/>
      <c r="AF8" s="640"/>
      <c r="AG8" s="324"/>
      <c r="AH8" s="324"/>
      <c r="AI8" s="324"/>
      <c r="AJ8" s="324"/>
    </row>
    <row r="9" spans="1:36" ht="20.100000000000001" customHeight="1" x14ac:dyDescent="0.2">
      <c r="A9" s="314"/>
      <c r="B9" s="314"/>
      <c r="C9" s="314"/>
      <c r="D9" s="314"/>
      <c r="E9" s="31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639" t="s">
        <v>159</v>
      </c>
      <c r="U9" s="640"/>
      <c r="V9" s="640"/>
      <c r="W9" s="640"/>
      <c r="X9" s="640"/>
      <c r="Y9" s="640"/>
      <c r="Z9" s="640"/>
      <c r="AA9" s="324"/>
      <c r="AB9" s="324"/>
      <c r="AC9" s="324"/>
      <c r="AD9" s="324"/>
      <c r="AE9" s="324"/>
      <c r="AF9" s="324"/>
      <c r="AG9" s="324"/>
      <c r="AH9" s="324"/>
      <c r="AI9" s="324"/>
      <c r="AJ9" s="324"/>
    </row>
    <row r="10" spans="1:36" ht="20.100000000000001" customHeight="1" x14ac:dyDescent="0.2">
      <c r="A10" s="314"/>
      <c r="B10" s="314"/>
      <c r="C10" s="314"/>
      <c r="D10" s="314"/>
      <c r="E10" s="31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8"/>
      <c r="U10" s="324"/>
      <c r="V10" s="324"/>
      <c r="W10" s="324"/>
      <c r="X10" s="328" t="s">
        <v>91</v>
      </c>
      <c r="Y10" s="328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</row>
    <row r="11" spans="1:36" ht="20.100000000000001" customHeight="1" x14ac:dyDescent="0.2">
      <c r="A11" s="314"/>
      <c r="B11" s="314"/>
      <c r="C11" s="314"/>
      <c r="D11" s="314"/>
      <c r="E11" s="31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8" t="s">
        <v>87</v>
      </c>
      <c r="U11" s="324"/>
      <c r="V11" s="324"/>
      <c r="W11" s="324"/>
      <c r="X11" s="328" t="s">
        <v>98</v>
      </c>
      <c r="Y11" s="329"/>
      <c r="Z11" s="324" t="s">
        <v>143</v>
      </c>
      <c r="AA11" s="324"/>
      <c r="AB11" s="324" t="s">
        <v>86</v>
      </c>
      <c r="AC11" s="324"/>
      <c r="AD11" s="324"/>
      <c r="AE11" s="324"/>
      <c r="AF11" s="324" t="s">
        <v>88</v>
      </c>
      <c r="AG11" s="324"/>
      <c r="AH11" s="324" t="s">
        <v>89</v>
      </c>
      <c r="AI11" s="324"/>
      <c r="AJ11" s="324"/>
    </row>
    <row r="12" spans="1:36" ht="20.100000000000001" customHeight="1" x14ac:dyDescent="0.2">
      <c r="A12" s="330"/>
      <c r="B12" s="330"/>
      <c r="C12" s="330"/>
      <c r="D12" s="330"/>
      <c r="E12" s="330"/>
      <c r="F12" s="324"/>
      <c r="G12" s="324"/>
      <c r="H12" s="324"/>
      <c r="I12" s="324"/>
      <c r="J12" s="324"/>
      <c r="K12" s="324"/>
      <c r="L12" s="324"/>
      <c r="M12" s="324"/>
      <c r="N12" s="641" t="s">
        <v>58</v>
      </c>
      <c r="O12" s="642"/>
      <c r="P12" s="642"/>
      <c r="Q12" s="642"/>
      <c r="R12" s="642"/>
      <c r="S12" s="323"/>
      <c r="T12" s="328" t="s">
        <v>90</v>
      </c>
      <c r="U12" s="324"/>
      <c r="V12" s="324" t="s">
        <v>91</v>
      </c>
      <c r="W12" s="324"/>
      <c r="X12" s="328" t="s">
        <v>246</v>
      </c>
      <c r="Y12" s="331"/>
      <c r="Z12" s="324" t="s">
        <v>142</v>
      </c>
      <c r="AA12" s="324"/>
      <c r="AB12" s="324" t="s">
        <v>87</v>
      </c>
      <c r="AC12" s="324"/>
      <c r="AD12" s="324"/>
      <c r="AE12" s="324"/>
      <c r="AF12" s="324" t="s">
        <v>92</v>
      </c>
      <c r="AG12" s="323"/>
      <c r="AH12" s="324" t="s">
        <v>93</v>
      </c>
      <c r="AI12" s="324"/>
      <c r="AJ12" s="324"/>
    </row>
    <row r="13" spans="1:36" ht="20.100000000000001" customHeight="1" x14ac:dyDescent="0.2">
      <c r="A13" s="330"/>
      <c r="B13" s="330"/>
      <c r="C13" s="330"/>
      <c r="E13" s="330"/>
      <c r="F13" s="324" t="s">
        <v>94</v>
      </c>
      <c r="G13" s="324"/>
      <c r="H13" s="324" t="s">
        <v>95</v>
      </c>
      <c r="I13" s="324"/>
      <c r="J13" s="324"/>
      <c r="K13" s="324"/>
      <c r="L13" s="324" t="s">
        <v>247</v>
      </c>
      <c r="M13" s="324"/>
      <c r="N13" s="324" t="s">
        <v>96</v>
      </c>
      <c r="O13" s="324"/>
      <c r="P13" s="324"/>
      <c r="Q13" s="324"/>
      <c r="R13" s="324"/>
      <c r="S13" s="324"/>
      <c r="T13" s="328" t="s">
        <v>306</v>
      </c>
      <c r="U13" s="324"/>
      <c r="V13" s="324" t="s">
        <v>98</v>
      </c>
      <c r="W13" s="324"/>
      <c r="X13" s="328" t="s">
        <v>248</v>
      </c>
      <c r="Y13" s="332"/>
      <c r="Z13" s="324" t="s">
        <v>249</v>
      </c>
      <c r="AA13" s="324"/>
      <c r="AB13" s="324" t="s">
        <v>97</v>
      </c>
      <c r="AC13" s="324"/>
      <c r="AD13" s="324"/>
      <c r="AE13" s="324"/>
      <c r="AF13" s="324" t="s">
        <v>99</v>
      </c>
      <c r="AG13" s="324"/>
      <c r="AH13" s="324" t="s">
        <v>100</v>
      </c>
      <c r="AI13" s="324"/>
      <c r="AJ13" s="324" t="s">
        <v>101</v>
      </c>
    </row>
    <row r="14" spans="1:36" ht="20.100000000000001" customHeight="1" x14ac:dyDescent="0.4">
      <c r="A14" s="330"/>
      <c r="B14" s="330"/>
      <c r="C14" s="330"/>
      <c r="D14" s="330"/>
      <c r="E14" s="330"/>
      <c r="F14" s="327" t="s">
        <v>102</v>
      </c>
      <c r="G14" s="315"/>
      <c r="H14" s="327" t="s">
        <v>103</v>
      </c>
      <c r="I14" s="315"/>
      <c r="J14" s="333" t="s">
        <v>198</v>
      </c>
      <c r="K14" s="315"/>
      <c r="L14" s="327" t="s">
        <v>250</v>
      </c>
      <c r="M14" s="315"/>
      <c r="N14" s="327" t="s">
        <v>104</v>
      </c>
      <c r="O14" s="324"/>
      <c r="P14" s="327" t="s">
        <v>105</v>
      </c>
      <c r="Q14" s="315"/>
      <c r="R14" s="327" t="s">
        <v>62</v>
      </c>
      <c r="S14" s="315"/>
      <c r="T14" s="334" t="s">
        <v>307</v>
      </c>
      <c r="U14" s="315"/>
      <c r="V14" s="327" t="s">
        <v>107</v>
      </c>
      <c r="W14" s="315"/>
      <c r="X14" s="506" t="s">
        <v>251</v>
      </c>
      <c r="Y14" s="335"/>
      <c r="Z14" s="327" t="s">
        <v>252</v>
      </c>
      <c r="AA14" s="315"/>
      <c r="AB14" s="327" t="s">
        <v>106</v>
      </c>
      <c r="AC14" s="315"/>
      <c r="AD14" s="327" t="s">
        <v>105</v>
      </c>
      <c r="AE14" s="315"/>
      <c r="AF14" s="327" t="s">
        <v>145</v>
      </c>
      <c r="AG14" s="315"/>
      <c r="AH14" s="327" t="s">
        <v>108</v>
      </c>
      <c r="AI14" s="315"/>
      <c r="AJ14" s="327" t="s">
        <v>145</v>
      </c>
    </row>
    <row r="15" spans="1:36" ht="20.100000000000001" customHeight="1" x14ac:dyDescent="0.2">
      <c r="A15" s="330"/>
      <c r="B15" s="330"/>
      <c r="C15" s="330"/>
      <c r="D15" s="336"/>
      <c r="E15" s="330"/>
      <c r="F15" s="502"/>
      <c r="G15" s="342"/>
      <c r="H15" s="502"/>
      <c r="I15" s="342"/>
      <c r="J15" s="502"/>
      <c r="K15" s="342"/>
      <c r="L15" s="502"/>
      <c r="M15" s="342"/>
      <c r="N15" s="502"/>
      <c r="O15" s="342"/>
      <c r="P15" s="502"/>
      <c r="Q15" s="342"/>
      <c r="R15" s="502"/>
      <c r="S15" s="342"/>
      <c r="T15" s="502"/>
      <c r="U15" s="342"/>
      <c r="V15" s="502"/>
      <c r="W15" s="342"/>
      <c r="X15" s="505"/>
      <c r="Y15" s="343"/>
      <c r="Z15" s="502"/>
      <c r="AA15" s="342"/>
      <c r="AB15" s="502"/>
      <c r="AC15" s="342"/>
      <c r="AD15" s="502"/>
      <c r="AE15" s="342"/>
      <c r="AF15" s="502"/>
      <c r="AG15" s="342"/>
      <c r="AH15" s="502"/>
      <c r="AI15" s="342"/>
      <c r="AJ15" s="502"/>
    </row>
    <row r="16" spans="1:36" ht="20.100000000000001" customHeight="1" x14ac:dyDescent="0.45">
      <c r="A16" s="337" t="s">
        <v>268</v>
      </c>
      <c r="B16" s="337"/>
      <c r="C16" s="330"/>
      <c r="D16" s="336"/>
      <c r="E16" s="330"/>
      <c r="F16" s="349"/>
      <c r="G16" s="344"/>
      <c r="H16" s="349"/>
      <c r="I16" s="344"/>
      <c r="J16" s="349"/>
      <c r="K16" s="344"/>
      <c r="L16" s="350"/>
      <c r="M16" s="344"/>
      <c r="N16" s="349"/>
      <c r="O16" s="344"/>
      <c r="P16" s="349"/>
      <c r="Q16" s="344"/>
      <c r="R16" s="349"/>
      <c r="S16" s="344"/>
      <c r="T16" s="349"/>
      <c r="U16" s="344"/>
      <c r="V16" s="349"/>
      <c r="W16" s="344"/>
      <c r="X16" s="350"/>
      <c r="Y16" s="344"/>
      <c r="Z16" s="349"/>
      <c r="AA16" s="344"/>
      <c r="AB16" s="349"/>
      <c r="AC16" s="344"/>
      <c r="AD16" s="349"/>
      <c r="AE16" s="344"/>
      <c r="AF16" s="349"/>
      <c r="AG16" s="344"/>
      <c r="AH16" s="349"/>
      <c r="AI16" s="344"/>
      <c r="AJ16" s="349"/>
    </row>
    <row r="17" spans="1:37" ht="20.100000000000001" customHeight="1" x14ac:dyDescent="0.45">
      <c r="A17" s="337"/>
      <c r="B17" s="337" t="s">
        <v>269</v>
      </c>
      <c r="C17" s="330"/>
      <c r="D17" s="336"/>
      <c r="E17" s="330"/>
      <c r="F17" s="349">
        <v>5074581</v>
      </c>
      <c r="G17" s="344"/>
      <c r="H17" s="349">
        <v>15372438</v>
      </c>
      <c r="I17" s="344"/>
      <c r="J17" s="349">
        <v>0</v>
      </c>
      <c r="K17" s="344"/>
      <c r="L17" s="350">
        <v>55037</v>
      </c>
      <c r="M17" s="344"/>
      <c r="N17" s="349">
        <v>3157984</v>
      </c>
      <c r="O17" s="344"/>
      <c r="P17" s="349">
        <v>3458754</v>
      </c>
      <c r="Q17" s="344"/>
      <c r="R17" s="349">
        <v>54628542</v>
      </c>
      <c r="S17" s="344"/>
      <c r="T17" s="349">
        <v>1312742</v>
      </c>
      <c r="U17" s="344"/>
      <c r="V17" s="349">
        <v>-1760471</v>
      </c>
      <c r="W17" s="344"/>
      <c r="X17" s="350">
        <v>-2337323</v>
      </c>
      <c r="Y17" s="344"/>
      <c r="Z17" s="349">
        <v>-27261096</v>
      </c>
      <c r="AA17" s="344"/>
      <c r="AB17" s="349">
        <v>11993743</v>
      </c>
      <c r="AC17" s="344"/>
      <c r="AD17" s="349">
        <v>-1350978</v>
      </c>
      <c r="AE17" s="344"/>
      <c r="AF17" s="349">
        <f>SUM(AD17,AB17,Z17,X17,V17,T17)</f>
        <v>-19403383</v>
      </c>
      <c r="AG17" s="344"/>
      <c r="AH17" s="349">
        <v>22211298</v>
      </c>
      <c r="AI17" s="344"/>
      <c r="AJ17" s="349">
        <f>SUM(AH17,AF17,J17,R17,P17,N17,L17,H17,F17)</f>
        <v>84555251</v>
      </c>
    </row>
    <row r="18" spans="1:37" ht="20.100000000000001" customHeight="1" x14ac:dyDescent="0.45">
      <c r="A18" s="331" t="s">
        <v>253</v>
      </c>
      <c r="B18" s="331"/>
      <c r="C18" s="330"/>
      <c r="D18" s="338"/>
      <c r="E18" s="330"/>
      <c r="F18" s="349">
        <v>0</v>
      </c>
      <c r="G18" s="344"/>
      <c r="H18" s="349">
        <v>0</v>
      </c>
      <c r="I18" s="344"/>
      <c r="J18" s="349">
        <v>0</v>
      </c>
      <c r="K18" s="344"/>
      <c r="L18" s="350">
        <v>0</v>
      </c>
      <c r="M18" s="344"/>
      <c r="N18" s="349">
        <v>0</v>
      </c>
      <c r="O18" s="344"/>
      <c r="P18" s="349">
        <v>0</v>
      </c>
      <c r="Q18" s="344"/>
      <c r="R18" s="349">
        <v>0</v>
      </c>
      <c r="S18" s="344"/>
      <c r="T18" s="349">
        <v>0</v>
      </c>
      <c r="U18" s="344"/>
      <c r="V18" s="349">
        <v>0</v>
      </c>
      <c r="W18" s="344"/>
      <c r="X18" s="350">
        <v>0</v>
      </c>
      <c r="Y18" s="344"/>
      <c r="Z18" s="349">
        <v>0</v>
      </c>
      <c r="AA18" s="344"/>
      <c r="AB18" s="349">
        <v>0</v>
      </c>
      <c r="AC18" s="344"/>
      <c r="AD18" s="349">
        <v>0</v>
      </c>
      <c r="AE18" s="344"/>
      <c r="AF18" s="349">
        <f t="shared" ref="AF18" si="0">SUM(AD18,AB18,Z18,X18,V18,T18)</f>
        <v>0</v>
      </c>
      <c r="AG18" s="344"/>
      <c r="AH18" s="349">
        <v>-48889</v>
      </c>
      <c r="AI18" s="344"/>
      <c r="AJ18" s="349">
        <f t="shared" ref="AJ18" si="1">SUM(AH18,AF18,R18,P18,N18,L18,H18,F18,J18)</f>
        <v>-48889</v>
      </c>
    </row>
    <row r="19" spans="1:37" ht="20.100000000000001" customHeight="1" x14ac:dyDescent="0.45">
      <c r="A19" s="330" t="s">
        <v>158</v>
      </c>
      <c r="B19" s="331"/>
      <c r="C19" s="330"/>
      <c r="D19" s="336"/>
      <c r="E19" s="330"/>
      <c r="F19" s="503">
        <v>0</v>
      </c>
      <c r="G19" s="344"/>
      <c r="H19" s="503">
        <v>0</v>
      </c>
      <c r="I19" s="344"/>
      <c r="J19" s="503">
        <v>0</v>
      </c>
      <c r="K19" s="344"/>
      <c r="L19" s="503">
        <v>0</v>
      </c>
      <c r="M19" s="344"/>
      <c r="N19" s="503">
        <v>0</v>
      </c>
      <c r="O19" s="344"/>
      <c r="P19" s="503">
        <v>0</v>
      </c>
      <c r="Q19" s="344"/>
      <c r="R19" s="503">
        <v>1545128</v>
      </c>
      <c r="S19" s="344"/>
      <c r="T19" s="503">
        <v>260858</v>
      </c>
      <c r="U19" s="344"/>
      <c r="V19" s="503">
        <v>-375482</v>
      </c>
      <c r="W19" s="344"/>
      <c r="X19" s="503">
        <v>1043270</v>
      </c>
      <c r="Y19" s="344"/>
      <c r="Z19" s="503">
        <v>928356</v>
      </c>
      <c r="AA19" s="344"/>
      <c r="AB19" s="503">
        <v>0</v>
      </c>
      <c r="AC19" s="344"/>
      <c r="AD19" s="503">
        <v>0</v>
      </c>
      <c r="AE19" s="344"/>
      <c r="AF19" s="503">
        <f>SUM(AB19,Z19,V19,T19,AD19,X19)</f>
        <v>1857002</v>
      </c>
      <c r="AG19" s="344"/>
      <c r="AH19" s="503">
        <v>1310348</v>
      </c>
      <c r="AI19" s="344"/>
      <c r="AJ19" s="503">
        <f t="shared" ref="AJ19" si="2">SUM(AH19,AF19,R19,P19,N19,L19,H19,F19,J19)</f>
        <v>4712478</v>
      </c>
      <c r="AK19" s="109"/>
    </row>
    <row r="20" spans="1:37" ht="6" customHeight="1" x14ac:dyDescent="0.45">
      <c r="A20" s="330"/>
      <c r="B20" s="330"/>
      <c r="C20" s="330"/>
      <c r="D20" s="336"/>
      <c r="E20" s="330"/>
      <c r="F20" s="502"/>
      <c r="G20" s="342"/>
      <c r="H20" s="502"/>
      <c r="I20" s="342"/>
      <c r="J20" s="502"/>
      <c r="K20" s="342"/>
      <c r="L20" s="502"/>
      <c r="M20" s="342"/>
      <c r="N20" s="502"/>
      <c r="O20" s="342"/>
      <c r="P20" s="502"/>
      <c r="Q20" s="342"/>
      <c r="R20" s="502"/>
      <c r="S20" s="342"/>
      <c r="T20" s="502"/>
      <c r="U20" s="342"/>
      <c r="V20" s="502"/>
      <c r="W20" s="342"/>
      <c r="X20" s="349"/>
      <c r="Y20" s="344"/>
      <c r="Z20" s="502"/>
      <c r="AA20" s="342"/>
      <c r="AB20" s="502"/>
      <c r="AC20" s="342"/>
      <c r="AD20" s="502"/>
      <c r="AE20" s="342"/>
      <c r="AF20" s="502"/>
      <c r="AG20" s="342"/>
      <c r="AH20" s="502"/>
      <c r="AI20" s="342"/>
      <c r="AJ20" s="502"/>
      <c r="AK20" s="100"/>
    </row>
    <row r="21" spans="1:37" ht="20.100000000000001" customHeight="1" x14ac:dyDescent="0.45">
      <c r="A21" s="337" t="s">
        <v>267</v>
      </c>
      <c r="B21" s="337"/>
      <c r="C21" s="330"/>
      <c r="D21" s="339"/>
      <c r="E21" s="330"/>
      <c r="F21" s="507"/>
      <c r="H21" s="507"/>
      <c r="J21" s="507"/>
      <c r="L21" s="507"/>
      <c r="N21" s="507"/>
      <c r="P21" s="507"/>
      <c r="R21" s="507"/>
      <c r="T21" s="507"/>
      <c r="V21" s="507"/>
      <c r="X21" s="507"/>
      <c r="Z21" s="507"/>
      <c r="AB21" s="507"/>
      <c r="AD21" s="507"/>
      <c r="AF21" s="507"/>
      <c r="AH21" s="507"/>
      <c r="AJ21" s="507"/>
      <c r="AK21" s="109"/>
    </row>
    <row r="22" spans="1:37" ht="20.100000000000001" customHeight="1" thickBot="1" x14ac:dyDescent="0.5">
      <c r="A22" s="330"/>
      <c r="B22" s="337" t="s">
        <v>241</v>
      </c>
      <c r="C22" s="330"/>
      <c r="D22" s="353"/>
      <c r="E22" s="354"/>
      <c r="F22" s="504">
        <f>SUM(F16:F19)</f>
        <v>5074581</v>
      </c>
      <c r="G22" s="342"/>
      <c r="H22" s="504">
        <f>SUM(H16:H19)</f>
        <v>15372438</v>
      </c>
      <c r="I22" s="342"/>
      <c r="J22" s="504">
        <f>SUM(J16:J19)</f>
        <v>0</v>
      </c>
      <c r="K22" s="342"/>
      <c r="L22" s="504">
        <f>SUM(L16:L19)</f>
        <v>55037</v>
      </c>
      <c r="M22" s="342"/>
      <c r="N22" s="504">
        <f>SUM(N16:N19)</f>
        <v>3157984</v>
      </c>
      <c r="O22" s="342"/>
      <c r="P22" s="504">
        <f>SUM(P16:P19)</f>
        <v>3458754</v>
      </c>
      <c r="Q22" s="342"/>
      <c r="R22" s="504">
        <f>SUM(R16:R19)</f>
        <v>56173670</v>
      </c>
      <c r="S22" s="342"/>
      <c r="T22" s="504">
        <f>SUM(T16:T19)</f>
        <v>1573600</v>
      </c>
      <c r="U22" s="342"/>
      <c r="V22" s="504">
        <f>SUM(V16:V19)</f>
        <v>-2135953</v>
      </c>
      <c r="W22" s="342"/>
      <c r="X22" s="504">
        <f>SUM(X16:X19)</f>
        <v>-1294053</v>
      </c>
      <c r="Y22" s="344"/>
      <c r="Z22" s="504">
        <f>SUM(Z16:Z19)</f>
        <v>-26332740</v>
      </c>
      <c r="AA22" s="342"/>
      <c r="AB22" s="504">
        <f>SUM(AB16:AB19)</f>
        <v>11993743</v>
      </c>
      <c r="AC22" s="342"/>
      <c r="AD22" s="504">
        <f>SUM(AD16:AD19)</f>
        <v>-1350978</v>
      </c>
      <c r="AE22" s="342"/>
      <c r="AF22" s="504">
        <f>SUM(AF16:AF19)</f>
        <v>-17546381</v>
      </c>
      <c r="AG22" s="342"/>
      <c r="AH22" s="504">
        <f>SUM(AH16:AH19)</f>
        <v>23472757</v>
      </c>
      <c r="AI22" s="342"/>
      <c r="AJ22" s="504">
        <f>SUM(AJ16:AJ19)</f>
        <v>89218840</v>
      </c>
      <c r="AK22" s="109"/>
    </row>
    <row r="23" spans="1:37" ht="20.100000000000001" customHeight="1" thickTop="1" x14ac:dyDescent="0.45">
      <c r="A23" s="330"/>
      <c r="B23" s="337"/>
      <c r="C23" s="330"/>
      <c r="D23" s="353"/>
      <c r="E23" s="354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  <c r="X23" s="344"/>
      <c r="Y23" s="344"/>
      <c r="Z23" s="342"/>
      <c r="AA23" s="342"/>
      <c r="AB23" s="342"/>
      <c r="AC23" s="342"/>
      <c r="AD23" s="342"/>
      <c r="AE23" s="342"/>
      <c r="AF23" s="342"/>
      <c r="AG23" s="342"/>
      <c r="AH23" s="342"/>
      <c r="AI23" s="355"/>
      <c r="AJ23" s="354"/>
      <c r="AK23" s="513"/>
    </row>
    <row r="24" spans="1:37" ht="20.100000000000001" customHeight="1" x14ac:dyDescent="0.2">
      <c r="A24" s="337" t="s">
        <v>268</v>
      </c>
      <c r="B24" s="337"/>
      <c r="C24" s="330"/>
      <c r="D24" s="357"/>
      <c r="E24" s="354"/>
      <c r="AK24" s="356"/>
    </row>
    <row r="25" spans="1:37" ht="20.100000000000001" customHeight="1" x14ac:dyDescent="0.2">
      <c r="A25" s="337"/>
      <c r="B25" s="337" t="s">
        <v>272</v>
      </c>
      <c r="C25" s="330"/>
      <c r="D25" s="357"/>
      <c r="E25" s="354"/>
      <c r="F25" s="342">
        <v>5161925</v>
      </c>
      <c r="G25" s="342"/>
      <c r="H25" s="342">
        <v>15372438</v>
      </c>
      <c r="I25" s="342"/>
      <c r="J25" s="342">
        <v>-1157140</v>
      </c>
      <c r="K25" s="342"/>
      <c r="L25" s="342">
        <v>52248</v>
      </c>
      <c r="M25" s="342"/>
      <c r="N25" s="342">
        <v>3171520</v>
      </c>
      <c r="O25" s="342"/>
      <c r="P25" s="342">
        <v>4725119</v>
      </c>
      <c r="Q25" s="342"/>
      <c r="R25" s="342">
        <v>58277895</v>
      </c>
      <c r="S25" s="342"/>
      <c r="T25" s="342">
        <v>1352764</v>
      </c>
      <c r="U25" s="342"/>
      <c r="V25" s="342">
        <v>-1531843</v>
      </c>
      <c r="W25" s="342"/>
      <c r="X25" s="344">
        <v>0</v>
      </c>
      <c r="Y25" s="344"/>
      <c r="Z25" s="342">
        <v>-34248763</v>
      </c>
      <c r="AA25" s="342"/>
      <c r="AB25" s="342">
        <v>11341274</v>
      </c>
      <c r="AC25" s="342"/>
      <c r="AD25" s="342">
        <v>0</v>
      </c>
      <c r="AE25" s="342"/>
      <c r="AF25" s="342">
        <f>SUM(AD25,Z25,V25,T25,AB25)</f>
        <v>-23086568</v>
      </c>
      <c r="AG25" s="342"/>
      <c r="AH25" s="342">
        <v>18242695</v>
      </c>
      <c r="AI25" s="342"/>
      <c r="AJ25" s="342">
        <f>SUM(AH25,AF25,J25,R25,P25,N25,L25,H25,F25)</f>
        <v>80760132</v>
      </c>
      <c r="AK25" s="356"/>
    </row>
    <row r="26" spans="1:37" ht="20.100000000000001" customHeight="1" x14ac:dyDescent="0.2">
      <c r="A26" s="331" t="s">
        <v>214</v>
      </c>
      <c r="B26" s="331"/>
      <c r="C26" s="330"/>
      <c r="D26" s="358"/>
      <c r="E26" s="354"/>
      <c r="F26" s="344">
        <v>0</v>
      </c>
      <c r="G26" s="344"/>
      <c r="H26" s="344">
        <v>0</v>
      </c>
      <c r="I26" s="344"/>
      <c r="J26" s="344">
        <v>0</v>
      </c>
      <c r="K26" s="344"/>
      <c r="L26" s="344">
        <v>0</v>
      </c>
      <c r="M26" s="344"/>
      <c r="N26" s="344">
        <v>-13536</v>
      </c>
      <c r="O26" s="344"/>
      <c r="P26" s="344">
        <v>0</v>
      </c>
      <c r="Q26" s="344"/>
      <c r="R26" s="344">
        <v>13536</v>
      </c>
      <c r="S26" s="344"/>
      <c r="T26" s="344">
        <v>0</v>
      </c>
      <c r="U26" s="344"/>
      <c r="V26" s="344">
        <v>0</v>
      </c>
      <c r="W26" s="344"/>
      <c r="X26" s="344">
        <v>0</v>
      </c>
      <c r="Y26" s="344"/>
      <c r="Z26" s="344">
        <v>0</v>
      </c>
      <c r="AA26" s="344"/>
      <c r="AB26" s="344">
        <v>0</v>
      </c>
      <c r="AC26" s="344"/>
      <c r="AD26" s="344">
        <v>0</v>
      </c>
      <c r="AE26" s="344"/>
      <c r="AF26" s="344">
        <f t="shared" ref="AF26:AF27" si="3">SUM(AB26,Z26,V26,T26)</f>
        <v>0</v>
      </c>
      <c r="AG26" s="344"/>
      <c r="AH26" s="344">
        <v>0</v>
      </c>
      <c r="AI26" s="344"/>
      <c r="AJ26" s="344">
        <f t="shared" ref="AJ26:AJ31" si="4">SUM(AH26,AF26,R26,P26,N26,L26,H26,F26,J26)</f>
        <v>0</v>
      </c>
      <c r="AK26" s="356"/>
    </row>
    <row r="27" spans="1:37" ht="20.100000000000001" customHeight="1" x14ac:dyDescent="0.45">
      <c r="A27" s="331" t="s">
        <v>105</v>
      </c>
      <c r="B27" s="331"/>
      <c r="C27" s="330"/>
      <c r="D27" s="358"/>
      <c r="E27" s="354"/>
      <c r="F27" s="346">
        <v>0</v>
      </c>
      <c r="G27" s="346"/>
      <c r="H27" s="346">
        <v>0</v>
      </c>
      <c r="I27" s="346"/>
      <c r="J27" s="346">
        <v>0</v>
      </c>
      <c r="K27" s="346"/>
      <c r="L27" s="346">
        <v>0</v>
      </c>
      <c r="M27" s="346"/>
      <c r="N27" s="346">
        <v>0</v>
      </c>
      <c r="O27" s="346"/>
      <c r="P27" s="344">
        <v>150822</v>
      </c>
      <c r="Q27" s="344"/>
      <c r="R27" s="344">
        <f>-P27</f>
        <v>-150822</v>
      </c>
      <c r="S27" s="346"/>
      <c r="T27" s="346">
        <v>0</v>
      </c>
      <c r="U27" s="346"/>
      <c r="V27" s="346">
        <v>0</v>
      </c>
      <c r="W27" s="346"/>
      <c r="X27" s="346">
        <v>0</v>
      </c>
      <c r="Y27" s="346"/>
      <c r="Z27" s="346">
        <v>0</v>
      </c>
      <c r="AA27" s="346"/>
      <c r="AB27" s="346">
        <v>0</v>
      </c>
      <c r="AC27" s="346"/>
      <c r="AD27" s="346">
        <v>0</v>
      </c>
      <c r="AE27" s="346"/>
      <c r="AF27" s="347">
        <f t="shared" si="3"/>
        <v>0</v>
      </c>
      <c r="AG27" s="346"/>
      <c r="AH27" s="346">
        <v>0</v>
      </c>
      <c r="AI27" s="346"/>
      <c r="AJ27" s="344">
        <f t="shared" si="4"/>
        <v>0</v>
      </c>
      <c r="AK27" s="356"/>
    </row>
    <row r="28" spans="1:37" ht="20.100000000000001" customHeight="1" x14ac:dyDescent="0.45">
      <c r="A28" s="331" t="s">
        <v>253</v>
      </c>
      <c r="B28" s="331"/>
      <c r="C28" s="330"/>
      <c r="D28" s="358"/>
      <c r="E28" s="354"/>
      <c r="F28" s="346">
        <v>0</v>
      </c>
      <c r="G28" s="346"/>
      <c r="H28" s="346">
        <v>0</v>
      </c>
      <c r="I28" s="346"/>
      <c r="J28" s="346">
        <v>0</v>
      </c>
      <c r="K28" s="346"/>
      <c r="L28" s="346">
        <v>0</v>
      </c>
      <c r="M28" s="346"/>
      <c r="N28" s="346">
        <v>0</v>
      </c>
      <c r="O28" s="346"/>
      <c r="P28" s="346">
        <v>0</v>
      </c>
      <c r="Q28" s="346"/>
      <c r="R28" s="346">
        <v>0</v>
      </c>
      <c r="S28" s="346"/>
      <c r="T28" s="346">
        <v>0</v>
      </c>
      <c r="U28" s="346"/>
      <c r="V28" s="346">
        <v>0</v>
      </c>
      <c r="W28" s="346"/>
      <c r="X28" s="346">
        <v>0</v>
      </c>
      <c r="Y28" s="346"/>
      <c r="Z28" s="346">
        <v>0</v>
      </c>
      <c r="AA28" s="346"/>
      <c r="AB28" s="344">
        <v>0</v>
      </c>
      <c r="AC28" s="344"/>
      <c r="AD28" s="344">
        <v>0</v>
      </c>
      <c r="AE28" s="344"/>
      <c r="AF28" s="344">
        <f>SUM(AB28,Z28,V28,T28)</f>
        <v>0</v>
      </c>
      <c r="AG28" s="344"/>
      <c r="AH28" s="344">
        <v>-15325</v>
      </c>
      <c r="AI28" s="344"/>
      <c r="AJ28" s="344">
        <f>SUM(AH28,AF28,R28,P28,N28,L28,H28,F28,J28)</f>
        <v>-15325</v>
      </c>
      <c r="AK28" s="356"/>
    </row>
    <row r="29" spans="1:37" ht="20.100000000000001" customHeight="1" x14ac:dyDescent="0.2">
      <c r="A29" s="331" t="s">
        <v>270</v>
      </c>
      <c r="B29" s="331"/>
      <c r="C29" s="330"/>
      <c r="D29" s="358"/>
      <c r="E29" s="354"/>
      <c r="AK29" s="356"/>
    </row>
    <row r="30" spans="1:37" ht="20.100000000000001" customHeight="1" x14ac:dyDescent="0.45">
      <c r="A30" s="331"/>
      <c r="B30" s="331" t="s">
        <v>271</v>
      </c>
      <c r="C30" s="330"/>
      <c r="D30" s="358"/>
      <c r="E30" s="354"/>
      <c r="F30" s="344">
        <v>0</v>
      </c>
      <c r="G30" s="344"/>
      <c r="H30" s="344">
        <v>0</v>
      </c>
      <c r="I30" s="344"/>
      <c r="J30" s="344">
        <v>0</v>
      </c>
      <c r="K30" s="344"/>
      <c r="L30" s="346">
        <v>1207</v>
      </c>
      <c r="M30" s="344"/>
      <c r="N30" s="344">
        <v>0</v>
      </c>
      <c r="O30" s="344"/>
      <c r="P30" s="344">
        <v>0</v>
      </c>
      <c r="Q30" s="344"/>
      <c r="R30" s="344">
        <v>0</v>
      </c>
      <c r="S30" s="344"/>
      <c r="T30" s="344">
        <v>0</v>
      </c>
      <c r="U30" s="344"/>
      <c r="V30" s="344">
        <v>0</v>
      </c>
      <c r="W30" s="344"/>
      <c r="X30" s="346">
        <v>0</v>
      </c>
      <c r="Y30" s="344"/>
      <c r="Z30" s="344">
        <v>0</v>
      </c>
      <c r="AA30" s="344"/>
      <c r="AB30" s="344">
        <v>0</v>
      </c>
      <c r="AC30" s="344"/>
      <c r="AD30" s="344">
        <v>0</v>
      </c>
      <c r="AE30" s="344"/>
      <c r="AF30" s="344">
        <v>0</v>
      </c>
      <c r="AG30" s="344"/>
      <c r="AH30" s="344">
        <v>895</v>
      </c>
      <c r="AI30" s="344"/>
      <c r="AJ30" s="344">
        <f>SUM(AH30,AF30,R30,P30,N30,L30,H30,F30,J30)</f>
        <v>2102</v>
      </c>
      <c r="AK30" s="356"/>
    </row>
    <row r="31" spans="1:37" ht="20.100000000000001" customHeight="1" x14ac:dyDescent="0.45">
      <c r="A31" s="331" t="s">
        <v>215</v>
      </c>
      <c r="B31" s="331"/>
      <c r="C31" s="330"/>
      <c r="D31" s="358"/>
      <c r="E31" s="354"/>
      <c r="F31" s="346">
        <v>0</v>
      </c>
      <c r="G31" s="346"/>
      <c r="H31" s="346">
        <v>0</v>
      </c>
      <c r="I31" s="346"/>
      <c r="J31" s="346">
        <v>0</v>
      </c>
      <c r="K31" s="346"/>
      <c r="L31" s="346">
        <v>0</v>
      </c>
      <c r="M31" s="346"/>
      <c r="N31" s="346">
        <v>0</v>
      </c>
      <c r="O31" s="346"/>
      <c r="P31" s="346">
        <v>0</v>
      </c>
      <c r="Q31" s="346"/>
      <c r="R31" s="346">
        <v>-80</v>
      </c>
      <c r="S31" s="346"/>
      <c r="T31" s="346">
        <v>112549</v>
      </c>
      <c r="U31" s="346"/>
      <c r="V31" s="346">
        <v>-218</v>
      </c>
      <c r="W31" s="346"/>
      <c r="X31" s="346">
        <v>0</v>
      </c>
      <c r="Y31" s="346"/>
      <c r="Z31" s="346">
        <v>47916</v>
      </c>
      <c r="AA31" s="346"/>
      <c r="AB31" s="346">
        <v>253781</v>
      </c>
      <c r="AC31" s="346"/>
      <c r="AD31" s="346">
        <v>0</v>
      </c>
      <c r="AE31" s="346"/>
      <c r="AF31" s="347">
        <f>SUM(T31:AB31)</f>
        <v>414028</v>
      </c>
      <c r="AG31" s="346"/>
      <c r="AH31" s="344">
        <v>-413948</v>
      </c>
      <c r="AI31" s="346"/>
      <c r="AJ31" s="344">
        <f t="shared" si="4"/>
        <v>0</v>
      </c>
      <c r="AK31" s="356"/>
    </row>
    <row r="32" spans="1:37" ht="20.100000000000001" customHeight="1" x14ac:dyDescent="0.2">
      <c r="A32" s="330" t="s">
        <v>158</v>
      </c>
      <c r="B32" s="331"/>
      <c r="C32" s="330"/>
      <c r="D32" s="357"/>
      <c r="E32" s="354"/>
      <c r="F32" s="345">
        <v>0</v>
      </c>
      <c r="G32" s="344"/>
      <c r="H32" s="345">
        <v>0</v>
      </c>
      <c r="I32" s="344"/>
      <c r="J32" s="345">
        <v>0</v>
      </c>
      <c r="K32" s="344"/>
      <c r="L32" s="345">
        <v>0</v>
      </c>
      <c r="M32" s="344"/>
      <c r="N32" s="345">
        <v>0</v>
      </c>
      <c r="O32" s="344"/>
      <c r="P32" s="345">
        <v>0</v>
      </c>
      <c r="Q32" s="344"/>
      <c r="R32" s="345">
        <v>1665802</v>
      </c>
      <c r="S32" s="344"/>
      <c r="T32" s="345">
        <v>-714290</v>
      </c>
      <c r="U32" s="344"/>
      <c r="V32" s="345">
        <v>-1565903</v>
      </c>
      <c r="W32" s="344"/>
      <c r="X32" s="345">
        <v>0</v>
      </c>
      <c r="Y32" s="344"/>
      <c r="Z32" s="345">
        <v>-4804865</v>
      </c>
      <c r="AA32" s="344"/>
      <c r="AB32" s="345">
        <v>0</v>
      </c>
      <c r="AC32" s="344"/>
      <c r="AD32" s="345">
        <v>0</v>
      </c>
      <c r="AE32" s="344"/>
      <c r="AF32" s="345">
        <f>SUM(AB32,Z32,V32,T32,AD32,X32)</f>
        <v>-7085058</v>
      </c>
      <c r="AG32" s="344"/>
      <c r="AH32" s="345">
        <v>878237</v>
      </c>
      <c r="AI32" s="344"/>
      <c r="AJ32" s="345">
        <f t="shared" ref="AJ32" si="5">SUM(AH32,AF32,R32,P32,N32,L32,H32,F32,J32)</f>
        <v>-4541019</v>
      </c>
      <c r="AK32" s="356"/>
    </row>
    <row r="33" spans="1:37" ht="6" customHeight="1" x14ac:dyDescent="0.2">
      <c r="A33" s="330"/>
      <c r="B33" s="330"/>
      <c r="C33" s="330"/>
      <c r="D33" s="357"/>
      <c r="E33" s="354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4"/>
      <c r="Y33" s="344"/>
      <c r="Z33" s="342"/>
      <c r="AA33" s="342"/>
      <c r="AB33" s="342"/>
      <c r="AC33" s="342"/>
      <c r="AD33" s="342"/>
      <c r="AE33" s="342"/>
      <c r="AF33" s="342"/>
      <c r="AG33" s="342"/>
      <c r="AH33" s="342"/>
      <c r="AI33" s="342"/>
      <c r="AJ33" s="342"/>
      <c r="AK33" s="356"/>
    </row>
    <row r="34" spans="1:37" ht="20.100000000000001" customHeight="1" x14ac:dyDescent="0.2">
      <c r="A34" s="337" t="s">
        <v>267</v>
      </c>
      <c r="B34" s="337"/>
      <c r="C34" s="330"/>
      <c r="D34" s="353"/>
      <c r="E34" s="354"/>
      <c r="AK34" s="356"/>
    </row>
    <row r="35" spans="1:37" ht="20.100000000000001" customHeight="1" thickBot="1" x14ac:dyDescent="0.25">
      <c r="A35" s="337"/>
      <c r="B35" s="337" t="s">
        <v>273</v>
      </c>
      <c r="C35" s="330"/>
      <c r="D35" s="353"/>
      <c r="E35" s="354"/>
      <c r="F35" s="348">
        <f>SUM(F25:F32)</f>
        <v>5161925</v>
      </c>
      <c r="G35" s="342"/>
      <c r="H35" s="348">
        <f>SUM(H25:H32)</f>
        <v>15372438</v>
      </c>
      <c r="I35" s="342"/>
      <c r="J35" s="348">
        <f>SUM(J25:J32)</f>
        <v>-1157140</v>
      </c>
      <c r="K35" s="342"/>
      <c r="L35" s="348">
        <f>SUM(L25:L32)</f>
        <v>53455</v>
      </c>
      <c r="M35" s="342"/>
      <c r="N35" s="348">
        <f>SUM(N25:N32)</f>
        <v>3157984</v>
      </c>
      <c r="O35" s="342"/>
      <c r="P35" s="348">
        <f>SUM(P25:P32)</f>
        <v>4875941</v>
      </c>
      <c r="Q35" s="342"/>
      <c r="R35" s="348">
        <f>SUM(R25:R32)</f>
        <v>59806331</v>
      </c>
      <c r="S35" s="342"/>
      <c r="T35" s="348">
        <f>SUM(T25:T32)</f>
        <v>751023</v>
      </c>
      <c r="U35" s="342"/>
      <c r="V35" s="348">
        <f>SUM(V25:V32)</f>
        <v>-3097964</v>
      </c>
      <c r="W35" s="342"/>
      <c r="X35" s="348">
        <f>SUM(X25:X32)</f>
        <v>0</v>
      </c>
      <c r="Y35" s="344"/>
      <c r="Z35" s="348">
        <f>SUM(Z25:Z32)</f>
        <v>-39005712</v>
      </c>
      <c r="AA35" s="342"/>
      <c r="AB35" s="348">
        <f>SUM(AB25:AB32)</f>
        <v>11595055</v>
      </c>
      <c r="AC35" s="342"/>
      <c r="AD35" s="348">
        <f>SUM(AD25:AD32)</f>
        <v>0</v>
      </c>
      <c r="AE35" s="342"/>
      <c r="AF35" s="348">
        <f>SUM(AF25:AF32)</f>
        <v>-29757598</v>
      </c>
      <c r="AG35" s="342"/>
      <c r="AH35" s="348">
        <f>SUM(AH25:AH32)</f>
        <v>18692554</v>
      </c>
      <c r="AI35" s="342"/>
      <c r="AJ35" s="348">
        <f>SUM(AJ25:AJ32)</f>
        <v>76205890</v>
      </c>
      <c r="AK35" s="356"/>
    </row>
    <row r="36" spans="1:37" ht="20.100000000000001" customHeight="1" thickTop="1" x14ac:dyDescent="0.2">
      <c r="A36" s="330"/>
      <c r="B36" s="337"/>
      <c r="C36" s="330"/>
      <c r="D36" s="353"/>
      <c r="E36" s="354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4"/>
      <c r="Y36" s="344"/>
      <c r="Z36" s="342"/>
      <c r="AA36" s="342"/>
      <c r="AB36" s="342"/>
      <c r="AC36" s="342"/>
      <c r="AD36" s="342"/>
      <c r="AE36" s="342"/>
      <c r="AF36" s="342"/>
      <c r="AG36" s="342"/>
      <c r="AH36" s="342"/>
      <c r="AI36" s="355"/>
      <c r="AJ36" s="354"/>
      <c r="AK36" s="356"/>
    </row>
    <row r="37" spans="1:37" ht="20.100000000000001" customHeight="1" x14ac:dyDescent="0.2">
      <c r="A37" s="330"/>
      <c r="B37" s="337"/>
      <c r="C37" s="330"/>
      <c r="D37" s="353"/>
      <c r="E37" s="354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4"/>
      <c r="Y37" s="344"/>
      <c r="Z37" s="342"/>
      <c r="AA37" s="342"/>
      <c r="AB37" s="342"/>
      <c r="AC37" s="342"/>
      <c r="AD37" s="342"/>
      <c r="AE37" s="342"/>
      <c r="AF37" s="342"/>
      <c r="AG37" s="342"/>
      <c r="AH37" s="342"/>
      <c r="AI37" s="355"/>
      <c r="AJ37" s="354"/>
      <c r="AK37" s="356"/>
    </row>
    <row r="38" spans="1:37" ht="20.100000000000001" customHeight="1" x14ac:dyDescent="0.2">
      <c r="A38" s="330"/>
      <c r="B38" s="337"/>
      <c r="C38" s="330"/>
      <c r="D38" s="353"/>
      <c r="E38" s="354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4"/>
      <c r="Y38" s="344"/>
      <c r="Z38" s="342"/>
      <c r="AA38" s="342"/>
      <c r="AB38" s="342"/>
      <c r="AC38" s="342"/>
      <c r="AD38" s="342"/>
      <c r="AE38" s="342"/>
      <c r="AF38" s="342"/>
      <c r="AG38" s="342"/>
      <c r="AH38" s="342"/>
      <c r="AI38" s="355"/>
      <c r="AJ38" s="354"/>
      <c r="AK38" s="356"/>
    </row>
    <row r="39" spans="1:37" ht="20.100000000000001" customHeight="1" x14ac:dyDescent="0.2">
      <c r="A39" s="330"/>
      <c r="B39" s="337"/>
      <c r="C39" s="330"/>
      <c r="D39" s="353"/>
      <c r="E39" s="354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4"/>
      <c r="Y39" s="344"/>
      <c r="Z39" s="342"/>
      <c r="AA39" s="342"/>
      <c r="AB39" s="342"/>
      <c r="AC39" s="342"/>
      <c r="AD39" s="342"/>
      <c r="AE39" s="342"/>
      <c r="AF39" s="342"/>
      <c r="AG39" s="342"/>
      <c r="AH39" s="342"/>
      <c r="AI39" s="355"/>
      <c r="AJ39" s="354"/>
    </row>
    <row r="40" spans="1:37" ht="20.100000000000001" customHeight="1" x14ac:dyDescent="0.25">
      <c r="A40" s="330"/>
      <c r="B40" s="337"/>
      <c r="C40" s="330"/>
      <c r="D40" s="353"/>
      <c r="E40" s="354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4"/>
      <c r="Y40" s="344"/>
      <c r="Z40" s="342"/>
      <c r="AA40" s="342"/>
      <c r="AB40" s="342"/>
      <c r="AC40" s="342"/>
      <c r="AD40" s="342"/>
      <c r="AE40" s="342"/>
      <c r="AF40" s="342"/>
      <c r="AG40" s="342"/>
      <c r="AH40" s="342"/>
      <c r="AI40" s="355"/>
      <c r="AJ40" s="354"/>
      <c r="AK40" s="512"/>
    </row>
    <row r="41" spans="1:37" ht="23.25" customHeight="1" x14ac:dyDescent="0.2">
      <c r="A41" s="330"/>
      <c r="B41" s="337"/>
      <c r="C41" s="330"/>
      <c r="D41" s="353"/>
      <c r="E41" s="354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4"/>
      <c r="Y41" s="344"/>
      <c r="Z41" s="342"/>
      <c r="AA41" s="342"/>
      <c r="AB41" s="342"/>
      <c r="AC41" s="342"/>
      <c r="AD41" s="342"/>
      <c r="AE41" s="342"/>
      <c r="AF41" s="342"/>
      <c r="AG41" s="342"/>
      <c r="AH41" s="342"/>
      <c r="AI41" s="355"/>
      <c r="AJ41" s="354"/>
    </row>
    <row r="42" spans="1:37" ht="20.100000000000001" customHeight="1" x14ac:dyDescent="0.2">
      <c r="A42" s="337"/>
      <c r="B42" s="337"/>
      <c r="C42" s="330"/>
      <c r="D42" s="339"/>
      <c r="E42" s="330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7"/>
      <c r="Y42" s="317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</row>
    <row r="43" spans="1:37" ht="21.95" customHeight="1" x14ac:dyDescent="0.2">
      <c r="A43" s="340" t="str">
        <f>+'T13 Change US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341"/>
      <c r="C43" s="341"/>
      <c r="D43" s="341"/>
      <c r="E43" s="341"/>
      <c r="F43" s="320"/>
      <c r="G43" s="321"/>
      <c r="H43" s="320"/>
      <c r="I43" s="321"/>
      <c r="J43" s="321"/>
      <c r="K43" s="321"/>
      <c r="L43" s="321"/>
      <c r="M43" s="321"/>
      <c r="N43" s="320"/>
      <c r="O43" s="321"/>
      <c r="P43" s="321"/>
      <c r="Q43" s="321"/>
      <c r="R43" s="320"/>
      <c r="S43" s="340"/>
      <c r="T43" s="320"/>
      <c r="U43" s="321"/>
      <c r="V43" s="321"/>
      <c r="W43" s="321"/>
      <c r="X43" s="322"/>
      <c r="Y43" s="322"/>
      <c r="Z43" s="320"/>
      <c r="AA43" s="321"/>
      <c r="AB43" s="321"/>
      <c r="AC43" s="321"/>
      <c r="AD43" s="321"/>
      <c r="AE43" s="321"/>
      <c r="AF43" s="320"/>
      <c r="AG43" s="340"/>
      <c r="AH43" s="325"/>
      <c r="AI43" s="340"/>
      <c r="AJ43" s="325"/>
    </row>
  </sheetData>
  <mergeCells count="4">
    <mergeCell ref="F7:AF7"/>
    <mergeCell ref="T8:AF8"/>
    <mergeCell ref="T9:Z9"/>
    <mergeCell ref="N12:R12"/>
  </mergeCells>
  <pageMargins left="0.25" right="0.25" top="0.5" bottom="0.6" header="0.49" footer="0.4"/>
  <pageSetup paperSize="9" scale="65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E62D-6B33-4646-A4C6-7C1B54021005}">
  <sheetPr>
    <tabColor theme="4"/>
  </sheetPr>
  <dimension ref="A1:V40"/>
  <sheetViews>
    <sheetView topLeftCell="A13" zoomScale="90" zoomScaleNormal="90" zoomScaleSheetLayoutView="90" workbookViewId="0">
      <selection activeCell="H11" sqref="H11"/>
    </sheetView>
  </sheetViews>
  <sheetFormatPr defaultColWidth="9.33203125" defaultRowHeight="21.75" customHeight="1" x14ac:dyDescent="0.45"/>
  <cols>
    <col min="1" max="2" width="2.6640625" style="100" customWidth="1"/>
    <col min="3" max="3" width="43" style="100" customWidth="1"/>
    <col min="4" max="4" width="13.1640625" style="95" customWidth="1"/>
    <col min="5" max="5" width="1" style="108" customWidth="1"/>
    <col min="6" max="6" width="11.5" style="95" customWidth="1"/>
    <col min="7" max="7" width="1" style="108" customWidth="1"/>
    <col min="8" max="8" width="12.6640625" style="95" customWidth="1"/>
    <col min="9" max="9" width="1" style="95" customWidth="1"/>
    <col min="10" max="10" width="12" style="95" customWidth="1"/>
    <col min="11" max="11" width="1" style="108" customWidth="1"/>
    <col min="12" max="12" width="10.83203125" style="95" customWidth="1"/>
    <col min="13" max="13" width="1" style="108" customWidth="1"/>
    <col min="14" max="14" width="13.6640625" style="95" customWidth="1"/>
    <col min="15" max="15" width="1" style="100" customWidth="1"/>
    <col min="16" max="16" width="18.33203125" style="95" customWidth="1"/>
    <col min="17" max="17" width="1" style="108" customWidth="1"/>
    <col min="18" max="18" width="13" style="108" customWidth="1"/>
    <col min="19" max="19" width="1" style="108" customWidth="1"/>
    <col min="20" max="20" width="19.33203125" style="109" customWidth="1"/>
    <col min="21" max="21" width="1" style="100" customWidth="1"/>
    <col min="22" max="22" width="14.1640625" style="109" customWidth="1"/>
    <col min="23" max="23" width="9.33203125" style="100"/>
    <col min="24" max="24" width="16.1640625" style="100" customWidth="1"/>
    <col min="25" max="16384" width="9.33203125" style="100"/>
  </cols>
  <sheetData>
    <row r="1" spans="1:22" ht="21.75" customHeight="1" x14ac:dyDescent="0.45">
      <c r="A1" s="94" t="s">
        <v>0</v>
      </c>
      <c r="B1" s="94"/>
      <c r="C1" s="94"/>
      <c r="O1" s="95"/>
      <c r="T1" s="95"/>
      <c r="U1" s="95"/>
      <c r="V1" s="95"/>
    </row>
    <row r="2" spans="1:22" ht="21.75" customHeight="1" x14ac:dyDescent="0.45">
      <c r="A2" s="94" t="s">
        <v>151</v>
      </c>
      <c r="B2" s="94"/>
      <c r="C2" s="94"/>
      <c r="O2" s="95"/>
      <c r="T2" s="95"/>
      <c r="U2" s="95"/>
      <c r="V2" s="95"/>
    </row>
    <row r="3" spans="1:22" ht="21.75" customHeight="1" x14ac:dyDescent="0.45">
      <c r="A3" s="96" t="str">
        <f>'T11-12PL Co'!A50</f>
        <v>สำหรับงวดสามเดือนสิ้นสุดวันที่ 31 มีนาคม พ.ศ. 2564</v>
      </c>
      <c r="B3" s="96"/>
      <c r="C3" s="96"/>
      <c r="D3" s="97"/>
      <c r="E3" s="98"/>
      <c r="F3" s="97"/>
      <c r="G3" s="98"/>
      <c r="H3" s="97"/>
      <c r="I3" s="97"/>
      <c r="J3" s="97"/>
      <c r="K3" s="98"/>
      <c r="L3" s="97"/>
      <c r="M3" s="98"/>
      <c r="N3" s="97"/>
      <c r="O3" s="97"/>
      <c r="P3" s="97"/>
      <c r="Q3" s="98"/>
      <c r="R3" s="98"/>
      <c r="S3" s="98"/>
      <c r="T3" s="97"/>
      <c r="U3" s="97"/>
      <c r="V3" s="97"/>
    </row>
    <row r="4" spans="1:22" ht="21.75" customHeight="1" x14ac:dyDescent="0.45">
      <c r="A4" s="94"/>
      <c r="B4" s="94"/>
      <c r="C4" s="94"/>
      <c r="O4" s="95"/>
      <c r="T4" s="95"/>
      <c r="U4" s="95"/>
      <c r="V4" s="95"/>
    </row>
    <row r="5" spans="1:22" ht="21.75" customHeight="1" x14ac:dyDescent="0.45">
      <c r="A5" s="94"/>
      <c r="B5" s="94"/>
      <c r="C5" s="94"/>
      <c r="V5" s="101" t="s">
        <v>181</v>
      </c>
    </row>
    <row r="6" spans="1:22" ht="21.75" customHeight="1" x14ac:dyDescent="0.45">
      <c r="A6" s="94"/>
      <c r="B6" s="94"/>
      <c r="C6" s="94"/>
      <c r="D6" s="97"/>
      <c r="E6" s="98"/>
      <c r="F6" s="97"/>
      <c r="G6" s="98"/>
      <c r="H6" s="97"/>
      <c r="I6" s="97"/>
      <c r="J6" s="97"/>
      <c r="K6" s="98"/>
      <c r="L6" s="97"/>
      <c r="M6" s="98"/>
      <c r="N6" s="97"/>
      <c r="O6" s="93"/>
      <c r="P6" s="97"/>
      <c r="Q6" s="98"/>
      <c r="R6" s="98"/>
      <c r="S6" s="98"/>
      <c r="T6" s="99"/>
      <c r="U6" s="93"/>
      <c r="V6" s="517" t="s">
        <v>3</v>
      </c>
    </row>
    <row r="7" spans="1:22" ht="21.75" customHeight="1" x14ac:dyDescent="0.45">
      <c r="A7" s="94"/>
      <c r="B7" s="94"/>
      <c r="C7" s="94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43" t="s">
        <v>146</v>
      </c>
      <c r="Q7" s="643"/>
      <c r="R7" s="643"/>
      <c r="S7" s="643"/>
      <c r="T7" s="643"/>
      <c r="U7" s="607"/>
      <c r="V7" s="607"/>
    </row>
    <row r="8" spans="1:22" ht="21.75" customHeight="1" x14ac:dyDescent="0.45">
      <c r="A8" s="94"/>
      <c r="B8" s="94"/>
      <c r="C8" s="94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44" t="s">
        <v>159</v>
      </c>
      <c r="Q8" s="644"/>
      <c r="R8" s="644"/>
      <c r="S8" s="101"/>
      <c r="T8" s="608"/>
      <c r="U8" s="607"/>
      <c r="V8" s="607"/>
    </row>
    <row r="9" spans="1:22" s="536" customFormat="1" ht="21.75" customHeight="1" x14ac:dyDescent="0.45">
      <c r="D9" s="101"/>
      <c r="E9" s="102"/>
      <c r="F9" s="101"/>
      <c r="G9" s="102"/>
      <c r="H9" s="101"/>
      <c r="I9" s="101"/>
      <c r="J9" s="645" t="s">
        <v>58</v>
      </c>
      <c r="K9" s="645"/>
      <c r="L9" s="645"/>
      <c r="M9" s="645"/>
      <c r="N9" s="645"/>
      <c r="P9" s="101" t="s">
        <v>87</v>
      </c>
      <c r="Q9" s="102"/>
      <c r="R9" s="102" t="s">
        <v>91</v>
      </c>
      <c r="S9" s="102"/>
      <c r="U9" s="102"/>
      <c r="V9" s="101"/>
    </row>
    <row r="10" spans="1:22" s="536" customFormat="1" ht="21.75" customHeight="1" x14ac:dyDescent="0.45">
      <c r="D10" s="101" t="s">
        <v>110</v>
      </c>
      <c r="E10" s="102"/>
      <c r="F10" s="101" t="s">
        <v>95</v>
      </c>
      <c r="G10" s="102"/>
      <c r="H10" s="101"/>
      <c r="I10" s="101"/>
      <c r="J10" s="101" t="s">
        <v>96</v>
      </c>
      <c r="K10" s="102"/>
      <c r="L10" s="101"/>
      <c r="M10" s="102"/>
      <c r="N10" s="101"/>
      <c r="O10" s="102"/>
      <c r="P10" s="101" t="s">
        <v>111</v>
      </c>
      <c r="Q10" s="102"/>
      <c r="R10" s="102" t="s">
        <v>98</v>
      </c>
      <c r="S10" s="102"/>
      <c r="T10" s="101" t="s">
        <v>109</v>
      </c>
      <c r="U10" s="102"/>
      <c r="V10" s="101" t="s">
        <v>101</v>
      </c>
    </row>
    <row r="11" spans="1:22" s="536" customFormat="1" ht="21.75" customHeight="1" x14ac:dyDescent="0.45">
      <c r="D11" s="517" t="s">
        <v>112</v>
      </c>
      <c r="E11" s="102"/>
      <c r="F11" s="517" t="s">
        <v>103</v>
      </c>
      <c r="G11" s="102"/>
      <c r="H11" s="517" t="s">
        <v>198</v>
      </c>
      <c r="I11" s="101"/>
      <c r="J11" s="517" t="s">
        <v>104</v>
      </c>
      <c r="K11" s="102"/>
      <c r="L11" s="517" t="s">
        <v>105</v>
      </c>
      <c r="M11" s="102"/>
      <c r="N11" s="517" t="s">
        <v>62</v>
      </c>
      <c r="O11" s="102"/>
      <c r="P11" s="517" t="s">
        <v>221</v>
      </c>
      <c r="Q11" s="102"/>
      <c r="R11" s="609" t="s">
        <v>107</v>
      </c>
      <c r="S11" s="102"/>
      <c r="T11" s="517" t="s">
        <v>152</v>
      </c>
      <c r="U11" s="102"/>
      <c r="V11" s="517" t="s">
        <v>145</v>
      </c>
    </row>
    <row r="12" spans="1:22" s="536" customFormat="1" ht="6" customHeight="1" x14ac:dyDescent="0.45">
      <c r="D12" s="225"/>
      <c r="E12" s="103"/>
      <c r="F12" s="225"/>
      <c r="G12" s="103"/>
      <c r="H12" s="225"/>
      <c r="I12" s="95"/>
      <c r="J12" s="225"/>
      <c r="K12" s="103"/>
      <c r="L12" s="225"/>
      <c r="M12" s="103"/>
      <c r="N12" s="225"/>
      <c r="O12" s="103"/>
      <c r="P12" s="225"/>
      <c r="Q12" s="103"/>
      <c r="R12" s="244"/>
      <c r="S12" s="103"/>
      <c r="T12" s="225"/>
      <c r="U12" s="103"/>
      <c r="V12" s="225"/>
    </row>
    <row r="13" spans="1:22" s="536" customFormat="1" ht="21.75" customHeight="1" x14ac:dyDescent="0.45">
      <c r="A13" s="104" t="s">
        <v>244</v>
      </c>
      <c r="B13" s="104"/>
      <c r="D13" s="225">
        <v>147424</v>
      </c>
      <c r="E13" s="95"/>
      <c r="F13" s="225">
        <v>443624</v>
      </c>
      <c r="G13" s="95"/>
      <c r="H13" s="225">
        <v>0</v>
      </c>
      <c r="I13" s="95"/>
      <c r="J13" s="225">
        <v>14996</v>
      </c>
      <c r="K13" s="95"/>
      <c r="L13" s="225">
        <v>0</v>
      </c>
      <c r="M13" s="95"/>
      <c r="N13" s="225">
        <v>474992</v>
      </c>
      <c r="O13" s="95"/>
      <c r="P13" s="225">
        <v>197</v>
      </c>
      <c r="Q13" s="95"/>
      <c r="R13" s="225">
        <v>-12898</v>
      </c>
      <c r="S13" s="95"/>
      <c r="T13" s="225">
        <f>SUM(R13,P13)</f>
        <v>-12701</v>
      </c>
      <c r="U13" s="95"/>
      <c r="V13" s="225">
        <f>SUM(T13:U13,N13,L13,J13,H13,F13,D13)</f>
        <v>1068335</v>
      </c>
    </row>
    <row r="14" spans="1:22" s="536" customFormat="1" ht="21.75" customHeight="1" x14ac:dyDescent="0.45">
      <c r="A14" s="536" t="s">
        <v>285</v>
      </c>
      <c r="D14" s="596">
        <v>0</v>
      </c>
      <c r="E14" s="95"/>
      <c r="F14" s="227">
        <v>0</v>
      </c>
      <c r="G14" s="95"/>
      <c r="H14" s="227">
        <v>0</v>
      </c>
      <c r="I14" s="95"/>
      <c r="J14" s="227">
        <v>0</v>
      </c>
      <c r="K14" s="95"/>
      <c r="L14" s="227">
        <v>0</v>
      </c>
      <c r="M14" s="95"/>
      <c r="N14" s="227">
        <f>1868+90</f>
        <v>1958</v>
      </c>
      <c r="O14" s="95"/>
      <c r="P14" s="227">
        <v>751</v>
      </c>
      <c r="Q14" s="95"/>
      <c r="R14" s="227">
        <v>6168</v>
      </c>
      <c r="S14" s="95"/>
      <c r="T14" s="596">
        <f>SUM(R14,P14)</f>
        <v>6919</v>
      </c>
      <c r="U14" s="95"/>
      <c r="V14" s="227">
        <f>SUM(T14,N14,J14,H14,D14)</f>
        <v>8877</v>
      </c>
    </row>
    <row r="15" spans="1:22" s="536" customFormat="1" ht="6" customHeight="1" x14ac:dyDescent="0.45">
      <c r="D15" s="225"/>
      <c r="E15" s="95"/>
      <c r="F15" s="225"/>
      <c r="G15" s="95"/>
      <c r="H15" s="225"/>
      <c r="I15" s="95"/>
      <c r="J15" s="225"/>
      <c r="K15" s="95"/>
      <c r="L15" s="225"/>
      <c r="M15" s="95"/>
      <c r="N15" s="225"/>
      <c r="O15" s="95"/>
      <c r="P15" s="225"/>
      <c r="Q15" s="95"/>
      <c r="R15" s="225"/>
      <c r="S15" s="95"/>
      <c r="T15" s="225"/>
      <c r="U15" s="95"/>
      <c r="V15" s="225"/>
    </row>
    <row r="16" spans="1:22" s="536" customFormat="1" ht="21.75" customHeight="1" thickBot="1" x14ac:dyDescent="0.5">
      <c r="A16" s="104" t="s">
        <v>245</v>
      </c>
      <c r="B16" s="104"/>
      <c r="D16" s="351">
        <f>SUM(D13:D15)</f>
        <v>147424</v>
      </c>
      <c r="E16" s="95"/>
      <c r="F16" s="351">
        <f>SUM(F13:F15)</f>
        <v>443624</v>
      </c>
      <c r="G16" s="95"/>
      <c r="H16" s="351">
        <f>SUM(H13:H15)</f>
        <v>0</v>
      </c>
      <c r="I16" s="95"/>
      <c r="J16" s="351">
        <f>SUM(J13:J15)</f>
        <v>14996</v>
      </c>
      <c r="K16" s="95"/>
      <c r="L16" s="351">
        <f>SUM(L13:L15)</f>
        <v>0</v>
      </c>
      <c r="M16" s="95"/>
      <c r="N16" s="351">
        <f>SUM(N13:N15)</f>
        <v>476950</v>
      </c>
      <c r="O16" s="95"/>
      <c r="P16" s="351">
        <f>SUM(P13:P15)</f>
        <v>948</v>
      </c>
      <c r="Q16" s="95"/>
      <c r="R16" s="351">
        <f>SUM(R13:R15)</f>
        <v>-6730</v>
      </c>
      <c r="S16" s="95"/>
      <c r="T16" s="351">
        <f>SUM(T13:T15)</f>
        <v>-5782</v>
      </c>
      <c r="U16" s="95"/>
      <c r="V16" s="351">
        <f>SUM(V13:V15)</f>
        <v>1077212</v>
      </c>
    </row>
    <row r="17" spans="1:22" s="536" customFormat="1" ht="21.75" customHeight="1" thickTop="1" x14ac:dyDescent="0.45"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</row>
    <row r="18" spans="1:22" s="536" customFormat="1" ht="21.75" customHeight="1" x14ac:dyDescent="0.45">
      <c r="A18" s="104" t="s">
        <v>199</v>
      </c>
      <c r="B18" s="104"/>
      <c r="D18" s="95">
        <v>149961</v>
      </c>
      <c r="E18" s="95"/>
      <c r="F18" s="95">
        <v>443624</v>
      </c>
      <c r="G18" s="95"/>
      <c r="H18" s="95">
        <v>-38138</v>
      </c>
      <c r="I18" s="95"/>
      <c r="J18" s="95">
        <v>14996</v>
      </c>
      <c r="K18" s="95"/>
      <c r="L18" s="95">
        <v>38138</v>
      </c>
      <c r="M18" s="95"/>
      <c r="N18" s="95">
        <v>503016</v>
      </c>
      <c r="O18" s="95"/>
      <c r="P18" s="95">
        <v>2086</v>
      </c>
      <c r="Q18" s="95"/>
      <c r="R18" s="95">
        <v>-1669</v>
      </c>
      <c r="S18" s="95"/>
      <c r="T18" s="95">
        <f>SUM(R18,P18)</f>
        <v>417</v>
      </c>
      <c r="U18" s="95"/>
      <c r="V18" s="95">
        <f>SUM(T18:U18,N18,L18,J18,H18,F18,D18)</f>
        <v>1112014</v>
      </c>
    </row>
    <row r="19" spans="1:22" s="536" customFormat="1" ht="21.75" customHeight="1" x14ac:dyDescent="0.45">
      <c r="A19" s="536" t="s">
        <v>158</v>
      </c>
      <c r="D19" s="595">
        <v>0</v>
      </c>
      <c r="E19" s="95"/>
      <c r="F19" s="97">
        <v>0</v>
      </c>
      <c r="G19" s="95"/>
      <c r="H19" s="97">
        <v>0</v>
      </c>
      <c r="I19" s="95"/>
      <c r="J19" s="97">
        <v>0</v>
      </c>
      <c r="K19" s="95"/>
      <c r="L19" s="97">
        <v>0</v>
      </c>
      <c r="M19" s="95"/>
      <c r="N19" s="97">
        <v>47017</v>
      </c>
      <c r="O19" s="95"/>
      <c r="P19" s="97">
        <v>-3023</v>
      </c>
      <c r="Q19" s="95"/>
      <c r="R19" s="97">
        <v>-15612</v>
      </c>
      <c r="S19" s="95"/>
      <c r="T19" s="595">
        <f>SUM(R19,P19)</f>
        <v>-18635</v>
      </c>
      <c r="U19" s="95"/>
      <c r="V19" s="97">
        <f>SUM(T19,N19,J19,H19,D19)</f>
        <v>28382</v>
      </c>
    </row>
    <row r="20" spans="1:22" s="536" customFormat="1" ht="6" customHeight="1" x14ac:dyDescent="0.45"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</row>
    <row r="21" spans="1:22" s="536" customFormat="1" ht="21.75" customHeight="1" thickBot="1" x14ac:dyDescent="0.5">
      <c r="A21" s="104" t="s">
        <v>200</v>
      </c>
      <c r="B21" s="104"/>
      <c r="D21" s="610">
        <f>SUM(D18:D20)</f>
        <v>149961</v>
      </c>
      <c r="E21" s="95"/>
      <c r="F21" s="610">
        <f>SUM(F18:F20)</f>
        <v>443624</v>
      </c>
      <c r="G21" s="95"/>
      <c r="H21" s="610">
        <f>SUM(H18:H20)</f>
        <v>-38138</v>
      </c>
      <c r="I21" s="95"/>
      <c r="J21" s="610">
        <f>SUM(J18:J20)</f>
        <v>14996</v>
      </c>
      <c r="K21" s="95"/>
      <c r="L21" s="610">
        <f>SUM(L18:L20)</f>
        <v>38138</v>
      </c>
      <c r="M21" s="95"/>
      <c r="N21" s="610">
        <f>SUM(N18:N20)</f>
        <v>550033</v>
      </c>
      <c r="O21" s="95"/>
      <c r="P21" s="610">
        <f>SUM(P18:P20)</f>
        <v>-937</v>
      </c>
      <c r="Q21" s="95"/>
      <c r="R21" s="610">
        <f>SUM(R18:R20)</f>
        <v>-17281</v>
      </c>
      <c r="S21" s="95"/>
      <c r="T21" s="610">
        <f>SUM(T18:T20)</f>
        <v>-18218</v>
      </c>
      <c r="U21" s="95"/>
      <c r="V21" s="610">
        <f>SUM(V18:V20)</f>
        <v>1140396</v>
      </c>
    </row>
    <row r="22" spans="1:22" s="536" customFormat="1" ht="21.75" customHeight="1" thickTop="1" x14ac:dyDescent="0.45"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</row>
    <row r="23" spans="1:22" s="536" customFormat="1" ht="21.75" customHeight="1" x14ac:dyDescent="0.45">
      <c r="B23" s="104"/>
      <c r="D23" s="95"/>
      <c r="E23" s="103"/>
      <c r="F23" s="95"/>
      <c r="G23" s="103"/>
      <c r="H23" s="95"/>
      <c r="I23" s="103"/>
      <c r="J23" s="95"/>
      <c r="K23" s="103"/>
      <c r="L23" s="95"/>
      <c r="M23" s="103"/>
      <c r="N23" s="95"/>
      <c r="O23" s="103"/>
      <c r="P23" s="95"/>
      <c r="Q23" s="103"/>
      <c r="R23" s="95"/>
      <c r="S23" s="103"/>
      <c r="T23" s="95"/>
      <c r="U23" s="103"/>
      <c r="V23" s="95"/>
    </row>
    <row r="24" spans="1:22" s="536" customFormat="1" ht="21.75" customHeight="1" x14ac:dyDescent="0.45">
      <c r="B24" s="104"/>
      <c r="D24" s="95"/>
      <c r="E24" s="103"/>
      <c r="F24" s="95"/>
      <c r="G24" s="103"/>
      <c r="H24" s="95"/>
      <c r="I24" s="103"/>
      <c r="J24" s="95"/>
      <c r="K24" s="103"/>
      <c r="L24" s="95"/>
      <c r="M24" s="103"/>
      <c r="N24" s="95"/>
      <c r="O24" s="103"/>
      <c r="P24" s="95"/>
      <c r="Q24" s="103"/>
      <c r="R24" s="95"/>
      <c r="S24" s="103"/>
      <c r="T24" s="95"/>
      <c r="U24" s="103"/>
      <c r="V24" s="95"/>
    </row>
    <row r="25" spans="1:22" s="536" customFormat="1" ht="21.75" customHeight="1" x14ac:dyDescent="0.45">
      <c r="B25" s="104"/>
      <c r="D25" s="95"/>
      <c r="E25" s="103"/>
      <c r="F25" s="95"/>
      <c r="G25" s="103"/>
      <c r="H25" s="95"/>
      <c r="I25" s="103"/>
      <c r="J25" s="95"/>
      <c r="K25" s="103"/>
      <c r="L25" s="95"/>
      <c r="M25" s="103"/>
      <c r="N25" s="95"/>
      <c r="O25" s="103"/>
      <c r="P25" s="95"/>
      <c r="Q25" s="103"/>
      <c r="R25" s="95"/>
      <c r="S25" s="103"/>
      <c r="T25" s="95"/>
      <c r="U25" s="103"/>
      <c r="V25" s="95"/>
    </row>
    <row r="26" spans="1:22" s="536" customFormat="1" ht="21.75" customHeight="1" x14ac:dyDescent="0.45">
      <c r="B26" s="104"/>
      <c r="D26" s="95"/>
      <c r="E26" s="103"/>
      <c r="F26" s="95"/>
      <c r="G26" s="103"/>
      <c r="H26" s="95"/>
      <c r="I26" s="103"/>
      <c r="J26" s="95"/>
      <c r="K26" s="103"/>
      <c r="L26" s="95"/>
      <c r="M26" s="103"/>
      <c r="N26" s="95"/>
      <c r="O26" s="103"/>
      <c r="P26" s="95"/>
      <c r="Q26" s="103"/>
      <c r="R26" s="95"/>
      <c r="S26" s="103"/>
      <c r="T26" s="95"/>
      <c r="U26" s="103"/>
      <c r="V26" s="95"/>
    </row>
    <row r="27" spans="1:22" s="536" customFormat="1" ht="21.75" customHeight="1" x14ac:dyDescent="0.45">
      <c r="B27" s="104"/>
      <c r="D27" s="95"/>
      <c r="E27" s="103"/>
      <c r="F27" s="95"/>
      <c r="G27" s="103"/>
      <c r="H27" s="95"/>
      <c r="I27" s="103"/>
      <c r="J27" s="95"/>
      <c r="K27" s="103"/>
      <c r="L27" s="95"/>
      <c r="M27" s="103"/>
      <c r="N27" s="95"/>
      <c r="O27" s="103"/>
      <c r="P27" s="95"/>
      <c r="Q27" s="103"/>
      <c r="R27" s="95"/>
      <c r="S27" s="103"/>
      <c r="T27" s="95"/>
      <c r="U27" s="103"/>
      <c r="V27" s="95"/>
    </row>
    <row r="28" spans="1:22" s="536" customFormat="1" ht="21.75" customHeight="1" x14ac:dyDescent="0.45">
      <c r="B28" s="104"/>
      <c r="D28" s="95"/>
      <c r="E28" s="103"/>
      <c r="F28" s="95"/>
      <c r="G28" s="103"/>
      <c r="H28" s="95"/>
      <c r="I28" s="103"/>
      <c r="J28" s="95"/>
      <c r="K28" s="103"/>
      <c r="L28" s="95"/>
      <c r="M28" s="103"/>
      <c r="N28" s="95"/>
      <c r="O28" s="103"/>
      <c r="P28" s="95"/>
      <c r="Q28" s="103"/>
      <c r="R28" s="95"/>
      <c r="S28" s="103"/>
      <c r="T28" s="95"/>
      <c r="U28" s="103"/>
      <c r="V28" s="95"/>
    </row>
    <row r="29" spans="1:22" s="536" customFormat="1" ht="21.75" customHeight="1" x14ac:dyDescent="0.45">
      <c r="B29" s="104"/>
      <c r="D29" s="95"/>
      <c r="E29" s="103"/>
      <c r="F29" s="95"/>
      <c r="G29" s="103"/>
      <c r="H29" s="95"/>
      <c r="I29" s="103"/>
      <c r="J29" s="95"/>
      <c r="K29" s="103"/>
      <c r="L29" s="95"/>
      <c r="M29" s="103"/>
      <c r="N29" s="95"/>
      <c r="O29" s="103"/>
      <c r="P29" s="95"/>
      <c r="Q29" s="103"/>
      <c r="R29" s="95"/>
      <c r="S29" s="103"/>
      <c r="T29" s="95"/>
      <c r="U29" s="103"/>
      <c r="V29" s="95"/>
    </row>
    <row r="30" spans="1:22" s="536" customFormat="1" ht="10.5" customHeight="1" x14ac:dyDescent="0.45">
      <c r="B30" s="104"/>
      <c r="D30" s="95"/>
      <c r="E30" s="103"/>
      <c r="F30" s="95"/>
      <c r="G30" s="103"/>
      <c r="H30" s="95"/>
      <c r="I30" s="103"/>
      <c r="J30" s="95"/>
      <c r="K30" s="103"/>
      <c r="L30" s="95"/>
      <c r="M30" s="103"/>
      <c r="N30" s="95"/>
      <c r="O30" s="103"/>
      <c r="P30" s="95"/>
      <c r="Q30" s="103"/>
      <c r="R30" s="95"/>
      <c r="S30" s="103"/>
      <c r="T30" s="95"/>
      <c r="U30" s="103"/>
      <c r="V30" s="95"/>
    </row>
    <row r="31" spans="1:22" ht="21.95" customHeight="1" x14ac:dyDescent="0.45">
      <c r="A31" s="93" t="s">
        <v>255</v>
      </c>
      <c r="B31" s="106"/>
      <c r="C31" s="106"/>
      <c r="D31" s="97"/>
      <c r="E31" s="98"/>
      <c r="F31" s="97"/>
      <c r="G31" s="98"/>
      <c r="H31" s="97"/>
      <c r="I31" s="97"/>
      <c r="J31" s="97"/>
      <c r="K31" s="98"/>
      <c r="L31" s="97"/>
      <c r="M31" s="98"/>
      <c r="N31" s="97"/>
      <c r="O31" s="93"/>
      <c r="P31" s="97"/>
      <c r="Q31" s="98"/>
      <c r="R31" s="98"/>
      <c r="S31" s="98"/>
      <c r="T31" s="99"/>
      <c r="U31" s="93"/>
      <c r="V31" s="99"/>
    </row>
    <row r="32" spans="1:22" ht="21.75" customHeight="1" x14ac:dyDescent="0.45">
      <c r="L32" s="108"/>
      <c r="N32" s="108"/>
      <c r="O32" s="108"/>
      <c r="Q32" s="100"/>
      <c r="R32" s="100"/>
      <c r="S32" s="100"/>
      <c r="T32" s="95"/>
      <c r="V32" s="95"/>
    </row>
    <row r="33" spans="3:22" ht="21.75" customHeight="1" x14ac:dyDescent="0.45">
      <c r="L33" s="108"/>
      <c r="N33" s="108"/>
      <c r="O33" s="108"/>
      <c r="Q33" s="100"/>
      <c r="R33" s="100"/>
      <c r="S33" s="100"/>
      <c r="T33" s="95"/>
      <c r="V33" s="95"/>
    </row>
    <row r="34" spans="3:22" ht="21.75" customHeight="1" x14ac:dyDescent="0.45">
      <c r="C34" s="107"/>
      <c r="L34" s="108"/>
      <c r="N34" s="108"/>
      <c r="O34" s="108"/>
      <c r="T34" s="95"/>
      <c r="V34" s="95"/>
    </row>
    <row r="35" spans="3:22" ht="21.75" customHeight="1" x14ac:dyDescent="0.45">
      <c r="C35" s="107"/>
      <c r="L35" s="108"/>
      <c r="N35" s="108"/>
      <c r="O35" s="108"/>
      <c r="T35" s="95"/>
      <c r="V35" s="95"/>
    </row>
    <row r="36" spans="3:22" ht="21.75" customHeight="1" x14ac:dyDescent="0.45">
      <c r="C36" s="110"/>
      <c r="L36" s="108"/>
      <c r="N36" s="108"/>
      <c r="O36" s="108"/>
      <c r="T36" s="95"/>
      <c r="V36" s="95"/>
    </row>
    <row r="37" spans="3:22" ht="21.75" customHeight="1" x14ac:dyDescent="0.45">
      <c r="L37" s="108"/>
      <c r="N37" s="108"/>
      <c r="O37" s="108"/>
      <c r="Q37" s="100"/>
      <c r="R37" s="100"/>
      <c r="S37" s="100"/>
      <c r="T37" s="95"/>
      <c r="V37" s="95"/>
    </row>
    <row r="38" spans="3:22" ht="21.75" customHeight="1" x14ac:dyDescent="0.45">
      <c r="L38" s="108"/>
      <c r="N38" s="108"/>
      <c r="O38" s="108"/>
      <c r="Q38" s="100"/>
      <c r="R38" s="100"/>
      <c r="S38" s="100"/>
      <c r="T38" s="95"/>
      <c r="V38" s="95"/>
    </row>
    <row r="39" spans="3:22" ht="21.75" customHeight="1" x14ac:dyDescent="0.45">
      <c r="L39" s="108"/>
      <c r="N39" s="108"/>
      <c r="O39" s="108"/>
      <c r="Q39" s="100"/>
      <c r="R39" s="100"/>
      <c r="S39" s="100"/>
      <c r="T39" s="95"/>
      <c r="V39" s="95"/>
    </row>
    <row r="40" spans="3:22" ht="21.75" customHeight="1" x14ac:dyDescent="0.45">
      <c r="L40" s="108"/>
      <c r="N40" s="108"/>
      <c r="O40" s="108"/>
      <c r="Q40" s="100"/>
      <c r="R40" s="100"/>
      <c r="S40" s="100"/>
      <c r="T40" s="95"/>
      <c r="V40" s="95"/>
    </row>
  </sheetData>
  <mergeCells count="3">
    <mergeCell ref="P7:T7"/>
    <mergeCell ref="P8:R8"/>
    <mergeCell ref="J9:N9"/>
  </mergeCells>
  <pageMargins left="0.3" right="0.3" top="0.5" bottom="0.6" header="0.49" footer="0.4"/>
  <pageSetup paperSize="9" scale="88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FFEA-3F01-43E4-B823-38A00543B491}">
  <dimension ref="A1:Z44"/>
  <sheetViews>
    <sheetView topLeftCell="A13" zoomScaleNormal="100" zoomScaleSheetLayoutView="110" workbookViewId="0">
      <selection activeCell="F27" sqref="F27"/>
    </sheetView>
  </sheetViews>
  <sheetFormatPr defaultColWidth="9.33203125" defaultRowHeight="21.75" customHeight="1" x14ac:dyDescent="0.45"/>
  <cols>
    <col min="1" max="2" width="2.6640625" style="100" customWidth="1"/>
    <col min="3" max="3" width="45" style="100" customWidth="1"/>
    <col min="4" max="4" width="12.6640625" style="95" customWidth="1"/>
    <col min="5" max="5" width="0.83203125" style="108" customWidth="1"/>
    <col min="6" max="6" width="11.83203125" style="95" bestFit="1" customWidth="1"/>
    <col min="7" max="7" width="0.83203125" style="108" customWidth="1"/>
    <col min="8" max="8" width="11.33203125" style="95" customWidth="1"/>
    <col min="9" max="9" width="0.83203125" style="108" customWidth="1"/>
    <col min="10" max="10" width="10.6640625" style="95" customWidth="1"/>
    <col min="11" max="11" width="0.83203125" style="108" customWidth="1"/>
    <col min="12" max="12" width="10.6640625" style="95" customWidth="1"/>
    <col min="13" max="13" width="0.83203125" style="108" customWidth="1"/>
    <col min="14" max="14" width="13.6640625" style="95" customWidth="1"/>
    <col min="15" max="15" width="0.83203125" style="108" customWidth="1"/>
    <col min="16" max="16" width="16.83203125" style="95" customWidth="1"/>
    <col min="17" max="17" width="0.83203125" style="108" customWidth="1"/>
    <col min="18" max="18" width="12.83203125" style="108" customWidth="1"/>
    <col min="19" max="19" width="0.83203125" style="108" customWidth="1"/>
    <col min="20" max="20" width="16.83203125" style="95" customWidth="1"/>
    <col min="21" max="21" width="0.83203125" style="108" customWidth="1"/>
    <col min="22" max="22" width="14.6640625" style="109" customWidth="1"/>
    <col min="23" max="23" width="0.83203125" style="100" customWidth="1"/>
    <col min="24" max="24" width="12.5" style="109" customWidth="1"/>
    <col min="25" max="25" width="9.33203125" style="100"/>
    <col min="26" max="26" width="14" style="100" customWidth="1"/>
    <col min="27" max="16384" width="9.33203125" style="100"/>
  </cols>
  <sheetData>
    <row r="1" spans="1:26" ht="21.75" customHeight="1" x14ac:dyDescent="0.45">
      <c r="A1" s="94" t="s">
        <v>0</v>
      </c>
      <c r="B1" s="94"/>
      <c r="C1" s="94"/>
      <c r="V1" s="95"/>
      <c r="W1" s="95"/>
      <c r="X1" s="95"/>
    </row>
    <row r="2" spans="1:26" ht="21.75" customHeight="1" x14ac:dyDescent="0.45">
      <c r="A2" s="94" t="s">
        <v>151</v>
      </c>
      <c r="B2" s="94"/>
      <c r="C2" s="94"/>
      <c r="V2" s="95"/>
      <c r="W2" s="95"/>
      <c r="X2" s="95"/>
    </row>
    <row r="3" spans="1:26" ht="21.75" customHeight="1" x14ac:dyDescent="0.45">
      <c r="A3" s="96" t="str">
        <f>'T15  Change US Co'!A3</f>
        <v>สำหรับงวดสามเดือนสิ้นสุดวันที่ 31 มีนาคม พ.ศ. 2564</v>
      </c>
      <c r="B3" s="96"/>
      <c r="C3" s="96"/>
      <c r="D3" s="97"/>
      <c r="E3" s="98"/>
      <c r="F3" s="97"/>
      <c r="G3" s="98"/>
      <c r="H3" s="97"/>
      <c r="I3" s="98"/>
      <c r="J3" s="97"/>
      <c r="K3" s="98"/>
      <c r="L3" s="97"/>
      <c r="M3" s="98"/>
      <c r="N3" s="97"/>
      <c r="O3" s="98"/>
      <c r="P3" s="97"/>
      <c r="Q3" s="98"/>
      <c r="R3" s="98"/>
      <c r="S3" s="98"/>
      <c r="T3" s="97"/>
      <c r="U3" s="98"/>
      <c r="V3" s="97"/>
      <c r="W3" s="97"/>
      <c r="X3" s="97"/>
    </row>
    <row r="4" spans="1:26" ht="21.75" customHeight="1" x14ac:dyDescent="0.45">
      <c r="A4" s="94"/>
      <c r="B4" s="94"/>
      <c r="C4" s="94"/>
      <c r="V4" s="95"/>
      <c r="W4" s="95"/>
      <c r="X4" s="95"/>
    </row>
    <row r="5" spans="1:26" ht="21.75" customHeight="1" x14ac:dyDescent="0.45">
      <c r="A5" s="94"/>
      <c r="B5" s="94"/>
      <c r="C5" s="94"/>
      <c r="X5" s="101" t="s">
        <v>181</v>
      </c>
    </row>
    <row r="6" spans="1:26" ht="21.75" customHeight="1" x14ac:dyDescent="0.45">
      <c r="A6" s="94"/>
      <c r="B6" s="94"/>
      <c r="C6" s="94"/>
      <c r="D6" s="97"/>
      <c r="E6" s="98"/>
      <c r="F6" s="97"/>
      <c r="G6" s="98"/>
      <c r="H6" s="97"/>
      <c r="I6" s="98"/>
      <c r="J6" s="97"/>
      <c r="K6" s="98"/>
      <c r="L6" s="97"/>
      <c r="M6" s="98"/>
      <c r="N6" s="97"/>
      <c r="O6" s="611"/>
      <c r="P6" s="97"/>
      <c r="Q6" s="98"/>
      <c r="R6" s="98"/>
      <c r="S6" s="98"/>
      <c r="T6" s="97"/>
      <c r="U6" s="98"/>
      <c r="V6" s="99"/>
      <c r="W6" s="93"/>
      <c r="X6" s="517" t="s">
        <v>4</v>
      </c>
    </row>
    <row r="7" spans="1:26" ht="21.75" customHeight="1" x14ac:dyDescent="0.45">
      <c r="A7" s="94"/>
      <c r="B7" s="94"/>
      <c r="C7" s="94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12"/>
      <c r="P7" s="646" t="s">
        <v>146</v>
      </c>
      <c r="Q7" s="646"/>
      <c r="R7" s="646"/>
      <c r="S7" s="646"/>
      <c r="T7" s="646"/>
      <c r="U7" s="646"/>
      <c r="V7" s="646"/>
      <c r="W7" s="607"/>
      <c r="X7" s="607"/>
    </row>
    <row r="8" spans="1:26" ht="21.75" customHeight="1" x14ac:dyDescent="0.45">
      <c r="A8" s="94"/>
      <c r="B8" s="94"/>
      <c r="C8" s="94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8"/>
      <c r="P8" s="645" t="s">
        <v>159</v>
      </c>
      <c r="Q8" s="645"/>
      <c r="R8" s="645"/>
      <c r="S8" s="645"/>
      <c r="T8" s="645"/>
      <c r="U8" s="608"/>
      <c r="W8" s="607"/>
      <c r="X8" s="607"/>
    </row>
    <row r="9" spans="1:26" ht="21.75" customHeight="1" x14ac:dyDescent="0.45">
      <c r="A9" s="94"/>
      <c r="B9" s="94"/>
      <c r="C9" s="94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8"/>
      <c r="P9" s="101"/>
      <c r="Q9" s="101"/>
      <c r="R9" s="101"/>
      <c r="S9" s="101"/>
      <c r="T9" s="101" t="s">
        <v>143</v>
      </c>
      <c r="U9" s="608"/>
      <c r="V9" s="101" t="s">
        <v>88</v>
      </c>
      <c r="W9" s="607"/>
      <c r="X9" s="607"/>
    </row>
    <row r="10" spans="1:26" s="536" customFormat="1" ht="21.75" customHeight="1" x14ac:dyDescent="0.45">
      <c r="D10" s="101"/>
      <c r="E10" s="102"/>
      <c r="F10" s="101"/>
      <c r="G10" s="102"/>
      <c r="H10" s="101"/>
      <c r="I10" s="102"/>
      <c r="J10" s="645" t="s">
        <v>58</v>
      </c>
      <c r="K10" s="645"/>
      <c r="L10" s="645"/>
      <c r="M10" s="645"/>
      <c r="N10" s="645"/>
      <c r="O10" s="102"/>
      <c r="P10" s="101" t="s">
        <v>87</v>
      </c>
      <c r="Q10" s="102"/>
      <c r="R10" s="102" t="s">
        <v>91</v>
      </c>
      <c r="S10" s="102"/>
      <c r="T10" s="101" t="s">
        <v>142</v>
      </c>
      <c r="U10" s="102"/>
      <c r="V10" s="101" t="s">
        <v>92</v>
      </c>
      <c r="X10" s="101"/>
      <c r="Z10" s="100"/>
    </row>
    <row r="11" spans="1:26" s="536" customFormat="1" ht="21.75" customHeight="1" x14ac:dyDescent="0.45">
      <c r="D11" s="101" t="s">
        <v>110</v>
      </c>
      <c r="E11" s="102"/>
      <c r="F11" s="101" t="s">
        <v>95</v>
      </c>
      <c r="G11" s="102"/>
      <c r="H11" s="101"/>
      <c r="I11" s="102"/>
      <c r="J11" s="101" t="s">
        <v>96</v>
      </c>
      <c r="K11" s="102"/>
      <c r="L11" s="101"/>
      <c r="M11" s="102"/>
      <c r="N11" s="101"/>
      <c r="O11" s="102"/>
      <c r="P11" s="101" t="s">
        <v>111</v>
      </c>
      <c r="Q11" s="102"/>
      <c r="R11" s="102" t="s">
        <v>98</v>
      </c>
      <c r="S11" s="102"/>
      <c r="T11" s="101" t="s">
        <v>141</v>
      </c>
      <c r="U11" s="102"/>
      <c r="V11" s="101" t="s">
        <v>99</v>
      </c>
      <c r="W11" s="102"/>
      <c r="X11" s="101" t="s">
        <v>101</v>
      </c>
      <c r="Z11" s="100"/>
    </row>
    <row r="12" spans="1:26" s="536" customFormat="1" ht="21.75" customHeight="1" x14ac:dyDescent="0.45">
      <c r="D12" s="517" t="s">
        <v>112</v>
      </c>
      <c r="E12" s="102"/>
      <c r="F12" s="517" t="s">
        <v>103</v>
      </c>
      <c r="G12" s="102"/>
      <c r="H12" s="517" t="s">
        <v>198</v>
      </c>
      <c r="I12" s="102"/>
      <c r="J12" s="517" t="s">
        <v>104</v>
      </c>
      <c r="K12" s="102"/>
      <c r="L12" s="517" t="s">
        <v>105</v>
      </c>
      <c r="M12" s="102"/>
      <c r="N12" s="517" t="s">
        <v>62</v>
      </c>
      <c r="O12" s="102"/>
      <c r="P12" s="517" t="s">
        <v>221</v>
      </c>
      <c r="Q12" s="102"/>
      <c r="R12" s="609" t="s">
        <v>107</v>
      </c>
      <c r="S12" s="102"/>
      <c r="T12" s="517" t="s">
        <v>113</v>
      </c>
      <c r="U12" s="102"/>
      <c r="V12" s="517" t="s">
        <v>145</v>
      </c>
      <c r="W12" s="102"/>
      <c r="X12" s="517" t="s">
        <v>145</v>
      </c>
      <c r="Z12" s="100"/>
    </row>
    <row r="13" spans="1:26" s="536" customFormat="1" ht="6" customHeight="1" x14ac:dyDescent="0.45">
      <c r="D13" s="225"/>
      <c r="E13" s="103"/>
      <c r="F13" s="225"/>
      <c r="G13" s="103"/>
      <c r="H13" s="225"/>
      <c r="I13" s="103"/>
      <c r="J13" s="225"/>
      <c r="K13" s="103"/>
      <c r="L13" s="225"/>
      <c r="M13" s="103"/>
      <c r="N13" s="225"/>
      <c r="O13" s="103"/>
      <c r="P13" s="225"/>
      <c r="Q13" s="103"/>
      <c r="R13" s="244"/>
      <c r="S13" s="103"/>
      <c r="T13" s="225"/>
      <c r="U13" s="103"/>
      <c r="V13" s="225"/>
      <c r="W13" s="103"/>
      <c r="X13" s="225"/>
      <c r="Z13" s="100"/>
    </row>
    <row r="14" spans="1:26" s="536" customFormat="1" ht="21.75" customHeight="1" x14ac:dyDescent="0.45">
      <c r="A14" s="104" t="s">
        <v>244</v>
      </c>
      <c r="B14" s="104"/>
      <c r="D14" s="225">
        <v>5074581</v>
      </c>
      <c r="E14" s="95"/>
      <c r="F14" s="225">
        <v>15372438</v>
      </c>
      <c r="G14" s="95"/>
      <c r="H14" s="225">
        <v>0</v>
      </c>
      <c r="I14" s="95"/>
      <c r="J14" s="225">
        <v>516193</v>
      </c>
      <c r="K14" s="95"/>
      <c r="L14" s="225">
        <v>0</v>
      </c>
      <c r="M14" s="95"/>
      <c r="N14" s="225">
        <v>15053312</v>
      </c>
      <c r="O14" s="95"/>
      <c r="P14" s="225">
        <v>5941</v>
      </c>
      <c r="Q14" s="95"/>
      <c r="R14" s="225">
        <v>-387433</v>
      </c>
      <c r="S14" s="95"/>
      <c r="T14" s="225">
        <v>-3545326</v>
      </c>
      <c r="U14" s="95"/>
      <c r="V14" s="225">
        <f>SUM(T14,R14,P14)</f>
        <v>-3926818</v>
      </c>
      <c r="W14" s="95"/>
      <c r="X14" s="225">
        <f>SUM(V14,N14,L14,J14,H14,F14,D14)</f>
        <v>32089706</v>
      </c>
    </row>
    <row r="15" spans="1:26" s="536" customFormat="1" ht="21.75" customHeight="1" x14ac:dyDescent="0.45">
      <c r="A15" s="536" t="s">
        <v>285</v>
      </c>
      <c r="D15" s="596">
        <v>0</v>
      </c>
      <c r="E15" s="95"/>
      <c r="F15" s="596">
        <v>0</v>
      </c>
      <c r="G15" s="95"/>
      <c r="H15" s="596">
        <v>0</v>
      </c>
      <c r="I15" s="95"/>
      <c r="J15" s="596">
        <v>0</v>
      </c>
      <c r="K15" s="95"/>
      <c r="L15" s="596">
        <v>0</v>
      </c>
      <c r="M15" s="95"/>
      <c r="N15" s="596">
        <v>56524</v>
      </c>
      <c r="O15" s="95"/>
      <c r="P15" s="596">
        <v>23784</v>
      </c>
      <c r="Q15" s="95"/>
      <c r="R15" s="596">
        <v>176514</v>
      </c>
      <c r="S15" s="95"/>
      <c r="T15" s="596">
        <v>1412672</v>
      </c>
      <c r="U15" s="95"/>
      <c r="V15" s="596">
        <f>SUM(T15,R15,P15)</f>
        <v>1612970</v>
      </c>
      <c r="W15" s="95"/>
      <c r="X15" s="596">
        <f>SUM(V15,N15,J15,H15,D15)</f>
        <v>1669494</v>
      </c>
    </row>
    <row r="16" spans="1:26" s="536" customFormat="1" ht="6" customHeight="1" x14ac:dyDescent="0.45">
      <c r="D16" s="225"/>
      <c r="E16" s="95"/>
      <c r="F16" s="225"/>
      <c r="G16" s="95"/>
      <c r="H16" s="225"/>
      <c r="I16" s="95"/>
      <c r="J16" s="225"/>
      <c r="K16" s="95"/>
      <c r="L16" s="225"/>
      <c r="M16" s="95"/>
      <c r="N16" s="225"/>
      <c r="O16" s="95"/>
      <c r="P16" s="225"/>
      <c r="Q16" s="95"/>
      <c r="R16" s="225"/>
      <c r="S16" s="95"/>
      <c r="T16" s="225"/>
      <c r="U16" s="95"/>
      <c r="V16" s="225"/>
      <c r="W16" s="95"/>
      <c r="X16" s="225"/>
    </row>
    <row r="17" spans="1:24" s="536" customFormat="1" ht="21.75" customHeight="1" thickBot="1" x14ac:dyDescent="0.5">
      <c r="A17" s="104" t="s">
        <v>245</v>
      </c>
      <c r="B17" s="104"/>
      <c r="D17" s="351">
        <f>SUM(D14:D16)</f>
        <v>5074581</v>
      </c>
      <c r="E17" s="95"/>
      <c r="F17" s="351">
        <f>SUM(F14:F16)</f>
        <v>15372438</v>
      </c>
      <c r="G17" s="95"/>
      <c r="H17" s="351">
        <f>SUM(H14:H16)</f>
        <v>0</v>
      </c>
      <c r="I17" s="95"/>
      <c r="J17" s="351">
        <f>SUM(J14:J16)</f>
        <v>516193</v>
      </c>
      <c r="K17" s="95"/>
      <c r="L17" s="351">
        <f>SUM(L14:L16)</f>
        <v>0</v>
      </c>
      <c r="M17" s="95"/>
      <c r="N17" s="351">
        <f>SUM(N14:N16)</f>
        <v>15109836</v>
      </c>
      <c r="O17" s="95"/>
      <c r="P17" s="351">
        <f>SUM(P14:P16)</f>
        <v>29725</v>
      </c>
      <c r="Q17" s="95"/>
      <c r="R17" s="351">
        <f>SUM(R14:R16)</f>
        <v>-210919</v>
      </c>
      <c r="S17" s="95"/>
      <c r="T17" s="351">
        <f>SUM(T14:T16)</f>
        <v>-2132654</v>
      </c>
      <c r="U17" s="95"/>
      <c r="V17" s="351">
        <f>SUM(V14:V16)</f>
        <v>-2313848</v>
      </c>
      <c r="W17" s="95"/>
      <c r="X17" s="351">
        <f>SUM(X14:X16)</f>
        <v>33759200</v>
      </c>
    </row>
    <row r="18" spans="1:24" s="536" customFormat="1" ht="21.75" customHeight="1" thickTop="1" x14ac:dyDescent="0.45">
      <c r="B18" s="10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109"/>
      <c r="W18" s="109"/>
      <c r="X18" s="245"/>
    </row>
    <row r="19" spans="1:24" s="536" customFormat="1" ht="21.75" customHeight="1" x14ac:dyDescent="0.45">
      <c r="A19" s="104" t="s">
        <v>199</v>
      </c>
      <c r="B19" s="104"/>
      <c r="D19" s="95">
        <v>5161925</v>
      </c>
      <c r="E19" s="95"/>
      <c r="F19" s="95">
        <v>15372438</v>
      </c>
      <c r="G19" s="95"/>
      <c r="H19" s="95">
        <v>-1157140</v>
      </c>
      <c r="I19" s="95"/>
      <c r="J19" s="95">
        <v>516193</v>
      </c>
      <c r="K19" s="95"/>
      <c r="L19" s="95">
        <v>1157140</v>
      </c>
      <c r="M19" s="95"/>
      <c r="N19" s="95">
        <v>15927341</v>
      </c>
      <c r="O19" s="95"/>
      <c r="P19" s="95">
        <v>62917</v>
      </c>
      <c r="Q19" s="95"/>
      <c r="R19" s="95">
        <v>-50329</v>
      </c>
      <c r="S19" s="95"/>
      <c r="T19" s="95">
        <v>-3458770</v>
      </c>
      <c r="U19" s="95"/>
      <c r="V19" s="95">
        <f>SUM(T19,R19,P19)</f>
        <v>-3446182</v>
      </c>
      <c r="W19" s="95"/>
      <c r="X19" s="95">
        <f>SUM(V19,N19,L19,J19,H19,F19,D19)</f>
        <v>33531715</v>
      </c>
    </row>
    <row r="20" spans="1:24" s="536" customFormat="1" ht="21.75" customHeight="1" x14ac:dyDescent="0.45">
      <c r="A20" s="536" t="s">
        <v>158</v>
      </c>
      <c r="D20" s="595">
        <v>0</v>
      </c>
      <c r="E20" s="95"/>
      <c r="F20" s="595">
        <v>0</v>
      </c>
      <c r="G20" s="95"/>
      <c r="H20" s="595">
        <v>0</v>
      </c>
      <c r="I20" s="95"/>
      <c r="J20" s="595">
        <v>0</v>
      </c>
      <c r="K20" s="95"/>
      <c r="L20" s="595">
        <v>0</v>
      </c>
      <c r="M20" s="95"/>
      <c r="N20" s="595">
        <v>1470611</v>
      </c>
      <c r="O20" s="95"/>
      <c r="P20" s="595">
        <v>-93512</v>
      </c>
      <c r="Q20" s="95"/>
      <c r="R20" s="595">
        <v>-514293</v>
      </c>
      <c r="S20" s="95"/>
      <c r="T20" s="595">
        <v>2863611</v>
      </c>
      <c r="U20" s="95"/>
      <c r="V20" s="595">
        <f>SUM(T20,R20,P20)</f>
        <v>2255806</v>
      </c>
      <c r="W20" s="95"/>
      <c r="X20" s="595">
        <f>SUM(V20,N20,J20,H20,D20)</f>
        <v>3726417</v>
      </c>
    </row>
    <row r="21" spans="1:24" s="536" customFormat="1" ht="6" customHeight="1" x14ac:dyDescent="0.45"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</row>
    <row r="22" spans="1:24" s="536" customFormat="1" ht="21.75" customHeight="1" thickBot="1" x14ac:dyDescent="0.5">
      <c r="A22" s="104" t="s">
        <v>200</v>
      </c>
      <c r="B22" s="104"/>
      <c r="D22" s="610">
        <f>SUM(D19:D21)</f>
        <v>5161925</v>
      </c>
      <c r="E22" s="95"/>
      <c r="F22" s="610">
        <f>SUM(F19:F21)</f>
        <v>15372438</v>
      </c>
      <c r="G22" s="95"/>
      <c r="H22" s="610">
        <f>SUM(H19:H21)</f>
        <v>-1157140</v>
      </c>
      <c r="I22" s="95"/>
      <c r="J22" s="610">
        <f>SUM(J19:J21)</f>
        <v>516193</v>
      </c>
      <c r="K22" s="95"/>
      <c r="L22" s="610">
        <f>SUM(L19:L21)</f>
        <v>1157140</v>
      </c>
      <c r="M22" s="95"/>
      <c r="N22" s="610">
        <f>SUM(N19:N21)</f>
        <v>17397952</v>
      </c>
      <c r="O22" s="95"/>
      <c r="P22" s="610">
        <f>SUM(P19:P21)</f>
        <v>-30595</v>
      </c>
      <c r="Q22" s="95"/>
      <c r="R22" s="610">
        <f>SUM(R19:R21)</f>
        <v>-564622</v>
      </c>
      <c r="S22" s="95"/>
      <c r="T22" s="610">
        <f>SUM(T19:T21)</f>
        <v>-595159</v>
      </c>
      <c r="U22" s="95"/>
      <c r="V22" s="610">
        <f>SUM(V19:V21)</f>
        <v>-1190376</v>
      </c>
      <c r="W22" s="95"/>
      <c r="X22" s="610">
        <f>SUM(X19:X21)</f>
        <v>37258132</v>
      </c>
    </row>
    <row r="23" spans="1:24" s="536" customFormat="1" ht="21.75" customHeight="1" thickTop="1" x14ac:dyDescent="0.45">
      <c r="B23" s="104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109"/>
      <c r="W23" s="109"/>
      <c r="X23" s="245"/>
    </row>
    <row r="24" spans="1:24" s="536" customFormat="1" ht="21.75" customHeight="1" x14ac:dyDescent="0.45">
      <c r="B24" s="104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109"/>
      <c r="W24" s="109"/>
      <c r="X24" s="245"/>
    </row>
    <row r="25" spans="1:24" s="536" customFormat="1" ht="21.75" customHeight="1" x14ac:dyDescent="0.45">
      <c r="B25" s="10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109"/>
      <c r="W25" s="109"/>
      <c r="X25" s="245"/>
    </row>
    <row r="26" spans="1:24" s="536" customFormat="1" ht="21.75" customHeight="1" x14ac:dyDescent="0.45">
      <c r="B26" s="104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109"/>
      <c r="W26" s="109"/>
      <c r="X26" s="245"/>
    </row>
    <row r="27" spans="1:24" s="536" customFormat="1" ht="21.75" customHeight="1" x14ac:dyDescent="0.45">
      <c r="B27" s="104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109"/>
      <c r="W27" s="109"/>
      <c r="X27" s="245"/>
    </row>
    <row r="28" spans="1:24" s="536" customFormat="1" ht="21.75" customHeight="1" x14ac:dyDescent="0.45">
      <c r="B28" s="10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109"/>
      <c r="W28" s="109"/>
      <c r="X28" s="245"/>
    </row>
    <row r="29" spans="1:24" s="536" customFormat="1" ht="21.75" customHeight="1" x14ac:dyDescent="0.45">
      <c r="B29" s="10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109"/>
      <c r="W29" s="109"/>
      <c r="X29" s="245"/>
    </row>
    <row r="30" spans="1:24" s="536" customFormat="1" ht="21.75" customHeight="1" x14ac:dyDescent="0.45">
      <c r="B30" s="10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109"/>
      <c r="W30" s="109"/>
      <c r="X30" s="245"/>
    </row>
    <row r="31" spans="1:24" s="536" customFormat="1" ht="11.25" customHeight="1" x14ac:dyDescent="0.45">
      <c r="B31" s="104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109"/>
      <c r="W31" s="109"/>
      <c r="X31" s="245"/>
    </row>
    <row r="32" spans="1:24" ht="21.95" customHeight="1" x14ac:dyDescent="0.45">
      <c r="A32" s="93" t="str">
        <f>'T15  Change US Co'!A31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06"/>
      <c r="C32" s="106"/>
      <c r="D32" s="97"/>
      <c r="E32" s="98"/>
      <c r="F32" s="97"/>
      <c r="G32" s="98"/>
      <c r="H32" s="97"/>
      <c r="I32" s="98"/>
      <c r="J32" s="97"/>
      <c r="K32" s="98"/>
      <c r="L32" s="97"/>
      <c r="M32" s="98"/>
      <c r="N32" s="97"/>
      <c r="O32" s="98"/>
      <c r="P32" s="97"/>
      <c r="Q32" s="98"/>
      <c r="R32" s="98"/>
      <c r="S32" s="98"/>
      <c r="T32" s="97"/>
      <c r="U32" s="98"/>
      <c r="V32" s="99"/>
      <c r="W32" s="93"/>
      <c r="X32" s="99"/>
    </row>
    <row r="34" spans="3:23" ht="21.75" customHeight="1" x14ac:dyDescent="0.45">
      <c r="L34" s="108"/>
      <c r="N34" s="108"/>
      <c r="Q34" s="100"/>
      <c r="R34" s="100"/>
      <c r="S34" s="100"/>
      <c r="V34" s="95"/>
      <c r="W34" s="108"/>
    </row>
    <row r="35" spans="3:23" ht="21.75" customHeight="1" x14ac:dyDescent="0.45">
      <c r="C35" s="107"/>
      <c r="L35" s="108"/>
      <c r="N35" s="108"/>
      <c r="V35" s="95"/>
      <c r="W35" s="108"/>
    </row>
    <row r="36" spans="3:23" ht="21.75" customHeight="1" x14ac:dyDescent="0.45">
      <c r="C36" s="107"/>
      <c r="L36" s="108"/>
      <c r="N36" s="108"/>
      <c r="V36" s="95"/>
      <c r="W36" s="108"/>
    </row>
    <row r="37" spans="3:23" ht="21.75" customHeight="1" x14ac:dyDescent="0.45">
      <c r="C37" s="110"/>
      <c r="L37" s="108"/>
      <c r="N37" s="108"/>
      <c r="V37" s="95"/>
      <c r="W37" s="108"/>
    </row>
    <row r="38" spans="3:23" ht="21.75" customHeight="1" x14ac:dyDescent="0.45">
      <c r="L38" s="108"/>
      <c r="N38" s="108"/>
      <c r="Q38" s="100"/>
      <c r="R38" s="100"/>
      <c r="S38" s="100"/>
      <c r="V38" s="95"/>
      <c r="W38" s="108"/>
    </row>
    <row r="39" spans="3:23" ht="21.75" customHeight="1" x14ac:dyDescent="0.45">
      <c r="L39" s="108"/>
      <c r="N39" s="108"/>
      <c r="Q39" s="100"/>
      <c r="R39" s="100"/>
      <c r="S39" s="100"/>
      <c r="V39" s="95"/>
      <c r="W39" s="108"/>
    </row>
    <row r="40" spans="3:23" ht="21.75" customHeight="1" x14ac:dyDescent="0.45">
      <c r="L40" s="108"/>
      <c r="N40" s="108"/>
      <c r="Q40" s="100"/>
      <c r="R40" s="100"/>
      <c r="S40" s="100"/>
      <c r="V40" s="95"/>
      <c r="W40" s="108"/>
    </row>
    <row r="41" spans="3:23" ht="21.75" customHeight="1" x14ac:dyDescent="0.45">
      <c r="L41" s="108"/>
      <c r="N41" s="108"/>
      <c r="Q41" s="100"/>
      <c r="R41" s="100"/>
      <c r="S41" s="100"/>
      <c r="V41" s="95"/>
      <c r="W41" s="108"/>
    </row>
    <row r="42" spans="3:23" ht="21.75" customHeight="1" x14ac:dyDescent="0.45">
      <c r="L42" s="108"/>
      <c r="N42" s="108"/>
      <c r="Q42" s="100"/>
      <c r="R42" s="100"/>
      <c r="S42" s="100"/>
      <c r="V42" s="95"/>
      <c r="W42" s="108"/>
    </row>
    <row r="43" spans="3:23" ht="21.75" customHeight="1" x14ac:dyDescent="0.45">
      <c r="L43" s="108"/>
      <c r="N43" s="108"/>
      <c r="Q43" s="100"/>
      <c r="R43" s="100"/>
      <c r="S43" s="100"/>
      <c r="V43" s="95"/>
      <c r="W43" s="108"/>
    </row>
    <row r="44" spans="3:23" ht="21.75" customHeight="1" x14ac:dyDescent="0.45">
      <c r="L44" s="108"/>
      <c r="N44" s="108"/>
      <c r="Q44" s="100"/>
      <c r="R44" s="100"/>
      <c r="S44" s="100"/>
      <c r="V44" s="95"/>
      <c r="W44" s="108"/>
    </row>
  </sheetData>
  <mergeCells count="3">
    <mergeCell ref="P7:V7"/>
    <mergeCell ref="P8:T8"/>
    <mergeCell ref="J10:N10"/>
  </mergeCells>
  <pageMargins left="0.3" right="0.3" top="0.5" bottom="0.6" header="0.49" footer="0.4"/>
  <pageSetup paperSize="9" scale="85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7ABC-5AFE-44DF-A023-BB3F3E78DB72}">
  <sheetPr>
    <tabColor theme="4"/>
  </sheetPr>
  <dimension ref="A1:O132"/>
  <sheetViews>
    <sheetView topLeftCell="A37" zoomScaleNormal="100" zoomScaleSheetLayoutView="90" workbookViewId="0">
      <selection activeCell="P55" sqref="P55"/>
    </sheetView>
  </sheetViews>
  <sheetFormatPr defaultRowHeight="21.75" customHeight="1" x14ac:dyDescent="0.45"/>
  <cols>
    <col min="1" max="2" width="1.83203125" style="363" customWidth="1"/>
    <col min="3" max="3" width="52.5" style="363" customWidth="1"/>
    <col min="4" max="4" width="8.83203125" style="360" customWidth="1"/>
    <col min="5" max="5" width="1" style="360" customWidth="1"/>
    <col min="6" max="6" width="12.83203125" style="361" customWidth="1"/>
    <col min="7" max="7" width="1" style="419" customWidth="1"/>
    <col min="8" max="8" width="12.83203125" style="361" customWidth="1"/>
    <col min="9" max="9" width="1" style="419" customWidth="1"/>
    <col min="10" max="10" width="12.83203125" style="361" customWidth="1"/>
    <col min="11" max="11" width="1" style="419" customWidth="1"/>
    <col min="12" max="12" width="12.83203125" style="361" customWidth="1"/>
    <col min="13" max="14" width="9" style="363"/>
    <col min="15" max="15" width="9.6640625" style="363" bestFit="1" customWidth="1"/>
    <col min="16" max="256" width="9" style="363"/>
    <col min="257" max="258" width="1.83203125" style="363" customWidth="1"/>
    <col min="259" max="259" width="52.5" style="363" customWidth="1"/>
    <col min="260" max="260" width="8.83203125" style="363" customWidth="1"/>
    <col min="261" max="261" width="1" style="363" customWidth="1"/>
    <col min="262" max="262" width="12.83203125" style="363" customWidth="1"/>
    <col min="263" max="263" width="1" style="363" customWidth="1"/>
    <col min="264" max="264" width="12.83203125" style="363" customWidth="1"/>
    <col min="265" max="265" width="1" style="363" customWidth="1"/>
    <col min="266" max="266" width="12.83203125" style="363" customWidth="1"/>
    <col min="267" max="267" width="1" style="363" customWidth="1"/>
    <col min="268" max="268" width="12.83203125" style="363" customWidth="1"/>
    <col min="269" max="512" width="9" style="363"/>
    <col min="513" max="514" width="1.83203125" style="363" customWidth="1"/>
    <col min="515" max="515" width="52.5" style="363" customWidth="1"/>
    <col min="516" max="516" width="8.83203125" style="363" customWidth="1"/>
    <col min="517" max="517" width="1" style="363" customWidth="1"/>
    <col min="518" max="518" width="12.83203125" style="363" customWidth="1"/>
    <col min="519" max="519" width="1" style="363" customWidth="1"/>
    <col min="520" max="520" width="12.83203125" style="363" customWidth="1"/>
    <col min="521" max="521" width="1" style="363" customWidth="1"/>
    <col min="522" max="522" width="12.83203125" style="363" customWidth="1"/>
    <col min="523" max="523" width="1" style="363" customWidth="1"/>
    <col min="524" max="524" width="12.83203125" style="363" customWidth="1"/>
    <col min="525" max="768" width="9" style="363"/>
    <col min="769" max="770" width="1.83203125" style="363" customWidth="1"/>
    <col min="771" max="771" width="52.5" style="363" customWidth="1"/>
    <col min="772" max="772" width="8.83203125" style="363" customWidth="1"/>
    <col min="773" max="773" width="1" style="363" customWidth="1"/>
    <col min="774" max="774" width="12.83203125" style="363" customWidth="1"/>
    <col min="775" max="775" width="1" style="363" customWidth="1"/>
    <col min="776" max="776" width="12.83203125" style="363" customWidth="1"/>
    <col min="777" max="777" width="1" style="363" customWidth="1"/>
    <col min="778" max="778" width="12.83203125" style="363" customWidth="1"/>
    <col min="779" max="779" width="1" style="363" customWidth="1"/>
    <col min="780" max="780" width="12.83203125" style="363" customWidth="1"/>
    <col min="781" max="1024" width="9" style="363"/>
    <col min="1025" max="1026" width="1.83203125" style="363" customWidth="1"/>
    <col min="1027" max="1027" width="52.5" style="363" customWidth="1"/>
    <col min="1028" max="1028" width="8.83203125" style="363" customWidth="1"/>
    <col min="1029" max="1029" width="1" style="363" customWidth="1"/>
    <col min="1030" max="1030" width="12.83203125" style="363" customWidth="1"/>
    <col min="1031" max="1031" width="1" style="363" customWidth="1"/>
    <col min="1032" max="1032" width="12.83203125" style="363" customWidth="1"/>
    <col min="1033" max="1033" width="1" style="363" customWidth="1"/>
    <col min="1034" max="1034" width="12.83203125" style="363" customWidth="1"/>
    <col min="1035" max="1035" width="1" style="363" customWidth="1"/>
    <col min="1036" max="1036" width="12.83203125" style="363" customWidth="1"/>
    <col min="1037" max="1280" width="9" style="363"/>
    <col min="1281" max="1282" width="1.83203125" style="363" customWidth="1"/>
    <col min="1283" max="1283" width="52.5" style="363" customWidth="1"/>
    <col min="1284" max="1284" width="8.83203125" style="363" customWidth="1"/>
    <col min="1285" max="1285" width="1" style="363" customWidth="1"/>
    <col min="1286" max="1286" width="12.83203125" style="363" customWidth="1"/>
    <col min="1287" max="1287" width="1" style="363" customWidth="1"/>
    <col min="1288" max="1288" width="12.83203125" style="363" customWidth="1"/>
    <col min="1289" max="1289" width="1" style="363" customWidth="1"/>
    <col min="1290" max="1290" width="12.83203125" style="363" customWidth="1"/>
    <col min="1291" max="1291" width="1" style="363" customWidth="1"/>
    <col min="1292" max="1292" width="12.83203125" style="363" customWidth="1"/>
    <col min="1293" max="1536" width="9" style="363"/>
    <col min="1537" max="1538" width="1.83203125" style="363" customWidth="1"/>
    <col min="1539" max="1539" width="52.5" style="363" customWidth="1"/>
    <col min="1540" max="1540" width="8.83203125" style="363" customWidth="1"/>
    <col min="1541" max="1541" width="1" style="363" customWidth="1"/>
    <col min="1542" max="1542" width="12.83203125" style="363" customWidth="1"/>
    <col min="1543" max="1543" width="1" style="363" customWidth="1"/>
    <col min="1544" max="1544" width="12.83203125" style="363" customWidth="1"/>
    <col min="1545" max="1545" width="1" style="363" customWidth="1"/>
    <col min="1546" max="1546" width="12.83203125" style="363" customWidth="1"/>
    <col min="1547" max="1547" width="1" style="363" customWidth="1"/>
    <col min="1548" max="1548" width="12.83203125" style="363" customWidth="1"/>
    <col min="1549" max="1792" width="9" style="363"/>
    <col min="1793" max="1794" width="1.83203125" style="363" customWidth="1"/>
    <col min="1795" max="1795" width="52.5" style="363" customWidth="1"/>
    <col min="1796" max="1796" width="8.83203125" style="363" customWidth="1"/>
    <col min="1797" max="1797" width="1" style="363" customWidth="1"/>
    <col min="1798" max="1798" width="12.83203125" style="363" customWidth="1"/>
    <col min="1799" max="1799" width="1" style="363" customWidth="1"/>
    <col min="1800" max="1800" width="12.83203125" style="363" customWidth="1"/>
    <col min="1801" max="1801" width="1" style="363" customWidth="1"/>
    <col min="1802" max="1802" width="12.83203125" style="363" customWidth="1"/>
    <col min="1803" max="1803" width="1" style="363" customWidth="1"/>
    <col min="1804" max="1804" width="12.83203125" style="363" customWidth="1"/>
    <col min="1805" max="2048" width="9" style="363"/>
    <col min="2049" max="2050" width="1.83203125" style="363" customWidth="1"/>
    <col min="2051" max="2051" width="52.5" style="363" customWidth="1"/>
    <col min="2052" max="2052" width="8.83203125" style="363" customWidth="1"/>
    <col min="2053" max="2053" width="1" style="363" customWidth="1"/>
    <col min="2054" max="2054" width="12.83203125" style="363" customWidth="1"/>
    <col min="2055" max="2055" width="1" style="363" customWidth="1"/>
    <col min="2056" max="2056" width="12.83203125" style="363" customWidth="1"/>
    <col min="2057" max="2057" width="1" style="363" customWidth="1"/>
    <col min="2058" max="2058" width="12.83203125" style="363" customWidth="1"/>
    <col min="2059" max="2059" width="1" style="363" customWidth="1"/>
    <col min="2060" max="2060" width="12.83203125" style="363" customWidth="1"/>
    <col min="2061" max="2304" width="9" style="363"/>
    <col min="2305" max="2306" width="1.83203125" style="363" customWidth="1"/>
    <col min="2307" max="2307" width="52.5" style="363" customWidth="1"/>
    <col min="2308" max="2308" width="8.83203125" style="363" customWidth="1"/>
    <col min="2309" max="2309" width="1" style="363" customWidth="1"/>
    <col min="2310" max="2310" width="12.83203125" style="363" customWidth="1"/>
    <col min="2311" max="2311" width="1" style="363" customWidth="1"/>
    <col min="2312" max="2312" width="12.83203125" style="363" customWidth="1"/>
    <col min="2313" max="2313" width="1" style="363" customWidth="1"/>
    <col min="2314" max="2314" width="12.83203125" style="363" customWidth="1"/>
    <col min="2315" max="2315" width="1" style="363" customWidth="1"/>
    <col min="2316" max="2316" width="12.83203125" style="363" customWidth="1"/>
    <col min="2317" max="2560" width="9" style="363"/>
    <col min="2561" max="2562" width="1.83203125" style="363" customWidth="1"/>
    <col min="2563" max="2563" width="52.5" style="363" customWidth="1"/>
    <col min="2564" max="2564" width="8.83203125" style="363" customWidth="1"/>
    <col min="2565" max="2565" width="1" style="363" customWidth="1"/>
    <col min="2566" max="2566" width="12.83203125" style="363" customWidth="1"/>
    <col min="2567" max="2567" width="1" style="363" customWidth="1"/>
    <col min="2568" max="2568" width="12.83203125" style="363" customWidth="1"/>
    <col min="2569" max="2569" width="1" style="363" customWidth="1"/>
    <col min="2570" max="2570" width="12.83203125" style="363" customWidth="1"/>
    <col min="2571" max="2571" width="1" style="363" customWidth="1"/>
    <col min="2572" max="2572" width="12.83203125" style="363" customWidth="1"/>
    <col min="2573" max="2816" width="9" style="363"/>
    <col min="2817" max="2818" width="1.83203125" style="363" customWidth="1"/>
    <col min="2819" max="2819" width="52.5" style="363" customWidth="1"/>
    <col min="2820" max="2820" width="8.83203125" style="363" customWidth="1"/>
    <col min="2821" max="2821" width="1" style="363" customWidth="1"/>
    <col min="2822" max="2822" width="12.83203125" style="363" customWidth="1"/>
    <col min="2823" max="2823" width="1" style="363" customWidth="1"/>
    <col min="2824" max="2824" width="12.83203125" style="363" customWidth="1"/>
    <col min="2825" max="2825" width="1" style="363" customWidth="1"/>
    <col min="2826" max="2826" width="12.83203125" style="363" customWidth="1"/>
    <col min="2827" max="2827" width="1" style="363" customWidth="1"/>
    <col min="2828" max="2828" width="12.83203125" style="363" customWidth="1"/>
    <col min="2829" max="3072" width="9" style="363"/>
    <col min="3073" max="3074" width="1.83203125" style="363" customWidth="1"/>
    <col min="3075" max="3075" width="52.5" style="363" customWidth="1"/>
    <col min="3076" max="3076" width="8.83203125" style="363" customWidth="1"/>
    <col min="3077" max="3077" width="1" style="363" customWidth="1"/>
    <col min="3078" max="3078" width="12.83203125" style="363" customWidth="1"/>
    <col min="3079" max="3079" width="1" style="363" customWidth="1"/>
    <col min="3080" max="3080" width="12.83203125" style="363" customWidth="1"/>
    <col min="3081" max="3081" width="1" style="363" customWidth="1"/>
    <col min="3082" max="3082" width="12.83203125" style="363" customWidth="1"/>
    <col min="3083" max="3083" width="1" style="363" customWidth="1"/>
    <col min="3084" max="3084" width="12.83203125" style="363" customWidth="1"/>
    <col min="3085" max="3328" width="9" style="363"/>
    <col min="3329" max="3330" width="1.83203125" style="363" customWidth="1"/>
    <col min="3331" max="3331" width="52.5" style="363" customWidth="1"/>
    <col min="3332" max="3332" width="8.83203125" style="363" customWidth="1"/>
    <col min="3333" max="3333" width="1" style="363" customWidth="1"/>
    <col min="3334" max="3334" width="12.83203125" style="363" customWidth="1"/>
    <col min="3335" max="3335" width="1" style="363" customWidth="1"/>
    <col min="3336" max="3336" width="12.83203125" style="363" customWidth="1"/>
    <col min="3337" max="3337" width="1" style="363" customWidth="1"/>
    <col min="3338" max="3338" width="12.83203125" style="363" customWidth="1"/>
    <col min="3339" max="3339" width="1" style="363" customWidth="1"/>
    <col min="3340" max="3340" width="12.83203125" style="363" customWidth="1"/>
    <col min="3341" max="3584" width="9" style="363"/>
    <col min="3585" max="3586" width="1.83203125" style="363" customWidth="1"/>
    <col min="3587" max="3587" width="52.5" style="363" customWidth="1"/>
    <col min="3588" max="3588" width="8.83203125" style="363" customWidth="1"/>
    <col min="3589" max="3589" width="1" style="363" customWidth="1"/>
    <col min="3590" max="3590" width="12.83203125" style="363" customWidth="1"/>
    <col min="3591" max="3591" width="1" style="363" customWidth="1"/>
    <col min="3592" max="3592" width="12.83203125" style="363" customWidth="1"/>
    <col min="3593" max="3593" width="1" style="363" customWidth="1"/>
    <col min="3594" max="3594" width="12.83203125" style="363" customWidth="1"/>
    <col min="3595" max="3595" width="1" style="363" customWidth="1"/>
    <col min="3596" max="3596" width="12.83203125" style="363" customWidth="1"/>
    <col min="3597" max="3840" width="9" style="363"/>
    <col min="3841" max="3842" width="1.83203125" style="363" customWidth="1"/>
    <col min="3843" max="3843" width="52.5" style="363" customWidth="1"/>
    <col min="3844" max="3844" width="8.83203125" style="363" customWidth="1"/>
    <col min="3845" max="3845" width="1" style="363" customWidth="1"/>
    <col min="3846" max="3846" width="12.83203125" style="363" customWidth="1"/>
    <col min="3847" max="3847" width="1" style="363" customWidth="1"/>
    <col min="3848" max="3848" width="12.83203125" style="363" customWidth="1"/>
    <col min="3849" max="3849" width="1" style="363" customWidth="1"/>
    <col min="3850" max="3850" width="12.83203125" style="363" customWidth="1"/>
    <col min="3851" max="3851" width="1" style="363" customWidth="1"/>
    <col min="3852" max="3852" width="12.83203125" style="363" customWidth="1"/>
    <col min="3853" max="4096" width="9" style="363"/>
    <col min="4097" max="4098" width="1.83203125" style="363" customWidth="1"/>
    <col min="4099" max="4099" width="52.5" style="363" customWidth="1"/>
    <col min="4100" max="4100" width="8.83203125" style="363" customWidth="1"/>
    <col min="4101" max="4101" width="1" style="363" customWidth="1"/>
    <col min="4102" max="4102" width="12.83203125" style="363" customWidth="1"/>
    <col min="4103" max="4103" width="1" style="363" customWidth="1"/>
    <col min="4104" max="4104" width="12.83203125" style="363" customWidth="1"/>
    <col min="4105" max="4105" width="1" style="363" customWidth="1"/>
    <col min="4106" max="4106" width="12.83203125" style="363" customWidth="1"/>
    <col min="4107" max="4107" width="1" style="363" customWidth="1"/>
    <col min="4108" max="4108" width="12.83203125" style="363" customWidth="1"/>
    <col min="4109" max="4352" width="9" style="363"/>
    <col min="4353" max="4354" width="1.83203125" style="363" customWidth="1"/>
    <col min="4355" max="4355" width="52.5" style="363" customWidth="1"/>
    <col min="4356" max="4356" width="8.83203125" style="363" customWidth="1"/>
    <col min="4357" max="4357" width="1" style="363" customWidth="1"/>
    <col min="4358" max="4358" width="12.83203125" style="363" customWidth="1"/>
    <col min="4359" max="4359" width="1" style="363" customWidth="1"/>
    <col min="4360" max="4360" width="12.83203125" style="363" customWidth="1"/>
    <col min="4361" max="4361" width="1" style="363" customWidth="1"/>
    <col min="4362" max="4362" width="12.83203125" style="363" customWidth="1"/>
    <col min="4363" max="4363" width="1" style="363" customWidth="1"/>
    <col min="4364" max="4364" width="12.83203125" style="363" customWidth="1"/>
    <col min="4365" max="4608" width="9" style="363"/>
    <col min="4609" max="4610" width="1.83203125" style="363" customWidth="1"/>
    <col min="4611" max="4611" width="52.5" style="363" customWidth="1"/>
    <col min="4612" max="4612" width="8.83203125" style="363" customWidth="1"/>
    <col min="4613" max="4613" width="1" style="363" customWidth="1"/>
    <col min="4614" max="4614" width="12.83203125" style="363" customWidth="1"/>
    <col min="4615" max="4615" width="1" style="363" customWidth="1"/>
    <col min="4616" max="4616" width="12.83203125" style="363" customWidth="1"/>
    <col min="4617" max="4617" width="1" style="363" customWidth="1"/>
    <col min="4618" max="4618" width="12.83203125" style="363" customWidth="1"/>
    <col min="4619" max="4619" width="1" style="363" customWidth="1"/>
    <col min="4620" max="4620" width="12.83203125" style="363" customWidth="1"/>
    <col min="4621" max="4864" width="9" style="363"/>
    <col min="4865" max="4866" width="1.83203125" style="363" customWidth="1"/>
    <col min="4867" max="4867" width="52.5" style="363" customWidth="1"/>
    <col min="4868" max="4868" width="8.83203125" style="363" customWidth="1"/>
    <col min="4869" max="4869" width="1" style="363" customWidth="1"/>
    <col min="4870" max="4870" width="12.83203125" style="363" customWidth="1"/>
    <col min="4871" max="4871" width="1" style="363" customWidth="1"/>
    <col min="4872" max="4872" width="12.83203125" style="363" customWidth="1"/>
    <col min="4873" max="4873" width="1" style="363" customWidth="1"/>
    <col min="4874" max="4874" width="12.83203125" style="363" customWidth="1"/>
    <col min="4875" max="4875" width="1" style="363" customWidth="1"/>
    <col min="4876" max="4876" width="12.83203125" style="363" customWidth="1"/>
    <col min="4877" max="5120" width="9" style="363"/>
    <col min="5121" max="5122" width="1.83203125" style="363" customWidth="1"/>
    <col min="5123" max="5123" width="52.5" style="363" customWidth="1"/>
    <col min="5124" max="5124" width="8.83203125" style="363" customWidth="1"/>
    <col min="5125" max="5125" width="1" style="363" customWidth="1"/>
    <col min="5126" max="5126" width="12.83203125" style="363" customWidth="1"/>
    <col min="5127" max="5127" width="1" style="363" customWidth="1"/>
    <col min="5128" max="5128" width="12.83203125" style="363" customWidth="1"/>
    <col min="5129" max="5129" width="1" style="363" customWidth="1"/>
    <col min="5130" max="5130" width="12.83203125" style="363" customWidth="1"/>
    <col min="5131" max="5131" width="1" style="363" customWidth="1"/>
    <col min="5132" max="5132" width="12.83203125" style="363" customWidth="1"/>
    <col min="5133" max="5376" width="9" style="363"/>
    <col min="5377" max="5378" width="1.83203125" style="363" customWidth="1"/>
    <col min="5379" max="5379" width="52.5" style="363" customWidth="1"/>
    <col min="5380" max="5380" width="8.83203125" style="363" customWidth="1"/>
    <col min="5381" max="5381" width="1" style="363" customWidth="1"/>
    <col min="5382" max="5382" width="12.83203125" style="363" customWidth="1"/>
    <col min="5383" max="5383" width="1" style="363" customWidth="1"/>
    <col min="5384" max="5384" width="12.83203125" style="363" customWidth="1"/>
    <col min="5385" max="5385" width="1" style="363" customWidth="1"/>
    <col min="5386" max="5386" width="12.83203125" style="363" customWidth="1"/>
    <col min="5387" max="5387" width="1" style="363" customWidth="1"/>
    <col min="5388" max="5388" width="12.83203125" style="363" customWidth="1"/>
    <col min="5389" max="5632" width="9" style="363"/>
    <col min="5633" max="5634" width="1.83203125" style="363" customWidth="1"/>
    <col min="5635" max="5635" width="52.5" style="363" customWidth="1"/>
    <col min="5636" max="5636" width="8.83203125" style="363" customWidth="1"/>
    <col min="5637" max="5637" width="1" style="363" customWidth="1"/>
    <col min="5638" max="5638" width="12.83203125" style="363" customWidth="1"/>
    <col min="5639" max="5639" width="1" style="363" customWidth="1"/>
    <col min="5640" max="5640" width="12.83203125" style="363" customWidth="1"/>
    <col min="5641" max="5641" width="1" style="363" customWidth="1"/>
    <col min="5642" max="5642" width="12.83203125" style="363" customWidth="1"/>
    <col min="5643" max="5643" width="1" style="363" customWidth="1"/>
    <col min="5644" max="5644" width="12.83203125" style="363" customWidth="1"/>
    <col min="5645" max="5888" width="9" style="363"/>
    <col min="5889" max="5890" width="1.83203125" style="363" customWidth="1"/>
    <col min="5891" max="5891" width="52.5" style="363" customWidth="1"/>
    <col min="5892" max="5892" width="8.83203125" style="363" customWidth="1"/>
    <col min="5893" max="5893" width="1" style="363" customWidth="1"/>
    <col min="5894" max="5894" width="12.83203125" style="363" customWidth="1"/>
    <col min="5895" max="5895" width="1" style="363" customWidth="1"/>
    <col min="5896" max="5896" width="12.83203125" style="363" customWidth="1"/>
    <col min="5897" max="5897" width="1" style="363" customWidth="1"/>
    <col min="5898" max="5898" width="12.83203125" style="363" customWidth="1"/>
    <col min="5899" max="5899" width="1" style="363" customWidth="1"/>
    <col min="5900" max="5900" width="12.83203125" style="363" customWidth="1"/>
    <col min="5901" max="6144" width="9" style="363"/>
    <col min="6145" max="6146" width="1.83203125" style="363" customWidth="1"/>
    <col min="6147" max="6147" width="52.5" style="363" customWidth="1"/>
    <col min="6148" max="6148" width="8.83203125" style="363" customWidth="1"/>
    <col min="6149" max="6149" width="1" style="363" customWidth="1"/>
    <col min="6150" max="6150" width="12.83203125" style="363" customWidth="1"/>
    <col min="6151" max="6151" width="1" style="363" customWidth="1"/>
    <col min="6152" max="6152" width="12.83203125" style="363" customWidth="1"/>
    <col min="6153" max="6153" width="1" style="363" customWidth="1"/>
    <col min="6154" max="6154" width="12.83203125" style="363" customWidth="1"/>
    <col min="6155" max="6155" width="1" style="363" customWidth="1"/>
    <col min="6156" max="6156" width="12.83203125" style="363" customWidth="1"/>
    <col min="6157" max="6400" width="9" style="363"/>
    <col min="6401" max="6402" width="1.83203125" style="363" customWidth="1"/>
    <col min="6403" max="6403" width="52.5" style="363" customWidth="1"/>
    <col min="6404" max="6404" width="8.83203125" style="363" customWidth="1"/>
    <col min="6405" max="6405" width="1" style="363" customWidth="1"/>
    <col min="6406" max="6406" width="12.83203125" style="363" customWidth="1"/>
    <col min="6407" max="6407" width="1" style="363" customWidth="1"/>
    <col min="6408" max="6408" width="12.83203125" style="363" customWidth="1"/>
    <col min="6409" max="6409" width="1" style="363" customWidth="1"/>
    <col min="6410" max="6410" width="12.83203125" style="363" customWidth="1"/>
    <col min="6411" max="6411" width="1" style="363" customWidth="1"/>
    <col min="6412" max="6412" width="12.83203125" style="363" customWidth="1"/>
    <col min="6413" max="6656" width="9" style="363"/>
    <col min="6657" max="6658" width="1.83203125" style="363" customWidth="1"/>
    <col min="6659" max="6659" width="52.5" style="363" customWidth="1"/>
    <col min="6660" max="6660" width="8.83203125" style="363" customWidth="1"/>
    <col min="6661" max="6661" width="1" style="363" customWidth="1"/>
    <col min="6662" max="6662" width="12.83203125" style="363" customWidth="1"/>
    <col min="6663" max="6663" width="1" style="363" customWidth="1"/>
    <col min="6664" max="6664" width="12.83203125" style="363" customWidth="1"/>
    <col min="6665" max="6665" width="1" style="363" customWidth="1"/>
    <col min="6666" max="6666" width="12.83203125" style="363" customWidth="1"/>
    <col min="6667" max="6667" width="1" style="363" customWidth="1"/>
    <col min="6668" max="6668" width="12.83203125" style="363" customWidth="1"/>
    <col min="6669" max="6912" width="9" style="363"/>
    <col min="6913" max="6914" width="1.83203125" style="363" customWidth="1"/>
    <col min="6915" max="6915" width="52.5" style="363" customWidth="1"/>
    <col min="6916" max="6916" width="8.83203125" style="363" customWidth="1"/>
    <col min="6917" max="6917" width="1" style="363" customWidth="1"/>
    <col min="6918" max="6918" width="12.83203125" style="363" customWidth="1"/>
    <col min="6919" max="6919" width="1" style="363" customWidth="1"/>
    <col min="6920" max="6920" width="12.83203125" style="363" customWidth="1"/>
    <col min="6921" max="6921" width="1" style="363" customWidth="1"/>
    <col min="6922" max="6922" width="12.83203125" style="363" customWidth="1"/>
    <col min="6923" max="6923" width="1" style="363" customWidth="1"/>
    <col min="6924" max="6924" width="12.83203125" style="363" customWidth="1"/>
    <col min="6925" max="7168" width="9" style="363"/>
    <col min="7169" max="7170" width="1.83203125" style="363" customWidth="1"/>
    <col min="7171" max="7171" width="52.5" style="363" customWidth="1"/>
    <col min="7172" max="7172" width="8.83203125" style="363" customWidth="1"/>
    <col min="7173" max="7173" width="1" style="363" customWidth="1"/>
    <col min="7174" max="7174" width="12.83203125" style="363" customWidth="1"/>
    <col min="7175" max="7175" width="1" style="363" customWidth="1"/>
    <col min="7176" max="7176" width="12.83203125" style="363" customWidth="1"/>
    <col min="7177" max="7177" width="1" style="363" customWidth="1"/>
    <col min="7178" max="7178" width="12.83203125" style="363" customWidth="1"/>
    <col min="7179" max="7179" width="1" style="363" customWidth="1"/>
    <col min="7180" max="7180" width="12.83203125" style="363" customWidth="1"/>
    <col min="7181" max="7424" width="9" style="363"/>
    <col min="7425" max="7426" width="1.83203125" style="363" customWidth="1"/>
    <col min="7427" max="7427" width="52.5" style="363" customWidth="1"/>
    <col min="7428" max="7428" width="8.83203125" style="363" customWidth="1"/>
    <col min="7429" max="7429" width="1" style="363" customWidth="1"/>
    <col min="7430" max="7430" width="12.83203125" style="363" customWidth="1"/>
    <col min="7431" max="7431" width="1" style="363" customWidth="1"/>
    <col min="7432" max="7432" width="12.83203125" style="363" customWidth="1"/>
    <col min="7433" max="7433" width="1" style="363" customWidth="1"/>
    <col min="7434" max="7434" width="12.83203125" style="363" customWidth="1"/>
    <col min="7435" max="7435" width="1" style="363" customWidth="1"/>
    <col min="7436" max="7436" width="12.83203125" style="363" customWidth="1"/>
    <col min="7437" max="7680" width="9" style="363"/>
    <col min="7681" max="7682" width="1.83203125" style="363" customWidth="1"/>
    <col min="7683" max="7683" width="52.5" style="363" customWidth="1"/>
    <col min="7684" max="7684" width="8.83203125" style="363" customWidth="1"/>
    <col min="7685" max="7685" width="1" style="363" customWidth="1"/>
    <col min="7686" max="7686" width="12.83203125" style="363" customWidth="1"/>
    <col min="7687" max="7687" width="1" style="363" customWidth="1"/>
    <col min="7688" max="7688" width="12.83203125" style="363" customWidth="1"/>
    <col min="7689" max="7689" width="1" style="363" customWidth="1"/>
    <col min="7690" max="7690" width="12.83203125" style="363" customWidth="1"/>
    <col min="7691" max="7691" width="1" style="363" customWidth="1"/>
    <col min="7692" max="7692" width="12.83203125" style="363" customWidth="1"/>
    <col min="7693" max="7936" width="9" style="363"/>
    <col min="7937" max="7938" width="1.83203125" style="363" customWidth="1"/>
    <col min="7939" max="7939" width="52.5" style="363" customWidth="1"/>
    <col min="7940" max="7940" width="8.83203125" style="363" customWidth="1"/>
    <col min="7941" max="7941" width="1" style="363" customWidth="1"/>
    <col min="7942" max="7942" width="12.83203125" style="363" customWidth="1"/>
    <col min="7943" max="7943" width="1" style="363" customWidth="1"/>
    <col min="7944" max="7944" width="12.83203125" style="363" customWidth="1"/>
    <col min="7945" max="7945" width="1" style="363" customWidth="1"/>
    <col min="7946" max="7946" width="12.83203125" style="363" customWidth="1"/>
    <col min="7947" max="7947" width="1" style="363" customWidth="1"/>
    <col min="7948" max="7948" width="12.83203125" style="363" customWidth="1"/>
    <col min="7949" max="8192" width="9" style="363"/>
    <col min="8193" max="8194" width="1.83203125" style="363" customWidth="1"/>
    <col min="8195" max="8195" width="52.5" style="363" customWidth="1"/>
    <col min="8196" max="8196" width="8.83203125" style="363" customWidth="1"/>
    <col min="8197" max="8197" width="1" style="363" customWidth="1"/>
    <col min="8198" max="8198" width="12.83203125" style="363" customWidth="1"/>
    <col min="8199" max="8199" width="1" style="363" customWidth="1"/>
    <col min="8200" max="8200" width="12.83203125" style="363" customWidth="1"/>
    <col min="8201" max="8201" width="1" style="363" customWidth="1"/>
    <col min="8202" max="8202" width="12.83203125" style="363" customWidth="1"/>
    <col min="8203" max="8203" width="1" style="363" customWidth="1"/>
    <col min="8204" max="8204" width="12.83203125" style="363" customWidth="1"/>
    <col min="8205" max="8448" width="9" style="363"/>
    <col min="8449" max="8450" width="1.83203125" style="363" customWidth="1"/>
    <col min="8451" max="8451" width="52.5" style="363" customWidth="1"/>
    <col min="8452" max="8452" width="8.83203125" style="363" customWidth="1"/>
    <col min="8453" max="8453" width="1" style="363" customWidth="1"/>
    <col min="8454" max="8454" width="12.83203125" style="363" customWidth="1"/>
    <col min="8455" max="8455" width="1" style="363" customWidth="1"/>
    <col min="8456" max="8456" width="12.83203125" style="363" customWidth="1"/>
    <col min="8457" max="8457" width="1" style="363" customWidth="1"/>
    <col min="8458" max="8458" width="12.83203125" style="363" customWidth="1"/>
    <col min="8459" max="8459" width="1" style="363" customWidth="1"/>
    <col min="8460" max="8460" width="12.83203125" style="363" customWidth="1"/>
    <col min="8461" max="8704" width="9" style="363"/>
    <col min="8705" max="8706" width="1.83203125" style="363" customWidth="1"/>
    <col min="8707" max="8707" width="52.5" style="363" customWidth="1"/>
    <col min="8708" max="8708" width="8.83203125" style="363" customWidth="1"/>
    <col min="8709" max="8709" width="1" style="363" customWidth="1"/>
    <col min="8710" max="8710" width="12.83203125" style="363" customWidth="1"/>
    <col min="8711" max="8711" width="1" style="363" customWidth="1"/>
    <col min="8712" max="8712" width="12.83203125" style="363" customWidth="1"/>
    <col min="8713" max="8713" width="1" style="363" customWidth="1"/>
    <col min="8714" max="8714" width="12.83203125" style="363" customWidth="1"/>
    <col min="8715" max="8715" width="1" style="363" customWidth="1"/>
    <col min="8716" max="8716" width="12.83203125" style="363" customWidth="1"/>
    <col min="8717" max="8960" width="9" style="363"/>
    <col min="8961" max="8962" width="1.83203125" style="363" customWidth="1"/>
    <col min="8963" max="8963" width="52.5" style="363" customWidth="1"/>
    <col min="8964" max="8964" width="8.83203125" style="363" customWidth="1"/>
    <col min="8965" max="8965" width="1" style="363" customWidth="1"/>
    <col min="8966" max="8966" width="12.83203125" style="363" customWidth="1"/>
    <col min="8967" max="8967" width="1" style="363" customWidth="1"/>
    <col min="8968" max="8968" width="12.83203125" style="363" customWidth="1"/>
    <col min="8969" max="8969" width="1" style="363" customWidth="1"/>
    <col min="8970" max="8970" width="12.83203125" style="363" customWidth="1"/>
    <col min="8971" max="8971" width="1" style="363" customWidth="1"/>
    <col min="8972" max="8972" width="12.83203125" style="363" customWidth="1"/>
    <col min="8973" max="9216" width="9" style="363"/>
    <col min="9217" max="9218" width="1.83203125" style="363" customWidth="1"/>
    <col min="9219" max="9219" width="52.5" style="363" customWidth="1"/>
    <col min="9220" max="9220" width="8.83203125" style="363" customWidth="1"/>
    <col min="9221" max="9221" width="1" style="363" customWidth="1"/>
    <col min="9222" max="9222" width="12.83203125" style="363" customWidth="1"/>
    <col min="9223" max="9223" width="1" style="363" customWidth="1"/>
    <col min="9224" max="9224" width="12.83203125" style="363" customWidth="1"/>
    <col min="9225" max="9225" width="1" style="363" customWidth="1"/>
    <col min="9226" max="9226" width="12.83203125" style="363" customWidth="1"/>
    <col min="9227" max="9227" width="1" style="363" customWidth="1"/>
    <col min="9228" max="9228" width="12.83203125" style="363" customWidth="1"/>
    <col min="9229" max="9472" width="9" style="363"/>
    <col min="9473" max="9474" width="1.83203125" style="363" customWidth="1"/>
    <col min="9475" max="9475" width="52.5" style="363" customWidth="1"/>
    <col min="9476" max="9476" width="8.83203125" style="363" customWidth="1"/>
    <col min="9477" max="9477" width="1" style="363" customWidth="1"/>
    <col min="9478" max="9478" width="12.83203125" style="363" customWidth="1"/>
    <col min="9479" max="9479" width="1" style="363" customWidth="1"/>
    <col min="9480" max="9480" width="12.83203125" style="363" customWidth="1"/>
    <col min="9481" max="9481" width="1" style="363" customWidth="1"/>
    <col min="9482" max="9482" width="12.83203125" style="363" customWidth="1"/>
    <col min="9483" max="9483" width="1" style="363" customWidth="1"/>
    <col min="9484" max="9484" width="12.83203125" style="363" customWidth="1"/>
    <col min="9485" max="9728" width="9" style="363"/>
    <col min="9729" max="9730" width="1.83203125" style="363" customWidth="1"/>
    <col min="9731" max="9731" width="52.5" style="363" customWidth="1"/>
    <col min="9732" max="9732" width="8.83203125" style="363" customWidth="1"/>
    <col min="9733" max="9733" width="1" style="363" customWidth="1"/>
    <col min="9734" max="9734" width="12.83203125" style="363" customWidth="1"/>
    <col min="9735" max="9735" width="1" style="363" customWidth="1"/>
    <col min="9736" max="9736" width="12.83203125" style="363" customWidth="1"/>
    <col min="9737" max="9737" width="1" style="363" customWidth="1"/>
    <col min="9738" max="9738" width="12.83203125" style="363" customWidth="1"/>
    <col min="9739" max="9739" width="1" style="363" customWidth="1"/>
    <col min="9740" max="9740" width="12.83203125" style="363" customWidth="1"/>
    <col min="9741" max="9984" width="9" style="363"/>
    <col min="9985" max="9986" width="1.83203125" style="363" customWidth="1"/>
    <col min="9987" max="9987" width="52.5" style="363" customWidth="1"/>
    <col min="9988" max="9988" width="8.83203125" style="363" customWidth="1"/>
    <col min="9989" max="9989" width="1" style="363" customWidth="1"/>
    <col min="9990" max="9990" width="12.83203125" style="363" customWidth="1"/>
    <col min="9991" max="9991" width="1" style="363" customWidth="1"/>
    <col min="9992" max="9992" width="12.83203125" style="363" customWidth="1"/>
    <col min="9993" max="9993" width="1" style="363" customWidth="1"/>
    <col min="9994" max="9994" width="12.83203125" style="363" customWidth="1"/>
    <col min="9995" max="9995" width="1" style="363" customWidth="1"/>
    <col min="9996" max="9996" width="12.83203125" style="363" customWidth="1"/>
    <col min="9997" max="10240" width="9" style="363"/>
    <col min="10241" max="10242" width="1.83203125" style="363" customWidth="1"/>
    <col min="10243" max="10243" width="52.5" style="363" customWidth="1"/>
    <col min="10244" max="10244" width="8.83203125" style="363" customWidth="1"/>
    <col min="10245" max="10245" width="1" style="363" customWidth="1"/>
    <col min="10246" max="10246" width="12.83203125" style="363" customWidth="1"/>
    <col min="10247" max="10247" width="1" style="363" customWidth="1"/>
    <col min="10248" max="10248" width="12.83203125" style="363" customWidth="1"/>
    <col min="10249" max="10249" width="1" style="363" customWidth="1"/>
    <col min="10250" max="10250" width="12.83203125" style="363" customWidth="1"/>
    <col min="10251" max="10251" width="1" style="363" customWidth="1"/>
    <col min="10252" max="10252" width="12.83203125" style="363" customWidth="1"/>
    <col min="10253" max="10496" width="9" style="363"/>
    <col min="10497" max="10498" width="1.83203125" style="363" customWidth="1"/>
    <col min="10499" max="10499" width="52.5" style="363" customWidth="1"/>
    <col min="10500" max="10500" width="8.83203125" style="363" customWidth="1"/>
    <col min="10501" max="10501" width="1" style="363" customWidth="1"/>
    <col min="10502" max="10502" width="12.83203125" style="363" customWidth="1"/>
    <col min="10503" max="10503" width="1" style="363" customWidth="1"/>
    <col min="10504" max="10504" width="12.83203125" style="363" customWidth="1"/>
    <col min="10505" max="10505" width="1" style="363" customWidth="1"/>
    <col min="10506" max="10506" width="12.83203125" style="363" customWidth="1"/>
    <col min="10507" max="10507" width="1" style="363" customWidth="1"/>
    <col min="10508" max="10508" width="12.83203125" style="363" customWidth="1"/>
    <col min="10509" max="10752" width="9" style="363"/>
    <col min="10753" max="10754" width="1.83203125" style="363" customWidth="1"/>
    <col min="10755" max="10755" width="52.5" style="363" customWidth="1"/>
    <col min="10756" max="10756" width="8.83203125" style="363" customWidth="1"/>
    <col min="10757" max="10757" width="1" style="363" customWidth="1"/>
    <col min="10758" max="10758" width="12.83203125" style="363" customWidth="1"/>
    <col min="10759" max="10759" width="1" style="363" customWidth="1"/>
    <col min="10760" max="10760" width="12.83203125" style="363" customWidth="1"/>
    <col min="10761" max="10761" width="1" style="363" customWidth="1"/>
    <col min="10762" max="10762" width="12.83203125" style="363" customWidth="1"/>
    <col min="10763" max="10763" width="1" style="363" customWidth="1"/>
    <col min="10764" max="10764" width="12.83203125" style="363" customWidth="1"/>
    <col min="10765" max="11008" width="9" style="363"/>
    <col min="11009" max="11010" width="1.83203125" style="363" customWidth="1"/>
    <col min="11011" max="11011" width="52.5" style="363" customWidth="1"/>
    <col min="11012" max="11012" width="8.83203125" style="363" customWidth="1"/>
    <col min="11013" max="11013" width="1" style="363" customWidth="1"/>
    <col min="11014" max="11014" width="12.83203125" style="363" customWidth="1"/>
    <col min="11015" max="11015" width="1" style="363" customWidth="1"/>
    <col min="11016" max="11016" width="12.83203125" style="363" customWidth="1"/>
    <col min="11017" max="11017" width="1" style="363" customWidth="1"/>
    <col min="11018" max="11018" width="12.83203125" style="363" customWidth="1"/>
    <col min="11019" max="11019" width="1" style="363" customWidth="1"/>
    <col min="11020" max="11020" width="12.83203125" style="363" customWidth="1"/>
    <col min="11021" max="11264" width="9" style="363"/>
    <col min="11265" max="11266" width="1.83203125" style="363" customWidth="1"/>
    <col min="11267" max="11267" width="52.5" style="363" customWidth="1"/>
    <col min="11268" max="11268" width="8.83203125" style="363" customWidth="1"/>
    <col min="11269" max="11269" width="1" style="363" customWidth="1"/>
    <col min="11270" max="11270" width="12.83203125" style="363" customWidth="1"/>
    <col min="11271" max="11271" width="1" style="363" customWidth="1"/>
    <col min="11272" max="11272" width="12.83203125" style="363" customWidth="1"/>
    <col min="11273" max="11273" width="1" style="363" customWidth="1"/>
    <col min="11274" max="11274" width="12.83203125" style="363" customWidth="1"/>
    <col min="11275" max="11275" width="1" style="363" customWidth="1"/>
    <col min="11276" max="11276" width="12.83203125" style="363" customWidth="1"/>
    <col min="11277" max="11520" width="9" style="363"/>
    <col min="11521" max="11522" width="1.83203125" style="363" customWidth="1"/>
    <col min="11523" max="11523" width="52.5" style="363" customWidth="1"/>
    <col min="11524" max="11524" width="8.83203125" style="363" customWidth="1"/>
    <col min="11525" max="11525" width="1" style="363" customWidth="1"/>
    <col min="11526" max="11526" width="12.83203125" style="363" customWidth="1"/>
    <col min="11527" max="11527" width="1" style="363" customWidth="1"/>
    <col min="11528" max="11528" width="12.83203125" style="363" customWidth="1"/>
    <col min="11529" max="11529" width="1" style="363" customWidth="1"/>
    <col min="11530" max="11530" width="12.83203125" style="363" customWidth="1"/>
    <col min="11531" max="11531" width="1" style="363" customWidth="1"/>
    <col min="11532" max="11532" width="12.83203125" style="363" customWidth="1"/>
    <col min="11533" max="11776" width="9" style="363"/>
    <col min="11777" max="11778" width="1.83203125" style="363" customWidth="1"/>
    <col min="11779" max="11779" width="52.5" style="363" customWidth="1"/>
    <col min="11780" max="11780" width="8.83203125" style="363" customWidth="1"/>
    <col min="11781" max="11781" width="1" style="363" customWidth="1"/>
    <col min="11782" max="11782" width="12.83203125" style="363" customWidth="1"/>
    <col min="11783" max="11783" width="1" style="363" customWidth="1"/>
    <col min="11784" max="11784" width="12.83203125" style="363" customWidth="1"/>
    <col min="11785" max="11785" width="1" style="363" customWidth="1"/>
    <col min="11786" max="11786" width="12.83203125" style="363" customWidth="1"/>
    <col min="11787" max="11787" width="1" style="363" customWidth="1"/>
    <col min="11788" max="11788" width="12.83203125" style="363" customWidth="1"/>
    <col min="11789" max="12032" width="9" style="363"/>
    <col min="12033" max="12034" width="1.83203125" style="363" customWidth="1"/>
    <col min="12035" max="12035" width="52.5" style="363" customWidth="1"/>
    <col min="12036" max="12036" width="8.83203125" style="363" customWidth="1"/>
    <col min="12037" max="12037" width="1" style="363" customWidth="1"/>
    <col min="12038" max="12038" width="12.83203125" style="363" customWidth="1"/>
    <col min="12039" max="12039" width="1" style="363" customWidth="1"/>
    <col min="12040" max="12040" width="12.83203125" style="363" customWidth="1"/>
    <col min="12041" max="12041" width="1" style="363" customWidth="1"/>
    <col min="12042" max="12042" width="12.83203125" style="363" customWidth="1"/>
    <col min="12043" max="12043" width="1" style="363" customWidth="1"/>
    <col min="12044" max="12044" width="12.83203125" style="363" customWidth="1"/>
    <col min="12045" max="12288" width="9" style="363"/>
    <col min="12289" max="12290" width="1.83203125" style="363" customWidth="1"/>
    <col min="12291" max="12291" width="52.5" style="363" customWidth="1"/>
    <col min="12292" max="12292" width="8.83203125" style="363" customWidth="1"/>
    <col min="12293" max="12293" width="1" style="363" customWidth="1"/>
    <col min="12294" max="12294" width="12.83203125" style="363" customWidth="1"/>
    <col min="12295" max="12295" width="1" style="363" customWidth="1"/>
    <col min="12296" max="12296" width="12.83203125" style="363" customWidth="1"/>
    <col min="12297" max="12297" width="1" style="363" customWidth="1"/>
    <col min="12298" max="12298" width="12.83203125" style="363" customWidth="1"/>
    <col min="12299" max="12299" width="1" style="363" customWidth="1"/>
    <col min="12300" max="12300" width="12.83203125" style="363" customWidth="1"/>
    <col min="12301" max="12544" width="9" style="363"/>
    <col min="12545" max="12546" width="1.83203125" style="363" customWidth="1"/>
    <col min="12547" max="12547" width="52.5" style="363" customWidth="1"/>
    <col min="12548" max="12548" width="8.83203125" style="363" customWidth="1"/>
    <col min="12549" max="12549" width="1" style="363" customWidth="1"/>
    <col min="12550" max="12550" width="12.83203125" style="363" customWidth="1"/>
    <col min="12551" max="12551" width="1" style="363" customWidth="1"/>
    <col min="12552" max="12552" width="12.83203125" style="363" customWidth="1"/>
    <col min="12553" max="12553" width="1" style="363" customWidth="1"/>
    <col min="12554" max="12554" width="12.83203125" style="363" customWidth="1"/>
    <col min="12555" max="12555" width="1" style="363" customWidth="1"/>
    <col min="12556" max="12556" width="12.83203125" style="363" customWidth="1"/>
    <col min="12557" max="12800" width="9" style="363"/>
    <col min="12801" max="12802" width="1.83203125" style="363" customWidth="1"/>
    <col min="12803" max="12803" width="52.5" style="363" customWidth="1"/>
    <col min="12804" max="12804" width="8.83203125" style="363" customWidth="1"/>
    <col min="12805" max="12805" width="1" style="363" customWidth="1"/>
    <col min="12806" max="12806" width="12.83203125" style="363" customWidth="1"/>
    <col min="12807" max="12807" width="1" style="363" customWidth="1"/>
    <col min="12808" max="12808" width="12.83203125" style="363" customWidth="1"/>
    <col min="12809" max="12809" width="1" style="363" customWidth="1"/>
    <col min="12810" max="12810" width="12.83203125" style="363" customWidth="1"/>
    <col min="12811" max="12811" width="1" style="363" customWidth="1"/>
    <col min="12812" max="12812" width="12.83203125" style="363" customWidth="1"/>
    <col min="12813" max="13056" width="9" style="363"/>
    <col min="13057" max="13058" width="1.83203125" style="363" customWidth="1"/>
    <col min="13059" max="13059" width="52.5" style="363" customWidth="1"/>
    <col min="13060" max="13060" width="8.83203125" style="363" customWidth="1"/>
    <col min="13061" max="13061" width="1" style="363" customWidth="1"/>
    <col min="13062" max="13062" width="12.83203125" style="363" customWidth="1"/>
    <col min="13063" max="13063" width="1" style="363" customWidth="1"/>
    <col min="13064" max="13064" width="12.83203125" style="363" customWidth="1"/>
    <col min="13065" max="13065" width="1" style="363" customWidth="1"/>
    <col min="13066" max="13066" width="12.83203125" style="363" customWidth="1"/>
    <col min="13067" max="13067" width="1" style="363" customWidth="1"/>
    <col min="13068" max="13068" width="12.83203125" style="363" customWidth="1"/>
    <col min="13069" max="13312" width="9" style="363"/>
    <col min="13313" max="13314" width="1.83203125" style="363" customWidth="1"/>
    <col min="13315" max="13315" width="52.5" style="363" customWidth="1"/>
    <col min="13316" max="13316" width="8.83203125" style="363" customWidth="1"/>
    <col min="13317" max="13317" width="1" style="363" customWidth="1"/>
    <col min="13318" max="13318" width="12.83203125" style="363" customWidth="1"/>
    <col min="13319" max="13319" width="1" style="363" customWidth="1"/>
    <col min="13320" max="13320" width="12.83203125" style="363" customWidth="1"/>
    <col min="13321" max="13321" width="1" style="363" customWidth="1"/>
    <col min="13322" max="13322" width="12.83203125" style="363" customWidth="1"/>
    <col min="13323" max="13323" width="1" style="363" customWidth="1"/>
    <col min="13324" max="13324" width="12.83203125" style="363" customWidth="1"/>
    <col min="13325" max="13568" width="9" style="363"/>
    <col min="13569" max="13570" width="1.83203125" style="363" customWidth="1"/>
    <col min="13571" max="13571" width="52.5" style="363" customWidth="1"/>
    <col min="13572" max="13572" width="8.83203125" style="363" customWidth="1"/>
    <col min="13573" max="13573" width="1" style="363" customWidth="1"/>
    <col min="13574" max="13574" width="12.83203125" style="363" customWidth="1"/>
    <col min="13575" max="13575" width="1" style="363" customWidth="1"/>
    <col min="13576" max="13576" width="12.83203125" style="363" customWidth="1"/>
    <col min="13577" max="13577" width="1" style="363" customWidth="1"/>
    <col min="13578" max="13578" width="12.83203125" style="363" customWidth="1"/>
    <col min="13579" max="13579" width="1" style="363" customWidth="1"/>
    <col min="13580" max="13580" width="12.83203125" style="363" customWidth="1"/>
    <col min="13581" max="13824" width="9" style="363"/>
    <col min="13825" max="13826" width="1.83203125" style="363" customWidth="1"/>
    <col min="13827" max="13827" width="52.5" style="363" customWidth="1"/>
    <col min="13828" max="13828" width="8.83203125" style="363" customWidth="1"/>
    <col min="13829" max="13829" width="1" style="363" customWidth="1"/>
    <col min="13830" max="13830" width="12.83203125" style="363" customWidth="1"/>
    <col min="13831" max="13831" width="1" style="363" customWidth="1"/>
    <col min="13832" max="13832" width="12.83203125" style="363" customWidth="1"/>
    <col min="13833" max="13833" width="1" style="363" customWidth="1"/>
    <col min="13834" max="13834" width="12.83203125" style="363" customWidth="1"/>
    <col min="13835" max="13835" width="1" style="363" customWidth="1"/>
    <col min="13836" max="13836" width="12.83203125" style="363" customWidth="1"/>
    <col min="13837" max="14080" width="9" style="363"/>
    <col min="14081" max="14082" width="1.83203125" style="363" customWidth="1"/>
    <col min="14083" max="14083" width="52.5" style="363" customWidth="1"/>
    <col min="14084" max="14084" width="8.83203125" style="363" customWidth="1"/>
    <col min="14085" max="14085" width="1" style="363" customWidth="1"/>
    <col min="14086" max="14086" width="12.83203125" style="363" customWidth="1"/>
    <col min="14087" max="14087" width="1" style="363" customWidth="1"/>
    <col min="14088" max="14088" width="12.83203125" style="363" customWidth="1"/>
    <col min="14089" max="14089" width="1" style="363" customWidth="1"/>
    <col min="14090" max="14090" width="12.83203125" style="363" customWidth="1"/>
    <col min="14091" max="14091" width="1" style="363" customWidth="1"/>
    <col min="14092" max="14092" width="12.83203125" style="363" customWidth="1"/>
    <col min="14093" max="14336" width="9" style="363"/>
    <col min="14337" max="14338" width="1.83203125" style="363" customWidth="1"/>
    <col min="14339" max="14339" width="52.5" style="363" customWidth="1"/>
    <col min="14340" max="14340" width="8.83203125" style="363" customWidth="1"/>
    <col min="14341" max="14341" width="1" style="363" customWidth="1"/>
    <col min="14342" max="14342" width="12.83203125" style="363" customWidth="1"/>
    <col min="14343" max="14343" width="1" style="363" customWidth="1"/>
    <col min="14344" max="14344" width="12.83203125" style="363" customWidth="1"/>
    <col min="14345" max="14345" width="1" style="363" customWidth="1"/>
    <col min="14346" max="14346" width="12.83203125" style="363" customWidth="1"/>
    <col min="14347" max="14347" width="1" style="363" customWidth="1"/>
    <col min="14348" max="14348" width="12.83203125" style="363" customWidth="1"/>
    <col min="14349" max="14592" width="9" style="363"/>
    <col min="14593" max="14594" width="1.83203125" style="363" customWidth="1"/>
    <col min="14595" max="14595" width="52.5" style="363" customWidth="1"/>
    <col min="14596" max="14596" width="8.83203125" style="363" customWidth="1"/>
    <col min="14597" max="14597" width="1" style="363" customWidth="1"/>
    <col min="14598" max="14598" width="12.83203125" style="363" customWidth="1"/>
    <col min="14599" max="14599" width="1" style="363" customWidth="1"/>
    <col min="14600" max="14600" width="12.83203125" style="363" customWidth="1"/>
    <col min="14601" max="14601" width="1" style="363" customWidth="1"/>
    <col min="14602" max="14602" width="12.83203125" style="363" customWidth="1"/>
    <col min="14603" max="14603" width="1" style="363" customWidth="1"/>
    <col min="14604" max="14604" width="12.83203125" style="363" customWidth="1"/>
    <col min="14605" max="14848" width="9" style="363"/>
    <col min="14849" max="14850" width="1.83203125" style="363" customWidth="1"/>
    <col min="14851" max="14851" width="52.5" style="363" customWidth="1"/>
    <col min="14852" max="14852" width="8.83203125" style="363" customWidth="1"/>
    <col min="14853" max="14853" width="1" style="363" customWidth="1"/>
    <col min="14854" max="14854" width="12.83203125" style="363" customWidth="1"/>
    <col min="14855" max="14855" width="1" style="363" customWidth="1"/>
    <col min="14856" max="14856" width="12.83203125" style="363" customWidth="1"/>
    <col min="14857" max="14857" width="1" style="363" customWidth="1"/>
    <col min="14858" max="14858" width="12.83203125" style="363" customWidth="1"/>
    <col min="14859" max="14859" width="1" style="363" customWidth="1"/>
    <col min="14860" max="14860" width="12.83203125" style="363" customWidth="1"/>
    <col min="14861" max="15104" width="9" style="363"/>
    <col min="15105" max="15106" width="1.83203125" style="363" customWidth="1"/>
    <col min="15107" max="15107" width="52.5" style="363" customWidth="1"/>
    <col min="15108" max="15108" width="8.83203125" style="363" customWidth="1"/>
    <col min="15109" max="15109" width="1" style="363" customWidth="1"/>
    <col min="15110" max="15110" width="12.83203125" style="363" customWidth="1"/>
    <col min="15111" max="15111" width="1" style="363" customWidth="1"/>
    <col min="15112" max="15112" width="12.83203125" style="363" customWidth="1"/>
    <col min="15113" max="15113" width="1" style="363" customWidth="1"/>
    <col min="15114" max="15114" width="12.83203125" style="363" customWidth="1"/>
    <col min="15115" max="15115" width="1" style="363" customWidth="1"/>
    <col min="15116" max="15116" width="12.83203125" style="363" customWidth="1"/>
    <col min="15117" max="15360" width="9" style="363"/>
    <col min="15361" max="15362" width="1.83203125" style="363" customWidth="1"/>
    <col min="15363" max="15363" width="52.5" style="363" customWidth="1"/>
    <col min="15364" max="15364" width="8.83203125" style="363" customWidth="1"/>
    <col min="15365" max="15365" width="1" style="363" customWidth="1"/>
    <col min="15366" max="15366" width="12.83203125" style="363" customWidth="1"/>
    <col min="15367" max="15367" width="1" style="363" customWidth="1"/>
    <col min="15368" max="15368" width="12.83203125" style="363" customWidth="1"/>
    <col min="15369" max="15369" width="1" style="363" customWidth="1"/>
    <col min="15370" max="15370" width="12.83203125" style="363" customWidth="1"/>
    <col min="15371" max="15371" width="1" style="363" customWidth="1"/>
    <col min="15372" max="15372" width="12.83203125" style="363" customWidth="1"/>
    <col min="15373" max="15616" width="9" style="363"/>
    <col min="15617" max="15618" width="1.83203125" style="363" customWidth="1"/>
    <col min="15619" max="15619" width="52.5" style="363" customWidth="1"/>
    <col min="15620" max="15620" width="8.83203125" style="363" customWidth="1"/>
    <col min="15621" max="15621" width="1" style="363" customWidth="1"/>
    <col min="15622" max="15622" width="12.83203125" style="363" customWidth="1"/>
    <col min="15623" max="15623" width="1" style="363" customWidth="1"/>
    <col min="15624" max="15624" width="12.83203125" style="363" customWidth="1"/>
    <col min="15625" max="15625" width="1" style="363" customWidth="1"/>
    <col min="15626" max="15626" width="12.83203125" style="363" customWidth="1"/>
    <col min="15627" max="15627" width="1" style="363" customWidth="1"/>
    <col min="15628" max="15628" width="12.83203125" style="363" customWidth="1"/>
    <col min="15629" max="15872" width="9" style="363"/>
    <col min="15873" max="15874" width="1.83203125" style="363" customWidth="1"/>
    <col min="15875" max="15875" width="52.5" style="363" customWidth="1"/>
    <col min="15876" max="15876" width="8.83203125" style="363" customWidth="1"/>
    <col min="15877" max="15877" width="1" style="363" customWidth="1"/>
    <col min="15878" max="15878" width="12.83203125" style="363" customWidth="1"/>
    <col min="15879" max="15879" width="1" style="363" customWidth="1"/>
    <col min="15880" max="15880" width="12.83203125" style="363" customWidth="1"/>
    <col min="15881" max="15881" width="1" style="363" customWidth="1"/>
    <col min="15882" max="15882" width="12.83203125" style="363" customWidth="1"/>
    <col min="15883" max="15883" width="1" style="363" customWidth="1"/>
    <col min="15884" max="15884" width="12.83203125" style="363" customWidth="1"/>
    <col min="15885" max="16128" width="9" style="363"/>
    <col min="16129" max="16130" width="1.83203125" style="363" customWidth="1"/>
    <col min="16131" max="16131" width="52.5" style="363" customWidth="1"/>
    <col min="16132" max="16132" width="8.83203125" style="363" customWidth="1"/>
    <col min="16133" max="16133" width="1" style="363" customWidth="1"/>
    <col min="16134" max="16134" width="12.83203125" style="363" customWidth="1"/>
    <col min="16135" max="16135" width="1" style="363" customWidth="1"/>
    <col min="16136" max="16136" width="12.83203125" style="363" customWidth="1"/>
    <col min="16137" max="16137" width="1" style="363" customWidth="1"/>
    <col min="16138" max="16138" width="12.83203125" style="363" customWidth="1"/>
    <col min="16139" max="16139" width="1" style="363" customWidth="1"/>
    <col min="16140" max="16140" width="12.83203125" style="363" customWidth="1"/>
    <col min="16141" max="16384" width="9" style="363"/>
  </cols>
  <sheetData>
    <row r="1" spans="1:12" ht="21.75" customHeight="1" x14ac:dyDescent="0.45">
      <c r="A1" s="359" t="s">
        <v>66</v>
      </c>
      <c r="B1" s="359"/>
      <c r="C1" s="359"/>
      <c r="G1" s="362"/>
      <c r="I1" s="362"/>
      <c r="K1" s="362"/>
    </row>
    <row r="2" spans="1:12" ht="21.75" customHeight="1" x14ac:dyDescent="0.45">
      <c r="A2" s="359" t="s">
        <v>114</v>
      </c>
      <c r="B2" s="359"/>
      <c r="C2" s="359"/>
      <c r="G2" s="362"/>
      <c r="I2" s="362"/>
      <c r="K2" s="362"/>
    </row>
    <row r="3" spans="1:12" ht="21.75" customHeight="1" x14ac:dyDescent="0.45">
      <c r="A3" s="364" t="str">
        <f>'T11-12PL Co'!A50</f>
        <v>สำหรับงวดสามเดือนสิ้นสุดวันที่ 31 มีนาคม พ.ศ. 2564</v>
      </c>
      <c r="B3" s="364"/>
      <c r="C3" s="364"/>
      <c r="D3" s="365"/>
      <c r="E3" s="365"/>
      <c r="F3" s="366"/>
      <c r="G3" s="367"/>
      <c r="H3" s="366"/>
      <c r="I3" s="367"/>
      <c r="J3" s="366"/>
      <c r="K3" s="367"/>
      <c r="L3" s="366"/>
    </row>
    <row r="4" spans="1:12" ht="18" customHeight="1" x14ac:dyDescent="0.45">
      <c r="A4" s="368"/>
      <c r="B4" s="368"/>
      <c r="C4" s="368"/>
      <c r="D4" s="369"/>
      <c r="E4" s="369"/>
      <c r="F4" s="370"/>
      <c r="G4" s="371"/>
      <c r="H4" s="370"/>
      <c r="I4" s="371"/>
      <c r="J4" s="370"/>
      <c r="K4" s="371"/>
      <c r="L4" s="370"/>
    </row>
    <row r="5" spans="1:12" s="377" customFormat="1" ht="18" customHeight="1" x14ac:dyDescent="0.45">
      <c r="A5" s="372"/>
      <c r="B5" s="372"/>
      <c r="C5" s="372"/>
      <c r="D5" s="373"/>
      <c r="E5" s="373"/>
      <c r="F5" s="374"/>
      <c r="G5" s="375"/>
      <c r="H5" s="374"/>
      <c r="I5" s="375"/>
      <c r="J5" s="376"/>
      <c r="K5" s="375"/>
      <c r="L5" s="376" t="s">
        <v>180</v>
      </c>
    </row>
    <row r="6" spans="1:12" s="377" customFormat="1" ht="18" customHeight="1" x14ac:dyDescent="0.45">
      <c r="A6" s="378"/>
      <c r="B6" s="378"/>
      <c r="C6" s="378"/>
      <c r="D6" s="373"/>
      <c r="E6" s="379"/>
      <c r="F6" s="380"/>
      <c r="G6" s="380"/>
      <c r="H6" s="380" t="s">
        <v>3</v>
      </c>
      <c r="I6" s="381"/>
      <c r="J6" s="380"/>
      <c r="K6" s="382"/>
      <c r="L6" s="380" t="s">
        <v>4</v>
      </c>
    </row>
    <row r="7" spans="1:12" s="377" customFormat="1" ht="18" customHeight="1" x14ac:dyDescent="0.45">
      <c r="A7" s="378"/>
      <c r="B7" s="378"/>
      <c r="C7" s="378"/>
      <c r="D7" s="460" t="s">
        <v>9</v>
      </c>
      <c r="E7" s="379"/>
      <c r="F7" s="493" t="s">
        <v>242</v>
      </c>
      <c r="G7" s="383"/>
      <c r="H7" s="493" t="s">
        <v>195</v>
      </c>
      <c r="I7" s="383"/>
      <c r="J7" s="493" t="s">
        <v>242</v>
      </c>
      <c r="K7" s="383"/>
      <c r="L7" s="493" t="s">
        <v>195</v>
      </c>
    </row>
    <row r="8" spans="1:12" s="377" customFormat="1" ht="18" customHeight="1" x14ac:dyDescent="0.45">
      <c r="A8" s="377" t="s">
        <v>115</v>
      </c>
      <c r="D8" s="373"/>
      <c r="E8" s="379"/>
      <c r="F8" s="385"/>
      <c r="G8" s="383"/>
      <c r="H8" s="383"/>
      <c r="I8" s="383"/>
      <c r="J8" s="385"/>
      <c r="K8" s="383"/>
      <c r="L8" s="383"/>
    </row>
    <row r="9" spans="1:12" s="377" customFormat="1" ht="18" customHeight="1" x14ac:dyDescent="0.45">
      <c r="B9" s="377" t="s">
        <v>116</v>
      </c>
      <c r="D9" s="373"/>
      <c r="E9" s="373"/>
      <c r="F9" s="386">
        <v>122563</v>
      </c>
      <c r="G9" s="387"/>
      <c r="H9" s="388">
        <v>126970</v>
      </c>
      <c r="I9" s="389"/>
      <c r="J9" s="386">
        <v>3708371</v>
      </c>
      <c r="K9" s="389"/>
      <c r="L9" s="388">
        <v>3972381</v>
      </c>
    </row>
    <row r="10" spans="1:12" s="377" customFormat="1" ht="18" customHeight="1" x14ac:dyDescent="0.45">
      <c r="B10" s="377" t="s">
        <v>160</v>
      </c>
      <c r="D10" s="373"/>
      <c r="E10" s="373"/>
      <c r="F10" s="386"/>
      <c r="G10" s="390"/>
      <c r="H10" s="388"/>
      <c r="I10" s="390"/>
      <c r="J10" s="391"/>
      <c r="K10" s="389"/>
      <c r="L10" s="392"/>
    </row>
    <row r="11" spans="1:12" s="377" customFormat="1" ht="18" customHeight="1" x14ac:dyDescent="0.45">
      <c r="B11" s="373" t="s">
        <v>20</v>
      </c>
      <c r="C11" s="377" t="s">
        <v>174</v>
      </c>
      <c r="D11" s="373"/>
      <c r="E11" s="373"/>
      <c r="F11" s="386">
        <v>123776</v>
      </c>
      <c r="G11" s="387"/>
      <c r="H11" s="388">
        <v>80137</v>
      </c>
      <c r="I11" s="389"/>
      <c r="J11" s="391">
        <v>3745090</v>
      </c>
      <c r="K11" s="389"/>
      <c r="L11" s="392">
        <v>2507158</v>
      </c>
    </row>
    <row r="12" spans="1:12" s="377" customFormat="1" ht="18" customHeight="1" x14ac:dyDescent="0.45">
      <c r="B12" s="373" t="s">
        <v>20</v>
      </c>
      <c r="C12" s="377" t="s">
        <v>289</v>
      </c>
      <c r="D12" s="373"/>
      <c r="E12" s="373"/>
      <c r="F12" s="386">
        <v>4724</v>
      </c>
      <c r="G12" s="387"/>
      <c r="H12" s="388">
        <v>0</v>
      </c>
      <c r="I12" s="389"/>
      <c r="J12" s="391">
        <v>142922</v>
      </c>
      <c r="K12" s="389"/>
      <c r="L12" s="392">
        <v>0</v>
      </c>
    </row>
    <row r="13" spans="1:12" s="377" customFormat="1" ht="18" customHeight="1" x14ac:dyDescent="0.45">
      <c r="B13" s="373" t="s">
        <v>20</v>
      </c>
      <c r="C13" s="377" t="s">
        <v>117</v>
      </c>
      <c r="D13" s="373">
        <v>9</v>
      </c>
      <c r="E13" s="373"/>
      <c r="F13" s="386">
        <v>581</v>
      </c>
      <c r="G13" s="387"/>
      <c r="H13" s="388">
        <v>67</v>
      </c>
      <c r="I13" s="389"/>
      <c r="J13" s="391">
        <v>17581</v>
      </c>
      <c r="K13" s="389"/>
      <c r="L13" s="392">
        <v>2106</v>
      </c>
    </row>
    <row r="14" spans="1:12" s="377" customFormat="1" ht="18" customHeight="1" x14ac:dyDescent="0.45">
      <c r="B14" s="373" t="s">
        <v>20</v>
      </c>
      <c r="C14" s="377" t="s">
        <v>229</v>
      </c>
      <c r="D14" s="373"/>
      <c r="E14" s="373"/>
      <c r="F14" s="386">
        <v>0</v>
      </c>
      <c r="G14" s="393"/>
      <c r="H14" s="388">
        <v>4504</v>
      </c>
      <c r="I14" s="388"/>
      <c r="J14" s="391">
        <v>0</v>
      </c>
      <c r="K14" s="388"/>
      <c r="L14" s="388">
        <v>140912</v>
      </c>
    </row>
    <row r="15" spans="1:12" s="377" customFormat="1" ht="18" customHeight="1" x14ac:dyDescent="0.45">
      <c r="B15" s="373" t="s">
        <v>20</v>
      </c>
      <c r="C15" s="377" t="s">
        <v>179</v>
      </c>
      <c r="D15" s="373"/>
      <c r="E15" s="373"/>
      <c r="F15" s="386">
        <v>94</v>
      </c>
      <c r="G15" s="387"/>
      <c r="H15" s="388">
        <v>154</v>
      </c>
      <c r="I15" s="389"/>
      <c r="J15" s="391">
        <v>2844</v>
      </c>
      <c r="K15" s="389"/>
      <c r="L15" s="392">
        <v>4818</v>
      </c>
    </row>
    <row r="16" spans="1:12" s="377" customFormat="1" ht="18" customHeight="1" x14ac:dyDescent="0.45">
      <c r="B16" s="373" t="s">
        <v>20</v>
      </c>
      <c r="C16" s="377" t="s">
        <v>233</v>
      </c>
      <c r="D16" s="373"/>
      <c r="E16" s="373"/>
      <c r="F16" s="386">
        <v>-2540</v>
      </c>
      <c r="G16" s="387"/>
      <c r="H16" s="388">
        <v>-65</v>
      </c>
      <c r="I16" s="389"/>
      <c r="J16" s="391">
        <v>-76840</v>
      </c>
      <c r="K16" s="392"/>
      <c r="L16" s="392">
        <v>-2040</v>
      </c>
    </row>
    <row r="17" spans="1:15" s="377" customFormat="1" ht="18" customHeight="1" x14ac:dyDescent="0.45">
      <c r="B17" s="373" t="s">
        <v>20</v>
      </c>
      <c r="C17" s="377" t="s">
        <v>74</v>
      </c>
      <c r="D17" s="373"/>
      <c r="E17" s="373"/>
      <c r="F17" s="386">
        <v>-2406</v>
      </c>
      <c r="G17" s="387"/>
      <c r="H17" s="388">
        <v>-2196</v>
      </c>
      <c r="I17" s="387"/>
      <c r="J17" s="391">
        <v>-72786</v>
      </c>
      <c r="K17" s="389"/>
      <c r="L17" s="392">
        <v>-68690</v>
      </c>
    </row>
    <row r="18" spans="1:15" s="377" customFormat="1" ht="18" customHeight="1" x14ac:dyDescent="0.45">
      <c r="B18" s="373" t="s">
        <v>20</v>
      </c>
      <c r="C18" s="377" t="s">
        <v>75</v>
      </c>
      <c r="D18" s="373"/>
      <c r="E18" s="373"/>
      <c r="F18" s="386">
        <v>42814</v>
      </c>
      <c r="G18" s="387"/>
      <c r="H18" s="388">
        <v>45052</v>
      </c>
      <c r="I18" s="389"/>
      <c r="J18" s="391">
        <v>1295415</v>
      </c>
      <c r="K18" s="389"/>
      <c r="L18" s="392">
        <v>1409486</v>
      </c>
    </row>
    <row r="19" spans="1:15" s="377" customFormat="1" ht="18" customHeight="1" x14ac:dyDescent="0.45">
      <c r="B19" s="373" t="s">
        <v>20</v>
      </c>
      <c r="C19" s="377" t="s">
        <v>76</v>
      </c>
      <c r="D19" s="373"/>
      <c r="E19" s="373"/>
      <c r="F19" s="386">
        <v>1978</v>
      </c>
      <c r="G19" s="387"/>
      <c r="H19" s="388">
        <v>1785</v>
      </c>
      <c r="I19" s="389"/>
      <c r="J19" s="391">
        <v>59844</v>
      </c>
      <c r="K19" s="389"/>
      <c r="L19" s="392">
        <v>55850</v>
      </c>
    </row>
    <row r="20" spans="1:15" s="377" customFormat="1" ht="18" customHeight="1" x14ac:dyDescent="0.45">
      <c r="B20" s="373" t="s">
        <v>20</v>
      </c>
      <c r="C20" s="394" t="s">
        <v>173</v>
      </c>
      <c r="D20" s="373">
        <v>8</v>
      </c>
      <c r="E20" s="373"/>
      <c r="F20" s="386">
        <v>-43000</v>
      </c>
      <c r="G20" s="387"/>
      <c r="H20" s="388">
        <v>-47592</v>
      </c>
      <c r="I20" s="389"/>
      <c r="J20" s="391">
        <v>-1301054</v>
      </c>
      <c r="K20" s="389"/>
      <c r="L20" s="392">
        <v>-1488943</v>
      </c>
    </row>
    <row r="21" spans="1:15" s="377" customFormat="1" ht="18" customHeight="1" x14ac:dyDescent="0.45">
      <c r="B21" s="373" t="s">
        <v>20</v>
      </c>
      <c r="C21" s="394" t="s">
        <v>256</v>
      </c>
      <c r="D21" s="373"/>
      <c r="E21" s="373"/>
      <c r="F21" s="386">
        <v>-360</v>
      </c>
      <c r="G21" s="387"/>
      <c r="H21" s="388">
        <v>59</v>
      </c>
      <c r="I21" s="389"/>
      <c r="J21" s="391">
        <v>-10893</v>
      </c>
      <c r="K21" s="389"/>
      <c r="L21" s="392">
        <v>1846</v>
      </c>
    </row>
    <row r="22" spans="1:15" s="377" customFormat="1" ht="18" customHeight="1" x14ac:dyDescent="0.45">
      <c r="B22" s="373" t="s">
        <v>20</v>
      </c>
      <c r="C22" s="395" t="s">
        <v>167</v>
      </c>
      <c r="D22" s="373"/>
      <c r="E22" s="373"/>
      <c r="F22" s="386">
        <v>0</v>
      </c>
      <c r="G22" s="387"/>
      <c r="H22" s="388">
        <v>48</v>
      </c>
      <c r="I22" s="389"/>
      <c r="J22" s="391">
        <v>0</v>
      </c>
      <c r="K22" s="389"/>
      <c r="L22" s="392">
        <v>2102</v>
      </c>
      <c r="N22" s="390"/>
      <c r="O22" s="390"/>
    </row>
    <row r="23" spans="1:15" s="377" customFormat="1" ht="18" customHeight="1" x14ac:dyDescent="0.45">
      <c r="B23" s="373" t="s">
        <v>20</v>
      </c>
      <c r="C23" s="377" t="s">
        <v>302</v>
      </c>
      <c r="D23" s="373"/>
      <c r="E23" s="373"/>
      <c r="F23" s="386">
        <v>4851</v>
      </c>
      <c r="G23" s="387"/>
      <c r="H23" s="388">
        <v>6342</v>
      </c>
      <c r="I23" s="388"/>
      <c r="J23" s="391">
        <v>146775</v>
      </c>
      <c r="K23" s="388"/>
      <c r="L23" s="392">
        <v>198415</v>
      </c>
    </row>
    <row r="24" spans="1:15" s="377" customFormat="1" ht="18" customHeight="1" x14ac:dyDescent="0.45">
      <c r="B24" s="373" t="s">
        <v>20</v>
      </c>
      <c r="C24" s="377" t="s">
        <v>257</v>
      </c>
      <c r="D24" s="373"/>
      <c r="E24" s="373"/>
      <c r="F24" s="613">
        <v>-25007</v>
      </c>
      <c r="G24" s="387"/>
      <c r="H24" s="614">
        <v>185175</v>
      </c>
      <c r="I24" s="388"/>
      <c r="J24" s="615">
        <v>-722416</v>
      </c>
      <c r="K24" s="388"/>
      <c r="L24" s="616">
        <v>-2987888</v>
      </c>
    </row>
    <row r="25" spans="1:15" s="377" customFormat="1" ht="6" customHeight="1" x14ac:dyDescent="0.45">
      <c r="B25" s="373"/>
      <c r="D25" s="373"/>
      <c r="E25" s="373"/>
      <c r="F25" s="391"/>
      <c r="G25" s="393"/>
      <c r="H25" s="392"/>
      <c r="I25" s="393"/>
      <c r="J25" s="391"/>
      <c r="K25" s="392"/>
      <c r="L25" s="392"/>
    </row>
    <row r="26" spans="1:15" s="377" customFormat="1" ht="18.600000000000001" customHeight="1" x14ac:dyDescent="0.45">
      <c r="A26" s="377" t="s">
        <v>118</v>
      </c>
      <c r="D26" s="373"/>
      <c r="E26" s="373"/>
      <c r="F26" s="396">
        <f>SUM(F9:F24)</f>
        <v>228068</v>
      </c>
      <c r="G26" s="393"/>
      <c r="H26" s="389">
        <f>SUM(H9:H24)</f>
        <v>400440</v>
      </c>
      <c r="I26" s="393"/>
      <c r="J26" s="396">
        <f>SUM(J9:J24)</f>
        <v>6934853</v>
      </c>
      <c r="K26" s="393"/>
      <c r="L26" s="389">
        <f>SUM(L9:L24)</f>
        <v>3747513</v>
      </c>
    </row>
    <row r="27" spans="1:15" s="377" customFormat="1" ht="18" customHeight="1" x14ac:dyDescent="0.45">
      <c r="B27" s="377" t="s">
        <v>258</v>
      </c>
      <c r="D27" s="373"/>
      <c r="E27" s="373"/>
      <c r="F27" s="396"/>
      <c r="G27" s="393"/>
      <c r="H27" s="389"/>
      <c r="I27" s="392"/>
      <c r="J27" s="396"/>
      <c r="K27" s="392"/>
      <c r="L27" s="389"/>
    </row>
    <row r="28" spans="1:15" s="377" customFormat="1" ht="18" customHeight="1" x14ac:dyDescent="0.45">
      <c r="B28" s="373" t="s">
        <v>20</v>
      </c>
      <c r="C28" s="377" t="s">
        <v>139</v>
      </c>
      <c r="D28" s="373"/>
      <c r="E28" s="373"/>
      <c r="F28" s="386">
        <v>-71312</v>
      </c>
      <c r="G28" s="387"/>
      <c r="H28" s="388">
        <v>34103</v>
      </c>
      <c r="I28" s="389"/>
      <c r="J28" s="391">
        <v>-2157687</v>
      </c>
      <c r="K28" s="389"/>
      <c r="L28" s="392">
        <v>1066943</v>
      </c>
    </row>
    <row r="29" spans="1:15" s="377" customFormat="1" ht="18" customHeight="1" x14ac:dyDescent="0.45">
      <c r="B29" s="373" t="s">
        <v>20</v>
      </c>
      <c r="C29" s="377" t="s">
        <v>13</v>
      </c>
      <c r="D29" s="373"/>
      <c r="E29" s="373"/>
      <c r="F29" s="386">
        <v>-35</v>
      </c>
      <c r="G29" s="387"/>
      <c r="H29" s="388">
        <v>-230</v>
      </c>
      <c r="I29" s="389"/>
      <c r="J29" s="391">
        <v>-1059</v>
      </c>
      <c r="K29" s="389"/>
      <c r="L29" s="392">
        <v>-7196</v>
      </c>
    </row>
    <row r="30" spans="1:15" s="377" customFormat="1" ht="18" customHeight="1" x14ac:dyDescent="0.45">
      <c r="B30" s="373" t="s">
        <v>20</v>
      </c>
      <c r="C30" s="377" t="s">
        <v>120</v>
      </c>
      <c r="D30" s="373"/>
      <c r="E30" s="373"/>
      <c r="F30" s="386">
        <v>-5632</v>
      </c>
      <c r="G30" s="387"/>
      <c r="H30" s="388">
        <v>21961</v>
      </c>
      <c r="I30" s="388"/>
      <c r="J30" s="391">
        <v>-170407</v>
      </c>
      <c r="K30" s="388"/>
      <c r="L30" s="392">
        <v>687070</v>
      </c>
    </row>
    <row r="31" spans="1:15" s="377" customFormat="1" ht="18" customHeight="1" x14ac:dyDescent="0.45">
      <c r="B31" s="373" t="s">
        <v>20</v>
      </c>
      <c r="C31" s="377" t="s">
        <v>121</v>
      </c>
      <c r="D31" s="373"/>
      <c r="E31" s="373"/>
      <c r="F31" s="386">
        <v>1157</v>
      </c>
      <c r="G31" s="387"/>
      <c r="H31" s="388">
        <v>2177</v>
      </c>
      <c r="I31" s="388"/>
      <c r="J31" s="391">
        <v>35007</v>
      </c>
      <c r="K31" s="388"/>
      <c r="L31" s="392">
        <v>68109</v>
      </c>
    </row>
    <row r="32" spans="1:15" s="377" customFormat="1" ht="18" customHeight="1" x14ac:dyDescent="0.45">
      <c r="B32" s="373" t="s">
        <v>20</v>
      </c>
      <c r="C32" s="377" t="s">
        <v>21</v>
      </c>
      <c r="D32" s="373"/>
      <c r="E32" s="373"/>
      <c r="F32" s="386">
        <v>11076</v>
      </c>
      <c r="G32" s="387"/>
      <c r="H32" s="388">
        <v>-12587</v>
      </c>
      <c r="I32" s="388"/>
      <c r="J32" s="391">
        <v>335127</v>
      </c>
      <c r="K32" s="388"/>
      <c r="L32" s="392">
        <v>-393796</v>
      </c>
    </row>
    <row r="33" spans="1:12" s="377" customFormat="1" ht="18" customHeight="1" x14ac:dyDescent="0.45">
      <c r="B33" s="373" t="s">
        <v>20</v>
      </c>
      <c r="C33" s="377" t="s">
        <v>274</v>
      </c>
      <c r="D33" s="373"/>
      <c r="E33" s="373"/>
      <c r="F33" s="386"/>
      <c r="G33" s="387"/>
      <c r="H33" s="388"/>
      <c r="I33" s="388"/>
      <c r="J33" s="391"/>
      <c r="K33" s="388"/>
      <c r="L33" s="392"/>
    </row>
    <row r="34" spans="1:12" s="377" customFormat="1" ht="18" customHeight="1" x14ac:dyDescent="0.45">
      <c r="B34" s="373"/>
      <c r="C34" s="377" t="s">
        <v>275</v>
      </c>
      <c r="D34" s="373"/>
      <c r="E34" s="373"/>
      <c r="F34" s="386">
        <v>10830</v>
      </c>
      <c r="G34" s="387"/>
      <c r="H34" s="388">
        <v>3280</v>
      </c>
      <c r="I34" s="388"/>
      <c r="J34" s="391">
        <v>327683</v>
      </c>
      <c r="K34" s="388"/>
      <c r="L34" s="392">
        <v>102618</v>
      </c>
    </row>
    <row r="35" spans="1:12" s="377" customFormat="1" ht="18" customHeight="1" x14ac:dyDescent="0.45">
      <c r="B35" s="373" t="s">
        <v>20</v>
      </c>
      <c r="C35" s="377" t="s">
        <v>30</v>
      </c>
      <c r="D35" s="373"/>
      <c r="E35" s="373"/>
      <c r="F35" s="386">
        <v>-23927</v>
      </c>
      <c r="G35" s="387"/>
      <c r="H35" s="388">
        <v>14155</v>
      </c>
      <c r="I35" s="388"/>
      <c r="J35" s="391">
        <v>-723959</v>
      </c>
      <c r="K35" s="388"/>
      <c r="L35" s="392">
        <v>442852</v>
      </c>
    </row>
    <row r="36" spans="1:12" s="377" customFormat="1" ht="18" customHeight="1" x14ac:dyDescent="0.45">
      <c r="B36" s="373" t="s">
        <v>20</v>
      </c>
      <c r="C36" s="377" t="s">
        <v>35</v>
      </c>
      <c r="D36" s="373"/>
      <c r="E36" s="373"/>
      <c r="F36" s="386">
        <v>-2578</v>
      </c>
      <c r="G36" s="387"/>
      <c r="H36" s="388">
        <v>1597</v>
      </c>
      <c r="I36" s="389"/>
      <c r="J36" s="391">
        <v>-78003</v>
      </c>
      <c r="K36" s="389"/>
      <c r="L36" s="392">
        <v>49964</v>
      </c>
    </row>
    <row r="37" spans="1:12" s="377" customFormat="1" ht="18" customHeight="1" x14ac:dyDescent="0.45">
      <c r="B37" s="373" t="s">
        <v>20</v>
      </c>
      <c r="C37" s="377" t="s">
        <v>40</v>
      </c>
      <c r="D37" s="373"/>
      <c r="E37" s="373"/>
      <c r="F37" s="386">
        <v>906</v>
      </c>
      <c r="G37" s="387"/>
      <c r="H37" s="388">
        <v>7981</v>
      </c>
      <c r="I37" s="389"/>
      <c r="J37" s="391">
        <v>27413</v>
      </c>
      <c r="K37" s="389"/>
      <c r="L37" s="392">
        <v>249693</v>
      </c>
    </row>
    <row r="38" spans="1:12" s="377" customFormat="1" ht="18" customHeight="1" x14ac:dyDescent="0.45">
      <c r="B38" s="373" t="s">
        <v>20</v>
      </c>
      <c r="C38" s="377" t="s">
        <v>38</v>
      </c>
      <c r="D38" s="373"/>
      <c r="E38" s="373"/>
      <c r="F38" s="386">
        <v>5108</v>
      </c>
      <c r="G38" s="387"/>
      <c r="H38" s="388">
        <v>4832</v>
      </c>
      <c r="I38" s="389"/>
      <c r="J38" s="391">
        <v>154553</v>
      </c>
      <c r="K38" s="389"/>
      <c r="L38" s="392">
        <v>151173</v>
      </c>
    </row>
    <row r="39" spans="1:12" s="377" customFormat="1" ht="18" customHeight="1" x14ac:dyDescent="0.45">
      <c r="B39" s="373" t="s">
        <v>20</v>
      </c>
      <c r="C39" s="377" t="s">
        <v>49</v>
      </c>
      <c r="D39" s="373"/>
      <c r="E39" s="373"/>
      <c r="F39" s="386">
        <v>-4712</v>
      </c>
      <c r="G39" s="387"/>
      <c r="H39" s="388">
        <v>-435</v>
      </c>
      <c r="I39" s="389"/>
      <c r="J39" s="391">
        <v>-142571</v>
      </c>
      <c r="K39" s="389"/>
      <c r="L39" s="392">
        <v>-13609</v>
      </c>
    </row>
    <row r="40" spans="1:12" s="377" customFormat="1" ht="18" customHeight="1" x14ac:dyDescent="0.45">
      <c r="B40" s="373" t="s">
        <v>20</v>
      </c>
      <c r="C40" s="377" t="s">
        <v>43</v>
      </c>
      <c r="D40" s="373"/>
      <c r="E40" s="373"/>
      <c r="F40" s="386">
        <v>28308</v>
      </c>
      <c r="G40" s="387"/>
      <c r="H40" s="388">
        <v>-38296</v>
      </c>
      <c r="I40" s="389"/>
      <c r="J40" s="391">
        <v>856515</v>
      </c>
      <c r="K40" s="389"/>
      <c r="L40" s="392">
        <v>-1198125</v>
      </c>
    </row>
    <row r="41" spans="1:12" s="377" customFormat="1" ht="18" customHeight="1" x14ac:dyDescent="0.45">
      <c r="B41" s="373" t="s">
        <v>20</v>
      </c>
      <c r="C41" s="377" t="s">
        <v>51</v>
      </c>
      <c r="D41" s="373"/>
      <c r="E41" s="373"/>
      <c r="F41" s="397">
        <v>-17285</v>
      </c>
      <c r="G41" s="393"/>
      <c r="H41" s="374">
        <v>-8286</v>
      </c>
      <c r="I41" s="392"/>
      <c r="J41" s="398">
        <v>-522992</v>
      </c>
      <c r="K41" s="392"/>
      <c r="L41" s="399">
        <v>-259235</v>
      </c>
    </row>
    <row r="42" spans="1:12" s="377" customFormat="1" ht="6" customHeight="1" x14ac:dyDescent="0.45">
      <c r="B42" s="373"/>
      <c r="D42" s="373"/>
      <c r="E42" s="373"/>
      <c r="F42" s="391"/>
      <c r="G42" s="393"/>
      <c r="H42" s="392"/>
      <c r="I42" s="393"/>
      <c r="J42" s="391"/>
      <c r="K42" s="392"/>
      <c r="L42" s="392"/>
    </row>
    <row r="43" spans="1:12" s="377" customFormat="1" ht="18" customHeight="1" x14ac:dyDescent="0.45">
      <c r="A43" s="400" t="s">
        <v>259</v>
      </c>
      <c r="D43" s="373"/>
      <c r="E43" s="373"/>
      <c r="F43" s="391">
        <f>SUM(F26:F41)</f>
        <v>159972</v>
      </c>
      <c r="G43" s="393"/>
      <c r="H43" s="392">
        <f>SUM(H26:H41)</f>
        <v>430692</v>
      </c>
      <c r="I43" s="393"/>
      <c r="J43" s="391">
        <f>SUM(J26:J41)</f>
        <v>4874473</v>
      </c>
      <c r="K43" s="393"/>
      <c r="L43" s="392">
        <f>SUM(L26:L41)</f>
        <v>4693974</v>
      </c>
    </row>
    <row r="44" spans="1:12" s="377" customFormat="1" ht="18" customHeight="1" x14ac:dyDescent="0.45">
      <c r="B44" s="373" t="s">
        <v>20</v>
      </c>
      <c r="C44" s="377" t="s">
        <v>192</v>
      </c>
      <c r="D44" s="373"/>
      <c r="E44" s="373"/>
      <c r="F44" s="386">
        <v>-26059</v>
      </c>
      <c r="G44" s="393"/>
      <c r="H44" s="388">
        <v>-38585</v>
      </c>
      <c r="I44" s="392"/>
      <c r="J44" s="391">
        <v>-788467</v>
      </c>
      <c r="K44" s="392"/>
      <c r="L44" s="392">
        <v>-1207166</v>
      </c>
    </row>
    <row r="45" spans="1:12" s="377" customFormat="1" ht="18" customHeight="1" x14ac:dyDescent="0.45">
      <c r="B45" s="373" t="s">
        <v>20</v>
      </c>
      <c r="C45" s="377" t="s">
        <v>122</v>
      </c>
      <c r="D45" s="373"/>
      <c r="E45" s="373"/>
      <c r="F45" s="386">
        <v>-11374</v>
      </c>
      <c r="G45" s="393"/>
      <c r="H45" s="388">
        <v>-20227</v>
      </c>
      <c r="I45" s="392"/>
      <c r="J45" s="391">
        <v>-344143</v>
      </c>
      <c r="K45" s="392"/>
      <c r="L45" s="392">
        <v>-632820</v>
      </c>
    </row>
    <row r="46" spans="1:12" s="377" customFormat="1" ht="18" customHeight="1" x14ac:dyDescent="0.45">
      <c r="B46" s="373" t="s">
        <v>20</v>
      </c>
      <c r="C46" s="377" t="s">
        <v>290</v>
      </c>
      <c r="D46" s="373"/>
      <c r="E46" s="373"/>
      <c r="F46" s="397">
        <v>8242</v>
      </c>
      <c r="G46" s="393"/>
      <c r="H46" s="374">
        <v>0</v>
      </c>
      <c r="I46" s="392"/>
      <c r="J46" s="398">
        <v>249378</v>
      </c>
      <c r="K46" s="392"/>
      <c r="L46" s="399">
        <v>0</v>
      </c>
    </row>
    <row r="47" spans="1:12" s="377" customFormat="1" ht="6" customHeight="1" x14ac:dyDescent="0.45">
      <c r="D47" s="373"/>
      <c r="E47" s="373"/>
      <c r="F47" s="391"/>
      <c r="G47" s="393"/>
      <c r="H47" s="392"/>
      <c r="I47" s="393"/>
      <c r="J47" s="391"/>
      <c r="K47" s="392"/>
      <c r="L47" s="392"/>
    </row>
    <row r="48" spans="1:12" s="377" customFormat="1" ht="18" customHeight="1" x14ac:dyDescent="0.45">
      <c r="A48" s="377" t="s">
        <v>230</v>
      </c>
      <c r="D48" s="373"/>
      <c r="E48" s="373"/>
      <c r="F48" s="615">
        <f>SUM(F43:F46)</f>
        <v>130781</v>
      </c>
      <c r="G48" s="392"/>
      <c r="H48" s="616">
        <f>SUM(H43:H46)</f>
        <v>371880</v>
      </c>
      <c r="I48" s="392"/>
      <c r="J48" s="615">
        <f>SUM(J43:J46)</f>
        <v>3991241</v>
      </c>
      <c r="K48" s="392"/>
      <c r="L48" s="616">
        <f>SUM(L43:L46)</f>
        <v>2853988</v>
      </c>
    </row>
    <row r="49" spans="1:12" s="377" customFormat="1" ht="18" customHeight="1" x14ac:dyDescent="0.45">
      <c r="D49" s="373"/>
      <c r="E49" s="373"/>
      <c r="F49" s="392"/>
      <c r="G49" s="392"/>
      <c r="H49" s="392"/>
      <c r="I49" s="392"/>
      <c r="J49" s="392"/>
      <c r="K49" s="392"/>
      <c r="L49" s="392"/>
    </row>
    <row r="50" spans="1:12" ht="11.25" customHeight="1" x14ac:dyDescent="0.45">
      <c r="F50" s="401"/>
      <c r="G50" s="401"/>
      <c r="H50" s="401"/>
      <c r="I50" s="401"/>
      <c r="J50" s="401"/>
      <c r="K50" s="401"/>
      <c r="L50" s="401"/>
    </row>
    <row r="51" spans="1:12" ht="21.95" customHeight="1" x14ac:dyDescent="0.45">
      <c r="A51" s="647" t="s">
        <v>255</v>
      </c>
      <c r="B51" s="647"/>
      <c r="C51" s="647"/>
      <c r="D51" s="647"/>
      <c r="E51" s="647"/>
      <c r="F51" s="647"/>
      <c r="G51" s="647"/>
      <c r="H51" s="647"/>
      <c r="I51" s="647"/>
      <c r="J51" s="647"/>
      <c r="K51" s="647"/>
      <c r="L51" s="647"/>
    </row>
    <row r="52" spans="1:12" ht="21.75" customHeight="1" x14ac:dyDescent="0.45">
      <c r="A52" s="359" t="s">
        <v>66</v>
      </c>
      <c r="B52" s="359"/>
      <c r="C52" s="359"/>
      <c r="G52" s="362"/>
      <c r="I52" s="362"/>
      <c r="K52" s="362"/>
    </row>
    <row r="53" spans="1:12" ht="21.75" customHeight="1" x14ac:dyDescent="0.45">
      <c r="A53" s="359" t="s">
        <v>114</v>
      </c>
      <c r="B53" s="359"/>
      <c r="C53" s="359"/>
      <c r="G53" s="362"/>
      <c r="I53" s="362"/>
      <c r="K53" s="362"/>
    </row>
    <row r="54" spans="1:12" ht="21.75" customHeight="1" x14ac:dyDescent="0.45">
      <c r="A54" s="364" t="str">
        <f>A3</f>
        <v>สำหรับงวดสามเดือนสิ้นสุดวันที่ 31 มีนาคม พ.ศ. 2564</v>
      </c>
      <c r="B54" s="364"/>
      <c r="C54" s="364"/>
      <c r="D54" s="365"/>
      <c r="E54" s="365"/>
      <c r="F54" s="366"/>
      <c r="G54" s="367"/>
      <c r="H54" s="366"/>
      <c r="I54" s="367"/>
      <c r="J54" s="366"/>
      <c r="K54" s="367"/>
      <c r="L54" s="366"/>
    </row>
    <row r="55" spans="1:12" s="377" customFormat="1" ht="12" customHeight="1" x14ac:dyDescent="0.45">
      <c r="A55" s="402"/>
      <c r="B55" s="402"/>
      <c r="C55" s="402"/>
      <c r="D55" s="403"/>
      <c r="E55" s="403"/>
      <c r="F55" s="404"/>
      <c r="G55" s="405"/>
      <c r="H55" s="404"/>
      <c r="I55" s="405"/>
      <c r="J55" s="404"/>
      <c r="K55" s="405"/>
      <c r="L55" s="404"/>
    </row>
    <row r="56" spans="1:12" s="377" customFormat="1" ht="18" customHeight="1" x14ac:dyDescent="0.45">
      <c r="A56" s="372"/>
      <c r="B56" s="372"/>
      <c r="C56" s="372"/>
      <c r="D56" s="373"/>
      <c r="E56" s="373"/>
      <c r="F56" s="374"/>
      <c r="G56" s="375"/>
      <c r="H56" s="374"/>
      <c r="I56" s="375"/>
      <c r="J56" s="376"/>
      <c r="K56" s="375"/>
      <c r="L56" s="376" t="s">
        <v>180</v>
      </c>
    </row>
    <row r="57" spans="1:12" s="377" customFormat="1" ht="18" customHeight="1" x14ac:dyDescent="0.45">
      <c r="A57" s="378"/>
      <c r="B57" s="378"/>
      <c r="C57" s="378"/>
      <c r="D57" s="373"/>
      <c r="E57" s="379"/>
      <c r="F57" s="380"/>
      <c r="G57" s="380"/>
      <c r="H57" s="380" t="s">
        <v>3</v>
      </c>
      <c r="I57" s="381"/>
      <c r="J57" s="380"/>
      <c r="K57" s="382"/>
      <c r="L57" s="380" t="s">
        <v>4</v>
      </c>
    </row>
    <row r="58" spans="1:12" s="377" customFormat="1" ht="18" customHeight="1" x14ac:dyDescent="0.45">
      <c r="A58" s="378"/>
      <c r="B58" s="378"/>
      <c r="C58" s="378"/>
      <c r="D58" s="460" t="s">
        <v>9</v>
      </c>
      <c r="E58" s="379"/>
      <c r="F58" s="493" t="s">
        <v>242</v>
      </c>
      <c r="G58" s="383"/>
      <c r="H58" s="493" t="s">
        <v>195</v>
      </c>
      <c r="I58" s="383"/>
      <c r="J58" s="493" t="s">
        <v>242</v>
      </c>
      <c r="K58" s="383"/>
      <c r="L58" s="493" t="s">
        <v>195</v>
      </c>
    </row>
    <row r="59" spans="1:12" s="406" customFormat="1" ht="18" customHeight="1" x14ac:dyDescent="0.45">
      <c r="A59" s="377" t="s">
        <v>123</v>
      </c>
      <c r="B59" s="377"/>
      <c r="C59" s="377"/>
      <c r="D59" s="373"/>
      <c r="E59" s="373"/>
      <c r="F59" s="386"/>
      <c r="G59" s="390"/>
      <c r="H59" s="388"/>
      <c r="I59" s="390"/>
      <c r="J59" s="396"/>
      <c r="K59" s="387"/>
      <c r="L59" s="389"/>
    </row>
    <row r="60" spans="1:12" s="377" customFormat="1" ht="18" customHeight="1" x14ac:dyDescent="0.45">
      <c r="B60" s="394" t="s">
        <v>237</v>
      </c>
      <c r="D60" s="407"/>
      <c r="E60" s="373"/>
      <c r="F60" s="386"/>
      <c r="G60" s="388"/>
      <c r="H60" s="388"/>
      <c r="I60" s="388"/>
      <c r="J60" s="391"/>
      <c r="K60" s="388"/>
      <c r="L60" s="392"/>
    </row>
    <row r="61" spans="1:12" s="377" customFormat="1" ht="18" customHeight="1" x14ac:dyDescent="0.45">
      <c r="B61" s="394"/>
      <c r="C61" s="377" t="s">
        <v>238</v>
      </c>
      <c r="D61" s="407"/>
      <c r="E61" s="373"/>
      <c r="F61" s="386">
        <v>-11756</v>
      </c>
      <c r="G61" s="388"/>
      <c r="H61" s="388">
        <v>-8879</v>
      </c>
      <c r="I61" s="388"/>
      <c r="J61" s="391">
        <v>-355701</v>
      </c>
      <c r="K61" s="388"/>
      <c r="L61" s="392">
        <v>-277786</v>
      </c>
    </row>
    <row r="62" spans="1:12" s="377" customFormat="1" ht="18" customHeight="1" x14ac:dyDescent="0.45">
      <c r="B62" s="394" t="s">
        <v>239</v>
      </c>
      <c r="D62" s="407"/>
      <c r="E62" s="373"/>
      <c r="F62" s="386"/>
      <c r="G62" s="388"/>
      <c r="H62" s="388"/>
      <c r="I62" s="388"/>
      <c r="J62" s="391"/>
      <c r="K62" s="388"/>
      <c r="L62" s="392"/>
    </row>
    <row r="63" spans="1:12" s="377" customFormat="1" ht="18" customHeight="1" x14ac:dyDescent="0.45">
      <c r="B63" s="394"/>
      <c r="C63" s="377" t="s">
        <v>238</v>
      </c>
      <c r="D63" s="407"/>
      <c r="E63" s="373"/>
      <c r="F63" s="386">
        <v>11601</v>
      </c>
      <c r="G63" s="388"/>
      <c r="H63" s="388">
        <v>7304</v>
      </c>
      <c r="I63" s="388"/>
      <c r="J63" s="391">
        <v>351011</v>
      </c>
      <c r="K63" s="388"/>
      <c r="L63" s="392">
        <v>228509</v>
      </c>
    </row>
    <row r="64" spans="1:12" s="377" customFormat="1" ht="18" customHeight="1" x14ac:dyDescent="0.45">
      <c r="B64" s="394" t="s">
        <v>240</v>
      </c>
      <c r="D64" s="407"/>
      <c r="E64" s="373"/>
      <c r="F64" s="386">
        <v>0</v>
      </c>
      <c r="G64" s="388"/>
      <c r="H64" s="388">
        <v>4324</v>
      </c>
      <c r="I64" s="388"/>
      <c r="J64" s="391">
        <v>0</v>
      </c>
      <c r="K64" s="388"/>
      <c r="L64" s="392">
        <v>135290</v>
      </c>
    </row>
    <row r="65" spans="1:12" s="377" customFormat="1" ht="18" customHeight="1" x14ac:dyDescent="0.45">
      <c r="B65" s="394" t="s">
        <v>296</v>
      </c>
      <c r="D65" s="407"/>
      <c r="E65" s="373"/>
      <c r="F65" s="386">
        <v>0</v>
      </c>
      <c r="G65" s="388"/>
      <c r="H65" s="388">
        <v>-85450</v>
      </c>
      <c r="I65" s="388"/>
      <c r="J65" s="391">
        <v>0</v>
      </c>
      <c r="K65" s="388"/>
      <c r="L65" s="392">
        <v>-2702131</v>
      </c>
    </row>
    <row r="66" spans="1:12" s="377" customFormat="1" ht="18" customHeight="1" x14ac:dyDescent="0.45">
      <c r="B66" s="394" t="s">
        <v>291</v>
      </c>
      <c r="D66" s="407"/>
      <c r="E66" s="373"/>
      <c r="F66" s="386">
        <v>967</v>
      </c>
      <c r="G66" s="388"/>
      <c r="H66" s="388">
        <v>0</v>
      </c>
      <c r="I66" s="388"/>
      <c r="J66" s="391">
        <v>29259</v>
      </c>
      <c r="K66" s="388"/>
      <c r="L66" s="392">
        <v>0</v>
      </c>
    </row>
    <row r="67" spans="1:12" s="377" customFormat="1" ht="18" customHeight="1" x14ac:dyDescent="0.45">
      <c r="B67" s="394" t="s">
        <v>260</v>
      </c>
      <c r="D67" s="407"/>
      <c r="E67" s="373"/>
      <c r="F67" s="386">
        <v>-9404</v>
      </c>
      <c r="G67" s="388"/>
      <c r="H67" s="388">
        <v>-4577</v>
      </c>
      <c r="I67" s="388"/>
      <c r="J67" s="391">
        <v>-284537</v>
      </c>
      <c r="K67" s="388"/>
      <c r="L67" s="392">
        <v>-143196</v>
      </c>
    </row>
    <row r="68" spans="1:12" s="377" customFormat="1" ht="18" customHeight="1" x14ac:dyDescent="0.45">
      <c r="B68" s="394" t="s">
        <v>127</v>
      </c>
      <c r="D68" s="407"/>
      <c r="E68" s="373"/>
      <c r="F68" s="386">
        <v>7432</v>
      </c>
      <c r="G68" s="388"/>
      <c r="H68" s="388">
        <v>5986</v>
      </c>
      <c r="I68" s="388"/>
      <c r="J68" s="391">
        <v>224870</v>
      </c>
      <c r="K68" s="388"/>
      <c r="L68" s="392">
        <v>187277</v>
      </c>
    </row>
    <row r="69" spans="1:12" s="377" customFormat="1" ht="18" customHeight="1" x14ac:dyDescent="0.45">
      <c r="B69" s="394" t="s">
        <v>126</v>
      </c>
      <c r="D69" s="407"/>
      <c r="E69" s="373"/>
      <c r="F69" s="386">
        <v>-42553</v>
      </c>
      <c r="G69" s="388"/>
      <c r="H69" s="388">
        <v>-26908</v>
      </c>
      <c r="I69" s="388"/>
      <c r="J69" s="391">
        <v>-1287526</v>
      </c>
      <c r="K69" s="388"/>
      <c r="L69" s="392">
        <v>-841841</v>
      </c>
    </row>
    <row r="70" spans="1:12" s="377" customFormat="1" ht="18" customHeight="1" x14ac:dyDescent="0.45">
      <c r="B70" s="394" t="s">
        <v>74</v>
      </c>
      <c r="D70" s="373"/>
      <c r="E70" s="373"/>
      <c r="F70" s="386">
        <v>2104</v>
      </c>
      <c r="G70" s="389"/>
      <c r="H70" s="388">
        <v>2196</v>
      </c>
      <c r="I70" s="389"/>
      <c r="J70" s="391">
        <v>63661</v>
      </c>
      <c r="K70" s="389"/>
      <c r="L70" s="392">
        <v>68704</v>
      </c>
    </row>
    <row r="71" spans="1:12" s="377" customFormat="1" ht="18" customHeight="1" x14ac:dyDescent="0.45">
      <c r="B71" s="394" t="s">
        <v>318</v>
      </c>
      <c r="D71" s="373"/>
      <c r="E71" s="373"/>
      <c r="F71" s="386">
        <v>17757</v>
      </c>
      <c r="G71" s="389"/>
      <c r="H71" s="388">
        <v>9811</v>
      </c>
      <c r="I71" s="389"/>
      <c r="J71" s="391">
        <v>537274</v>
      </c>
      <c r="K71" s="389"/>
      <c r="L71" s="392">
        <v>306946</v>
      </c>
    </row>
    <row r="72" spans="1:12" s="377" customFormat="1" ht="18" customHeight="1" x14ac:dyDescent="0.45">
      <c r="B72" s="408" t="s">
        <v>234</v>
      </c>
      <c r="D72" s="373"/>
      <c r="E72" s="373"/>
      <c r="F72" s="386">
        <v>2540</v>
      </c>
      <c r="G72" s="389"/>
      <c r="H72" s="388">
        <v>65</v>
      </c>
      <c r="I72" s="389"/>
      <c r="J72" s="391">
        <v>76853</v>
      </c>
      <c r="K72" s="389"/>
      <c r="L72" s="392">
        <v>2034</v>
      </c>
    </row>
    <row r="73" spans="1:12" s="377" customFormat="1" ht="18" customHeight="1" x14ac:dyDescent="0.45">
      <c r="B73" s="394" t="s">
        <v>182</v>
      </c>
      <c r="D73" s="373"/>
      <c r="E73" s="373"/>
      <c r="F73" s="386"/>
      <c r="G73" s="389"/>
      <c r="H73" s="388"/>
      <c r="I73" s="389"/>
      <c r="J73" s="391"/>
      <c r="K73" s="389"/>
      <c r="L73" s="392"/>
    </row>
    <row r="74" spans="1:12" s="377" customFormat="1" ht="18" customHeight="1" x14ac:dyDescent="0.45">
      <c r="B74" s="394"/>
      <c r="C74" s="377" t="s">
        <v>183</v>
      </c>
      <c r="D74" s="373"/>
      <c r="E74" s="373"/>
      <c r="F74" s="386">
        <v>-36392</v>
      </c>
      <c r="G74" s="389"/>
      <c r="H74" s="388">
        <v>-9042</v>
      </c>
      <c r="I74" s="389"/>
      <c r="J74" s="391">
        <v>-1101113</v>
      </c>
      <c r="K74" s="389"/>
      <c r="L74" s="392">
        <v>-282887</v>
      </c>
    </row>
    <row r="75" spans="1:12" s="377" customFormat="1" ht="18" customHeight="1" x14ac:dyDescent="0.45">
      <c r="B75" s="408" t="s">
        <v>184</v>
      </c>
      <c r="D75" s="373"/>
      <c r="E75" s="373"/>
      <c r="F75" s="613">
        <v>-513</v>
      </c>
      <c r="G75" s="389"/>
      <c r="H75" s="614">
        <v>-1000</v>
      </c>
      <c r="I75" s="389"/>
      <c r="J75" s="615">
        <v>-15522</v>
      </c>
      <c r="K75" s="389"/>
      <c r="L75" s="616">
        <v>-32671</v>
      </c>
    </row>
    <row r="76" spans="1:12" s="377" customFormat="1" ht="3.95" customHeight="1" x14ac:dyDescent="0.45">
      <c r="D76" s="373"/>
      <c r="E76" s="373"/>
      <c r="F76" s="391"/>
      <c r="G76" s="392"/>
      <c r="H76" s="392"/>
      <c r="I76" s="392"/>
      <c r="J76" s="391"/>
      <c r="K76" s="392"/>
      <c r="L76" s="392"/>
    </row>
    <row r="77" spans="1:12" s="377" customFormat="1" ht="18" customHeight="1" x14ac:dyDescent="0.45">
      <c r="A77" s="377" t="s">
        <v>128</v>
      </c>
      <c r="D77" s="373"/>
      <c r="E77" s="373"/>
      <c r="F77" s="398">
        <f>SUM(F60:F75)</f>
        <v>-58217</v>
      </c>
      <c r="G77" s="392"/>
      <c r="H77" s="399">
        <f>SUM(H60:H75)</f>
        <v>-106170</v>
      </c>
      <c r="I77" s="392"/>
      <c r="J77" s="398">
        <f>SUM(J60:J75)</f>
        <v>-1761471</v>
      </c>
      <c r="K77" s="392"/>
      <c r="L77" s="399">
        <f>SUM(L60:L75)</f>
        <v>-3351752</v>
      </c>
    </row>
    <row r="78" spans="1:12" s="377" customFormat="1" ht="8.1" customHeight="1" x14ac:dyDescent="0.45">
      <c r="D78" s="373"/>
      <c r="E78" s="373"/>
      <c r="F78" s="391"/>
      <c r="G78" s="392"/>
      <c r="H78" s="392"/>
      <c r="I78" s="392"/>
      <c r="J78" s="391"/>
      <c r="K78" s="392"/>
      <c r="L78" s="392"/>
    </row>
    <row r="79" spans="1:12" s="377" customFormat="1" ht="18" customHeight="1" x14ac:dyDescent="0.45">
      <c r="A79" s="377" t="s">
        <v>129</v>
      </c>
      <c r="D79" s="373"/>
      <c r="E79" s="373"/>
      <c r="F79" s="386"/>
      <c r="G79" s="388"/>
      <c r="H79" s="388"/>
      <c r="I79" s="388"/>
      <c r="J79" s="396"/>
      <c r="K79" s="389"/>
      <c r="L79" s="389"/>
    </row>
    <row r="80" spans="1:12" s="377" customFormat="1" ht="18" customHeight="1" x14ac:dyDescent="0.45">
      <c r="B80" s="394" t="s">
        <v>130</v>
      </c>
      <c r="D80" s="373">
        <v>12</v>
      </c>
      <c r="E80" s="373"/>
      <c r="F80" s="386">
        <v>146630</v>
      </c>
      <c r="G80" s="388"/>
      <c r="H80" s="388">
        <v>326821</v>
      </c>
      <c r="I80" s="388"/>
      <c r="J80" s="391">
        <v>4436596</v>
      </c>
      <c r="K80" s="392"/>
      <c r="L80" s="392">
        <v>10224887</v>
      </c>
    </row>
    <row r="81" spans="1:12" s="377" customFormat="1" ht="18" customHeight="1" x14ac:dyDescent="0.45">
      <c r="B81" s="394" t="s">
        <v>131</v>
      </c>
      <c r="D81" s="373">
        <v>12</v>
      </c>
      <c r="E81" s="373"/>
      <c r="F81" s="386">
        <v>-125942</v>
      </c>
      <c r="G81" s="388"/>
      <c r="H81" s="388">
        <v>-66066</v>
      </c>
      <c r="I81" s="388"/>
      <c r="J81" s="391">
        <v>-3810619</v>
      </c>
      <c r="K81" s="392"/>
      <c r="L81" s="392">
        <v>-2066927</v>
      </c>
    </row>
    <row r="82" spans="1:12" s="409" customFormat="1" ht="18" customHeight="1" x14ac:dyDescent="0.45">
      <c r="A82" s="394"/>
      <c r="B82" s="377" t="s">
        <v>165</v>
      </c>
      <c r="D82" s="379">
        <v>13</v>
      </c>
      <c r="E82" s="410"/>
      <c r="F82" s="386">
        <v>270</v>
      </c>
      <c r="G82" s="411"/>
      <c r="H82" s="388">
        <v>18024</v>
      </c>
      <c r="I82" s="388"/>
      <c r="J82" s="386">
        <v>8179</v>
      </c>
      <c r="K82" s="392"/>
      <c r="L82" s="388">
        <v>563901</v>
      </c>
    </row>
    <row r="83" spans="1:12" s="409" customFormat="1" ht="18" customHeight="1" x14ac:dyDescent="0.45">
      <c r="A83" s="394"/>
      <c r="B83" s="377" t="s">
        <v>166</v>
      </c>
      <c r="D83" s="379">
        <v>13</v>
      </c>
      <c r="E83" s="410"/>
      <c r="F83" s="386">
        <v>-49773</v>
      </c>
      <c r="G83" s="411"/>
      <c r="H83" s="388">
        <v>-91914</v>
      </c>
      <c r="I83" s="388"/>
      <c r="J83" s="391">
        <v>-1505985</v>
      </c>
      <c r="K83" s="392"/>
      <c r="L83" s="392">
        <v>-2875625</v>
      </c>
    </row>
    <row r="84" spans="1:12" s="409" customFormat="1" ht="18" customHeight="1" x14ac:dyDescent="0.45">
      <c r="A84" s="394"/>
      <c r="B84" s="377" t="s">
        <v>292</v>
      </c>
      <c r="D84" s="379">
        <v>14</v>
      </c>
      <c r="E84" s="410"/>
      <c r="F84" s="386">
        <v>188963</v>
      </c>
      <c r="G84" s="411"/>
      <c r="H84" s="388">
        <v>0</v>
      </c>
      <c r="I84" s="388"/>
      <c r="J84" s="391">
        <v>5717449</v>
      </c>
      <c r="K84" s="392"/>
      <c r="L84" s="392">
        <v>0</v>
      </c>
    </row>
    <row r="85" spans="1:12" s="409" customFormat="1" ht="18" customHeight="1" x14ac:dyDescent="0.45">
      <c r="A85" s="394"/>
      <c r="B85" s="377" t="s">
        <v>261</v>
      </c>
      <c r="D85" s="407"/>
      <c r="E85" s="410"/>
      <c r="F85" s="386">
        <v>-1560</v>
      </c>
      <c r="G85" s="411"/>
      <c r="H85" s="388">
        <v>-490</v>
      </c>
      <c r="I85" s="388"/>
      <c r="J85" s="391">
        <v>-48889</v>
      </c>
      <c r="K85" s="392"/>
      <c r="L85" s="392">
        <v>-15325</v>
      </c>
    </row>
    <row r="86" spans="1:12" s="409" customFormat="1" ht="18" customHeight="1" x14ac:dyDescent="0.45">
      <c r="A86" s="394"/>
      <c r="B86" s="377" t="s">
        <v>235</v>
      </c>
      <c r="D86" s="412"/>
      <c r="E86" s="410"/>
      <c r="F86" s="613">
        <v>-10012</v>
      </c>
      <c r="G86" s="389"/>
      <c r="H86" s="614">
        <v>-8269</v>
      </c>
      <c r="I86" s="389"/>
      <c r="J86" s="615">
        <v>-302947</v>
      </c>
      <c r="K86" s="389"/>
      <c r="L86" s="616">
        <v>-258707</v>
      </c>
    </row>
    <row r="87" spans="1:12" s="377" customFormat="1" ht="3.95" customHeight="1" x14ac:dyDescent="0.45">
      <c r="D87" s="373"/>
      <c r="E87" s="373"/>
      <c r="F87" s="391"/>
      <c r="G87" s="392"/>
      <c r="H87" s="392"/>
      <c r="I87" s="392"/>
      <c r="J87" s="391"/>
      <c r="K87" s="392"/>
      <c r="L87" s="392"/>
    </row>
    <row r="88" spans="1:12" s="377" customFormat="1" ht="18" customHeight="1" x14ac:dyDescent="0.45">
      <c r="A88" s="377" t="s">
        <v>137</v>
      </c>
      <c r="D88" s="373"/>
      <c r="E88" s="373"/>
      <c r="F88" s="398">
        <f>SUM(F80:F86)</f>
        <v>148576</v>
      </c>
      <c r="G88" s="392"/>
      <c r="H88" s="399">
        <f>SUM(H80:H86)</f>
        <v>178106</v>
      </c>
      <c r="I88" s="392"/>
      <c r="J88" s="398">
        <f>SUM(J80:J86)</f>
        <v>4493784</v>
      </c>
      <c r="K88" s="392"/>
      <c r="L88" s="399">
        <f>SUM(L80:L86)</f>
        <v>5572204</v>
      </c>
    </row>
    <row r="89" spans="1:12" s="377" customFormat="1" ht="8.1" customHeight="1" x14ac:dyDescent="0.45">
      <c r="D89" s="373"/>
      <c r="E89" s="373"/>
      <c r="F89" s="391"/>
      <c r="G89" s="392"/>
      <c r="H89" s="392"/>
      <c r="I89" s="392"/>
      <c r="J89" s="391"/>
      <c r="K89" s="392"/>
      <c r="L89" s="392"/>
    </row>
    <row r="90" spans="1:12" s="377" customFormat="1" ht="18" customHeight="1" x14ac:dyDescent="0.45">
      <c r="A90" s="377" t="s">
        <v>262</v>
      </c>
      <c r="D90" s="373"/>
      <c r="E90" s="373"/>
      <c r="F90" s="386">
        <f>F88+F77+F48</f>
        <v>221140</v>
      </c>
      <c r="G90" s="388"/>
      <c r="H90" s="388">
        <f>H88+H77+H48</f>
        <v>443816</v>
      </c>
      <c r="I90" s="392"/>
      <c r="J90" s="396">
        <f>J88+J77+J48</f>
        <v>6723554</v>
      </c>
      <c r="K90" s="392"/>
      <c r="L90" s="389">
        <f>L88+L77+L48</f>
        <v>5074440</v>
      </c>
    </row>
    <row r="91" spans="1:12" s="377" customFormat="1" ht="18" customHeight="1" x14ac:dyDescent="0.45">
      <c r="A91" s="377" t="s">
        <v>263</v>
      </c>
      <c r="D91" s="373"/>
      <c r="E91" s="373"/>
      <c r="F91" s="386">
        <v>-15514</v>
      </c>
      <c r="G91" s="393"/>
      <c r="H91" s="388">
        <v>-332251</v>
      </c>
      <c r="I91" s="389"/>
      <c r="J91" s="391">
        <v>671921</v>
      </c>
      <c r="K91" s="389"/>
      <c r="L91" s="392">
        <v>-339076</v>
      </c>
    </row>
    <row r="92" spans="1:12" s="377" customFormat="1" ht="18" customHeight="1" x14ac:dyDescent="0.45">
      <c r="A92" s="377" t="s">
        <v>132</v>
      </c>
      <c r="D92" s="373"/>
      <c r="E92" s="373"/>
      <c r="F92" s="413">
        <v>730456</v>
      </c>
      <c r="G92" s="393"/>
      <c r="H92" s="414">
        <v>433183</v>
      </c>
      <c r="I92" s="392"/>
      <c r="J92" s="398">
        <v>21940785</v>
      </c>
      <c r="K92" s="392"/>
      <c r="L92" s="399">
        <v>13062193</v>
      </c>
    </row>
    <row r="93" spans="1:12" s="377" customFormat="1" ht="3.95" customHeight="1" x14ac:dyDescent="0.45">
      <c r="D93" s="373"/>
      <c r="E93" s="373"/>
      <c r="F93" s="386"/>
      <c r="G93" s="393"/>
      <c r="H93" s="388"/>
      <c r="I93" s="388"/>
      <c r="J93" s="386"/>
      <c r="K93" s="388"/>
      <c r="L93" s="388"/>
    </row>
    <row r="94" spans="1:12" s="377" customFormat="1" ht="18" customHeight="1" thickBot="1" x14ac:dyDescent="0.5">
      <c r="A94" s="377" t="s">
        <v>133</v>
      </c>
      <c r="D94" s="373"/>
      <c r="E94" s="373"/>
      <c r="F94" s="415">
        <f>SUM(F90:F92)</f>
        <v>936082</v>
      </c>
      <c r="G94" s="388"/>
      <c r="H94" s="416">
        <f>SUM(H90:H92)</f>
        <v>544748</v>
      </c>
      <c r="I94" s="388"/>
      <c r="J94" s="415">
        <f>SUM(J90:J92)</f>
        <v>29336260</v>
      </c>
      <c r="K94" s="388"/>
      <c r="L94" s="416">
        <f>SUM(L90:L92)</f>
        <v>17797557</v>
      </c>
    </row>
    <row r="95" spans="1:12" s="377" customFormat="1" ht="8.1" customHeight="1" thickTop="1" x14ac:dyDescent="0.45">
      <c r="D95" s="373"/>
      <c r="E95" s="373"/>
      <c r="F95" s="386"/>
      <c r="G95" s="388"/>
      <c r="H95" s="388"/>
      <c r="I95" s="388"/>
      <c r="J95" s="386"/>
      <c r="K95" s="388"/>
      <c r="L95" s="388"/>
    </row>
    <row r="96" spans="1:12" s="377" customFormat="1" ht="18" customHeight="1" x14ac:dyDescent="0.4">
      <c r="A96" s="417" t="s">
        <v>236</v>
      </c>
      <c r="D96" s="373"/>
      <c r="E96" s="373"/>
      <c r="F96" s="391"/>
      <c r="G96" s="392"/>
      <c r="H96" s="392"/>
      <c r="I96" s="392"/>
      <c r="J96" s="391"/>
      <c r="K96" s="392"/>
      <c r="L96" s="392"/>
    </row>
    <row r="97" spans="1:12" s="377" customFormat="1" ht="3.95" customHeight="1" x14ac:dyDescent="0.45">
      <c r="A97" s="418"/>
      <c r="D97" s="373"/>
      <c r="E97" s="373"/>
      <c r="F97" s="391"/>
      <c r="G97" s="392"/>
      <c r="H97" s="392"/>
      <c r="I97" s="392"/>
      <c r="J97" s="391"/>
      <c r="K97" s="392"/>
      <c r="L97" s="392"/>
    </row>
    <row r="98" spans="1:12" s="377" customFormat="1" ht="18" customHeight="1" x14ac:dyDescent="0.45">
      <c r="A98" s="377" t="s">
        <v>134</v>
      </c>
      <c r="D98" s="373"/>
      <c r="E98" s="373"/>
      <c r="F98" s="391"/>
      <c r="G98" s="392"/>
      <c r="H98" s="392"/>
      <c r="I98" s="392"/>
      <c r="J98" s="391"/>
      <c r="K98" s="392"/>
      <c r="L98" s="392"/>
    </row>
    <row r="99" spans="1:12" s="406" customFormat="1" ht="3.95" customHeight="1" x14ac:dyDescent="0.45">
      <c r="D99" s="384"/>
      <c r="E99" s="384"/>
      <c r="F99" s="385"/>
      <c r="G99" s="383"/>
      <c r="H99" s="383"/>
      <c r="I99" s="383"/>
      <c r="J99" s="385"/>
      <c r="K99" s="383"/>
      <c r="L99" s="383"/>
    </row>
    <row r="100" spans="1:12" s="377" customFormat="1" ht="18" customHeight="1" x14ac:dyDescent="0.45">
      <c r="A100" s="377" t="s">
        <v>264</v>
      </c>
      <c r="D100" s="373"/>
      <c r="E100" s="373"/>
      <c r="F100" s="386">
        <v>25505</v>
      </c>
      <c r="G100" s="390"/>
      <c r="H100" s="388">
        <v>4108</v>
      </c>
      <c r="I100" s="388"/>
      <c r="J100" s="386">
        <v>771711</v>
      </c>
      <c r="K100" s="388"/>
      <c r="L100" s="388">
        <v>128515</v>
      </c>
    </row>
    <row r="101" spans="1:12" s="406" customFormat="1" ht="18" customHeight="1" x14ac:dyDescent="0.45">
      <c r="A101" s="377" t="s">
        <v>298</v>
      </c>
      <c r="B101" s="377"/>
      <c r="C101" s="377"/>
      <c r="D101" s="373">
        <v>8</v>
      </c>
      <c r="E101" s="373"/>
      <c r="F101" s="386">
        <v>78023</v>
      </c>
      <c r="G101" s="388"/>
      <c r="H101" s="388">
        <v>0</v>
      </c>
      <c r="I101" s="388"/>
      <c r="J101" s="386">
        <v>2360739</v>
      </c>
      <c r="K101" s="388"/>
      <c r="L101" s="388">
        <v>0</v>
      </c>
    </row>
    <row r="102" spans="1:12" s="406" customFormat="1" ht="18" customHeight="1" x14ac:dyDescent="0.45">
      <c r="A102" s="377" t="s">
        <v>308</v>
      </c>
      <c r="B102" s="377"/>
      <c r="C102" s="377"/>
      <c r="D102" s="373"/>
      <c r="E102" s="373"/>
      <c r="F102" s="386">
        <v>1864</v>
      </c>
      <c r="G102" s="388"/>
      <c r="H102" s="627">
        <v>21376</v>
      </c>
      <c r="I102" s="388"/>
      <c r="J102" s="386">
        <v>56392</v>
      </c>
      <c r="K102" s="388"/>
      <c r="L102" s="627">
        <v>668769</v>
      </c>
    </row>
    <row r="103" spans="1:12" s="406" customFormat="1" ht="18" customHeight="1" x14ac:dyDescent="0.45">
      <c r="A103" s="377" t="s">
        <v>185</v>
      </c>
      <c r="B103" s="377"/>
      <c r="C103" s="377"/>
      <c r="D103" s="373"/>
      <c r="E103" s="373"/>
      <c r="F103" s="386">
        <v>0</v>
      </c>
      <c r="G103" s="388"/>
      <c r="H103" s="388">
        <v>29398</v>
      </c>
      <c r="I103" s="388"/>
      <c r="J103" s="386">
        <v>0</v>
      </c>
      <c r="K103" s="388"/>
      <c r="L103" s="388">
        <v>960468</v>
      </c>
    </row>
    <row r="104" spans="1:12" s="406" customFormat="1" ht="18" customHeight="1" x14ac:dyDescent="0.45">
      <c r="A104" s="377"/>
      <c r="B104" s="377"/>
      <c r="C104" s="625"/>
      <c r="D104" s="626"/>
      <c r="E104" s="626"/>
      <c r="F104" s="627"/>
      <c r="G104" s="627"/>
      <c r="H104" s="627"/>
      <c r="I104" s="627"/>
      <c r="J104" s="627"/>
      <c r="K104" s="627"/>
      <c r="L104" s="627"/>
    </row>
    <row r="105" spans="1:12" s="628" customFormat="1" ht="9.75" customHeight="1" x14ac:dyDescent="0.45">
      <c r="A105" s="625"/>
      <c r="B105" s="625"/>
      <c r="C105" s="625"/>
      <c r="D105" s="626"/>
      <c r="E105" s="626"/>
      <c r="F105" s="627"/>
      <c r="G105" s="627"/>
      <c r="H105" s="627"/>
      <c r="I105" s="627"/>
      <c r="J105" s="627"/>
      <c r="K105" s="627"/>
      <c r="L105" s="627"/>
    </row>
    <row r="106" spans="1:12" s="629" customFormat="1" ht="21.95" customHeight="1" x14ac:dyDescent="0.45">
      <c r="A106" s="648" t="s">
        <v>255</v>
      </c>
      <c r="B106" s="648"/>
      <c r="C106" s="648"/>
      <c r="D106" s="648"/>
      <c r="E106" s="648"/>
      <c r="F106" s="648"/>
      <c r="G106" s="648"/>
      <c r="H106" s="648"/>
      <c r="I106" s="648"/>
      <c r="J106" s="648"/>
      <c r="K106" s="648"/>
      <c r="L106" s="648"/>
    </row>
    <row r="107" spans="1:12" s="629" customFormat="1" ht="21.75" customHeight="1" x14ac:dyDescent="0.45">
      <c r="D107" s="630"/>
      <c r="E107" s="630"/>
      <c r="F107" s="631"/>
      <c r="G107" s="632"/>
      <c r="H107" s="631"/>
      <c r="I107" s="632"/>
      <c r="J107" s="631"/>
      <c r="K107" s="632"/>
      <c r="L107" s="631"/>
    </row>
    <row r="108" spans="1:12" s="629" customFormat="1" ht="21.75" customHeight="1" x14ac:dyDescent="0.45">
      <c r="D108" s="630"/>
      <c r="E108" s="630"/>
      <c r="F108" s="631"/>
      <c r="G108" s="632"/>
      <c r="H108" s="631"/>
      <c r="I108" s="632"/>
      <c r="J108" s="631"/>
      <c r="K108" s="632"/>
      <c r="L108" s="631"/>
    </row>
    <row r="109" spans="1:12" s="629" customFormat="1" ht="21.75" customHeight="1" x14ac:dyDescent="0.45">
      <c r="D109" s="630"/>
      <c r="E109" s="630"/>
      <c r="F109" s="631"/>
      <c r="G109" s="632"/>
      <c r="H109" s="631"/>
      <c r="I109" s="632"/>
      <c r="J109" s="631"/>
      <c r="K109" s="632"/>
      <c r="L109" s="631"/>
    </row>
    <row r="110" spans="1:12" s="629" customFormat="1" ht="21.75" customHeight="1" x14ac:dyDescent="0.45">
      <c r="D110" s="630"/>
      <c r="E110" s="630"/>
      <c r="F110" s="631"/>
      <c r="G110" s="632"/>
      <c r="H110" s="631"/>
      <c r="I110" s="632"/>
      <c r="J110" s="631"/>
      <c r="K110" s="632"/>
      <c r="L110" s="631"/>
    </row>
    <row r="131" spans="1:12" s="420" customFormat="1" ht="21.75" customHeight="1" x14ac:dyDescent="0.45">
      <c r="A131" s="363"/>
      <c r="B131" s="363"/>
      <c r="C131" s="363"/>
      <c r="D131" s="360"/>
      <c r="E131" s="360"/>
      <c r="F131" s="361"/>
      <c r="G131" s="419"/>
      <c r="H131" s="361"/>
      <c r="I131" s="419"/>
      <c r="J131" s="361"/>
      <c r="K131" s="419"/>
      <c r="L131" s="361"/>
    </row>
    <row r="132" spans="1:12" s="420" customFormat="1" ht="21.75" customHeight="1" x14ac:dyDescent="0.45">
      <c r="A132" s="363"/>
      <c r="B132" s="363"/>
      <c r="C132" s="363"/>
      <c r="D132" s="360"/>
      <c r="E132" s="360"/>
      <c r="F132" s="361"/>
      <c r="G132" s="419"/>
      <c r="H132" s="361"/>
      <c r="I132" s="419"/>
      <c r="J132" s="361"/>
      <c r="K132" s="419"/>
      <c r="L132" s="361"/>
    </row>
  </sheetData>
  <mergeCells count="2">
    <mergeCell ref="A51:L51"/>
    <mergeCell ref="A106:L106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1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02FBF-569C-40FB-A7DA-C264A1B7FB89}">
  <dimension ref="A1:L141"/>
  <sheetViews>
    <sheetView topLeftCell="A76" zoomScaleNormal="100" zoomScaleSheetLayoutView="85" workbookViewId="0">
      <selection activeCell="C95" sqref="C95"/>
    </sheetView>
  </sheetViews>
  <sheetFormatPr defaultRowHeight="21.75" customHeight="1" x14ac:dyDescent="0.45"/>
  <cols>
    <col min="1" max="2" width="1.83203125" style="425" customWidth="1"/>
    <col min="3" max="3" width="52" style="425" customWidth="1"/>
    <col min="4" max="4" width="9.33203125" style="422" customWidth="1"/>
    <col min="5" max="5" width="1" style="422" customWidth="1"/>
    <col min="6" max="6" width="12.83203125" style="423" customWidth="1"/>
    <col min="7" max="7" width="1" style="447" customWidth="1"/>
    <col min="8" max="8" width="12.83203125" style="423" customWidth="1"/>
    <col min="9" max="9" width="1" style="447" customWidth="1"/>
    <col min="10" max="10" width="12.83203125" style="423" customWidth="1"/>
    <col min="11" max="11" width="1" style="447" customWidth="1"/>
    <col min="12" max="12" width="12.83203125" style="423" customWidth="1"/>
    <col min="13" max="256" width="9" style="425"/>
    <col min="257" max="258" width="1.83203125" style="425" customWidth="1"/>
    <col min="259" max="259" width="52.83203125" style="425" customWidth="1"/>
    <col min="260" max="260" width="9" style="425" customWidth="1"/>
    <col min="261" max="261" width="1" style="425" customWidth="1"/>
    <col min="262" max="262" width="12.83203125" style="425" customWidth="1"/>
    <col min="263" max="263" width="1" style="425" customWidth="1"/>
    <col min="264" max="264" width="12.83203125" style="425" customWidth="1"/>
    <col min="265" max="265" width="1" style="425" customWidth="1"/>
    <col min="266" max="266" width="12.83203125" style="425" customWidth="1"/>
    <col min="267" max="267" width="1" style="425" customWidth="1"/>
    <col min="268" max="268" width="12.83203125" style="425" customWidth="1"/>
    <col min="269" max="512" width="9" style="425"/>
    <col min="513" max="514" width="1.83203125" style="425" customWidth="1"/>
    <col min="515" max="515" width="52.83203125" style="425" customWidth="1"/>
    <col min="516" max="516" width="9" style="425" customWidth="1"/>
    <col min="517" max="517" width="1" style="425" customWidth="1"/>
    <col min="518" max="518" width="12.83203125" style="425" customWidth="1"/>
    <col min="519" max="519" width="1" style="425" customWidth="1"/>
    <col min="520" max="520" width="12.83203125" style="425" customWidth="1"/>
    <col min="521" max="521" width="1" style="425" customWidth="1"/>
    <col min="522" max="522" width="12.83203125" style="425" customWidth="1"/>
    <col min="523" max="523" width="1" style="425" customWidth="1"/>
    <col min="524" max="524" width="12.83203125" style="425" customWidth="1"/>
    <col min="525" max="768" width="9" style="425"/>
    <col min="769" max="770" width="1.83203125" style="425" customWidth="1"/>
    <col min="771" max="771" width="52.83203125" style="425" customWidth="1"/>
    <col min="772" max="772" width="9" style="425" customWidth="1"/>
    <col min="773" max="773" width="1" style="425" customWidth="1"/>
    <col min="774" max="774" width="12.83203125" style="425" customWidth="1"/>
    <col min="775" max="775" width="1" style="425" customWidth="1"/>
    <col min="776" max="776" width="12.83203125" style="425" customWidth="1"/>
    <col min="777" max="777" width="1" style="425" customWidth="1"/>
    <col min="778" max="778" width="12.83203125" style="425" customWidth="1"/>
    <col min="779" max="779" width="1" style="425" customWidth="1"/>
    <col min="780" max="780" width="12.83203125" style="425" customWidth="1"/>
    <col min="781" max="1024" width="9" style="425"/>
    <col min="1025" max="1026" width="1.83203125" style="425" customWidth="1"/>
    <col min="1027" max="1027" width="52.83203125" style="425" customWidth="1"/>
    <col min="1028" max="1028" width="9" style="425" customWidth="1"/>
    <col min="1029" max="1029" width="1" style="425" customWidth="1"/>
    <col min="1030" max="1030" width="12.83203125" style="425" customWidth="1"/>
    <col min="1031" max="1031" width="1" style="425" customWidth="1"/>
    <col min="1032" max="1032" width="12.83203125" style="425" customWidth="1"/>
    <col min="1033" max="1033" width="1" style="425" customWidth="1"/>
    <col min="1034" max="1034" width="12.83203125" style="425" customWidth="1"/>
    <col min="1035" max="1035" width="1" style="425" customWidth="1"/>
    <col min="1036" max="1036" width="12.83203125" style="425" customWidth="1"/>
    <col min="1037" max="1280" width="9" style="425"/>
    <col min="1281" max="1282" width="1.83203125" style="425" customWidth="1"/>
    <col min="1283" max="1283" width="52.83203125" style="425" customWidth="1"/>
    <col min="1284" max="1284" width="9" style="425" customWidth="1"/>
    <col min="1285" max="1285" width="1" style="425" customWidth="1"/>
    <col min="1286" max="1286" width="12.83203125" style="425" customWidth="1"/>
    <col min="1287" max="1287" width="1" style="425" customWidth="1"/>
    <col min="1288" max="1288" width="12.83203125" style="425" customWidth="1"/>
    <col min="1289" max="1289" width="1" style="425" customWidth="1"/>
    <col min="1290" max="1290" width="12.83203125" style="425" customWidth="1"/>
    <col min="1291" max="1291" width="1" style="425" customWidth="1"/>
    <col min="1292" max="1292" width="12.83203125" style="425" customWidth="1"/>
    <col min="1293" max="1536" width="9" style="425"/>
    <col min="1537" max="1538" width="1.83203125" style="425" customWidth="1"/>
    <col min="1539" max="1539" width="52.83203125" style="425" customWidth="1"/>
    <col min="1540" max="1540" width="9" style="425" customWidth="1"/>
    <col min="1541" max="1541" width="1" style="425" customWidth="1"/>
    <col min="1542" max="1542" width="12.83203125" style="425" customWidth="1"/>
    <col min="1543" max="1543" width="1" style="425" customWidth="1"/>
    <col min="1544" max="1544" width="12.83203125" style="425" customWidth="1"/>
    <col min="1545" max="1545" width="1" style="425" customWidth="1"/>
    <col min="1546" max="1546" width="12.83203125" style="425" customWidth="1"/>
    <col min="1547" max="1547" width="1" style="425" customWidth="1"/>
    <col min="1548" max="1548" width="12.83203125" style="425" customWidth="1"/>
    <col min="1549" max="1792" width="9" style="425"/>
    <col min="1793" max="1794" width="1.83203125" style="425" customWidth="1"/>
    <col min="1795" max="1795" width="52.83203125" style="425" customWidth="1"/>
    <col min="1796" max="1796" width="9" style="425" customWidth="1"/>
    <col min="1797" max="1797" width="1" style="425" customWidth="1"/>
    <col min="1798" max="1798" width="12.83203125" style="425" customWidth="1"/>
    <col min="1799" max="1799" width="1" style="425" customWidth="1"/>
    <col min="1800" max="1800" width="12.83203125" style="425" customWidth="1"/>
    <col min="1801" max="1801" width="1" style="425" customWidth="1"/>
    <col min="1802" max="1802" width="12.83203125" style="425" customWidth="1"/>
    <col min="1803" max="1803" width="1" style="425" customWidth="1"/>
    <col min="1804" max="1804" width="12.83203125" style="425" customWidth="1"/>
    <col min="1805" max="2048" width="9" style="425"/>
    <col min="2049" max="2050" width="1.83203125" style="425" customWidth="1"/>
    <col min="2051" max="2051" width="52.83203125" style="425" customWidth="1"/>
    <col min="2052" max="2052" width="9" style="425" customWidth="1"/>
    <col min="2053" max="2053" width="1" style="425" customWidth="1"/>
    <col min="2054" max="2054" width="12.83203125" style="425" customWidth="1"/>
    <col min="2055" max="2055" width="1" style="425" customWidth="1"/>
    <col min="2056" max="2056" width="12.83203125" style="425" customWidth="1"/>
    <col min="2057" max="2057" width="1" style="425" customWidth="1"/>
    <col min="2058" max="2058" width="12.83203125" style="425" customWidth="1"/>
    <col min="2059" max="2059" width="1" style="425" customWidth="1"/>
    <col min="2060" max="2060" width="12.83203125" style="425" customWidth="1"/>
    <col min="2061" max="2304" width="9" style="425"/>
    <col min="2305" max="2306" width="1.83203125" style="425" customWidth="1"/>
    <col min="2307" max="2307" width="52.83203125" style="425" customWidth="1"/>
    <col min="2308" max="2308" width="9" style="425" customWidth="1"/>
    <col min="2309" max="2309" width="1" style="425" customWidth="1"/>
    <col min="2310" max="2310" width="12.83203125" style="425" customWidth="1"/>
    <col min="2311" max="2311" width="1" style="425" customWidth="1"/>
    <col min="2312" max="2312" width="12.83203125" style="425" customWidth="1"/>
    <col min="2313" max="2313" width="1" style="425" customWidth="1"/>
    <col min="2314" max="2314" width="12.83203125" style="425" customWidth="1"/>
    <col min="2315" max="2315" width="1" style="425" customWidth="1"/>
    <col min="2316" max="2316" width="12.83203125" style="425" customWidth="1"/>
    <col min="2317" max="2560" width="9" style="425"/>
    <col min="2561" max="2562" width="1.83203125" style="425" customWidth="1"/>
    <col min="2563" max="2563" width="52.83203125" style="425" customWidth="1"/>
    <col min="2564" max="2564" width="9" style="425" customWidth="1"/>
    <col min="2565" max="2565" width="1" style="425" customWidth="1"/>
    <col min="2566" max="2566" width="12.83203125" style="425" customWidth="1"/>
    <col min="2567" max="2567" width="1" style="425" customWidth="1"/>
    <col min="2568" max="2568" width="12.83203125" style="425" customWidth="1"/>
    <col min="2569" max="2569" width="1" style="425" customWidth="1"/>
    <col min="2570" max="2570" width="12.83203125" style="425" customWidth="1"/>
    <col min="2571" max="2571" width="1" style="425" customWidth="1"/>
    <col min="2572" max="2572" width="12.83203125" style="425" customWidth="1"/>
    <col min="2573" max="2816" width="9" style="425"/>
    <col min="2817" max="2818" width="1.83203125" style="425" customWidth="1"/>
    <col min="2819" max="2819" width="52.83203125" style="425" customWidth="1"/>
    <col min="2820" max="2820" width="9" style="425" customWidth="1"/>
    <col min="2821" max="2821" width="1" style="425" customWidth="1"/>
    <col min="2822" max="2822" width="12.83203125" style="425" customWidth="1"/>
    <col min="2823" max="2823" width="1" style="425" customWidth="1"/>
    <col min="2824" max="2824" width="12.83203125" style="425" customWidth="1"/>
    <col min="2825" max="2825" width="1" style="425" customWidth="1"/>
    <col min="2826" max="2826" width="12.83203125" style="425" customWidth="1"/>
    <col min="2827" max="2827" width="1" style="425" customWidth="1"/>
    <col min="2828" max="2828" width="12.83203125" style="425" customWidth="1"/>
    <col min="2829" max="3072" width="9" style="425"/>
    <col min="3073" max="3074" width="1.83203125" style="425" customWidth="1"/>
    <col min="3075" max="3075" width="52.83203125" style="425" customWidth="1"/>
    <col min="3076" max="3076" width="9" style="425" customWidth="1"/>
    <col min="3077" max="3077" width="1" style="425" customWidth="1"/>
    <col min="3078" max="3078" width="12.83203125" style="425" customWidth="1"/>
    <col min="3079" max="3079" width="1" style="425" customWidth="1"/>
    <col min="3080" max="3080" width="12.83203125" style="425" customWidth="1"/>
    <col min="3081" max="3081" width="1" style="425" customWidth="1"/>
    <col min="3082" max="3082" width="12.83203125" style="425" customWidth="1"/>
    <col min="3083" max="3083" width="1" style="425" customWidth="1"/>
    <col min="3084" max="3084" width="12.83203125" style="425" customWidth="1"/>
    <col min="3085" max="3328" width="9" style="425"/>
    <col min="3329" max="3330" width="1.83203125" style="425" customWidth="1"/>
    <col min="3331" max="3331" width="52.83203125" style="425" customWidth="1"/>
    <col min="3332" max="3332" width="9" style="425" customWidth="1"/>
    <col min="3333" max="3333" width="1" style="425" customWidth="1"/>
    <col min="3334" max="3334" width="12.83203125" style="425" customWidth="1"/>
    <col min="3335" max="3335" width="1" style="425" customWidth="1"/>
    <col min="3336" max="3336" width="12.83203125" style="425" customWidth="1"/>
    <col min="3337" max="3337" width="1" style="425" customWidth="1"/>
    <col min="3338" max="3338" width="12.83203125" style="425" customWidth="1"/>
    <col min="3339" max="3339" width="1" style="425" customWidth="1"/>
    <col min="3340" max="3340" width="12.83203125" style="425" customWidth="1"/>
    <col min="3341" max="3584" width="9" style="425"/>
    <col min="3585" max="3586" width="1.83203125" style="425" customWidth="1"/>
    <col min="3587" max="3587" width="52.83203125" style="425" customWidth="1"/>
    <col min="3588" max="3588" width="9" style="425" customWidth="1"/>
    <col min="3589" max="3589" width="1" style="425" customWidth="1"/>
    <col min="3590" max="3590" width="12.83203125" style="425" customWidth="1"/>
    <col min="3591" max="3591" width="1" style="425" customWidth="1"/>
    <col min="3592" max="3592" width="12.83203125" style="425" customWidth="1"/>
    <col min="3593" max="3593" width="1" style="425" customWidth="1"/>
    <col min="3594" max="3594" width="12.83203125" style="425" customWidth="1"/>
    <col min="3595" max="3595" width="1" style="425" customWidth="1"/>
    <col min="3596" max="3596" width="12.83203125" style="425" customWidth="1"/>
    <col min="3597" max="3840" width="9" style="425"/>
    <col min="3841" max="3842" width="1.83203125" style="425" customWidth="1"/>
    <col min="3843" max="3843" width="52.83203125" style="425" customWidth="1"/>
    <col min="3844" max="3844" width="9" style="425" customWidth="1"/>
    <col min="3845" max="3845" width="1" style="425" customWidth="1"/>
    <col min="3846" max="3846" width="12.83203125" style="425" customWidth="1"/>
    <col min="3847" max="3847" width="1" style="425" customWidth="1"/>
    <col min="3848" max="3848" width="12.83203125" style="425" customWidth="1"/>
    <col min="3849" max="3849" width="1" style="425" customWidth="1"/>
    <col min="3850" max="3850" width="12.83203125" style="425" customWidth="1"/>
    <col min="3851" max="3851" width="1" style="425" customWidth="1"/>
    <col min="3852" max="3852" width="12.83203125" style="425" customWidth="1"/>
    <col min="3853" max="4096" width="9" style="425"/>
    <col min="4097" max="4098" width="1.83203125" style="425" customWidth="1"/>
    <col min="4099" max="4099" width="52.83203125" style="425" customWidth="1"/>
    <col min="4100" max="4100" width="9" style="425" customWidth="1"/>
    <col min="4101" max="4101" width="1" style="425" customWidth="1"/>
    <col min="4102" max="4102" width="12.83203125" style="425" customWidth="1"/>
    <col min="4103" max="4103" width="1" style="425" customWidth="1"/>
    <col min="4104" max="4104" width="12.83203125" style="425" customWidth="1"/>
    <col min="4105" max="4105" width="1" style="425" customWidth="1"/>
    <col min="4106" max="4106" width="12.83203125" style="425" customWidth="1"/>
    <col min="4107" max="4107" width="1" style="425" customWidth="1"/>
    <col min="4108" max="4108" width="12.83203125" style="425" customWidth="1"/>
    <col min="4109" max="4352" width="9" style="425"/>
    <col min="4353" max="4354" width="1.83203125" style="425" customWidth="1"/>
    <col min="4355" max="4355" width="52.83203125" style="425" customWidth="1"/>
    <col min="4356" max="4356" width="9" style="425" customWidth="1"/>
    <col min="4357" max="4357" width="1" style="425" customWidth="1"/>
    <col min="4358" max="4358" width="12.83203125" style="425" customWidth="1"/>
    <col min="4359" max="4359" width="1" style="425" customWidth="1"/>
    <col min="4360" max="4360" width="12.83203125" style="425" customWidth="1"/>
    <col min="4361" max="4361" width="1" style="425" customWidth="1"/>
    <col min="4362" max="4362" width="12.83203125" style="425" customWidth="1"/>
    <col min="4363" max="4363" width="1" style="425" customWidth="1"/>
    <col min="4364" max="4364" width="12.83203125" style="425" customWidth="1"/>
    <col min="4365" max="4608" width="9" style="425"/>
    <col min="4609" max="4610" width="1.83203125" style="425" customWidth="1"/>
    <col min="4611" max="4611" width="52.83203125" style="425" customWidth="1"/>
    <col min="4612" max="4612" width="9" style="425" customWidth="1"/>
    <col min="4613" max="4613" width="1" style="425" customWidth="1"/>
    <col min="4614" max="4614" width="12.83203125" style="425" customWidth="1"/>
    <col min="4615" max="4615" width="1" style="425" customWidth="1"/>
    <col min="4616" max="4616" width="12.83203125" style="425" customWidth="1"/>
    <col min="4617" max="4617" width="1" style="425" customWidth="1"/>
    <col min="4618" max="4618" width="12.83203125" style="425" customWidth="1"/>
    <col min="4619" max="4619" width="1" style="425" customWidth="1"/>
    <col min="4620" max="4620" width="12.83203125" style="425" customWidth="1"/>
    <col min="4621" max="4864" width="9" style="425"/>
    <col min="4865" max="4866" width="1.83203125" style="425" customWidth="1"/>
    <col min="4867" max="4867" width="52.83203125" style="425" customWidth="1"/>
    <col min="4868" max="4868" width="9" style="425" customWidth="1"/>
    <col min="4869" max="4869" width="1" style="425" customWidth="1"/>
    <col min="4870" max="4870" width="12.83203125" style="425" customWidth="1"/>
    <col min="4871" max="4871" width="1" style="425" customWidth="1"/>
    <col min="4872" max="4872" width="12.83203125" style="425" customWidth="1"/>
    <col min="4873" max="4873" width="1" style="425" customWidth="1"/>
    <col min="4874" max="4874" width="12.83203125" style="425" customWidth="1"/>
    <col min="4875" max="4875" width="1" style="425" customWidth="1"/>
    <col min="4876" max="4876" width="12.83203125" style="425" customWidth="1"/>
    <col min="4877" max="5120" width="9" style="425"/>
    <col min="5121" max="5122" width="1.83203125" style="425" customWidth="1"/>
    <col min="5123" max="5123" width="52.83203125" style="425" customWidth="1"/>
    <col min="5124" max="5124" width="9" style="425" customWidth="1"/>
    <col min="5125" max="5125" width="1" style="425" customWidth="1"/>
    <col min="5126" max="5126" width="12.83203125" style="425" customWidth="1"/>
    <col min="5127" max="5127" width="1" style="425" customWidth="1"/>
    <col min="5128" max="5128" width="12.83203125" style="425" customWidth="1"/>
    <col min="5129" max="5129" width="1" style="425" customWidth="1"/>
    <col min="5130" max="5130" width="12.83203125" style="425" customWidth="1"/>
    <col min="5131" max="5131" width="1" style="425" customWidth="1"/>
    <col min="5132" max="5132" width="12.83203125" style="425" customWidth="1"/>
    <col min="5133" max="5376" width="9" style="425"/>
    <col min="5377" max="5378" width="1.83203125" style="425" customWidth="1"/>
    <col min="5379" max="5379" width="52.83203125" style="425" customWidth="1"/>
    <col min="5380" max="5380" width="9" style="425" customWidth="1"/>
    <col min="5381" max="5381" width="1" style="425" customWidth="1"/>
    <col min="5382" max="5382" width="12.83203125" style="425" customWidth="1"/>
    <col min="5383" max="5383" width="1" style="425" customWidth="1"/>
    <col min="5384" max="5384" width="12.83203125" style="425" customWidth="1"/>
    <col min="5385" max="5385" width="1" style="425" customWidth="1"/>
    <col min="5386" max="5386" width="12.83203125" style="425" customWidth="1"/>
    <col min="5387" max="5387" width="1" style="425" customWidth="1"/>
    <col min="5388" max="5388" width="12.83203125" style="425" customWidth="1"/>
    <col min="5389" max="5632" width="9" style="425"/>
    <col min="5633" max="5634" width="1.83203125" style="425" customWidth="1"/>
    <col min="5635" max="5635" width="52.83203125" style="425" customWidth="1"/>
    <col min="5636" max="5636" width="9" style="425" customWidth="1"/>
    <col min="5637" max="5637" width="1" style="425" customWidth="1"/>
    <col min="5638" max="5638" width="12.83203125" style="425" customWidth="1"/>
    <col min="5639" max="5639" width="1" style="425" customWidth="1"/>
    <col min="5640" max="5640" width="12.83203125" style="425" customWidth="1"/>
    <col min="5641" max="5641" width="1" style="425" customWidth="1"/>
    <col min="5642" max="5642" width="12.83203125" style="425" customWidth="1"/>
    <col min="5643" max="5643" width="1" style="425" customWidth="1"/>
    <col min="5644" max="5644" width="12.83203125" style="425" customWidth="1"/>
    <col min="5645" max="5888" width="9" style="425"/>
    <col min="5889" max="5890" width="1.83203125" style="425" customWidth="1"/>
    <col min="5891" max="5891" width="52.83203125" style="425" customWidth="1"/>
    <col min="5892" max="5892" width="9" style="425" customWidth="1"/>
    <col min="5893" max="5893" width="1" style="425" customWidth="1"/>
    <col min="5894" max="5894" width="12.83203125" style="425" customWidth="1"/>
    <col min="5895" max="5895" width="1" style="425" customWidth="1"/>
    <col min="5896" max="5896" width="12.83203125" style="425" customWidth="1"/>
    <col min="5897" max="5897" width="1" style="425" customWidth="1"/>
    <col min="5898" max="5898" width="12.83203125" style="425" customWidth="1"/>
    <col min="5899" max="5899" width="1" style="425" customWidth="1"/>
    <col min="5900" max="5900" width="12.83203125" style="425" customWidth="1"/>
    <col min="5901" max="6144" width="9" style="425"/>
    <col min="6145" max="6146" width="1.83203125" style="425" customWidth="1"/>
    <col min="6147" max="6147" width="52.83203125" style="425" customWidth="1"/>
    <col min="6148" max="6148" width="9" style="425" customWidth="1"/>
    <col min="6149" max="6149" width="1" style="425" customWidth="1"/>
    <col min="6150" max="6150" width="12.83203125" style="425" customWidth="1"/>
    <col min="6151" max="6151" width="1" style="425" customWidth="1"/>
    <col min="6152" max="6152" width="12.83203125" style="425" customWidth="1"/>
    <col min="6153" max="6153" width="1" style="425" customWidth="1"/>
    <col min="6154" max="6154" width="12.83203125" style="425" customWidth="1"/>
    <col min="6155" max="6155" width="1" style="425" customWidth="1"/>
    <col min="6156" max="6156" width="12.83203125" style="425" customWidth="1"/>
    <col min="6157" max="6400" width="9" style="425"/>
    <col min="6401" max="6402" width="1.83203125" style="425" customWidth="1"/>
    <col min="6403" max="6403" width="52.83203125" style="425" customWidth="1"/>
    <col min="6404" max="6404" width="9" style="425" customWidth="1"/>
    <col min="6405" max="6405" width="1" style="425" customWidth="1"/>
    <col min="6406" max="6406" width="12.83203125" style="425" customWidth="1"/>
    <col min="6407" max="6407" width="1" style="425" customWidth="1"/>
    <col min="6408" max="6408" width="12.83203125" style="425" customWidth="1"/>
    <col min="6409" max="6409" width="1" style="425" customWidth="1"/>
    <col min="6410" max="6410" width="12.83203125" style="425" customWidth="1"/>
    <col min="6411" max="6411" width="1" style="425" customWidth="1"/>
    <col min="6412" max="6412" width="12.83203125" style="425" customWidth="1"/>
    <col min="6413" max="6656" width="9" style="425"/>
    <col min="6657" max="6658" width="1.83203125" style="425" customWidth="1"/>
    <col min="6659" max="6659" width="52.83203125" style="425" customWidth="1"/>
    <col min="6660" max="6660" width="9" style="425" customWidth="1"/>
    <col min="6661" max="6661" width="1" style="425" customWidth="1"/>
    <col min="6662" max="6662" width="12.83203125" style="425" customWidth="1"/>
    <col min="6663" max="6663" width="1" style="425" customWidth="1"/>
    <col min="6664" max="6664" width="12.83203125" style="425" customWidth="1"/>
    <col min="6665" max="6665" width="1" style="425" customWidth="1"/>
    <col min="6666" max="6666" width="12.83203125" style="425" customWidth="1"/>
    <col min="6667" max="6667" width="1" style="425" customWidth="1"/>
    <col min="6668" max="6668" width="12.83203125" style="425" customWidth="1"/>
    <col min="6669" max="6912" width="9" style="425"/>
    <col min="6913" max="6914" width="1.83203125" style="425" customWidth="1"/>
    <col min="6915" max="6915" width="52.83203125" style="425" customWidth="1"/>
    <col min="6916" max="6916" width="9" style="425" customWidth="1"/>
    <col min="6917" max="6917" width="1" style="425" customWidth="1"/>
    <col min="6918" max="6918" width="12.83203125" style="425" customWidth="1"/>
    <col min="6919" max="6919" width="1" style="425" customWidth="1"/>
    <col min="6920" max="6920" width="12.83203125" style="425" customWidth="1"/>
    <col min="6921" max="6921" width="1" style="425" customWidth="1"/>
    <col min="6922" max="6922" width="12.83203125" style="425" customWidth="1"/>
    <col min="6923" max="6923" width="1" style="425" customWidth="1"/>
    <col min="6924" max="6924" width="12.83203125" style="425" customWidth="1"/>
    <col min="6925" max="7168" width="9" style="425"/>
    <col min="7169" max="7170" width="1.83203125" style="425" customWidth="1"/>
    <col min="7171" max="7171" width="52.83203125" style="425" customWidth="1"/>
    <col min="7172" max="7172" width="9" style="425" customWidth="1"/>
    <col min="7173" max="7173" width="1" style="425" customWidth="1"/>
    <col min="7174" max="7174" width="12.83203125" style="425" customWidth="1"/>
    <col min="7175" max="7175" width="1" style="425" customWidth="1"/>
    <col min="7176" max="7176" width="12.83203125" style="425" customWidth="1"/>
    <col min="7177" max="7177" width="1" style="425" customWidth="1"/>
    <col min="7178" max="7178" width="12.83203125" style="425" customWidth="1"/>
    <col min="7179" max="7179" width="1" style="425" customWidth="1"/>
    <col min="7180" max="7180" width="12.83203125" style="425" customWidth="1"/>
    <col min="7181" max="7424" width="9" style="425"/>
    <col min="7425" max="7426" width="1.83203125" style="425" customWidth="1"/>
    <col min="7427" max="7427" width="52.83203125" style="425" customWidth="1"/>
    <col min="7428" max="7428" width="9" style="425" customWidth="1"/>
    <col min="7429" max="7429" width="1" style="425" customWidth="1"/>
    <col min="7430" max="7430" width="12.83203125" style="425" customWidth="1"/>
    <col min="7431" max="7431" width="1" style="425" customWidth="1"/>
    <col min="7432" max="7432" width="12.83203125" style="425" customWidth="1"/>
    <col min="7433" max="7433" width="1" style="425" customWidth="1"/>
    <col min="7434" max="7434" width="12.83203125" style="425" customWidth="1"/>
    <col min="7435" max="7435" width="1" style="425" customWidth="1"/>
    <col min="7436" max="7436" width="12.83203125" style="425" customWidth="1"/>
    <col min="7437" max="7680" width="9" style="425"/>
    <col min="7681" max="7682" width="1.83203125" style="425" customWidth="1"/>
    <col min="7683" max="7683" width="52.83203125" style="425" customWidth="1"/>
    <col min="7684" max="7684" width="9" style="425" customWidth="1"/>
    <col min="7685" max="7685" width="1" style="425" customWidth="1"/>
    <col min="7686" max="7686" width="12.83203125" style="425" customWidth="1"/>
    <col min="7687" max="7687" width="1" style="425" customWidth="1"/>
    <col min="7688" max="7688" width="12.83203125" style="425" customWidth="1"/>
    <col min="7689" max="7689" width="1" style="425" customWidth="1"/>
    <col min="7690" max="7690" width="12.83203125" style="425" customWidth="1"/>
    <col min="7691" max="7691" width="1" style="425" customWidth="1"/>
    <col min="7692" max="7692" width="12.83203125" style="425" customWidth="1"/>
    <col min="7693" max="7936" width="9" style="425"/>
    <col min="7937" max="7938" width="1.83203125" style="425" customWidth="1"/>
    <col min="7939" max="7939" width="52.83203125" style="425" customWidth="1"/>
    <col min="7940" max="7940" width="9" style="425" customWidth="1"/>
    <col min="7941" max="7941" width="1" style="425" customWidth="1"/>
    <col min="7942" max="7942" width="12.83203125" style="425" customWidth="1"/>
    <col min="7943" max="7943" width="1" style="425" customWidth="1"/>
    <col min="7944" max="7944" width="12.83203125" style="425" customWidth="1"/>
    <col min="7945" max="7945" width="1" style="425" customWidth="1"/>
    <col min="7946" max="7946" width="12.83203125" style="425" customWidth="1"/>
    <col min="7947" max="7947" width="1" style="425" customWidth="1"/>
    <col min="7948" max="7948" width="12.83203125" style="425" customWidth="1"/>
    <col min="7949" max="8192" width="9" style="425"/>
    <col min="8193" max="8194" width="1.83203125" style="425" customWidth="1"/>
    <col min="8195" max="8195" width="52.83203125" style="425" customWidth="1"/>
    <col min="8196" max="8196" width="9" style="425" customWidth="1"/>
    <col min="8197" max="8197" width="1" style="425" customWidth="1"/>
    <col min="8198" max="8198" width="12.83203125" style="425" customWidth="1"/>
    <col min="8199" max="8199" width="1" style="425" customWidth="1"/>
    <col min="8200" max="8200" width="12.83203125" style="425" customWidth="1"/>
    <col min="8201" max="8201" width="1" style="425" customWidth="1"/>
    <col min="8202" max="8202" width="12.83203125" style="425" customWidth="1"/>
    <col min="8203" max="8203" width="1" style="425" customWidth="1"/>
    <col min="8204" max="8204" width="12.83203125" style="425" customWidth="1"/>
    <col min="8205" max="8448" width="9" style="425"/>
    <col min="8449" max="8450" width="1.83203125" style="425" customWidth="1"/>
    <col min="8451" max="8451" width="52.83203125" style="425" customWidth="1"/>
    <col min="8452" max="8452" width="9" style="425" customWidth="1"/>
    <col min="8453" max="8453" width="1" style="425" customWidth="1"/>
    <col min="8454" max="8454" width="12.83203125" style="425" customWidth="1"/>
    <col min="8455" max="8455" width="1" style="425" customWidth="1"/>
    <col min="8456" max="8456" width="12.83203125" style="425" customWidth="1"/>
    <col min="8457" max="8457" width="1" style="425" customWidth="1"/>
    <col min="8458" max="8458" width="12.83203125" style="425" customWidth="1"/>
    <col min="8459" max="8459" width="1" style="425" customWidth="1"/>
    <col min="8460" max="8460" width="12.83203125" style="425" customWidth="1"/>
    <col min="8461" max="8704" width="9" style="425"/>
    <col min="8705" max="8706" width="1.83203125" style="425" customWidth="1"/>
    <col min="8707" max="8707" width="52.83203125" style="425" customWidth="1"/>
    <col min="8708" max="8708" width="9" style="425" customWidth="1"/>
    <col min="8709" max="8709" width="1" style="425" customWidth="1"/>
    <col min="8710" max="8710" width="12.83203125" style="425" customWidth="1"/>
    <col min="8711" max="8711" width="1" style="425" customWidth="1"/>
    <col min="8712" max="8712" width="12.83203125" style="425" customWidth="1"/>
    <col min="8713" max="8713" width="1" style="425" customWidth="1"/>
    <col min="8714" max="8714" width="12.83203125" style="425" customWidth="1"/>
    <col min="8715" max="8715" width="1" style="425" customWidth="1"/>
    <col min="8716" max="8716" width="12.83203125" style="425" customWidth="1"/>
    <col min="8717" max="8960" width="9" style="425"/>
    <col min="8961" max="8962" width="1.83203125" style="425" customWidth="1"/>
    <col min="8963" max="8963" width="52.83203125" style="425" customWidth="1"/>
    <col min="8964" max="8964" width="9" style="425" customWidth="1"/>
    <col min="8965" max="8965" width="1" style="425" customWidth="1"/>
    <col min="8966" max="8966" width="12.83203125" style="425" customWidth="1"/>
    <col min="8967" max="8967" width="1" style="425" customWidth="1"/>
    <col min="8968" max="8968" width="12.83203125" style="425" customWidth="1"/>
    <col min="8969" max="8969" width="1" style="425" customWidth="1"/>
    <col min="8970" max="8970" width="12.83203125" style="425" customWidth="1"/>
    <col min="8971" max="8971" width="1" style="425" customWidth="1"/>
    <col min="8972" max="8972" width="12.83203125" style="425" customWidth="1"/>
    <col min="8973" max="9216" width="9" style="425"/>
    <col min="9217" max="9218" width="1.83203125" style="425" customWidth="1"/>
    <col min="9219" max="9219" width="52.83203125" style="425" customWidth="1"/>
    <col min="9220" max="9220" width="9" style="425" customWidth="1"/>
    <col min="9221" max="9221" width="1" style="425" customWidth="1"/>
    <col min="9222" max="9222" width="12.83203125" style="425" customWidth="1"/>
    <col min="9223" max="9223" width="1" style="425" customWidth="1"/>
    <col min="9224" max="9224" width="12.83203125" style="425" customWidth="1"/>
    <col min="9225" max="9225" width="1" style="425" customWidth="1"/>
    <col min="9226" max="9226" width="12.83203125" style="425" customWidth="1"/>
    <col min="9227" max="9227" width="1" style="425" customWidth="1"/>
    <col min="9228" max="9228" width="12.83203125" style="425" customWidth="1"/>
    <col min="9229" max="9472" width="9" style="425"/>
    <col min="9473" max="9474" width="1.83203125" style="425" customWidth="1"/>
    <col min="9475" max="9475" width="52.83203125" style="425" customWidth="1"/>
    <col min="9476" max="9476" width="9" style="425" customWidth="1"/>
    <col min="9477" max="9477" width="1" style="425" customWidth="1"/>
    <col min="9478" max="9478" width="12.83203125" style="425" customWidth="1"/>
    <col min="9479" max="9479" width="1" style="425" customWidth="1"/>
    <col min="9480" max="9480" width="12.83203125" style="425" customWidth="1"/>
    <col min="9481" max="9481" width="1" style="425" customWidth="1"/>
    <col min="9482" max="9482" width="12.83203125" style="425" customWidth="1"/>
    <col min="9483" max="9483" width="1" style="425" customWidth="1"/>
    <col min="9484" max="9484" width="12.83203125" style="425" customWidth="1"/>
    <col min="9485" max="9728" width="9" style="425"/>
    <col min="9729" max="9730" width="1.83203125" style="425" customWidth="1"/>
    <col min="9731" max="9731" width="52.83203125" style="425" customWidth="1"/>
    <col min="9732" max="9732" width="9" style="425" customWidth="1"/>
    <col min="9733" max="9733" width="1" style="425" customWidth="1"/>
    <col min="9734" max="9734" width="12.83203125" style="425" customWidth="1"/>
    <col min="9735" max="9735" width="1" style="425" customWidth="1"/>
    <col min="9736" max="9736" width="12.83203125" style="425" customWidth="1"/>
    <col min="9737" max="9737" width="1" style="425" customWidth="1"/>
    <col min="9738" max="9738" width="12.83203125" style="425" customWidth="1"/>
    <col min="9739" max="9739" width="1" style="425" customWidth="1"/>
    <col min="9740" max="9740" width="12.83203125" style="425" customWidth="1"/>
    <col min="9741" max="9984" width="9" style="425"/>
    <col min="9985" max="9986" width="1.83203125" style="425" customWidth="1"/>
    <col min="9987" max="9987" width="52.83203125" style="425" customWidth="1"/>
    <col min="9988" max="9988" width="9" style="425" customWidth="1"/>
    <col min="9989" max="9989" width="1" style="425" customWidth="1"/>
    <col min="9990" max="9990" width="12.83203125" style="425" customWidth="1"/>
    <col min="9991" max="9991" width="1" style="425" customWidth="1"/>
    <col min="9992" max="9992" width="12.83203125" style="425" customWidth="1"/>
    <col min="9993" max="9993" width="1" style="425" customWidth="1"/>
    <col min="9994" max="9994" width="12.83203125" style="425" customWidth="1"/>
    <col min="9995" max="9995" width="1" style="425" customWidth="1"/>
    <col min="9996" max="9996" width="12.83203125" style="425" customWidth="1"/>
    <col min="9997" max="10240" width="9" style="425"/>
    <col min="10241" max="10242" width="1.83203125" style="425" customWidth="1"/>
    <col min="10243" max="10243" width="52.83203125" style="425" customWidth="1"/>
    <col min="10244" max="10244" width="9" style="425" customWidth="1"/>
    <col min="10245" max="10245" width="1" style="425" customWidth="1"/>
    <col min="10246" max="10246" width="12.83203125" style="425" customWidth="1"/>
    <col min="10247" max="10247" width="1" style="425" customWidth="1"/>
    <col min="10248" max="10248" width="12.83203125" style="425" customWidth="1"/>
    <col min="10249" max="10249" width="1" style="425" customWidth="1"/>
    <col min="10250" max="10250" width="12.83203125" style="425" customWidth="1"/>
    <col min="10251" max="10251" width="1" style="425" customWidth="1"/>
    <col min="10252" max="10252" width="12.83203125" style="425" customWidth="1"/>
    <col min="10253" max="10496" width="9" style="425"/>
    <col min="10497" max="10498" width="1.83203125" style="425" customWidth="1"/>
    <col min="10499" max="10499" width="52.83203125" style="425" customWidth="1"/>
    <col min="10500" max="10500" width="9" style="425" customWidth="1"/>
    <col min="10501" max="10501" width="1" style="425" customWidth="1"/>
    <col min="10502" max="10502" width="12.83203125" style="425" customWidth="1"/>
    <col min="10503" max="10503" width="1" style="425" customWidth="1"/>
    <col min="10504" max="10504" width="12.83203125" style="425" customWidth="1"/>
    <col min="10505" max="10505" width="1" style="425" customWidth="1"/>
    <col min="10506" max="10506" width="12.83203125" style="425" customWidth="1"/>
    <col min="10507" max="10507" width="1" style="425" customWidth="1"/>
    <col min="10508" max="10508" width="12.83203125" style="425" customWidth="1"/>
    <col min="10509" max="10752" width="9" style="425"/>
    <col min="10753" max="10754" width="1.83203125" style="425" customWidth="1"/>
    <col min="10755" max="10755" width="52.83203125" style="425" customWidth="1"/>
    <col min="10756" max="10756" width="9" style="425" customWidth="1"/>
    <col min="10757" max="10757" width="1" style="425" customWidth="1"/>
    <col min="10758" max="10758" width="12.83203125" style="425" customWidth="1"/>
    <col min="10759" max="10759" width="1" style="425" customWidth="1"/>
    <col min="10760" max="10760" width="12.83203125" style="425" customWidth="1"/>
    <col min="10761" max="10761" width="1" style="425" customWidth="1"/>
    <col min="10762" max="10762" width="12.83203125" style="425" customWidth="1"/>
    <col min="10763" max="10763" width="1" style="425" customWidth="1"/>
    <col min="10764" max="10764" width="12.83203125" style="425" customWidth="1"/>
    <col min="10765" max="11008" width="9" style="425"/>
    <col min="11009" max="11010" width="1.83203125" style="425" customWidth="1"/>
    <col min="11011" max="11011" width="52.83203125" style="425" customWidth="1"/>
    <col min="11012" max="11012" width="9" style="425" customWidth="1"/>
    <col min="11013" max="11013" width="1" style="425" customWidth="1"/>
    <col min="11014" max="11014" width="12.83203125" style="425" customWidth="1"/>
    <col min="11015" max="11015" width="1" style="425" customWidth="1"/>
    <col min="11016" max="11016" width="12.83203125" style="425" customWidth="1"/>
    <col min="11017" max="11017" width="1" style="425" customWidth="1"/>
    <col min="11018" max="11018" width="12.83203125" style="425" customWidth="1"/>
    <col min="11019" max="11019" width="1" style="425" customWidth="1"/>
    <col min="11020" max="11020" width="12.83203125" style="425" customWidth="1"/>
    <col min="11021" max="11264" width="9" style="425"/>
    <col min="11265" max="11266" width="1.83203125" style="425" customWidth="1"/>
    <col min="11267" max="11267" width="52.83203125" style="425" customWidth="1"/>
    <col min="11268" max="11268" width="9" style="425" customWidth="1"/>
    <col min="11269" max="11269" width="1" style="425" customWidth="1"/>
    <col min="11270" max="11270" width="12.83203125" style="425" customWidth="1"/>
    <col min="11271" max="11271" width="1" style="425" customWidth="1"/>
    <col min="11272" max="11272" width="12.83203125" style="425" customWidth="1"/>
    <col min="11273" max="11273" width="1" style="425" customWidth="1"/>
    <col min="11274" max="11274" width="12.83203125" style="425" customWidth="1"/>
    <col min="11275" max="11275" width="1" style="425" customWidth="1"/>
    <col min="11276" max="11276" width="12.83203125" style="425" customWidth="1"/>
    <col min="11277" max="11520" width="9" style="425"/>
    <col min="11521" max="11522" width="1.83203125" style="425" customWidth="1"/>
    <col min="11523" max="11523" width="52.83203125" style="425" customWidth="1"/>
    <col min="11524" max="11524" width="9" style="425" customWidth="1"/>
    <col min="11525" max="11525" width="1" style="425" customWidth="1"/>
    <col min="11526" max="11526" width="12.83203125" style="425" customWidth="1"/>
    <col min="11527" max="11527" width="1" style="425" customWidth="1"/>
    <col min="11528" max="11528" width="12.83203125" style="425" customWidth="1"/>
    <col min="11529" max="11529" width="1" style="425" customWidth="1"/>
    <col min="11530" max="11530" width="12.83203125" style="425" customWidth="1"/>
    <col min="11531" max="11531" width="1" style="425" customWidth="1"/>
    <col min="11532" max="11532" width="12.83203125" style="425" customWidth="1"/>
    <col min="11533" max="11776" width="9" style="425"/>
    <col min="11777" max="11778" width="1.83203125" style="425" customWidth="1"/>
    <col min="11779" max="11779" width="52.83203125" style="425" customWidth="1"/>
    <col min="11780" max="11780" width="9" style="425" customWidth="1"/>
    <col min="11781" max="11781" width="1" style="425" customWidth="1"/>
    <col min="11782" max="11782" width="12.83203125" style="425" customWidth="1"/>
    <col min="11783" max="11783" width="1" style="425" customWidth="1"/>
    <col min="11784" max="11784" width="12.83203125" style="425" customWidth="1"/>
    <col min="11785" max="11785" width="1" style="425" customWidth="1"/>
    <col min="11786" max="11786" width="12.83203125" style="425" customWidth="1"/>
    <col min="11787" max="11787" width="1" style="425" customWidth="1"/>
    <col min="11788" max="11788" width="12.83203125" style="425" customWidth="1"/>
    <col min="11789" max="12032" width="9" style="425"/>
    <col min="12033" max="12034" width="1.83203125" style="425" customWidth="1"/>
    <col min="12035" max="12035" width="52.83203125" style="425" customWidth="1"/>
    <col min="12036" max="12036" width="9" style="425" customWidth="1"/>
    <col min="12037" max="12037" width="1" style="425" customWidth="1"/>
    <col min="12038" max="12038" width="12.83203125" style="425" customWidth="1"/>
    <col min="12039" max="12039" width="1" style="425" customWidth="1"/>
    <col min="12040" max="12040" width="12.83203125" style="425" customWidth="1"/>
    <col min="12041" max="12041" width="1" style="425" customWidth="1"/>
    <col min="12042" max="12042" width="12.83203125" style="425" customWidth="1"/>
    <col min="12043" max="12043" width="1" style="425" customWidth="1"/>
    <col min="12044" max="12044" width="12.83203125" style="425" customWidth="1"/>
    <col min="12045" max="12288" width="9" style="425"/>
    <col min="12289" max="12290" width="1.83203125" style="425" customWidth="1"/>
    <col min="12291" max="12291" width="52.83203125" style="425" customWidth="1"/>
    <col min="12292" max="12292" width="9" style="425" customWidth="1"/>
    <col min="12293" max="12293" width="1" style="425" customWidth="1"/>
    <col min="12294" max="12294" width="12.83203125" style="425" customWidth="1"/>
    <col min="12295" max="12295" width="1" style="425" customWidth="1"/>
    <col min="12296" max="12296" width="12.83203125" style="425" customWidth="1"/>
    <col min="12297" max="12297" width="1" style="425" customWidth="1"/>
    <col min="12298" max="12298" width="12.83203125" style="425" customWidth="1"/>
    <col min="12299" max="12299" width="1" style="425" customWidth="1"/>
    <col min="12300" max="12300" width="12.83203125" style="425" customWidth="1"/>
    <col min="12301" max="12544" width="9" style="425"/>
    <col min="12545" max="12546" width="1.83203125" style="425" customWidth="1"/>
    <col min="12547" max="12547" width="52.83203125" style="425" customWidth="1"/>
    <col min="12548" max="12548" width="9" style="425" customWidth="1"/>
    <col min="12549" max="12549" width="1" style="425" customWidth="1"/>
    <col min="12550" max="12550" width="12.83203125" style="425" customWidth="1"/>
    <col min="12551" max="12551" width="1" style="425" customWidth="1"/>
    <col min="12552" max="12552" width="12.83203125" style="425" customWidth="1"/>
    <col min="12553" max="12553" width="1" style="425" customWidth="1"/>
    <col min="12554" max="12554" width="12.83203125" style="425" customWidth="1"/>
    <col min="12555" max="12555" width="1" style="425" customWidth="1"/>
    <col min="12556" max="12556" width="12.83203125" style="425" customWidth="1"/>
    <col min="12557" max="12800" width="9" style="425"/>
    <col min="12801" max="12802" width="1.83203125" style="425" customWidth="1"/>
    <col min="12803" max="12803" width="52.83203125" style="425" customWidth="1"/>
    <col min="12804" max="12804" width="9" style="425" customWidth="1"/>
    <col min="12805" max="12805" width="1" style="425" customWidth="1"/>
    <col min="12806" max="12806" width="12.83203125" style="425" customWidth="1"/>
    <col min="12807" max="12807" width="1" style="425" customWidth="1"/>
    <col min="12808" max="12808" width="12.83203125" style="425" customWidth="1"/>
    <col min="12809" max="12809" width="1" style="425" customWidth="1"/>
    <col min="12810" max="12810" width="12.83203125" style="425" customWidth="1"/>
    <col min="12811" max="12811" width="1" style="425" customWidth="1"/>
    <col min="12812" max="12812" width="12.83203125" style="425" customWidth="1"/>
    <col min="12813" max="13056" width="9" style="425"/>
    <col min="13057" max="13058" width="1.83203125" style="425" customWidth="1"/>
    <col min="13059" max="13059" width="52.83203125" style="425" customWidth="1"/>
    <col min="13060" max="13060" width="9" style="425" customWidth="1"/>
    <col min="13061" max="13061" width="1" style="425" customWidth="1"/>
    <col min="13062" max="13062" width="12.83203125" style="425" customWidth="1"/>
    <col min="13063" max="13063" width="1" style="425" customWidth="1"/>
    <col min="13064" max="13064" width="12.83203125" style="425" customWidth="1"/>
    <col min="13065" max="13065" width="1" style="425" customWidth="1"/>
    <col min="13066" max="13066" width="12.83203125" style="425" customWidth="1"/>
    <col min="13067" max="13067" width="1" style="425" customWidth="1"/>
    <col min="13068" max="13068" width="12.83203125" style="425" customWidth="1"/>
    <col min="13069" max="13312" width="9" style="425"/>
    <col min="13313" max="13314" width="1.83203125" style="425" customWidth="1"/>
    <col min="13315" max="13315" width="52.83203125" style="425" customWidth="1"/>
    <col min="13316" max="13316" width="9" style="425" customWidth="1"/>
    <col min="13317" max="13317" width="1" style="425" customWidth="1"/>
    <col min="13318" max="13318" width="12.83203125" style="425" customWidth="1"/>
    <col min="13319" max="13319" width="1" style="425" customWidth="1"/>
    <col min="13320" max="13320" width="12.83203125" style="425" customWidth="1"/>
    <col min="13321" max="13321" width="1" style="425" customWidth="1"/>
    <col min="13322" max="13322" width="12.83203125" style="425" customWidth="1"/>
    <col min="13323" max="13323" width="1" style="425" customWidth="1"/>
    <col min="13324" max="13324" width="12.83203125" style="425" customWidth="1"/>
    <col min="13325" max="13568" width="9" style="425"/>
    <col min="13569" max="13570" width="1.83203125" style="425" customWidth="1"/>
    <col min="13571" max="13571" width="52.83203125" style="425" customWidth="1"/>
    <col min="13572" max="13572" width="9" style="425" customWidth="1"/>
    <col min="13573" max="13573" width="1" style="425" customWidth="1"/>
    <col min="13574" max="13574" width="12.83203125" style="425" customWidth="1"/>
    <col min="13575" max="13575" width="1" style="425" customWidth="1"/>
    <col min="13576" max="13576" width="12.83203125" style="425" customWidth="1"/>
    <col min="13577" max="13577" width="1" style="425" customWidth="1"/>
    <col min="13578" max="13578" width="12.83203125" style="425" customWidth="1"/>
    <col min="13579" max="13579" width="1" style="425" customWidth="1"/>
    <col min="13580" max="13580" width="12.83203125" style="425" customWidth="1"/>
    <col min="13581" max="13824" width="9" style="425"/>
    <col min="13825" max="13826" width="1.83203125" style="425" customWidth="1"/>
    <col min="13827" max="13827" width="52.83203125" style="425" customWidth="1"/>
    <col min="13828" max="13828" width="9" style="425" customWidth="1"/>
    <col min="13829" max="13829" width="1" style="425" customWidth="1"/>
    <col min="13830" max="13830" width="12.83203125" style="425" customWidth="1"/>
    <col min="13831" max="13831" width="1" style="425" customWidth="1"/>
    <col min="13832" max="13832" width="12.83203125" style="425" customWidth="1"/>
    <col min="13833" max="13833" width="1" style="425" customWidth="1"/>
    <col min="13834" max="13834" width="12.83203125" style="425" customWidth="1"/>
    <col min="13835" max="13835" width="1" style="425" customWidth="1"/>
    <col min="13836" max="13836" width="12.83203125" style="425" customWidth="1"/>
    <col min="13837" max="14080" width="9" style="425"/>
    <col min="14081" max="14082" width="1.83203125" style="425" customWidth="1"/>
    <col min="14083" max="14083" width="52.83203125" style="425" customWidth="1"/>
    <col min="14084" max="14084" width="9" style="425" customWidth="1"/>
    <col min="14085" max="14085" width="1" style="425" customWidth="1"/>
    <col min="14086" max="14086" width="12.83203125" style="425" customWidth="1"/>
    <col min="14087" max="14087" width="1" style="425" customWidth="1"/>
    <col min="14088" max="14088" width="12.83203125" style="425" customWidth="1"/>
    <col min="14089" max="14089" width="1" style="425" customWidth="1"/>
    <col min="14090" max="14090" width="12.83203125" style="425" customWidth="1"/>
    <col min="14091" max="14091" width="1" style="425" customWidth="1"/>
    <col min="14092" max="14092" width="12.83203125" style="425" customWidth="1"/>
    <col min="14093" max="14336" width="9" style="425"/>
    <col min="14337" max="14338" width="1.83203125" style="425" customWidth="1"/>
    <col min="14339" max="14339" width="52.83203125" style="425" customWidth="1"/>
    <col min="14340" max="14340" width="9" style="425" customWidth="1"/>
    <col min="14341" max="14341" width="1" style="425" customWidth="1"/>
    <col min="14342" max="14342" width="12.83203125" style="425" customWidth="1"/>
    <col min="14343" max="14343" width="1" style="425" customWidth="1"/>
    <col min="14344" max="14344" width="12.83203125" style="425" customWidth="1"/>
    <col min="14345" max="14345" width="1" style="425" customWidth="1"/>
    <col min="14346" max="14346" width="12.83203125" style="425" customWidth="1"/>
    <col min="14347" max="14347" width="1" style="425" customWidth="1"/>
    <col min="14348" max="14348" width="12.83203125" style="425" customWidth="1"/>
    <col min="14349" max="14592" width="9" style="425"/>
    <col min="14593" max="14594" width="1.83203125" style="425" customWidth="1"/>
    <col min="14595" max="14595" width="52.83203125" style="425" customWidth="1"/>
    <col min="14596" max="14596" width="9" style="425" customWidth="1"/>
    <col min="14597" max="14597" width="1" style="425" customWidth="1"/>
    <col min="14598" max="14598" width="12.83203125" style="425" customWidth="1"/>
    <col min="14599" max="14599" width="1" style="425" customWidth="1"/>
    <col min="14600" max="14600" width="12.83203125" style="425" customWidth="1"/>
    <col min="14601" max="14601" width="1" style="425" customWidth="1"/>
    <col min="14602" max="14602" width="12.83203125" style="425" customWidth="1"/>
    <col min="14603" max="14603" width="1" style="425" customWidth="1"/>
    <col min="14604" max="14604" width="12.83203125" style="425" customWidth="1"/>
    <col min="14605" max="14848" width="9" style="425"/>
    <col min="14849" max="14850" width="1.83203125" style="425" customWidth="1"/>
    <col min="14851" max="14851" width="52.83203125" style="425" customWidth="1"/>
    <col min="14852" max="14852" width="9" style="425" customWidth="1"/>
    <col min="14853" max="14853" width="1" style="425" customWidth="1"/>
    <col min="14854" max="14854" width="12.83203125" style="425" customWidth="1"/>
    <col min="14855" max="14855" width="1" style="425" customWidth="1"/>
    <col min="14856" max="14856" width="12.83203125" style="425" customWidth="1"/>
    <col min="14857" max="14857" width="1" style="425" customWidth="1"/>
    <col min="14858" max="14858" width="12.83203125" style="425" customWidth="1"/>
    <col min="14859" max="14859" width="1" style="425" customWidth="1"/>
    <col min="14860" max="14860" width="12.83203125" style="425" customWidth="1"/>
    <col min="14861" max="15104" width="9" style="425"/>
    <col min="15105" max="15106" width="1.83203125" style="425" customWidth="1"/>
    <col min="15107" max="15107" width="52.83203125" style="425" customWidth="1"/>
    <col min="15108" max="15108" width="9" style="425" customWidth="1"/>
    <col min="15109" max="15109" width="1" style="425" customWidth="1"/>
    <col min="15110" max="15110" width="12.83203125" style="425" customWidth="1"/>
    <col min="15111" max="15111" width="1" style="425" customWidth="1"/>
    <col min="15112" max="15112" width="12.83203125" style="425" customWidth="1"/>
    <col min="15113" max="15113" width="1" style="425" customWidth="1"/>
    <col min="15114" max="15114" width="12.83203125" style="425" customWidth="1"/>
    <col min="15115" max="15115" width="1" style="425" customWidth="1"/>
    <col min="15116" max="15116" width="12.83203125" style="425" customWidth="1"/>
    <col min="15117" max="15360" width="9" style="425"/>
    <col min="15361" max="15362" width="1.83203125" style="425" customWidth="1"/>
    <col min="15363" max="15363" width="52.83203125" style="425" customWidth="1"/>
    <col min="15364" max="15364" width="9" style="425" customWidth="1"/>
    <col min="15365" max="15365" width="1" style="425" customWidth="1"/>
    <col min="15366" max="15366" width="12.83203125" style="425" customWidth="1"/>
    <col min="15367" max="15367" width="1" style="425" customWidth="1"/>
    <col min="15368" max="15368" width="12.83203125" style="425" customWidth="1"/>
    <col min="15369" max="15369" width="1" style="425" customWidth="1"/>
    <col min="15370" max="15370" width="12.83203125" style="425" customWidth="1"/>
    <col min="15371" max="15371" width="1" style="425" customWidth="1"/>
    <col min="15372" max="15372" width="12.83203125" style="425" customWidth="1"/>
    <col min="15373" max="15616" width="9" style="425"/>
    <col min="15617" max="15618" width="1.83203125" style="425" customWidth="1"/>
    <col min="15619" max="15619" width="52.83203125" style="425" customWidth="1"/>
    <col min="15620" max="15620" width="9" style="425" customWidth="1"/>
    <col min="15621" max="15621" width="1" style="425" customWidth="1"/>
    <col min="15622" max="15622" width="12.83203125" style="425" customWidth="1"/>
    <col min="15623" max="15623" width="1" style="425" customWidth="1"/>
    <col min="15624" max="15624" width="12.83203125" style="425" customWidth="1"/>
    <col min="15625" max="15625" width="1" style="425" customWidth="1"/>
    <col min="15626" max="15626" width="12.83203125" style="425" customWidth="1"/>
    <col min="15627" max="15627" width="1" style="425" customWidth="1"/>
    <col min="15628" max="15628" width="12.83203125" style="425" customWidth="1"/>
    <col min="15629" max="15872" width="9" style="425"/>
    <col min="15873" max="15874" width="1.83203125" style="425" customWidth="1"/>
    <col min="15875" max="15875" width="52.83203125" style="425" customWidth="1"/>
    <col min="15876" max="15876" width="9" style="425" customWidth="1"/>
    <col min="15877" max="15877" width="1" style="425" customWidth="1"/>
    <col min="15878" max="15878" width="12.83203125" style="425" customWidth="1"/>
    <col min="15879" max="15879" width="1" style="425" customWidth="1"/>
    <col min="15880" max="15880" width="12.83203125" style="425" customWidth="1"/>
    <col min="15881" max="15881" width="1" style="425" customWidth="1"/>
    <col min="15882" max="15882" width="12.83203125" style="425" customWidth="1"/>
    <col min="15883" max="15883" width="1" style="425" customWidth="1"/>
    <col min="15884" max="15884" width="12.83203125" style="425" customWidth="1"/>
    <col min="15885" max="16128" width="9" style="425"/>
    <col min="16129" max="16130" width="1.83203125" style="425" customWidth="1"/>
    <col min="16131" max="16131" width="52.83203125" style="425" customWidth="1"/>
    <col min="16132" max="16132" width="9" style="425" customWidth="1"/>
    <col min="16133" max="16133" width="1" style="425" customWidth="1"/>
    <col min="16134" max="16134" width="12.83203125" style="425" customWidth="1"/>
    <col min="16135" max="16135" width="1" style="425" customWidth="1"/>
    <col min="16136" max="16136" width="12.83203125" style="425" customWidth="1"/>
    <col min="16137" max="16137" width="1" style="425" customWidth="1"/>
    <col min="16138" max="16138" width="12.83203125" style="425" customWidth="1"/>
    <col min="16139" max="16139" width="1" style="425" customWidth="1"/>
    <col min="16140" max="16140" width="12.83203125" style="425" customWidth="1"/>
    <col min="16141" max="16384" width="9" style="425"/>
  </cols>
  <sheetData>
    <row r="1" spans="1:12" ht="21.75" customHeight="1" x14ac:dyDescent="0.45">
      <c r="A1" s="421" t="s">
        <v>66</v>
      </c>
      <c r="B1" s="421"/>
      <c r="C1" s="421"/>
      <c r="G1" s="424"/>
      <c r="I1" s="424"/>
      <c r="K1" s="424"/>
    </row>
    <row r="2" spans="1:12" ht="21.75" customHeight="1" x14ac:dyDescent="0.45">
      <c r="A2" s="421" t="s">
        <v>114</v>
      </c>
      <c r="B2" s="421"/>
      <c r="C2" s="421"/>
      <c r="G2" s="424"/>
      <c r="I2" s="424"/>
      <c r="K2" s="424"/>
    </row>
    <row r="3" spans="1:12" ht="21.75" customHeight="1" x14ac:dyDescent="0.45">
      <c r="A3" s="426" t="str">
        <f>'T13 Change US Conso'!A3</f>
        <v>สำหรับงวดสามเดือนสิ้นสุดวันที่ 31 มีนาคม พ.ศ. 2564</v>
      </c>
      <c r="B3" s="426"/>
      <c r="C3" s="426"/>
      <c r="D3" s="427"/>
      <c r="E3" s="427"/>
      <c r="F3" s="428"/>
      <c r="G3" s="429"/>
      <c r="H3" s="428"/>
      <c r="I3" s="429"/>
      <c r="J3" s="428"/>
      <c r="K3" s="429"/>
      <c r="L3" s="428"/>
    </row>
    <row r="4" spans="1:12" ht="21.75" customHeight="1" x14ac:dyDescent="0.45">
      <c r="A4" s="430"/>
      <c r="B4" s="430"/>
      <c r="C4" s="430"/>
      <c r="D4" s="431"/>
      <c r="E4" s="431"/>
      <c r="F4" s="432"/>
      <c r="G4" s="433"/>
      <c r="H4" s="432"/>
      <c r="I4" s="433"/>
      <c r="K4" s="424"/>
    </row>
    <row r="5" spans="1:12" ht="21.75" customHeight="1" x14ac:dyDescent="0.4">
      <c r="A5" s="421"/>
      <c r="B5" s="421"/>
      <c r="C5" s="421"/>
      <c r="F5" s="428"/>
      <c r="G5" s="429"/>
      <c r="H5" s="428"/>
      <c r="I5" s="429"/>
      <c r="J5" s="434"/>
      <c r="K5" s="429"/>
      <c r="L5" s="434" t="s">
        <v>181</v>
      </c>
    </row>
    <row r="6" spans="1:12" s="440" customFormat="1" ht="21.75" customHeight="1" x14ac:dyDescent="0.45">
      <c r="A6" s="435"/>
      <c r="B6" s="435"/>
      <c r="C6" s="435"/>
      <c r="D6" s="436"/>
      <c r="E6" s="436"/>
      <c r="F6" s="437"/>
      <c r="G6" s="437"/>
      <c r="H6" s="437" t="s">
        <v>3</v>
      </c>
      <c r="I6" s="438"/>
      <c r="J6" s="437"/>
      <c r="K6" s="439"/>
      <c r="L6" s="437" t="s">
        <v>4</v>
      </c>
    </row>
    <row r="7" spans="1:12" s="441" customFormat="1" ht="21.75" customHeight="1" x14ac:dyDescent="0.45">
      <c r="D7" s="422"/>
      <c r="F7" s="442" t="s">
        <v>242</v>
      </c>
      <c r="G7" s="443"/>
      <c r="H7" s="442" t="s">
        <v>195</v>
      </c>
      <c r="I7" s="443"/>
      <c r="J7" s="442" t="s">
        <v>242</v>
      </c>
      <c r="K7" s="443"/>
      <c r="L7" s="442" t="s">
        <v>195</v>
      </c>
    </row>
    <row r="8" spans="1:12" s="441" customFormat="1" ht="6" customHeight="1" x14ac:dyDescent="0.45">
      <c r="D8" s="444"/>
      <c r="F8" s="445"/>
      <c r="G8" s="443"/>
      <c r="H8" s="443"/>
      <c r="I8" s="443"/>
      <c r="J8" s="445"/>
      <c r="K8" s="443"/>
      <c r="L8" s="443"/>
    </row>
    <row r="9" spans="1:12" ht="21.75" customHeight="1" x14ac:dyDescent="0.45">
      <c r="A9" s="425" t="s">
        <v>115</v>
      </c>
      <c r="F9" s="446"/>
      <c r="J9" s="448"/>
      <c r="K9" s="449"/>
      <c r="L9" s="450"/>
    </row>
    <row r="10" spans="1:12" ht="21.75" customHeight="1" x14ac:dyDescent="0.45">
      <c r="B10" s="363" t="s">
        <v>116</v>
      </c>
      <c r="F10" s="451">
        <f>'T11-12PL Co'!F23</f>
        <v>26641</v>
      </c>
      <c r="G10" s="449"/>
      <c r="H10" s="452">
        <v>82561</v>
      </c>
      <c r="I10" s="450"/>
      <c r="J10" s="451">
        <f>'T11-12PL Co'!J23</f>
        <v>806084</v>
      </c>
      <c r="K10" s="450"/>
      <c r="L10" s="452">
        <v>2583011</v>
      </c>
    </row>
    <row r="11" spans="1:12" ht="21.75" customHeight="1" x14ac:dyDescent="0.45">
      <c r="B11" s="363" t="s">
        <v>265</v>
      </c>
      <c r="F11" s="446"/>
      <c r="J11" s="448"/>
      <c r="K11" s="450"/>
      <c r="L11" s="450"/>
    </row>
    <row r="12" spans="1:12" ht="21.75" customHeight="1" x14ac:dyDescent="0.45">
      <c r="B12" s="363"/>
      <c r="C12" s="425" t="s">
        <v>232</v>
      </c>
      <c r="F12" s="446"/>
      <c r="J12" s="448"/>
      <c r="K12" s="450"/>
      <c r="L12" s="450"/>
    </row>
    <row r="13" spans="1:12" ht="21.75" customHeight="1" x14ac:dyDescent="0.45">
      <c r="B13" s="422" t="s">
        <v>20</v>
      </c>
      <c r="C13" s="425" t="s">
        <v>174</v>
      </c>
      <c r="F13" s="448">
        <v>593</v>
      </c>
      <c r="G13" s="449"/>
      <c r="H13" s="450">
        <v>607</v>
      </c>
      <c r="I13" s="450"/>
      <c r="J13" s="453">
        <v>17944</v>
      </c>
      <c r="K13" s="450"/>
      <c r="L13" s="454">
        <v>18979</v>
      </c>
    </row>
    <row r="14" spans="1:12" ht="21.75" customHeight="1" x14ac:dyDescent="0.45">
      <c r="B14" s="422" t="s">
        <v>20</v>
      </c>
      <c r="C14" s="455" t="s">
        <v>74</v>
      </c>
      <c r="F14" s="448">
        <v>-25635</v>
      </c>
      <c r="G14" s="449"/>
      <c r="H14" s="450">
        <v>-24219</v>
      </c>
      <c r="I14" s="450"/>
      <c r="J14" s="453">
        <v>-775643</v>
      </c>
      <c r="K14" s="454"/>
      <c r="L14" s="454">
        <v>-757721</v>
      </c>
    </row>
    <row r="15" spans="1:12" ht="21.75" customHeight="1" x14ac:dyDescent="0.45">
      <c r="B15" s="422" t="s">
        <v>20</v>
      </c>
      <c r="C15" s="455" t="s">
        <v>75</v>
      </c>
      <c r="F15" s="448">
        <v>34985</v>
      </c>
      <c r="G15" s="449"/>
      <c r="H15" s="450">
        <v>35422</v>
      </c>
      <c r="I15" s="450"/>
      <c r="J15" s="453">
        <v>1058549</v>
      </c>
      <c r="K15" s="450"/>
      <c r="L15" s="454">
        <v>1108204</v>
      </c>
    </row>
    <row r="16" spans="1:12" ht="21.75" customHeight="1" x14ac:dyDescent="0.45">
      <c r="B16" s="422" t="s">
        <v>20</v>
      </c>
      <c r="C16" s="455" t="s">
        <v>218</v>
      </c>
      <c r="F16" s="448">
        <v>0</v>
      </c>
      <c r="G16" s="449"/>
      <c r="H16" s="450">
        <v>-41965</v>
      </c>
      <c r="I16" s="450"/>
      <c r="J16" s="453">
        <v>0</v>
      </c>
      <c r="K16" s="450"/>
      <c r="L16" s="454">
        <v>-1312902</v>
      </c>
    </row>
    <row r="17" spans="1:12" ht="21.75" customHeight="1" x14ac:dyDescent="0.45">
      <c r="B17" s="422" t="s">
        <v>20</v>
      </c>
      <c r="C17" s="455" t="s">
        <v>76</v>
      </c>
      <c r="F17" s="448">
        <v>1006</v>
      </c>
      <c r="G17" s="449"/>
      <c r="H17" s="450">
        <v>1060</v>
      </c>
      <c r="I17" s="450"/>
      <c r="J17" s="448">
        <v>30443</v>
      </c>
      <c r="K17" s="450"/>
      <c r="L17" s="450">
        <v>33163</v>
      </c>
    </row>
    <row r="18" spans="1:12" ht="21.75" customHeight="1" x14ac:dyDescent="0.45">
      <c r="B18" s="422" t="s">
        <v>20</v>
      </c>
      <c r="C18" s="425" t="s">
        <v>231</v>
      </c>
      <c r="F18" s="448">
        <v>-92</v>
      </c>
      <c r="G18" s="449"/>
      <c r="H18" s="450">
        <v>0</v>
      </c>
      <c r="I18" s="450"/>
      <c r="J18" s="446">
        <v>-2774</v>
      </c>
      <c r="K18" s="450"/>
      <c r="L18" s="423">
        <v>-4</v>
      </c>
    </row>
    <row r="19" spans="1:12" ht="21.75" customHeight="1" x14ac:dyDescent="0.45">
      <c r="B19" s="422" t="s">
        <v>20</v>
      </c>
      <c r="C19" s="425" t="s">
        <v>167</v>
      </c>
      <c r="F19" s="448">
        <v>0</v>
      </c>
      <c r="G19" s="449"/>
      <c r="H19" s="450">
        <v>6</v>
      </c>
      <c r="I19" s="423"/>
      <c r="J19" s="446">
        <v>0</v>
      </c>
      <c r="K19" s="423"/>
      <c r="L19" s="423">
        <v>202</v>
      </c>
    </row>
    <row r="20" spans="1:12" ht="21.75" customHeight="1" x14ac:dyDescent="0.45">
      <c r="B20" s="422" t="s">
        <v>20</v>
      </c>
      <c r="C20" s="425" t="s">
        <v>286</v>
      </c>
      <c r="F20" s="448">
        <v>-3904</v>
      </c>
      <c r="G20" s="449"/>
      <c r="H20" s="450">
        <v>-5992</v>
      </c>
      <c r="I20" s="423"/>
      <c r="J20" s="446">
        <v>-118115</v>
      </c>
      <c r="K20" s="423"/>
      <c r="L20" s="423">
        <v>-187469</v>
      </c>
    </row>
    <row r="21" spans="1:12" ht="21.75" customHeight="1" x14ac:dyDescent="0.45">
      <c r="B21" s="422" t="s">
        <v>20</v>
      </c>
      <c r="C21" s="425" t="s">
        <v>315</v>
      </c>
      <c r="F21" s="456">
        <v>-40898</v>
      </c>
      <c r="G21" s="449"/>
      <c r="H21" s="457">
        <v>-53250</v>
      </c>
      <c r="I21" s="423"/>
      <c r="J21" s="456">
        <v>-1264831</v>
      </c>
      <c r="K21" s="423"/>
      <c r="L21" s="457">
        <v>-1733939</v>
      </c>
    </row>
    <row r="22" spans="1:12" ht="6" customHeight="1" x14ac:dyDescent="0.45">
      <c r="B22" s="422"/>
      <c r="F22" s="453"/>
      <c r="G22" s="458"/>
      <c r="H22" s="454"/>
      <c r="I22" s="458"/>
      <c r="J22" s="453"/>
      <c r="K22" s="454"/>
      <c r="L22" s="454"/>
    </row>
    <row r="23" spans="1:12" ht="21.75" customHeight="1" x14ac:dyDescent="0.45">
      <c r="A23" s="425" t="s">
        <v>118</v>
      </c>
      <c r="F23" s="448">
        <f>SUM(F10:F21)</f>
        <v>-7304</v>
      </c>
      <c r="G23" s="458"/>
      <c r="H23" s="450">
        <f>SUM(H10:H21)</f>
        <v>-5770</v>
      </c>
      <c r="I23" s="454"/>
      <c r="J23" s="448">
        <f>SUM(J10:J21)</f>
        <v>-248343</v>
      </c>
      <c r="K23" s="454"/>
      <c r="L23" s="450">
        <f>SUM(L10:L21)</f>
        <v>-248476</v>
      </c>
    </row>
    <row r="24" spans="1:12" ht="21.75" customHeight="1" x14ac:dyDescent="0.45">
      <c r="B24" s="425" t="s">
        <v>119</v>
      </c>
      <c r="F24" s="448"/>
      <c r="G24" s="458"/>
      <c r="H24" s="450"/>
      <c r="I24" s="454"/>
      <c r="J24" s="448"/>
      <c r="K24" s="454"/>
      <c r="L24" s="450"/>
    </row>
    <row r="25" spans="1:12" ht="21.75" customHeight="1" x14ac:dyDescent="0.45">
      <c r="B25" s="422" t="s">
        <v>20</v>
      </c>
      <c r="C25" s="425" t="s">
        <v>162</v>
      </c>
      <c r="F25" s="448">
        <v>5813</v>
      </c>
      <c r="G25" s="449"/>
      <c r="H25" s="450">
        <v>5757</v>
      </c>
      <c r="I25" s="450"/>
      <c r="J25" s="448">
        <v>175879</v>
      </c>
      <c r="K25" s="450"/>
      <c r="L25" s="450">
        <v>180117</v>
      </c>
    </row>
    <row r="26" spans="1:12" ht="21.75" customHeight="1" x14ac:dyDescent="0.45">
      <c r="B26" s="422" t="s">
        <v>20</v>
      </c>
      <c r="C26" s="425" t="s">
        <v>13</v>
      </c>
      <c r="F26" s="448">
        <v>56</v>
      </c>
      <c r="G26" s="449"/>
      <c r="H26" s="450">
        <v>2527</v>
      </c>
      <c r="I26" s="450"/>
      <c r="J26" s="448">
        <v>1685</v>
      </c>
      <c r="K26" s="450"/>
      <c r="L26" s="450">
        <v>79046</v>
      </c>
    </row>
    <row r="27" spans="1:12" ht="21.75" customHeight="1" x14ac:dyDescent="0.45">
      <c r="B27" s="422" t="s">
        <v>20</v>
      </c>
      <c r="C27" s="425" t="s">
        <v>15</v>
      </c>
      <c r="F27" s="448">
        <v>-197</v>
      </c>
      <c r="G27" s="449"/>
      <c r="H27" s="450">
        <v>-163</v>
      </c>
      <c r="I27" s="423"/>
      <c r="J27" s="446">
        <v>-5950</v>
      </c>
      <c r="K27" s="423"/>
      <c r="L27" s="423">
        <v>-5106</v>
      </c>
    </row>
    <row r="28" spans="1:12" ht="21.75" customHeight="1" x14ac:dyDescent="0.45">
      <c r="B28" s="422" t="s">
        <v>20</v>
      </c>
      <c r="C28" s="425" t="s">
        <v>120</v>
      </c>
      <c r="F28" s="448">
        <v>2816</v>
      </c>
      <c r="G28" s="449"/>
      <c r="H28" s="450">
        <v>-3624</v>
      </c>
      <c r="I28" s="450"/>
      <c r="J28" s="448">
        <v>85202</v>
      </c>
      <c r="K28" s="450"/>
      <c r="L28" s="450">
        <v>-113384</v>
      </c>
    </row>
    <row r="29" spans="1:12" ht="21.75" customHeight="1" x14ac:dyDescent="0.45">
      <c r="B29" s="422" t="s">
        <v>20</v>
      </c>
      <c r="C29" s="425" t="s">
        <v>21</v>
      </c>
      <c r="F29" s="448">
        <v>-1376</v>
      </c>
      <c r="G29" s="449"/>
      <c r="H29" s="450">
        <v>-3885</v>
      </c>
      <c r="I29" s="450"/>
      <c r="J29" s="448">
        <v>-41621</v>
      </c>
      <c r="K29" s="450"/>
      <c r="L29" s="450">
        <v>-121533</v>
      </c>
    </row>
    <row r="30" spans="1:12" ht="21.75" customHeight="1" x14ac:dyDescent="0.45">
      <c r="B30" s="422" t="s">
        <v>20</v>
      </c>
      <c r="C30" s="425" t="s">
        <v>30</v>
      </c>
      <c r="F30" s="448">
        <v>416</v>
      </c>
      <c r="G30" s="449"/>
      <c r="H30" s="450">
        <v>255</v>
      </c>
      <c r="I30" s="450"/>
      <c r="J30" s="448">
        <v>12600</v>
      </c>
      <c r="K30" s="450"/>
      <c r="L30" s="450">
        <v>7964</v>
      </c>
    </row>
    <row r="31" spans="1:12" ht="21.75" customHeight="1" x14ac:dyDescent="0.45">
      <c r="B31" s="422" t="s">
        <v>20</v>
      </c>
      <c r="C31" s="425" t="s">
        <v>64</v>
      </c>
      <c r="F31" s="446">
        <v>-6378</v>
      </c>
      <c r="G31" s="449"/>
      <c r="H31" s="423">
        <v>629</v>
      </c>
      <c r="I31" s="450"/>
      <c r="J31" s="448">
        <v>-192972</v>
      </c>
      <c r="K31" s="450"/>
      <c r="L31" s="450">
        <v>19664</v>
      </c>
    </row>
    <row r="32" spans="1:12" ht="21.75" customHeight="1" x14ac:dyDescent="0.45">
      <c r="B32" s="422" t="s">
        <v>20</v>
      </c>
      <c r="C32" s="425" t="s">
        <v>65</v>
      </c>
      <c r="F32" s="446">
        <v>-95</v>
      </c>
      <c r="G32" s="449"/>
      <c r="H32" s="423">
        <v>362</v>
      </c>
      <c r="I32" s="423"/>
      <c r="J32" s="448">
        <v>-2873</v>
      </c>
      <c r="K32" s="423"/>
      <c r="L32" s="450">
        <v>11321</v>
      </c>
    </row>
    <row r="33" spans="1:12" ht="21.75" customHeight="1" x14ac:dyDescent="0.45">
      <c r="B33" s="422" t="s">
        <v>20</v>
      </c>
      <c r="C33" s="363" t="s">
        <v>49</v>
      </c>
      <c r="F33" s="448">
        <v>-2214</v>
      </c>
      <c r="G33" s="449"/>
      <c r="H33" s="450">
        <v>-556</v>
      </c>
      <c r="I33" s="450"/>
      <c r="J33" s="448">
        <v>-66995</v>
      </c>
      <c r="K33" s="450"/>
      <c r="L33" s="450">
        <v>-17391</v>
      </c>
    </row>
    <row r="34" spans="1:12" ht="21.75" customHeight="1" x14ac:dyDescent="0.45">
      <c r="B34" s="422" t="s">
        <v>20</v>
      </c>
      <c r="C34" s="425" t="s">
        <v>43</v>
      </c>
      <c r="F34" s="448">
        <v>-2129</v>
      </c>
      <c r="G34" s="449"/>
      <c r="H34" s="450">
        <v>-3157</v>
      </c>
      <c r="I34" s="450"/>
      <c r="J34" s="448">
        <v>-64417</v>
      </c>
      <c r="K34" s="450"/>
      <c r="L34" s="450">
        <v>-98759</v>
      </c>
    </row>
    <row r="35" spans="1:12" ht="21.75" customHeight="1" x14ac:dyDescent="0.45">
      <c r="B35" s="422" t="s">
        <v>20</v>
      </c>
      <c r="C35" s="425" t="s">
        <v>51</v>
      </c>
      <c r="F35" s="456">
        <v>-60</v>
      </c>
      <c r="G35" s="458"/>
      <c r="H35" s="457">
        <v>-1</v>
      </c>
      <c r="I35" s="454"/>
      <c r="J35" s="456">
        <v>-1822</v>
      </c>
      <c r="K35" s="454"/>
      <c r="L35" s="457">
        <v>-19</v>
      </c>
    </row>
    <row r="36" spans="1:12" ht="6" customHeight="1" x14ac:dyDescent="0.45">
      <c r="B36" s="422"/>
      <c r="F36" s="453"/>
      <c r="G36" s="458"/>
      <c r="H36" s="454"/>
      <c r="I36" s="458"/>
      <c r="J36" s="453"/>
      <c r="K36" s="454"/>
      <c r="L36" s="454"/>
    </row>
    <row r="37" spans="1:12" ht="21.75" customHeight="1" x14ac:dyDescent="0.45">
      <c r="A37" s="459" t="s">
        <v>287</v>
      </c>
      <c r="F37" s="453">
        <f>SUM(F23:F35)</f>
        <v>-10652</v>
      </c>
      <c r="G37" s="458"/>
      <c r="H37" s="454">
        <f>SUM(H23:H35)</f>
        <v>-7626</v>
      </c>
      <c r="I37" s="458"/>
      <c r="J37" s="453">
        <f>SUM(J23:J35)</f>
        <v>-349627</v>
      </c>
      <c r="K37" s="454"/>
      <c r="L37" s="454">
        <f>SUM(L23:L35)</f>
        <v>-306556</v>
      </c>
    </row>
    <row r="38" spans="1:12" ht="21.75" customHeight="1" x14ac:dyDescent="0.45">
      <c r="B38" s="422" t="s">
        <v>20</v>
      </c>
      <c r="C38" s="425" t="s">
        <v>192</v>
      </c>
      <c r="F38" s="456">
        <v>-20480</v>
      </c>
      <c r="G38" s="458"/>
      <c r="H38" s="457">
        <v>-24259</v>
      </c>
      <c r="I38" s="454"/>
      <c r="J38" s="456">
        <v>-619671</v>
      </c>
      <c r="K38" s="454"/>
      <c r="L38" s="457">
        <v>-758968</v>
      </c>
    </row>
    <row r="39" spans="1:12" ht="6" customHeight="1" x14ac:dyDescent="0.45">
      <c r="F39" s="453"/>
      <c r="G39" s="458"/>
      <c r="H39" s="454"/>
      <c r="I39" s="458"/>
      <c r="J39" s="453"/>
      <c r="K39" s="454"/>
      <c r="L39" s="454"/>
    </row>
    <row r="40" spans="1:12" ht="21.75" customHeight="1" x14ac:dyDescent="0.45">
      <c r="A40" s="425" t="s">
        <v>220</v>
      </c>
      <c r="F40" s="456">
        <f>SUM(F37:F38)</f>
        <v>-31132</v>
      </c>
      <c r="G40" s="454"/>
      <c r="H40" s="457">
        <f>SUM(H37:H38)</f>
        <v>-31885</v>
      </c>
      <c r="I40" s="454"/>
      <c r="J40" s="456">
        <f>SUM(J37:J38)</f>
        <v>-969298</v>
      </c>
      <c r="K40" s="454"/>
      <c r="L40" s="457">
        <f>SUM(L37:L38)</f>
        <v>-1065524</v>
      </c>
    </row>
    <row r="41" spans="1:12" ht="21.75" customHeight="1" x14ac:dyDescent="0.45">
      <c r="F41" s="454"/>
      <c r="G41" s="454"/>
      <c r="H41" s="454"/>
      <c r="I41" s="454"/>
      <c r="J41" s="454"/>
      <c r="K41" s="454"/>
      <c r="L41" s="454"/>
    </row>
    <row r="42" spans="1:12" ht="21.75" customHeight="1" x14ac:dyDescent="0.45">
      <c r="F42" s="454"/>
      <c r="G42" s="454"/>
      <c r="H42" s="454"/>
      <c r="I42" s="454"/>
      <c r="J42" s="454"/>
      <c r="K42" s="454"/>
      <c r="L42" s="454"/>
    </row>
    <row r="43" spans="1:12" ht="18.75" customHeight="1" x14ac:dyDescent="0.45">
      <c r="F43" s="454"/>
      <c r="G43" s="454"/>
      <c r="H43" s="454"/>
      <c r="I43" s="454"/>
      <c r="J43" s="454"/>
      <c r="K43" s="454"/>
      <c r="L43" s="454"/>
    </row>
    <row r="44" spans="1:12" ht="21.95" customHeight="1" x14ac:dyDescent="0.45">
      <c r="A44" s="649" t="s">
        <v>255</v>
      </c>
      <c r="B44" s="649"/>
      <c r="C44" s="649"/>
      <c r="D44" s="649"/>
      <c r="E44" s="649"/>
      <c r="F44" s="649"/>
      <c r="G44" s="649"/>
      <c r="H44" s="649"/>
      <c r="I44" s="649"/>
      <c r="J44" s="649"/>
      <c r="K44" s="649"/>
      <c r="L44" s="649"/>
    </row>
    <row r="45" spans="1:12" ht="21.75" customHeight="1" x14ac:dyDescent="0.45">
      <c r="A45" s="421" t="s">
        <v>66</v>
      </c>
      <c r="B45" s="421"/>
      <c r="C45" s="421"/>
      <c r="G45" s="424"/>
      <c r="I45" s="424"/>
      <c r="K45" s="424"/>
    </row>
    <row r="46" spans="1:12" ht="21.75" customHeight="1" x14ac:dyDescent="0.45">
      <c r="A46" s="421" t="s">
        <v>114</v>
      </c>
      <c r="B46" s="421"/>
      <c r="C46" s="421"/>
      <c r="G46" s="424"/>
      <c r="I46" s="424"/>
      <c r="K46" s="424"/>
    </row>
    <row r="47" spans="1:12" ht="21.75" customHeight="1" x14ac:dyDescent="0.45">
      <c r="A47" s="426" t="str">
        <f>A3</f>
        <v>สำหรับงวดสามเดือนสิ้นสุดวันที่ 31 มีนาคม พ.ศ. 2564</v>
      </c>
      <c r="B47" s="426"/>
      <c r="C47" s="426"/>
      <c r="D47" s="427"/>
      <c r="E47" s="427"/>
      <c r="F47" s="428"/>
      <c r="G47" s="429"/>
      <c r="H47" s="428"/>
      <c r="I47" s="429"/>
      <c r="J47" s="428"/>
      <c r="K47" s="429"/>
      <c r="L47" s="428"/>
    </row>
    <row r="48" spans="1:12" ht="21.75" customHeight="1" x14ac:dyDescent="0.45">
      <c r="A48" s="430"/>
      <c r="B48" s="430"/>
      <c r="C48" s="430"/>
      <c r="D48" s="431"/>
      <c r="E48" s="431"/>
      <c r="F48" s="432"/>
      <c r="G48" s="433"/>
      <c r="H48" s="432"/>
      <c r="I48" s="433"/>
      <c r="J48" s="432"/>
      <c r="K48" s="433"/>
      <c r="L48" s="432"/>
    </row>
    <row r="49" spans="1:12" ht="21.75" customHeight="1" x14ac:dyDescent="0.4">
      <c r="A49" s="421"/>
      <c r="B49" s="421"/>
      <c r="C49" s="421"/>
      <c r="F49" s="428"/>
      <c r="G49" s="429"/>
      <c r="H49" s="428"/>
      <c r="I49" s="429"/>
      <c r="J49" s="434"/>
      <c r="K49" s="429"/>
      <c r="L49" s="434" t="s">
        <v>181</v>
      </c>
    </row>
    <row r="50" spans="1:12" s="440" customFormat="1" ht="21.75" customHeight="1" x14ac:dyDescent="0.45">
      <c r="A50" s="435"/>
      <c r="B50" s="435"/>
      <c r="C50" s="435"/>
      <c r="D50" s="436"/>
      <c r="E50" s="436"/>
      <c r="F50" s="437"/>
      <c r="G50" s="437"/>
      <c r="H50" s="437" t="s">
        <v>3</v>
      </c>
      <c r="I50" s="438"/>
      <c r="J50" s="437"/>
      <c r="K50" s="439"/>
      <c r="L50" s="437" t="s">
        <v>4</v>
      </c>
    </row>
    <row r="51" spans="1:12" s="441" customFormat="1" ht="21.75" customHeight="1" x14ac:dyDescent="0.45">
      <c r="D51" s="460" t="s">
        <v>9</v>
      </c>
      <c r="F51" s="442" t="s">
        <v>242</v>
      </c>
      <c r="G51" s="443"/>
      <c r="H51" s="442" t="s">
        <v>195</v>
      </c>
      <c r="I51" s="443"/>
      <c r="J51" s="442" t="s">
        <v>242</v>
      </c>
      <c r="K51" s="443"/>
      <c r="L51" s="442" t="s">
        <v>195</v>
      </c>
    </row>
    <row r="52" spans="1:12" s="441" customFormat="1" ht="6" customHeight="1" x14ac:dyDescent="0.45">
      <c r="D52" s="444"/>
      <c r="E52" s="444"/>
      <c r="F52" s="461"/>
      <c r="G52" s="462"/>
      <c r="H52" s="462"/>
      <c r="I52" s="462"/>
      <c r="J52" s="461"/>
      <c r="K52" s="462"/>
      <c r="L52" s="462"/>
    </row>
    <row r="53" spans="1:12" s="441" customFormat="1" ht="21.75" customHeight="1" x14ac:dyDescent="0.45">
      <c r="A53" s="425" t="s">
        <v>123</v>
      </c>
      <c r="B53" s="425"/>
      <c r="C53" s="425"/>
      <c r="D53" s="422"/>
      <c r="E53" s="422"/>
      <c r="F53" s="446"/>
      <c r="G53" s="447"/>
      <c r="H53" s="423"/>
      <c r="I53" s="447"/>
      <c r="J53" s="448"/>
      <c r="K53" s="449"/>
      <c r="L53" s="450"/>
    </row>
    <row r="54" spans="1:12" s="441" customFormat="1" ht="21.75" customHeight="1" x14ac:dyDescent="0.45">
      <c r="A54" s="425"/>
      <c r="B54" s="425" t="s">
        <v>135</v>
      </c>
      <c r="C54" s="425"/>
      <c r="D54" s="463">
        <v>17</v>
      </c>
      <c r="E54" s="422"/>
      <c r="F54" s="446">
        <v>18800</v>
      </c>
      <c r="G54" s="447"/>
      <c r="H54" s="423">
        <v>0</v>
      </c>
      <c r="I54" s="447"/>
      <c r="J54" s="446">
        <v>568832</v>
      </c>
      <c r="K54" s="449"/>
      <c r="L54" s="423">
        <v>0</v>
      </c>
    </row>
    <row r="55" spans="1:12" s="441" customFormat="1" ht="21.75" customHeight="1" x14ac:dyDescent="0.45">
      <c r="A55" s="425"/>
      <c r="B55" s="425" t="s">
        <v>124</v>
      </c>
      <c r="C55" s="425"/>
      <c r="D55" s="463">
        <v>17</v>
      </c>
      <c r="E55" s="422"/>
      <c r="F55" s="446">
        <v>-6671</v>
      </c>
      <c r="G55" s="447"/>
      <c r="H55" s="423">
        <v>-25000</v>
      </c>
      <c r="I55" s="447"/>
      <c r="J55" s="446">
        <v>-201837</v>
      </c>
      <c r="K55" s="449"/>
      <c r="L55" s="423">
        <v>-782148</v>
      </c>
    </row>
    <row r="56" spans="1:12" ht="21.75" customHeight="1" x14ac:dyDescent="0.45">
      <c r="B56" s="455" t="s">
        <v>125</v>
      </c>
      <c r="D56" s="463">
        <v>17</v>
      </c>
      <c r="F56" s="446">
        <v>-31835</v>
      </c>
      <c r="G56" s="423"/>
      <c r="H56" s="423">
        <v>-79387</v>
      </c>
      <c r="I56" s="423"/>
      <c r="J56" s="446">
        <v>-963243</v>
      </c>
      <c r="K56" s="423"/>
      <c r="L56" s="423">
        <v>-2483697</v>
      </c>
    </row>
    <row r="57" spans="1:12" ht="21.75" customHeight="1" x14ac:dyDescent="0.45">
      <c r="B57" s="455" t="s">
        <v>136</v>
      </c>
      <c r="C57" s="455"/>
      <c r="F57" s="446">
        <v>0</v>
      </c>
      <c r="G57" s="450"/>
      <c r="H57" s="423">
        <v>-1000</v>
      </c>
      <c r="I57" s="450"/>
      <c r="J57" s="446">
        <v>0</v>
      </c>
      <c r="K57" s="450"/>
      <c r="L57" s="423">
        <v>-31286</v>
      </c>
    </row>
    <row r="58" spans="1:12" ht="21.75" customHeight="1" x14ac:dyDescent="0.45">
      <c r="B58" s="455" t="s">
        <v>126</v>
      </c>
      <c r="F58" s="205">
        <v>-4</v>
      </c>
      <c r="G58" s="450"/>
      <c r="H58" s="464">
        <v>-589</v>
      </c>
      <c r="I58" s="450"/>
      <c r="J58" s="446">
        <v>-130</v>
      </c>
      <c r="K58" s="450"/>
      <c r="L58" s="423">
        <v>-18431</v>
      </c>
    </row>
    <row r="59" spans="1:12" ht="21.75" customHeight="1" x14ac:dyDescent="0.45">
      <c r="B59" s="455" t="s">
        <v>127</v>
      </c>
      <c r="F59" s="448">
        <v>92</v>
      </c>
      <c r="G59" s="450"/>
      <c r="H59" s="450">
        <v>0</v>
      </c>
      <c r="I59" s="450"/>
      <c r="J59" s="448">
        <v>2774</v>
      </c>
      <c r="K59" s="450"/>
      <c r="L59" s="450">
        <v>7</v>
      </c>
    </row>
    <row r="60" spans="1:12" ht="21.75" customHeight="1" x14ac:dyDescent="0.45">
      <c r="B60" s="455" t="s">
        <v>74</v>
      </c>
      <c r="F60" s="465">
        <v>1750</v>
      </c>
      <c r="G60" s="450"/>
      <c r="H60" s="466">
        <v>72</v>
      </c>
      <c r="I60" s="450"/>
      <c r="J60" s="465">
        <v>52945</v>
      </c>
      <c r="K60" s="450"/>
      <c r="L60" s="466">
        <v>2263</v>
      </c>
    </row>
    <row r="61" spans="1:12" ht="6" customHeight="1" x14ac:dyDescent="0.45">
      <c r="F61" s="453"/>
      <c r="G61" s="454"/>
      <c r="H61" s="454"/>
      <c r="I61" s="454"/>
      <c r="J61" s="453"/>
      <c r="K61" s="454"/>
      <c r="L61" s="454"/>
    </row>
    <row r="62" spans="1:12" ht="21.75" customHeight="1" x14ac:dyDescent="0.45">
      <c r="A62" s="425" t="s">
        <v>128</v>
      </c>
      <c r="F62" s="456">
        <f>SUM(F54:F60)</f>
        <v>-17868</v>
      </c>
      <c r="G62" s="454"/>
      <c r="H62" s="457">
        <f>SUM(H54:H60)</f>
        <v>-105904</v>
      </c>
      <c r="I62" s="454"/>
      <c r="J62" s="456">
        <f>SUM(J54:J60)</f>
        <v>-540659</v>
      </c>
      <c r="K62" s="454"/>
      <c r="L62" s="457">
        <f>SUM(L54:L60)</f>
        <v>-3313292</v>
      </c>
    </row>
    <row r="63" spans="1:12" ht="21.75" customHeight="1" x14ac:dyDescent="0.45">
      <c r="F63" s="453"/>
      <c r="G63" s="454"/>
      <c r="H63" s="454"/>
      <c r="I63" s="454"/>
      <c r="J63" s="453"/>
      <c r="K63" s="454"/>
      <c r="L63" s="454"/>
    </row>
    <row r="64" spans="1:12" ht="21.75" customHeight="1" x14ac:dyDescent="0.45">
      <c r="A64" s="425" t="s">
        <v>129</v>
      </c>
      <c r="F64" s="446"/>
      <c r="G64" s="423"/>
      <c r="I64" s="423"/>
      <c r="J64" s="448"/>
      <c r="K64" s="450"/>
      <c r="L64" s="450"/>
    </row>
    <row r="65" spans="1:12" ht="21.75" customHeight="1" x14ac:dyDescent="0.45">
      <c r="B65" s="455" t="s">
        <v>130</v>
      </c>
      <c r="D65" s="467">
        <v>12</v>
      </c>
      <c r="F65" s="446">
        <v>143226</v>
      </c>
      <c r="G65" s="423"/>
      <c r="H65" s="423">
        <v>313528</v>
      </c>
      <c r="I65" s="423"/>
      <c r="J65" s="448">
        <v>4333603</v>
      </c>
      <c r="K65" s="454"/>
      <c r="L65" s="450">
        <v>9808998</v>
      </c>
    </row>
    <row r="66" spans="1:12" ht="21.75" customHeight="1" x14ac:dyDescent="0.45">
      <c r="B66" s="455" t="s">
        <v>131</v>
      </c>
      <c r="D66" s="467">
        <v>12</v>
      </c>
      <c r="F66" s="446">
        <v>-116856</v>
      </c>
      <c r="G66" s="423"/>
      <c r="H66" s="423">
        <v>-31429</v>
      </c>
      <c r="I66" s="423"/>
      <c r="J66" s="448">
        <v>-3535703</v>
      </c>
      <c r="K66" s="454"/>
      <c r="L66" s="450">
        <v>-983271</v>
      </c>
    </row>
    <row r="67" spans="1:12" ht="21.75" customHeight="1" x14ac:dyDescent="0.45">
      <c r="B67" s="455" t="s">
        <v>212</v>
      </c>
      <c r="D67" s="467">
        <v>13</v>
      </c>
      <c r="F67" s="446">
        <v>-47500</v>
      </c>
      <c r="G67" s="423"/>
      <c r="H67" s="423">
        <v>-84000</v>
      </c>
      <c r="I67" s="423"/>
      <c r="J67" s="446">
        <v>-1437208</v>
      </c>
      <c r="K67" s="454"/>
      <c r="L67" s="423">
        <v>-2628016</v>
      </c>
    </row>
    <row r="68" spans="1:12" ht="21.75" customHeight="1" x14ac:dyDescent="0.45">
      <c r="B68" s="455" t="s">
        <v>294</v>
      </c>
      <c r="D68" s="467">
        <v>17</v>
      </c>
      <c r="F68" s="446">
        <v>6000</v>
      </c>
      <c r="G68" s="423"/>
      <c r="H68" s="423">
        <v>0</v>
      </c>
      <c r="I68" s="423"/>
      <c r="J68" s="446">
        <v>181542</v>
      </c>
      <c r="K68" s="454"/>
      <c r="L68" s="423">
        <v>0</v>
      </c>
    </row>
    <row r="69" spans="1:12" ht="21.75" customHeight="1" x14ac:dyDescent="0.45">
      <c r="B69" s="455" t="s">
        <v>288</v>
      </c>
      <c r="D69" s="467">
        <v>14</v>
      </c>
      <c r="F69" s="446">
        <v>188963</v>
      </c>
      <c r="G69" s="423"/>
      <c r="H69" s="423">
        <v>0</v>
      </c>
      <c r="I69" s="423"/>
      <c r="J69" s="446">
        <v>5717449</v>
      </c>
      <c r="K69" s="454"/>
      <c r="L69" s="423">
        <v>0</v>
      </c>
    </row>
    <row r="70" spans="1:12" ht="21.75" customHeight="1" x14ac:dyDescent="0.45">
      <c r="B70" s="455" t="s">
        <v>235</v>
      </c>
      <c r="F70" s="468">
        <v>-294</v>
      </c>
      <c r="G70" s="450"/>
      <c r="H70" s="469">
        <v>-271</v>
      </c>
      <c r="I70" s="450"/>
      <c r="J70" s="470">
        <v>-8903</v>
      </c>
      <c r="K70" s="450"/>
      <c r="L70" s="471">
        <v>-8481</v>
      </c>
    </row>
    <row r="71" spans="1:12" ht="6" customHeight="1" x14ac:dyDescent="0.45">
      <c r="F71" s="453"/>
      <c r="G71" s="454"/>
      <c r="H71" s="454"/>
      <c r="I71" s="454"/>
      <c r="J71" s="453"/>
      <c r="K71" s="454"/>
      <c r="L71" s="454"/>
    </row>
    <row r="72" spans="1:12" ht="21.75" customHeight="1" x14ac:dyDescent="0.45">
      <c r="A72" s="425" t="s">
        <v>137</v>
      </c>
      <c r="F72" s="456">
        <f>SUM(F65:F70)</f>
        <v>173539</v>
      </c>
      <c r="G72" s="454"/>
      <c r="H72" s="457">
        <f>SUM(H65:H70)</f>
        <v>197828</v>
      </c>
      <c r="I72" s="454"/>
      <c r="J72" s="456">
        <f>SUM(J65:J70)</f>
        <v>5250780</v>
      </c>
      <c r="K72" s="454"/>
      <c r="L72" s="457">
        <f>SUM(L65:L70)</f>
        <v>6189230</v>
      </c>
    </row>
    <row r="73" spans="1:12" ht="21.75" customHeight="1" x14ac:dyDescent="0.45">
      <c r="F73" s="453"/>
      <c r="G73" s="454"/>
      <c r="H73" s="454"/>
      <c r="I73" s="454"/>
      <c r="J73" s="453"/>
      <c r="K73" s="454"/>
      <c r="L73" s="454"/>
    </row>
    <row r="74" spans="1:12" ht="21.75" customHeight="1" x14ac:dyDescent="0.45">
      <c r="A74" s="425" t="s">
        <v>266</v>
      </c>
      <c r="F74" s="448">
        <f>F40+F62+F72</f>
        <v>124539</v>
      </c>
      <c r="G74" s="423"/>
      <c r="H74" s="450">
        <f>H40+H62+H72</f>
        <v>60039</v>
      </c>
      <c r="I74" s="423"/>
      <c r="J74" s="448">
        <f>J40+J62+J72</f>
        <v>3740823</v>
      </c>
      <c r="K74" s="423"/>
      <c r="L74" s="450">
        <f>L40+L62+L72</f>
        <v>1810414</v>
      </c>
    </row>
    <row r="75" spans="1:12" ht="21.75" customHeight="1" x14ac:dyDescent="0.45">
      <c r="A75" s="425" t="s">
        <v>263</v>
      </c>
      <c r="F75" s="472">
        <v>-7343</v>
      </c>
      <c r="G75" s="473"/>
      <c r="H75" s="473">
        <v>-2129</v>
      </c>
      <c r="I75" s="473"/>
      <c r="J75" s="474">
        <v>213510</v>
      </c>
      <c r="K75" s="475"/>
      <c r="L75" s="475">
        <v>155770</v>
      </c>
    </row>
    <row r="76" spans="1:12" ht="21.75" customHeight="1" x14ac:dyDescent="0.45">
      <c r="A76" s="425" t="s">
        <v>132</v>
      </c>
      <c r="F76" s="476">
        <v>216119</v>
      </c>
      <c r="G76" s="477"/>
      <c r="H76" s="478">
        <v>29479</v>
      </c>
      <c r="I76" s="477"/>
      <c r="J76" s="476">
        <v>6491574</v>
      </c>
      <c r="K76" s="477"/>
      <c r="L76" s="478">
        <v>888912</v>
      </c>
    </row>
    <row r="77" spans="1:12" ht="6" customHeight="1" x14ac:dyDescent="0.45">
      <c r="F77" s="446"/>
      <c r="G77" s="458"/>
      <c r="I77" s="423"/>
      <c r="J77" s="446"/>
      <c r="K77" s="423"/>
    </row>
    <row r="78" spans="1:12" ht="21.75" customHeight="1" thickBot="1" x14ac:dyDescent="0.5">
      <c r="A78" s="425" t="s">
        <v>133</v>
      </c>
      <c r="F78" s="479">
        <f>SUM(F74:F76)</f>
        <v>333315</v>
      </c>
      <c r="G78" s="423"/>
      <c r="H78" s="480">
        <f>SUM(H74:H76)</f>
        <v>87389</v>
      </c>
      <c r="I78" s="423"/>
      <c r="J78" s="479">
        <f>SUM(J74:J76)</f>
        <v>10445907</v>
      </c>
      <c r="K78" s="423"/>
      <c r="L78" s="480">
        <f>SUM(L74:L76)</f>
        <v>2855096</v>
      </c>
    </row>
    <row r="79" spans="1:12" ht="21.75" customHeight="1" thickTop="1" x14ac:dyDescent="0.45">
      <c r="F79" s="481"/>
      <c r="G79" s="482"/>
      <c r="H79" s="483"/>
      <c r="I79" s="482"/>
      <c r="J79" s="481"/>
      <c r="K79" s="482"/>
      <c r="L79" s="483"/>
    </row>
    <row r="80" spans="1:12" ht="21.75" customHeight="1" x14ac:dyDescent="0.45">
      <c r="A80" s="417" t="s">
        <v>236</v>
      </c>
      <c r="B80" s="484"/>
      <c r="C80" s="484"/>
      <c r="D80" s="485"/>
      <c r="E80" s="485"/>
      <c r="F80" s="486"/>
      <c r="G80" s="487"/>
      <c r="H80" s="487"/>
      <c r="I80" s="487"/>
      <c r="J80" s="486"/>
      <c r="K80" s="487"/>
      <c r="L80" s="487"/>
    </row>
    <row r="81" spans="1:12" ht="6" customHeight="1" x14ac:dyDescent="0.45">
      <c r="A81" s="417"/>
      <c r="B81" s="484"/>
      <c r="C81" s="484"/>
      <c r="D81" s="485"/>
      <c r="E81" s="485"/>
      <c r="F81" s="486"/>
      <c r="G81" s="487"/>
      <c r="H81" s="487"/>
      <c r="I81" s="487"/>
      <c r="J81" s="486"/>
      <c r="K81" s="487"/>
      <c r="L81" s="487"/>
    </row>
    <row r="82" spans="1:12" ht="21.75" customHeight="1" x14ac:dyDescent="0.45">
      <c r="A82" s="484" t="s">
        <v>134</v>
      </c>
      <c r="B82" s="484"/>
      <c r="C82" s="484"/>
      <c r="D82" s="485"/>
      <c r="E82" s="485"/>
      <c r="F82" s="486"/>
      <c r="G82" s="487"/>
      <c r="H82" s="487"/>
      <c r="I82" s="487"/>
      <c r="J82" s="486"/>
      <c r="K82" s="487"/>
      <c r="L82" s="487"/>
    </row>
    <row r="83" spans="1:12" ht="6" customHeight="1" x14ac:dyDescent="0.45">
      <c r="A83" s="488"/>
      <c r="B83" s="488"/>
      <c r="C83" s="488"/>
      <c r="D83" s="489"/>
      <c r="E83" s="489"/>
      <c r="F83" s="490"/>
      <c r="G83" s="491"/>
      <c r="H83" s="491"/>
      <c r="I83" s="491"/>
      <c r="J83" s="490"/>
      <c r="K83" s="491"/>
      <c r="L83" s="491"/>
    </row>
    <row r="84" spans="1:12" ht="21.75" customHeight="1" x14ac:dyDescent="0.45">
      <c r="A84" s="363" t="s">
        <v>264</v>
      </c>
      <c r="B84" s="363"/>
      <c r="C84" s="363"/>
      <c r="D84" s="360"/>
      <c r="E84" s="360"/>
      <c r="F84" s="492">
        <v>41</v>
      </c>
      <c r="G84" s="419"/>
      <c r="H84" s="361">
        <v>54</v>
      </c>
      <c r="I84" s="361"/>
      <c r="J84" s="492">
        <v>1291</v>
      </c>
      <c r="K84" s="361"/>
      <c r="L84" s="361">
        <v>1757</v>
      </c>
    </row>
    <row r="85" spans="1:12" ht="21.75" customHeight="1" x14ac:dyDescent="0.45">
      <c r="F85" s="483"/>
      <c r="G85" s="482"/>
      <c r="H85" s="483"/>
      <c r="I85" s="482"/>
      <c r="J85" s="483"/>
      <c r="K85" s="482"/>
      <c r="L85" s="483"/>
    </row>
    <row r="86" spans="1:12" ht="21.75" customHeight="1" x14ac:dyDescent="0.45">
      <c r="F86" s="483"/>
      <c r="G86" s="482"/>
      <c r="H86" s="483"/>
      <c r="I86" s="482"/>
      <c r="J86" s="483"/>
      <c r="K86" s="482"/>
      <c r="L86" s="483"/>
    </row>
    <row r="87" spans="1:12" ht="21.75" customHeight="1" x14ac:dyDescent="0.45">
      <c r="F87" s="483"/>
      <c r="G87" s="482"/>
      <c r="H87" s="483"/>
      <c r="I87" s="482"/>
      <c r="J87" s="483"/>
      <c r="K87" s="482"/>
      <c r="L87" s="483"/>
    </row>
    <row r="88" spans="1:12" ht="21.75" customHeight="1" x14ac:dyDescent="0.45">
      <c r="F88" s="483"/>
      <c r="G88" s="482"/>
      <c r="H88" s="483"/>
      <c r="I88" s="482"/>
      <c r="J88" s="483"/>
      <c r="K88" s="482"/>
      <c r="L88" s="483"/>
    </row>
    <row r="89" spans="1:12" ht="6.75" customHeight="1" x14ac:dyDescent="0.45">
      <c r="F89" s="454"/>
      <c r="G89" s="454"/>
      <c r="H89" s="454"/>
      <c r="I89" s="454"/>
      <c r="J89" s="454"/>
      <c r="K89" s="454"/>
      <c r="L89" s="454"/>
    </row>
    <row r="90" spans="1:12" ht="21.95" customHeight="1" x14ac:dyDescent="0.45">
      <c r="A90" s="649" t="s">
        <v>255</v>
      </c>
      <c r="B90" s="649"/>
      <c r="C90" s="649"/>
      <c r="D90" s="649"/>
      <c r="E90" s="649"/>
      <c r="F90" s="649"/>
      <c r="G90" s="649"/>
      <c r="H90" s="649"/>
      <c r="I90" s="649"/>
      <c r="J90" s="649"/>
      <c r="K90" s="649"/>
      <c r="L90" s="649"/>
    </row>
    <row r="94" spans="1:12" s="441" customFormat="1" ht="21.75" customHeight="1" x14ac:dyDescent="0.45">
      <c r="A94" s="425"/>
      <c r="B94" s="425"/>
      <c r="C94" s="425"/>
      <c r="D94" s="422"/>
      <c r="E94" s="422"/>
      <c r="F94" s="423"/>
      <c r="G94" s="447"/>
      <c r="H94" s="423"/>
      <c r="I94" s="447"/>
      <c r="J94" s="423"/>
      <c r="K94" s="447"/>
      <c r="L94" s="423"/>
    </row>
    <row r="95" spans="1:12" s="441" customFormat="1" ht="21.75" customHeight="1" x14ac:dyDescent="0.45">
      <c r="A95" s="425"/>
      <c r="B95" s="425"/>
      <c r="C95" s="425"/>
      <c r="D95" s="422"/>
      <c r="E95" s="422"/>
      <c r="F95" s="423"/>
      <c r="G95" s="447"/>
      <c r="H95" s="423"/>
      <c r="I95" s="447"/>
      <c r="J95" s="423"/>
      <c r="K95" s="447"/>
      <c r="L95" s="423"/>
    </row>
    <row r="96" spans="1:12" s="441" customFormat="1" ht="21.75" customHeight="1" x14ac:dyDescent="0.45">
      <c r="A96" s="425"/>
      <c r="B96" s="425"/>
      <c r="C96" s="425"/>
      <c r="D96" s="422"/>
      <c r="E96" s="422"/>
      <c r="F96" s="423"/>
      <c r="G96" s="447"/>
      <c r="H96" s="423"/>
      <c r="I96" s="447"/>
      <c r="J96" s="423"/>
      <c r="K96" s="447"/>
      <c r="L96" s="423"/>
    </row>
    <row r="97" spans="1:12" s="441" customFormat="1" ht="21.75" customHeight="1" x14ac:dyDescent="0.45">
      <c r="A97" s="425"/>
      <c r="B97" s="425"/>
      <c r="C97" s="425"/>
      <c r="D97" s="422"/>
      <c r="E97" s="422"/>
      <c r="F97" s="423"/>
      <c r="G97" s="447"/>
      <c r="H97" s="423"/>
      <c r="I97" s="447"/>
      <c r="J97" s="423"/>
      <c r="K97" s="447"/>
      <c r="L97" s="423"/>
    </row>
    <row r="99" spans="1:12" s="441" customFormat="1" ht="21.75" customHeight="1" x14ac:dyDescent="0.45">
      <c r="A99" s="425"/>
      <c r="B99" s="425"/>
      <c r="C99" s="425"/>
      <c r="D99" s="422"/>
      <c r="E99" s="422"/>
      <c r="F99" s="423"/>
      <c r="G99" s="447"/>
      <c r="H99" s="423"/>
      <c r="I99" s="447"/>
      <c r="J99" s="423"/>
      <c r="K99" s="447"/>
      <c r="L99" s="423"/>
    </row>
    <row r="100" spans="1:12" s="441" customFormat="1" ht="21.75" customHeight="1" x14ac:dyDescent="0.45">
      <c r="A100" s="425"/>
      <c r="B100" s="425"/>
      <c r="C100" s="425"/>
      <c r="D100" s="422"/>
      <c r="E100" s="422"/>
      <c r="F100" s="423"/>
      <c r="G100" s="447"/>
      <c r="H100" s="423"/>
      <c r="I100" s="447"/>
      <c r="J100" s="423"/>
      <c r="K100" s="447"/>
      <c r="L100" s="423"/>
    </row>
    <row r="101" spans="1:12" s="441" customFormat="1" ht="21.75" customHeight="1" x14ac:dyDescent="0.45">
      <c r="A101" s="425"/>
      <c r="B101" s="425"/>
      <c r="C101" s="425"/>
      <c r="D101" s="422"/>
      <c r="E101" s="422"/>
      <c r="F101" s="423"/>
      <c r="G101" s="447"/>
      <c r="H101" s="423"/>
      <c r="I101" s="447"/>
      <c r="J101" s="423"/>
      <c r="K101" s="447"/>
      <c r="L101" s="423"/>
    </row>
    <row r="102" spans="1:12" s="441" customFormat="1" ht="21.75" customHeight="1" x14ac:dyDescent="0.45">
      <c r="A102" s="425"/>
      <c r="B102" s="425"/>
      <c r="C102" s="425"/>
      <c r="D102" s="422"/>
      <c r="E102" s="422"/>
      <c r="F102" s="423"/>
      <c r="G102" s="447"/>
      <c r="H102" s="423"/>
      <c r="I102" s="447"/>
      <c r="J102" s="423"/>
      <c r="K102" s="447"/>
      <c r="L102" s="423"/>
    </row>
    <row r="103" spans="1:12" s="441" customFormat="1" ht="21.75" customHeight="1" x14ac:dyDescent="0.45">
      <c r="A103" s="425"/>
      <c r="B103" s="425"/>
      <c r="C103" s="425"/>
      <c r="D103" s="422"/>
      <c r="E103" s="422"/>
      <c r="F103" s="423"/>
      <c r="G103" s="447"/>
      <c r="H103" s="423"/>
      <c r="I103" s="447"/>
      <c r="J103" s="423"/>
      <c r="K103" s="447"/>
      <c r="L103" s="423"/>
    </row>
    <row r="104" spans="1:12" s="441" customFormat="1" ht="21.75" customHeight="1" x14ac:dyDescent="0.45">
      <c r="A104" s="425"/>
      <c r="B104" s="425"/>
      <c r="C104" s="425"/>
      <c r="D104" s="422"/>
      <c r="E104" s="422"/>
      <c r="F104" s="423"/>
      <c r="G104" s="447"/>
      <c r="H104" s="423"/>
      <c r="I104" s="447"/>
      <c r="J104" s="423"/>
      <c r="K104" s="447"/>
      <c r="L104" s="423"/>
    </row>
    <row r="105" spans="1:12" s="441" customFormat="1" ht="21.75" customHeight="1" x14ac:dyDescent="0.45">
      <c r="A105" s="425"/>
      <c r="B105" s="425"/>
      <c r="C105" s="425"/>
      <c r="D105" s="422"/>
      <c r="E105" s="422"/>
      <c r="F105" s="423"/>
      <c r="G105" s="447"/>
      <c r="H105" s="423"/>
      <c r="I105" s="447"/>
      <c r="J105" s="423"/>
      <c r="K105" s="447"/>
      <c r="L105" s="423"/>
    </row>
    <row r="106" spans="1:12" s="441" customFormat="1" ht="21.75" customHeight="1" x14ac:dyDescent="0.45">
      <c r="A106" s="425"/>
      <c r="B106" s="425"/>
      <c r="C106" s="425"/>
      <c r="D106" s="422"/>
      <c r="E106" s="422"/>
      <c r="F106" s="423"/>
      <c r="G106" s="447"/>
      <c r="H106" s="423"/>
      <c r="I106" s="447"/>
      <c r="J106" s="423"/>
      <c r="K106" s="447"/>
      <c r="L106" s="423"/>
    </row>
    <row r="140" spans="1:12" s="441" customFormat="1" ht="21.75" customHeight="1" x14ac:dyDescent="0.45">
      <c r="A140" s="425"/>
      <c r="B140" s="425"/>
      <c r="C140" s="425"/>
      <c r="D140" s="422"/>
      <c r="E140" s="422"/>
      <c r="F140" s="423"/>
      <c r="G140" s="447"/>
      <c r="H140" s="423"/>
      <c r="I140" s="447"/>
      <c r="J140" s="423"/>
      <c r="K140" s="447"/>
      <c r="L140" s="423"/>
    </row>
    <row r="141" spans="1:12" s="441" customFormat="1" ht="21.75" customHeight="1" x14ac:dyDescent="0.45">
      <c r="A141" s="425"/>
      <c r="B141" s="425"/>
      <c r="C141" s="425"/>
      <c r="D141" s="422"/>
      <c r="E141" s="422"/>
      <c r="F141" s="423"/>
      <c r="G141" s="447"/>
      <c r="H141" s="423"/>
      <c r="I141" s="447"/>
      <c r="J141" s="423"/>
      <c r="K141" s="447"/>
      <c r="L141" s="423"/>
    </row>
  </sheetData>
  <mergeCells count="2">
    <mergeCell ref="A44:L44"/>
    <mergeCell ref="A90:L90"/>
  </mergeCells>
  <pageMargins left="0.8" right="0.5" top="0.5" bottom="0.6" header="0.49" footer="0.4"/>
  <pageSetup paperSize="9" scale="90" firstPageNumber="19" orientation="portrait" useFirstPageNumber="1" horizontalDpi="1200" verticalDpi="1200" r:id="rId1"/>
  <headerFooter>
    <oddFooter>&amp;R&amp;"Cordia New,Regular"&amp;13&amp;P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T2-5 BS Conso</vt:lpstr>
      <vt:lpstr>T6-8 BS Co</vt:lpstr>
      <vt:lpstr>T9-10 PL Conso</vt:lpstr>
      <vt:lpstr>T11-12PL Co</vt:lpstr>
      <vt:lpstr>T13 Change US Conso</vt:lpstr>
      <vt:lpstr>T14 Change THB Conso</vt:lpstr>
      <vt:lpstr>T15  Change US Co</vt:lpstr>
      <vt:lpstr>T16 Change THB Co</vt:lpstr>
      <vt:lpstr>T17-18 CF Con </vt:lpstr>
      <vt:lpstr>T19-20 Company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Budsakorn Saengwattanapan</cp:lastModifiedBy>
  <cp:lastPrinted>2021-05-10T07:25:25Z</cp:lastPrinted>
  <dcterms:created xsi:type="dcterms:W3CDTF">1999-02-05T04:35:13Z</dcterms:created>
  <dcterms:modified xsi:type="dcterms:W3CDTF">2021-05-10T07:25:34Z</dcterms:modified>
</cp:coreProperties>
</file>