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Banpu Public Company Limited\Banpu Public(CONSO)_Mar2021 Q1 ☻\"/>
    </mc:Choice>
  </mc:AlternateContent>
  <xr:revisionPtr revIDLastSave="0" documentId="13_ncr:1_{D8C4A308-9D73-42FD-8839-43CFC60F3F70}" xr6:coauthVersionLast="45" xr6:coauthVersionMax="46" xr10:uidLastSave="{00000000-0000-0000-0000-000000000000}"/>
  <bookViews>
    <workbookView xWindow="-120" yWindow="-120" windowWidth="21840" windowHeight="13140" tabRatio="887" firstSheet="1" activeTab="1" xr2:uid="{00000000-000D-0000-FFFF-FFFF00000000}"/>
  </bookViews>
  <sheets>
    <sheet name="Recovered_Sheet1" sheetId="1" state="veryHidden" r:id="rId1"/>
    <sheet name="E2-4 BS Conso" sheetId="14" r:id="rId2"/>
    <sheet name="E5-6 BS Com" sheetId="3" r:id="rId3"/>
    <sheet name="E7-8 PL Conso" sheetId="4" r:id="rId4"/>
    <sheet name="E9 PL Com" sheetId="5" r:id="rId5"/>
    <sheet name="E10 Change US Conso" sheetId="15" r:id="rId6"/>
    <sheet name="E11 Change THB Conso" sheetId="16" r:id="rId7"/>
    <sheet name="E12 Change US Com" sheetId="8" r:id="rId8"/>
    <sheet name="E13 Change THB Com " sheetId="13" r:id="rId9"/>
    <sheet name="E14-16 Conso" sheetId="12" r:id="rId10"/>
    <sheet name="E17-18 Com" sheetId="11" r:id="rId11"/>
  </sheets>
  <definedNames>
    <definedName name="_Key1" localSheetId="5" hidden="1">#REF!</definedName>
    <definedName name="_Key1" localSheetId="6" hidden="1">#REF!</definedName>
    <definedName name="_Key1" localSheetId="8" hidden="1">#REF!</definedName>
    <definedName name="_Key1" localSheetId="9" hidden="1">'E14-16 Conso'!#REF!</definedName>
    <definedName name="_Key1" hidden="1">#REF!</definedName>
    <definedName name="_Key2" localSheetId="5" hidden="1">#REF!</definedName>
    <definedName name="_Key2" localSheetId="6" hidden="1">#REF!</definedName>
    <definedName name="_Key2" localSheetId="8" hidden="1">#REF!</definedName>
    <definedName name="_Key2" localSheetId="9" hidden="1">'E14-16 Conso'!#REF!</definedName>
    <definedName name="_Key2" hidden="1">#REF!</definedName>
    <definedName name="_Order1" hidden="1">255</definedName>
    <definedName name="_Order2" hidden="1">255</definedName>
    <definedName name="_Sort" localSheetId="5" hidden="1">#REF!</definedName>
    <definedName name="_Sort" localSheetId="6" hidden="1">#REF!</definedName>
    <definedName name="_Sort" localSheetId="8" hidden="1">#REF!</definedName>
    <definedName name="_Sort" localSheetId="9" hidden="1">'E14-16 Conso'!#REF!</definedName>
    <definedName name="_Sort" hidden="1">#REF!</definedName>
    <definedName name="aa" localSheetId="5" hidden="1">{#N/A,#N/A,FALSE,"M01";#N/A,#N/A,FALSE,"M02";#N/A,#N/A,FALSE,"M03";#N/A,#N/A,FALSE,"M04";#N/A,#N/A,FALSE,"M05";#N/A,#N/A,FALSE,"M08"}</definedName>
    <definedName name="aa" localSheetId="6" hidden="1">{#N/A,#N/A,FALSE,"M01";#N/A,#N/A,FALSE,"M02";#N/A,#N/A,FALSE,"M03";#N/A,#N/A,FALSE,"M04";#N/A,#N/A,FALSE,"M05";#N/A,#N/A,FALSE,"M08"}</definedName>
    <definedName name="aa" localSheetId="9" hidden="1">{#N/A,#N/A,FALSE,"M01";#N/A,#N/A,FALSE,"M02";#N/A,#N/A,FALSE,"M03";#N/A,#N/A,FALSE,"M04";#N/A,#N/A,FALSE,"M05";#N/A,#N/A,FALSE,"M08"}</definedName>
    <definedName name="aa" hidden="1">{#N/A,#N/A,FALSE,"M01";#N/A,#N/A,FALSE,"M02";#N/A,#N/A,FALSE,"M03";#N/A,#N/A,FALSE,"M04";#N/A,#N/A,FALSE,"M05";#N/A,#N/A,FALSE,"M08"}</definedName>
    <definedName name="aaaa" localSheetId="5" hidden="1">{#N/A,#N/A,FALSE,"QR";#N/A,#N/A,FALSE,"R02";#N/A,#N/A,FALSE,"R04";#N/A,#N/A,FALSE,"R05";#N/A,#N/A,FALSE,"R08"}</definedName>
    <definedName name="aaaa" localSheetId="6" hidden="1">{#N/A,#N/A,FALSE,"QR";#N/A,#N/A,FALSE,"R02";#N/A,#N/A,FALSE,"R04";#N/A,#N/A,FALSE,"R05";#N/A,#N/A,FALSE,"R08"}</definedName>
    <definedName name="aaaa" localSheetId="9" hidden="1">{#N/A,#N/A,FALSE,"QR";#N/A,#N/A,FALSE,"R02";#N/A,#N/A,FALSE,"R04";#N/A,#N/A,FALSE,"R05";#N/A,#N/A,FALSE,"R08"}</definedName>
    <definedName name="aaaa" hidden="1">{#N/A,#N/A,FALSE,"QR";#N/A,#N/A,FALSE,"R02";#N/A,#N/A,FALSE,"R04";#N/A,#N/A,FALSE,"R05";#N/A,#N/A,FALSE,"R08"}</definedName>
    <definedName name="aaaaa" localSheetId="5" hidden="1">{#N/A,#N/A,FALSE,"M06";#N/A,#N/A,FALSE,"M07"}</definedName>
    <definedName name="aaaaa" localSheetId="6" hidden="1">{#N/A,#N/A,FALSE,"M06";#N/A,#N/A,FALSE,"M07"}</definedName>
    <definedName name="aaaaa" localSheetId="9" hidden="1">{#N/A,#N/A,FALSE,"M06";#N/A,#N/A,FALSE,"M07"}</definedName>
    <definedName name="aaaaa" hidden="1">{#N/A,#N/A,FALSE,"M06";#N/A,#N/A,FALSE,"M07"}</definedName>
    <definedName name="ab" localSheetId="5" hidden="1">{#N/A,#N/A,FALSE,"M01";#N/A,#N/A,FALSE,"M02";#N/A,#N/A,FALSE,"M03";#N/A,#N/A,FALSE,"M04";#N/A,#N/A,FALSE,"M05";#N/A,#N/A,FALSE,"M08"}</definedName>
    <definedName name="ab" localSheetId="6" hidden="1">{#N/A,#N/A,FALSE,"M01";#N/A,#N/A,FALSE,"M02";#N/A,#N/A,FALSE,"M03";#N/A,#N/A,FALSE,"M04";#N/A,#N/A,FALSE,"M05";#N/A,#N/A,FALSE,"M08"}</definedName>
    <definedName name="ab" localSheetId="9" hidden="1">{#N/A,#N/A,FALSE,"M01";#N/A,#N/A,FALSE,"M02";#N/A,#N/A,FALSE,"M03";#N/A,#N/A,FALSE,"M04";#N/A,#N/A,FALSE,"M05";#N/A,#N/A,FALSE,"M08"}</definedName>
    <definedName name="ab" hidden="1">{#N/A,#N/A,FALSE,"M01";#N/A,#N/A,FALSE,"M02";#N/A,#N/A,FALSE,"M03";#N/A,#N/A,FALSE,"M04";#N/A,#N/A,FALSE,"M05";#N/A,#N/A,FALSE,"M08"}</definedName>
    <definedName name="accrual" localSheetId="5" hidden="1">{#N/A,#N/A,FALSE,"M01";#N/A,#N/A,FALSE,"M02";#N/A,#N/A,FALSE,"M03";#N/A,#N/A,FALSE,"M04";#N/A,#N/A,FALSE,"M05";#N/A,#N/A,FALSE,"M08"}</definedName>
    <definedName name="accrual" localSheetId="6" hidden="1">{#N/A,#N/A,FALSE,"M01";#N/A,#N/A,FALSE,"M02";#N/A,#N/A,FALSE,"M03";#N/A,#N/A,FALSE,"M04";#N/A,#N/A,FALSE,"M05";#N/A,#N/A,FALSE,"M08"}</definedName>
    <definedName name="accrual" localSheetId="9" hidden="1">{#N/A,#N/A,FALSE,"M01";#N/A,#N/A,FALSE,"M02";#N/A,#N/A,FALSE,"M03";#N/A,#N/A,FALSE,"M04";#N/A,#N/A,FALSE,"M05";#N/A,#N/A,FALSE,"M08"}</definedName>
    <definedName name="accrual" hidden="1">{#N/A,#N/A,FALSE,"M01";#N/A,#N/A,FALSE,"M02";#N/A,#N/A,FALSE,"M03";#N/A,#N/A,FALSE,"M04";#N/A,#N/A,FALSE,"M05";#N/A,#N/A,FALSE,"M08"}</definedName>
    <definedName name="b" localSheetId="5" hidden="1">{#N/A,#N/A,FALSE,"M01";#N/A,#N/A,FALSE,"M02";#N/A,#N/A,FALSE,"M03";#N/A,#N/A,FALSE,"M04";#N/A,#N/A,FALSE,"M05";#N/A,#N/A,FALSE,"M08"}</definedName>
    <definedName name="b" localSheetId="6" hidden="1">{#N/A,#N/A,FALSE,"M01";#N/A,#N/A,FALSE,"M02";#N/A,#N/A,FALSE,"M03";#N/A,#N/A,FALSE,"M04";#N/A,#N/A,FALSE,"M05";#N/A,#N/A,FALSE,"M08"}</definedName>
    <definedName name="b" localSheetId="9" hidden="1">{#N/A,#N/A,FALSE,"M01";#N/A,#N/A,FALSE,"M02";#N/A,#N/A,FALSE,"M03";#N/A,#N/A,FALSE,"M04";#N/A,#N/A,FALSE,"M05";#N/A,#N/A,FALSE,"M08"}</definedName>
    <definedName name="b" hidden="1">{#N/A,#N/A,FALSE,"M01";#N/A,#N/A,FALSE,"M02";#N/A,#N/A,FALSE,"M03";#N/A,#N/A,FALSE,"M04";#N/A,#N/A,FALSE,"M05";#N/A,#N/A,FALSE,"M08"}</definedName>
    <definedName name="BARU" localSheetId="5" hidden="1">{#N/A,#N/A,FALSE,"M06";#N/A,#N/A,FALSE,"M07"}</definedName>
    <definedName name="BARU" localSheetId="6" hidden="1">{#N/A,#N/A,FALSE,"M06";#N/A,#N/A,FALSE,"M07"}</definedName>
    <definedName name="BARU" localSheetId="9" hidden="1">{#N/A,#N/A,FALSE,"M06";#N/A,#N/A,FALSE,"M07"}</definedName>
    <definedName name="BARU" hidden="1">{#N/A,#N/A,FALSE,"M06";#N/A,#N/A,FALSE,"M07"}</definedName>
    <definedName name="bb" localSheetId="5" hidden="1">{#N/A,#N/A,FALSE,"M01";#N/A,#N/A,FALSE,"M02";#N/A,#N/A,FALSE,"M03";#N/A,#N/A,FALSE,"M04";#N/A,#N/A,FALSE,"M05";#N/A,#N/A,FALSE,"M08"}</definedName>
    <definedName name="bb" localSheetId="6" hidden="1">{#N/A,#N/A,FALSE,"M01";#N/A,#N/A,FALSE,"M02";#N/A,#N/A,FALSE,"M03";#N/A,#N/A,FALSE,"M04";#N/A,#N/A,FALSE,"M05";#N/A,#N/A,FALSE,"M08"}</definedName>
    <definedName name="bb" localSheetId="9" hidden="1">{#N/A,#N/A,FALSE,"M01";#N/A,#N/A,FALSE,"M02";#N/A,#N/A,FALSE,"M03";#N/A,#N/A,FALSE,"M04";#N/A,#N/A,FALSE,"M05";#N/A,#N/A,FALSE,"M08"}</definedName>
    <definedName name="bb" hidden="1">{#N/A,#N/A,FALSE,"M01";#N/A,#N/A,FALSE,"M02";#N/A,#N/A,FALSE,"M03";#N/A,#N/A,FALSE,"M04";#N/A,#N/A,FALSE,"M05";#N/A,#N/A,FALSE,"M08"}</definedName>
    <definedName name="cc" localSheetId="5" hidden="1">{#N/A,#N/A,FALSE,"QR";#N/A,#N/A,FALSE,"R02";#N/A,#N/A,FALSE,"R04";#N/A,#N/A,FALSE,"R05";#N/A,#N/A,FALSE,"R08"}</definedName>
    <definedName name="cc" localSheetId="6" hidden="1">{#N/A,#N/A,FALSE,"QR";#N/A,#N/A,FALSE,"R02";#N/A,#N/A,FALSE,"R04";#N/A,#N/A,FALSE,"R05";#N/A,#N/A,FALSE,"R08"}</definedName>
    <definedName name="cc" localSheetId="9" hidden="1">{#N/A,#N/A,FALSE,"QR";#N/A,#N/A,FALSE,"R02";#N/A,#N/A,FALSE,"R04";#N/A,#N/A,FALSE,"R05";#N/A,#N/A,FALSE,"R08"}</definedName>
    <definedName name="cc" hidden="1">{#N/A,#N/A,FALSE,"QR";#N/A,#N/A,FALSE,"R02";#N/A,#N/A,FALSE,"R04";#N/A,#N/A,FALSE,"R05";#N/A,#N/A,FALSE,"R08"}</definedName>
    <definedName name="COP" localSheetId="5" hidden="1">{#N/A,#N/A,FALSE,"M01";#N/A,#N/A,FALSE,"M02";#N/A,#N/A,FALSE,"M03";#N/A,#N/A,FALSE,"M04";#N/A,#N/A,FALSE,"M05";#N/A,#N/A,FALSE,"M08"}</definedName>
    <definedName name="COP" localSheetId="6" hidden="1">{#N/A,#N/A,FALSE,"M01";#N/A,#N/A,FALSE,"M02";#N/A,#N/A,FALSE,"M03";#N/A,#N/A,FALSE,"M04";#N/A,#N/A,FALSE,"M05";#N/A,#N/A,FALSE,"M08"}</definedName>
    <definedName name="COP" localSheetId="9" hidden="1">{#N/A,#N/A,FALSE,"M01";#N/A,#N/A,FALSE,"M02";#N/A,#N/A,FALSE,"M03";#N/A,#N/A,FALSE,"M04";#N/A,#N/A,FALSE,"M05";#N/A,#N/A,FALSE,"M08"}</definedName>
    <definedName name="COP" hidden="1">{#N/A,#N/A,FALSE,"M01";#N/A,#N/A,FALSE,"M02";#N/A,#N/A,FALSE,"M03";#N/A,#N/A,FALSE,"M04";#N/A,#N/A,FALSE,"M05";#N/A,#N/A,FALSE,"M08"}</definedName>
    <definedName name="COPP" localSheetId="5" hidden="1">{#N/A,#N/A,FALSE,"M01";#N/A,#N/A,FALSE,"M02";#N/A,#N/A,FALSE,"M03";#N/A,#N/A,FALSE,"M04";#N/A,#N/A,FALSE,"M05";#N/A,#N/A,FALSE,"M08"}</definedName>
    <definedName name="COPP" localSheetId="6" hidden="1">{#N/A,#N/A,FALSE,"M01";#N/A,#N/A,FALSE,"M02";#N/A,#N/A,FALSE,"M03";#N/A,#N/A,FALSE,"M04";#N/A,#N/A,FALSE,"M05";#N/A,#N/A,FALSE,"M08"}</definedName>
    <definedName name="COPP" localSheetId="9" hidden="1">{#N/A,#N/A,FALSE,"M01";#N/A,#N/A,FALSE,"M02";#N/A,#N/A,FALSE,"M03";#N/A,#N/A,FALSE,"M04";#N/A,#N/A,FALSE,"M05";#N/A,#N/A,FALSE,"M08"}</definedName>
    <definedName name="COPP" hidden="1">{#N/A,#N/A,FALSE,"M01";#N/A,#N/A,FALSE,"M02";#N/A,#N/A,FALSE,"M03";#N/A,#N/A,FALSE,"M04";#N/A,#N/A,FALSE,"M05";#N/A,#N/A,FALSE,"M08"}</definedName>
    <definedName name="DASJ" localSheetId="5" hidden="1">{#N/A,#N/A,FALSE,"M06";#N/A,#N/A,FALSE,"M07"}</definedName>
    <definedName name="DASJ" localSheetId="6" hidden="1">{#N/A,#N/A,FALSE,"M06";#N/A,#N/A,FALSE,"M07"}</definedName>
    <definedName name="DASJ" localSheetId="9" hidden="1">{#N/A,#N/A,FALSE,"M06";#N/A,#N/A,FALSE,"M07"}</definedName>
    <definedName name="DASJ" hidden="1">{#N/A,#N/A,FALSE,"M06";#N/A,#N/A,FALSE,"M07"}</definedName>
    <definedName name="ddd" localSheetId="5" hidden="1">{#N/A,#N/A,FALSE,"M01";#N/A,#N/A,FALSE,"M02";#N/A,#N/A,FALSE,"M03";#N/A,#N/A,FALSE,"M04";#N/A,#N/A,FALSE,"M05";#N/A,#N/A,FALSE,"M08"}</definedName>
    <definedName name="ddd" localSheetId="6" hidden="1">{#N/A,#N/A,FALSE,"M01";#N/A,#N/A,FALSE,"M02";#N/A,#N/A,FALSE,"M03";#N/A,#N/A,FALSE,"M04";#N/A,#N/A,FALSE,"M05";#N/A,#N/A,FALSE,"M08"}</definedName>
    <definedName name="ddd" localSheetId="9" hidden="1">{#N/A,#N/A,FALSE,"M01";#N/A,#N/A,FALSE,"M02";#N/A,#N/A,FALSE,"M03";#N/A,#N/A,FALSE,"M04";#N/A,#N/A,FALSE,"M05";#N/A,#N/A,FALSE,"M08"}</definedName>
    <definedName name="ddd" hidden="1">{#N/A,#N/A,FALSE,"M01";#N/A,#N/A,FALSE,"M02";#N/A,#N/A,FALSE,"M03";#N/A,#N/A,FALSE,"M04";#N/A,#N/A,FALSE,"M05";#N/A,#N/A,FALSE,"M08"}</definedName>
    <definedName name="e" localSheetId="5" hidden="1">{#N/A,#N/A,FALSE,"QR";#N/A,#N/A,FALSE,"R02";#N/A,#N/A,FALSE,"R04";#N/A,#N/A,FALSE,"R05";#N/A,#N/A,FALSE,"R08"}</definedName>
    <definedName name="e" localSheetId="6" hidden="1">{#N/A,#N/A,FALSE,"QR";#N/A,#N/A,FALSE,"R02";#N/A,#N/A,FALSE,"R04";#N/A,#N/A,FALSE,"R05";#N/A,#N/A,FALSE,"R08"}</definedName>
    <definedName name="e" localSheetId="9" hidden="1">{#N/A,#N/A,FALSE,"QR";#N/A,#N/A,FALSE,"R02";#N/A,#N/A,FALSE,"R04";#N/A,#N/A,FALSE,"R05";#N/A,#N/A,FALSE,"R08"}</definedName>
    <definedName name="e" hidden="1">{#N/A,#N/A,FALSE,"QR";#N/A,#N/A,FALSE,"R02";#N/A,#N/A,FALSE,"R04";#N/A,#N/A,FALSE,"R05";#N/A,#N/A,FALSE,"R08"}</definedName>
    <definedName name="ebe" localSheetId="5" hidden="1">{#N/A,#N/A,FALSE,"M06";#N/A,#N/A,FALSE,"M07"}</definedName>
    <definedName name="ebe" localSheetId="6" hidden="1">{#N/A,#N/A,FALSE,"M06";#N/A,#N/A,FALSE,"M07"}</definedName>
    <definedName name="ebe" localSheetId="9" hidden="1">{#N/A,#N/A,FALSE,"M06";#N/A,#N/A,FALSE,"M07"}</definedName>
    <definedName name="ebe" hidden="1">{#N/A,#N/A,FALSE,"M06";#N/A,#N/A,FALSE,"M07"}</definedName>
    <definedName name="ee" localSheetId="5" hidden="1">{#N/A,#N/A,FALSE,"M01";#N/A,#N/A,FALSE,"M02";#N/A,#N/A,FALSE,"M03";#N/A,#N/A,FALSE,"M04";#N/A,#N/A,FALSE,"M05";#N/A,#N/A,FALSE,"M08"}</definedName>
    <definedName name="ee" localSheetId="6" hidden="1">{#N/A,#N/A,FALSE,"M01";#N/A,#N/A,FALSE,"M02";#N/A,#N/A,FALSE,"M03";#N/A,#N/A,FALSE,"M04";#N/A,#N/A,FALSE,"M05";#N/A,#N/A,FALSE,"M08"}</definedName>
    <definedName name="ee" localSheetId="9" hidden="1">{#N/A,#N/A,FALSE,"M01";#N/A,#N/A,FALSE,"M02";#N/A,#N/A,FALSE,"M03";#N/A,#N/A,FALSE,"M04";#N/A,#N/A,FALSE,"M05";#N/A,#N/A,FALSE,"M08"}</definedName>
    <definedName name="ee" hidden="1">{#N/A,#N/A,FALSE,"M01";#N/A,#N/A,FALSE,"M02";#N/A,#N/A,FALSE,"M03";#N/A,#N/A,FALSE,"M04";#N/A,#N/A,FALSE,"M05";#N/A,#N/A,FALSE,"M08"}</definedName>
    <definedName name="f" localSheetId="5" hidden="1">{#N/A,#N/A,FALSE,"M06";#N/A,#N/A,FALSE,"M07"}</definedName>
    <definedName name="f" localSheetId="6" hidden="1">{#N/A,#N/A,FALSE,"M06";#N/A,#N/A,FALSE,"M07"}</definedName>
    <definedName name="f" localSheetId="9" hidden="1">{#N/A,#N/A,FALSE,"M06";#N/A,#N/A,FALSE,"M07"}</definedName>
    <definedName name="f" hidden="1">{#N/A,#N/A,FALSE,"M06";#N/A,#N/A,FALSE,"M07"}</definedName>
    <definedName name="ff" localSheetId="5" hidden="1">{#N/A,#N/A,FALSE,"M01";#N/A,#N/A,FALSE,"M02";#N/A,#N/A,FALSE,"M03";#N/A,#N/A,FALSE,"M04";#N/A,#N/A,FALSE,"M05";#N/A,#N/A,FALSE,"M08"}</definedName>
    <definedName name="ff" localSheetId="6" hidden="1">{#N/A,#N/A,FALSE,"M01";#N/A,#N/A,FALSE,"M02";#N/A,#N/A,FALSE,"M03";#N/A,#N/A,FALSE,"M04";#N/A,#N/A,FALSE,"M05";#N/A,#N/A,FALSE,"M08"}</definedName>
    <definedName name="ff" localSheetId="9" hidden="1">{#N/A,#N/A,FALSE,"M01";#N/A,#N/A,FALSE,"M02";#N/A,#N/A,FALSE,"M03";#N/A,#N/A,FALSE,"M04";#N/A,#N/A,FALSE,"M05";#N/A,#N/A,FALSE,"M08"}</definedName>
    <definedName name="ff" hidden="1">{#N/A,#N/A,FALSE,"M01";#N/A,#N/A,FALSE,"M02";#N/A,#N/A,FALSE,"M03";#N/A,#N/A,FALSE,"M04";#N/A,#N/A,FALSE,"M05";#N/A,#N/A,FALSE,"M08"}</definedName>
    <definedName name="FIRM" localSheetId="5" hidden="1">{#N/A,#N/A,FALSE,"M06";#N/A,#N/A,FALSE,"M07"}</definedName>
    <definedName name="FIRM" localSheetId="6" hidden="1">{#N/A,#N/A,FALSE,"M06";#N/A,#N/A,FALSE,"M07"}</definedName>
    <definedName name="FIRM" localSheetId="9" hidden="1">{#N/A,#N/A,FALSE,"M06";#N/A,#N/A,FALSE,"M07"}</definedName>
    <definedName name="FIRM" hidden="1">{#N/A,#N/A,FALSE,"M06";#N/A,#N/A,FALSE,"M07"}</definedName>
    <definedName name="g" localSheetId="5" hidden="1">{#N/A,#N/A,FALSE,"M01";#N/A,#N/A,FALSE,"M02";#N/A,#N/A,FALSE,"M03";#N/A,#N/A,FALSE,"M04";#N/A,#N/A,FALSE,"M05";#N/A,#N/A,FALSE,"M08"}</definedName>
    <definedName name="g" localSheetId="6" hidden="1">{#N/A,#N/A,FALSE,"M01";#N/A,#N/A,FALSE,"M02";#N/A,#N/A,FALSE,"M03";#N/A,#N/A,FALSE,"M04";#N/A,#N/A,FALSE,"M05";#N/A,#N/A,FALSE,"M08"}</definedName>
    <definedName name="g" localSheetId="9" hidden="1">{#N/A,#N/A,FALSE,"M01";#N/A,#N/A,FALSE,"M02";#N/A,#N/A,FALSE,"M03";#N/A,#N/A,FALSE,"M04";#N/A,#N/A,FALSE,"M05";#N/A,#N/A,FALSE,"M08"}</definedName>
    <definedName name="g" hidden="1">{#N/A,#N/A,FALSE,"M01";#N/A,#N/A,FALSE,"M02";#N/A,#N/A,FALSE,"M03";#N/A,#N/A,FALSE,"M04";#N/A,#N/A,FALSE,"M05";#N/A,#N/A,FALSE,"M08"}</definedName>
    <definedName name="ggg" localSheetId="5" hidden="1">{#N/A,#N/A,FALSE,"QR";#N/A,#N/A,FALSE,"R02";#N/A,#N/A,FALSE,"R04";#N/A,#N/A,FALSE,"R05";#N/A,#N/A,FALSE,"R08"}</definedName>
    <definedName name="ggg" localSheetId="6" hidden="1">{#N/A,#N/A,FALSE,"QR";#N/A,#N/A,FALSE,"R02";#N/A,#N/A,FALSE,"R04";#N/A,#N/A,FALSE,"R05";#N/A,#N/A,FALSE,"R08"}</definedName>
    <definedName name="ggg" localSheetId="9" hidden="1">{#N/A,#N/A,FALSE,"QR";#N/A,#N/A,FALSE,"R02";#N/A,#N/A,FALSE,"R04";#N/A,#N/A,FALSE,"R05";#N/A,#N/A,FALSE,"R08"}</definedName>
    <definedName name="ggg" hidden="1">{#N/A,#N/A,FALSE,"QR";#N/A,#N/A,FALSE,"R02";#N/A,#N/A,FALSE,"R04";#N/A,#N/A,FALSE,"R05";#N/A,#N/A,FALSE,"R08"}</definedName>
    <definedName name="h" localSheetId="5" hidden="1">{#N/A,#N/A,FALSE,"M01";#N/A,#N/A,FALSE,"M02";#N/A,#N/A,FALSE,"M03";#N/A,#N/A,FALSE,"M04";#N/A,#N/A,FALSE,"M05";#N/A,#N/A,FALSE,"M08"}</definedName>
    <definedName name="h" localSheetId="6" hidden="1">{#N/A,#N/A,FALSE,"M01";#N/A,#N/A,FALSE,"M02";#N/A,#N/A,FALSE,"M03";#N/A,#N/A,FALSE,"M04";#N/A,#N/A,FALSE,"M05";#N/A,#N/A,FALSE,"M08"}</definedName>
    <definedName name="h" localSheetId="9" hidden="1">{#N/A,#N/A,FALSE,"M01";#N/A,#N/A,FALSE,"M02";#N/A,#N/A,FALSE,"M03";#N/A,#N/A,FALSE,"M04";#N/A,#N/A,FALSE,"M05";#N/A,#N/A,FALSE,"M08"}</definedName>
    <definedName name="h" hidden="1">{#N/A,#N/A,FALSE,"M01";#N/A,#N/A,FALSE,"M02";#N/A,#N/A,FALSE,"M03";#N/A,#N/A,FALSE,"M04";#N/A,#N/A,FALSE,"M05";#N/A,#N/A,FALSE,"M08"}</definedName>
    <definedName name="HTML_CodePage" hidden="1">950</definedName>
    <definedName name="HTML_Control" localSheetId="5" hidden="1">{"'Sheet1'!$A$1:$Z$85","'Sheet1'!$AB$3"}</definedName>
    <definedName name="HTML_Control" localSheetId="6" hidden="1">{"'Sheet1'!$A$1:$Z$85","'Sheet1'!$AB$3"}</definedName>
    <definedName name="HTML_Control" localSheetId="9" hidden="1">{"'Sheet1'!$A$1:$Z$85","'Sheet1'!$AB$3"}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Title" hidden="1">""</definedName>
    <definedName name="_xlnm.Print_Area" localSheetId="9">'E14-16 Conso'!$A$1:$N$155</definedName>
    <definedName name="_xlnm.Print_Area" localSheetId="10">'E17-18 Com'!$A$1:$N$102</definedName>
    <definedName name="_xlnm.Print_Area" localSheetId="3">'E7-8 PL Conso'!$A$1:$M$110</definedName>
    <definedName name="_xlnm.Print_Area" localSheetId="4">'E9 PL Com'!$A$1:$M$56</definedName>
    <definedName name="REPORT03" localSheetId="5" hidden="1">{#N/A,#N/A,FALSE,"QR";#N/A,#N/A,FALSE,"R02";#N/A,#N/A,FALSE,"R04";#N/A,#N/A,FALSE,"R05";#N/A,#N/A,FALSE,"R08"}</definedName>
    <definedName name="REPORT03" localSheetId="6" hidden="1">{#N/A,#N/A,FALSE,"QR";#N/A,#N/A,FALSE,"R02";#N/A,#N/A,FALSE,"R04";#N/A,#N/A,FALSE,"R05";#N/A,#N/A,FALSE,"R08"}</definedName>
    <definedName name="REPORT03" localSheetId="9" hidden="1">{#N/A,#N/A,FALSE,"QR";#N/A,#N/A,FALSE,"R02";#N/A,#N/A,FALSE,"R04";#N/A,#N/A,FALSE,"R05";#N/A,#N/A,FALSE,"R08"}</definedName>
    <definedName name="REPORT03" hidden="1">{#N/A,#N/A,FALSE,"QR";#N/A,#N/A,FALSE,"R02";#N/A,#N/A,FALSE,"R04";#N/A,#N/A,FALSE,"R05";#N/A,#N/A,FALSE,"R08"}</definedName>
    <definedName name="SDA" localSheetId="5" hidden="1">{#N/A,#N/A,FALSE,"M06";#N/A,#N/A,FALSE,"M07"}</definedName>
    <definedName name="SDA" localSheetId="6" hidden="1">{#N/A,#N/A,FALSE,"M06";#N/A,#N/A,FALSE,"M07"}</definedName>
    <definedName name="SDA" localSheetId="9" hidden="1">{#N/A,#N/A,FALSE,"M06";#N/A,#N/A,FALSE,"M07"}</definedName>
    <definedName name="SDA" hidden="1">{#N/A,#N/A,FALSE,"M06";#N/A,#N/A,FALSE,"M07"}</definedName>
    <definedName name="wrn.BALANCE._.SHEET._.COMPARATION." localSheetId="5" hidden="1">{"BALANCE SHEET COMPARATION","BALANCE SHEET COMPARATION",FALSE,"Q3";"BALANCE SHEET COMPARATION","BALANCE SHEET COMPARATION",FALSE,"Q4"}</definedName>
    <definedName name="wrn.BALANCE._.SHEET._.COMPARATION." localSheetId="6" hidden="1">{"BALANCE SHEET COMPARATION","BALANCE SHEET COMPARATION",FALSE,"Q3";"BALANCE SHEET COMPARATION","BALANCE SHEET COMPARATION",FALSE,"Q4"}</definedName>
    <definedName name="wrn.BALANCE._.SHEET._.COMPARATION." localSheetId="9" hidden="1">{"BALANCE SHEET COMPARATION","BALANCE SHEET COMPARATION",FALSE,"Q3";"BALANCE SHEET COMPARATION","BALANCE SHEET COMPARATION",FALSE,"Q4"}</definedName>
    <definedName name="wrn.BALANCE._.SHEET._.COMPARATION." hidden="1">{"BALANCE SHEET COMPARATION","BALANCE SHEET COMPARATION",FALSE,"Q3";"BALANCE SHEET COMPARATION","BALANCE SHEET COMPARATION",FALSE,"Q4"}</definedName>
    <definedName name="wrn.CASHFLOW._.STATEMENT." localSheetId="5" hidden="1">{"CASHFLOW STATEMENT","CASHFLOW STATEMENT",FALSE,"Q3";"CASHFLOW STATEMENT","CASHFLOW STATEMENT",FALSE,"Q4"}</definedName>
    <definedName name="wrn.CASHFLOW._.STATEMENT." localSheetId="6" hidden="1">{"CASHFLOW STATEMENT","CASHFLOW STATEMENT",FALSE,"Q3";"CASHFLOW STATEMENT","CASHFLOW STATEMENT",FALSE,"Q4"}</definedName>
    <definedName name="wrn.CASHFLOW._.STATEMENT." localSheetId="9" hidden="1">{"CASHFLOW STATEMENT","CASHFLOW STATEMENT",FALSE,"Q3";"CASHFLOW STATEMENT","CASHFLOW STATEMENT",FALSE,"Q4"}</definedName>
    <definedName name="wrn.CASHFLOW._.STATEMENT." hidden="1">{"CASHFLOW STATEMENT","CASHFLOW STATEMENT",FALSE,"Q3";"CASHFLOW STATEMENT","CASHFLOW STATEMENT",FALSE,"Q4"}</definedName>
    <definedName name="wrn.M." localSheetId="5" hidden="1">{#N/A,#N/A,FALSE,"M01";#N/A,#N/A,FALSE,"M02";#N/A,#N/A,FALSE,"M03";#N/A,#N/A,FALSE,"M04";#N/A,#N/A,FALSE,"M05";#N/A,#N/A,FALSE,"M08"}</definedName>
    <definedName name="wrn.M." localSheetId="6" hidden="1">{#N/A,#N/A,FALSE,"M01";#N/A,#N/A,FALSE,"M02";#N/A,#N/A,FALSE,"M03";#N/A,#N/A,FALSE,"M04";#N/A,#N/A,FALSE,"M05";#N/A,#N/A,FALSE,"M08"}</definedName>
    <definedName name="wrn.M." localSheetId="9" hidden="1">{#N/A,#N/A,FALSE,"M01";#N/A,#N/A,FALSE,"M02";#N/A,#N/A,FALSE,"M03";#N/A,#N/A,FALSE,"M04";#N/A,#N/A,FALSE,"M05";#N/A,#N/A,FALSE,"M08"}</definedName>
    <definedName name="wrn.M." hidden="1">{#N/A,#N/A,FALSE,"M01";#N/A,#N/A,FALSE,"M02";#N/A,#N/A,FALSE,"M03";#N/A,#N/A,FALSE,"M04";#N/A,#N/A,FALSE,"M05";#N/A,#N/A,FALSE,"M08"}</definedName>
    <definedName name="wrn.Quater." localSheetId="5" hidden="1">{#N/A,#N/A,FALSE,"QR";#N/A,#N/A,FALSE,"R02";#N/A,#N/A,FALSE,"R04";#N/A,#N/A,FALSE,"R05";#N/A,#N/A,FALSE,"R08"}</definedName>
    <definedName name="wrn.Quater." localSheetId="6" hidden="1">{#N/A,#N/A,FALSE,"QR";#N/A,#N/A,FALSE,"R02";#N/A,#N/A,FALSE,"R04";#N/A,#N/A,FALSE,"R05";#N/A,#N/A,FALSE,"R08"}</definedName>
    <definedName name="wrn.Quater." localSheetId="9" hidden="1">{#N/A,#N/A,FALSE,"QR";#N/A,#N/A,FALSE,"R02";#N/A,#N/A,FALSE,"R04";#N/A,#N/A,FALSE,"R05";#N/A,#N/A,FALSE,"R08"}</definedName>
    <definedName name="wrn.Quater." hidden="1">{#N/A,#N/A,FALSE,"QR";#N/A,#N/A,FALSE,"R02";#N/A,#N/A,FALSE,"R04";#N/A,#N/A,FALSE,"R05";#N/A,#N/A,FALSE,"R08"}</definedName>
    <definedName name="wrn.Variance." localSheetId="5" hidden="1">{#N/A,#N/A,FALSE,"M06";#N/A,#N/A,FALSE,"M07"}</definedName>
    <definedName name="wrn.Variance." localSheetId="6" hidden="1">{#N/A,#N/A,FALSE,"M06";#N/A,#N/A,FALSE,"M07"}</definedName>
    <definedName name="wrn.Variance." localSheetId="9" hidden="1">{#N/A,#N/A,FALSE,"M06";#N/A,#N/A,FALSE,"M07"}</definedName>
    <definedName name="wrn.Variance." hidden="1">{#N/A,#N/A,FALSE,"M06";#N/A,#N/A,FALSE,"M07"}</definedName>
    <definedName name="Z" localSheetId="5" hidden="1">{#N/A,#N/A,FALSE,"M01";#N/A,#N/A,FALSE,"M02";#N/A,#N/A,FALSE,"M03";#N/A,#N/A,FALSE,"M04";#N/A,#N/A,FALSE,"M05";#N/A,#N/A,FALSE,"M08"}</definedName>
    <definedName name="Z" localSheetId="6" hidden="1">{#N/A,#N/A,FALSE,"M01";#N/A,#N/A,FALSE,"M02";#N/A,#N/A,FALSE,"M03";#N/A,#N/A,FALSE,"M04";#N/A,#N/A,FALSE,"M05";#N/A,#N/A,FALSE,"M08"}</definedName>
    <definedName name="Z" localSheetId="9" hidden="1">{#N/A,#N/A,FALSE,"M01";#N/A,#N/A,FALSE,"M02";#N/A,#N/A,FALSE,"M03";#N/A,#N/A,FALSE,"M04";#N/A,#N/A,FALSE,"M05";#N/A,#N/A,FALSE,"M08"}</definedName>
    <definedName name="Z" hidden="1">{#N/A,#N/A,FALSE,"M01";#N/A,#N/A,FALSE,"M02";#N/A,#N/A,FALSE,"M03";#N/A,#N/A,FALSE,"M04";#N/A,#N/A,FALSE,"M05";#N/A,#N/A,FALSE,"M08"}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D18" i="16" l="1"/>
  <c r="G52" i="5" l="1"/>
  <c r="K52" i="5"/>
  <c r="M12" i="5" l="1"/>
  <c r="I12" i="5"/>
  <c r="G12" i="5"/>
  <c r="L83" i="11" l="1"/>
  <c r="H83" i="11"/>
  <c r="AD18" i="15"/>
  <c r="AD16" i="15"/>
  <c r="K86" i="4"/>
  <c r="M86" i="4"/>
  <c r="I86" i="4"/>
  <c r="AD16" i="16" l="1"/>
  <c r="AD15" i="15"/>
  <c r="AH15" i="15" s="1"/>
  <c r="L30" i="14" l="1"/>
  <c r="H30" i="14"/>
  <c r="J30" i="14"/>
  <c r="F30" i="14"/>
  <c r="M113" i="3" l="1"/>
  <c r="I113" i="3"/>
  <c r="M50" i="4" l="1"/>
  <c r="K50" i="4"/>
  <c r="I50" i="4"/>
  <c r="G50" i="4"/>
  <c r="AD15" i="16" l="1"/>
  <c r="AH16" i="15"/>
  <c r="K12" i="5" l="1"/>
  <c r="G113" i="3" l="1"/>
  <c r="K113" i="3"/>
  <c r="G94" i="3"/>
  <c r="K94" i="3"/>
  <c r="K23" i="5"/>
  <c r="AD23" i="15"/>
  <c r="AH23" i="15" s="1"/>
  <c r="AH15" i="16"/>
  <c r="AD23" i="16"/>
  <c r="AH23" i="16" s="1"/>
  <c r="AB20" i="15" l="1"/>
  <c r="Z20" i="15"/>
  <c r="H20" i="15"/>
  <c r="F20" i="15"/>
  <c r="D20" i="15"/>
  <c r="A37" i="13" l="1"/>
  <c r="A35" i="8"/>
  <c r="AD31" i="16" l="1"/>
  <c r="AH31" i="16" s="1"/>
  <c r="AD29" i="16"/>
  <c r="AH29" i="16" s="1"/>
  <c r="AH27" i="16"/>
  <c r="AD26" i="16"/>
  <c r="AH26" i="16" s="1"/>
  <c r="AD25" i="16"/>
  <c r="AH25" i="16" s="1"/>
  <c r="AD24" i="16"/>
  <c r="AH24" i="16" s="1"/>
  <c r="AF33" i="16"/>
  <c r="AB33" i="16"/>
  <c r="Z33" i="16"/>
  <c r="X33" i="16"/>
  <c r="V33" i="16"/>
  <c r="T33" i="16"/>
  <c r="R33" i="16"/>
  <c r="P33" i="16"/>
  <c r="N33" i="16"/>
  <c r="L33" i="16"/>
  <c r="J33" i="16"/>
  <c r="H33" i="16"/>
  <c r="F33" i="16"/>
  <c r="D33" i="16"/>
  <c r="A3" i="16"/>
  <c r="A3" i="8" s="1"/>
  <c r="AB20" i="16"/>
  <c r="Z20" i="16"/>
  <c r="X20" i="16"/>
  <c r="N20" i="16"/>
  <c r="L20" i="16"/>
  <c r="J20" i="16"/>
  <c r="H20" i="16"/>
  <c r="F20" i="16"/>
  <c r="D20" i="16"/>
  <c r="AD26" i="15"/>
  <c r="AH26" i="15" s="1"/>
  <c r="AD29" i="15"/>
  <c r="AH29" i="15" s="1"/>
  <c r="V33" i="15"/>
  <c r="AD31" i="15"/>
  <c r="AH31" i="15" s="1"/>
  <c r="AD27" i="15"/>
  <c r="AH27" i="15" s="1"/>
  <c r="AD25" i="15"/>
  <c r="AH25" i="15" s="1"/>
  <c r="AD24" i="15"/>
  <c r="AH24" i="15" s="1"/>
  <c r="AF33" i="15"/>
  <c r="AB33" i="15"/>
  <c r="Z33" i="15"/>
  <c r="X33" i="15"/>
  <c r="T33" i="15"/>
  <c r="R33" i="15"/>
  <c r="P33" i="15"/>
  <c r="N33" i="15"/>
  <c r="L33" i="15"/>
  <c r="J33" i="15"/>
  <c r="H33" i="15"/>
  <c r="F33" i="15"/>
  <c r="D33" i="15"/>
  <c r="M94" i="3"/>
  <c r="M82" i="3"/>
  <c r="I94" i="3"/>
  <c r="I82" i="3"/>
  <c r="M39" i="3"/>
  <c r="M24" i="3"/>
  <c r="I39" i="3"/>
  <c r="I24" i="3"/>
  <c r="A3" i="3"/>
  <c r="AD33" i="16" l="1"/>
  <c r="AH33" i="16"/>
  <c r="AD33" i="15"/>
  <c r="AH33" i="15"/>
  <c r="I96" i="3"/>
  <c r="I115" i="3" s="1"/>
  <c r="M96" i="3"/>
  <c r="M115" i="3" s="1"/>
  <c r="M41" i="3"/>
  <c r="L140" i="14" l="1"/>
  <c r="L143" i="14" s="1"/>
  <c r="L99" i="14"/>
  <c r="L86" i="14"/>
  <c r="L53" i="14"/>
  <c r="H140" i="14"/>
  <c r="H143" i="14" s="1"/>
  <c r="H99" i="14"/>
  <c r="H86" i="14"/>
  <c r="H53" i="14"/>
  <c r="A111" i="14"/>
  <c r="A108" i="14"/>
  <c r="A159" i="14" s="1"/>
  <c r="A57" i="3" s="1"/>
  <c r="A60" i="14"/>
  <c r="H55" i="14" l="1"/>
  <c r="L55" i="14"/>
  <c r="H101" i="14"/>
  <c r="H145" i="14" s="1"/>
  <c r="L101" i="14"/>
  <c r="L145" i="14" s="1"/>
  <c r="K82" i="3" l="1"/>
  <c r="G82" i="3"/>
  <c r="K39" i="3"/>
  <c r="G39" i="3"/>
  <c r="K24" i="3"/>
  <c r="G24" i="3"/>
  <c r="I41" i="3"/>
  <c r="J69" i="11"/>
  <c r="L69" i="11"/>
  <c r="N69" i="11"/>
  <c r="J79" i="11"/>
  <c r="L79" i="11"/>
  <c r="N79" i="11"/>
  <c r="J23" i="11"/>
  <c r="J37" i="11" s="1"/>
  <c r="J40" i="11" s="1"/>
  <c r="L23" i="11"/>
  <c r="L37" i="11" s="1"/>
  <c r="L40" i="11" s="1"/>
  <c r="N23" i="11"/>
  <c r="N37" i="11" s="1"/>
  <c r="N40" i="11" s="1"/>
  <c r="J80" i="12"/>
  <c r="L80" i="12"/>
  <c r="N80" i="12"/>
  <c r="J91" i="12"/>
  <c r="L91" i="12"/>
  <c r="N91" i="12"/>
  <c r="L28" i="12"/>
  <c r="L45" i="12" s="1"/>
  <c r="L50" i="12" s="1"/>
  <c r="N28" i="12"/>
  <c r="N45" i="12" s="1"/>
  <c r="N50" i="12" s="1"/>
  <c r="T24" i="13"/>
  <c r="R24" i="13"/>
  <c r="P24" i="13"/>
  <c r="N24" i="13"/>
  <c r="L24" i="13"/>
  <c r="J24" i="13"/>
  <c r="H24" i="13"/>
  <c r="F24" i="13"/>
  <c r="D24" i="13"/>
  <c r="V22" i="13"/>
  <c r="X22" i="13" s="1"/>
  <c r="V20" i="13"/>
  <c r="A3" i="13"/>
  <c r="R24" i="8"/>
  <c r="P24" i="8"/>
  <c r="N24" i="8"/>
  <c r="L24" i="8"/>
  <c r="J24" i="8"/>
  <c r="H24" i="8"/>
  <c r="F24" i="8"/>
  <c r="D24" i="8"/>
  <c r="T22" i="8"/>
  <c r="V22" i="8" s="1"/>
  <c r="T20" i="8"/>
  <c r="V20" i="8" s="1"/>
  <c r="G23" i="5"/>
  <c r="G26" i="5" s="1"/>
  <c r="K26" i="5"/>
  <c r="I23" i="5"/>
  <c r="I26" i="5" s="1"/>
  <c r="I52" i="5" s="1"/>
  <c r="M23" i="5"/>
  <c r="M26" i="5" s="1"/>
  <c r="M52" i="5" s="1"/>
  <c r="I35" i="5"/>
  <c r="K35" i="5"/>
  <c r="M35" i="5"/>
  <c r="I41" i="5"/>
  <c r="K41" i="5"/>
  <c r="M41" i="5"/>
  <c r="I72" i="4"/>
  <c r="K72" i="4"/>
  <c r="M72" i="4"/>
  <c r="I78" i="4"/>
  <c r="K78" i="4"/>
  <c r="M78" i="4"/>
  <c r="I12" i="4"/>
  <c r="I25" i="4" s="1"/>
  <c r="M12" i="4"/>
  <c r="M25" i="4" s="1"/>
  <c r="M28" i="4" s="1"/>
  <c r="I40" i="4"/>
  <c r="K40" i="4"/>
  <c r="K53" i="4" s="1"/>
  <c r="M40" i="4"/>
  <c r="G40" i="4"/>
  <c r="G35" i="5"/>
  <c r="G41" i="5"/>
  <c r="V13" i="13"/>
  <c r="L17" i="13"/>
  <c r="J17" i="13"/>
  <c r="H17" i="13"/>
  <c r="F17" i="13"/>
  <c r="D17" i="13"/>
  <c r="T13" i="8"/>
  <c r="F17" i="8"/>
  <c r="L17" i="8"/>
  <c r="J17" i="8"/>
  <c r="H17" i="8"/>
  <c r="D17" i="8"/>
  <c r="H80" i="12"/>
  <c r="A60" i="4"/>
  <c r="A59" i="4"/>
  <c r="A3" i="5"/>
  <c r="A3" i="12" s="1"/>
  <c r="A107" i="12" s="1"/>
  <c r="H91" i="12"/>
  <c r="H69" i="11"/>
  <c r="A60" i="3"/>
  <c r="H79" i="11"/>
  <c r="G78" i="4"/>
  <c r="H23" i="11"/>
  <c r="H37" i="11" s="1"/>
  <c r="H40" i="11" s="1"/>
  <c r="H28" i="12"/>
  <c r="H45" i="12" s="1"/>
  <c r="H50" i="12" s="1"/>
  <c r="L113" i="12" l="1"/>
  <c r="L117" i="12" s="1"/>
  <c r="H113" i="12"/>
  <c r="H117" i="12" s="1"/>
  <c r="V24" i="13"/>
  <c r="X20" i="13"/>
  <c r="X24" i="13" s="1"/>
  <c r="V24" i="8"/>
  <c r="G43" i="5"/>
  <c r="G45" i="5" s="1"/>
  <c r="K43" i="5"/>
  <c r="K45" i="5" s="1"/>
  <c r="M43" i="5"/>
  <c r="I43" i="5"/>
  <c r="I45" i="5" s="1"/>
  <c r="H81" i="11"/>
  <c r="H85" i="11" s="1"/>
  <c r="N81" i="11"/>
  <c r="N85" i="11" s="1"/>
  <c r="J81" i="11"/>
  <c r="J85" i="11" s="1"/>
  <c r="L81" i="11"/>
  <c r="L85" i="11" s="1"/>
  <c r="N117" i="12"/>
  <c r="X13" i="13"/>
  <c r="V13" i="8"/>
  <c r="T24" i="8"/>
  <c r="M45" i="5"/>
  <c r="I53" i="4"/>
  <c r="M53" i="4"/>
  <c r="M55" i="4" s="1"/>
  <c r="G53" i="4"/>
  <c r="A56" i="12"/>
  <c r="A3" i="11"/>
  <c r="A54" i="11" s="1"/>
  <c r="J28" i="12"/>
  <c r="J45" i="12" s="1"/>
  <c r="I28" i="4"/>
  <c r="K41" i="3"/>
  <c r="K96" i="3"/>
  <c r="K115" i="3" s="1"/>
  <c r="G96" i="3"/>
  <c r="G115" i="3" s="1"/>
  <c r="G41" i="3"/>
  <c r="A118" i="3"/>
  <c r="J50" i="12" l="1"/>
  <c r="J117" i="12" s="1"/>
  <c r="A56" i="5"/>
  <c r="A53" i="12" s="1"/>
  <c r="A110" i="4"/>
  <c r="I55" i="4"/>
  <c r="A104" i="12" l="1"/>
  <c r="A51" i="11" s="1"/>
  <c r="A102" i="11" s="1"/>
  <c r="A155" i="12"/>
  <c r="G86" i="4" l="1"/>
  <c r="G72" i="4"/>
  <c r="F99" i="14" l="1"/>
  <c r="J99" i="14" l="1"/>
  <c r="P17" i="8" l="1"/>
  <c r="T17" i="13"/>
  <c r="R17" i="8" l="1"/>
  <c r="T15" i="8"/>
  <c r="T17" i="8" l="1"/>
  <c r="P17" i="13" l="1"/>
  <c r="R17" i="13" l="1"/>
  <c r="V15" i="13"/>
  <c r="V17" i="13" l="1"/>
  <c r="N17" i="13" l="1"/>
  <c r="X15" i="13"/>
  <c r="X17" i="13" s="1"/>
  <c r="N17" i="8" l="1"/>
  <c r="V15" i="8"/>
  <c r="V17" i="8" s="1"/>
  <c r="G12" i="4" l="1"/>
  <c r="K12" i="4" l="1"/>
  <c r="V20" i="15" l="1"/>
  <c r="N20" i="15" l="1"/>
  <c r="V20" i="16" l="1"/>
  <c r="L20" i="15" l="1"/>
  <c r="J20" i="15" l="1"/>
  <c r="F86" i="14" l="1"/>
  <c r="F101" i="14" s="1"/>
  <c r="J86" i="14" l="1"/>
  <c r="J101" i="14" s="1"/>
  <c r="R20" i="15" l="1"/>
  <c r="R20" i="16"/>
  <c r="F53" i="14" l="1"/>
  <c r="J53" i="14"/>
  <c r="G25" i="4" l="1"/>
  <c r="G28" i="4" s="1"/>
  <c r="G55" i="4" s="1"/>
  <c r="K25" i="4" l="1"/>
  <c r="K28" i="4" s="1"/>
  <c r="K55" i="4" s="1"/>
  <c r="AH16" i="16" l="1"/>
  <c r="AF20" i="15" l="1"/>
  <c r="AF20" i="16" l="1"/>
  <c r="F55" i="14" l="1"/>
  <c r="J55" i="14" l="1"/>
  <c r="T20" i="16" l="1"/>
  <c r="AD20" i="16" l="1"/>
  <c r="J140" i="14" l="1"/>
  <c r="J143" i="14" s="1"/>
  <c r="J145" i="14" s="1"/>
  <c r="P20" i="16" l="1"/>
  <c r="AH18" i="16"/>
  <c r="AH20" i="16" s="1"/>
  <c r="F140" i="14" l="1"/>
  <c r="F143" i="14" s="1"/>
  <c r="F145" i="14" s="1"/>
  <c r="P20" i="15" l="1"/>
  <c r="T20" i="15" l="1"/>
  <c r="X20" i="15" l="1"/>
  <c r="AD20" i="15" l="1"/>
  <c r="AH18" i="15"/>
  <c r="AH20" i="15" s="1"/>
</calcChain>
</file>

<file path=xl/sharedStrings.xml><?xml version="1.0" encoding="utf-8"?>
<sst xmlns="http://schemas.openxmlformats.org/spreadsheetml/2006/main" count="792" uniqueCount="318">
  <si>
    <t>Banpu Public Company Limited</t>
  </si>
  <si>
    <t>Statement of Financial Position</t>
  </si>
  <si>
    <t>US Dollar'000</t>
  </si>
  <si>
    <t>Baht’000</t>
  </si>
  <si>
    <t>Unaudited</t>
  </si>
  <si>
    <t>Audited</t>
  </si>
  <si>
    <t>31 March</t>
  </si>
  <si>
    <t>31 December</t>
  </si>
  <si>
    <t>Notes</t>
  </si>
  <si>
    <t>Assets</t>
  </si>
  <si>
    <t>Current assets</t>
  </si>
  <si>
    <t>Cash and cash equivalents</t>
  </si>
  <si>
    <t>Amounts due from related parties</t>
  </si>
  <si>
    <t>Inventories, net</t>
  </si>
  <si>
    <t xml:space="preserve">Spare parts and machinery supplies, net     </t>
  </si>
  <si>
    <t>Financial derivative assets due in one year</t>
  </si>
  <si>
    <t xml:space="preserve">Other current assets            </t>
  </si>
  <si>
    <t>Total current assets</t>
  </si>
  <si>
    <t>Non-current assets</t>
  </si>
  <si>
    <t>Investment property, net</t>
  </si>
  <si>
    <t>Property, plant and equipment, net</t>
  </si>
  <si>
    <t>Deferred income tax assets, net</t>
  </si>
  <si>
    <t>Other non-current assets</t>
  </si>
  <si>
    <t>-</t>
  </si>
  <si>
    <t>Mining property rights, net</t>
  </si>
  <si>
    <t>Goodwill</t>
  </si>
  <si>
    <t>Total non-current assets</t>
  </si>
  <si>
    <t>Total assets</t>
  </si>
  <si>
    <t>Current liabilities</t>
  </si>
  <si>
    <t>Short-term loans from financial institutions</t>
  </si>
  <si>
    <t>Trade accounts payable</t>
  </si>
  <si>
    <t>Financial derivative liabilities due in one year</t>
  </si>
  <si>
    <t>Accrued overburden and coal transportation costs</t>
  </si>
  <si>
    <t>Accrued interest expenses</t>
  </si>
  <si>
    <t>Accrued royalty expenses</t>
  </si>
  <si>
    <t>Accrued income taxes</t>
  </si>
  <si>
    <t>Accrued employee benefits</t>
  </si>
  <si>
    <t>Other current liabilities</t>
  </si>
  <si>
    <t>Total current liabilities</t>
  </si>
  <si>
    <t>Non-current liabilities</t>
  </si>
  <si>
    <t>Debentures, net</t>
  </si>
  <si>
    <t>Deferred income tax liabilities, net</t>
  </si>
  <si>
    <t>Deferred unfavourable contract liabilities, net</t>
  </si>
  <si>
    <t xml:space="preserve">Other liabilities </t>
  </si>
  <si>
    <t xml:space="preserve">Total non-current liabilities   </t>
  </si>
  <si>
    <t>Total liabilities</t>
  </si>
  <si>
    <t>Share capital</t>
  </si>
  <si>
    <t>Registered share capital</t>
  </si>
  <si>
    <t>Issued and paid-up share capital</t>
  </si>
  <si>
    <t xml:space="preserve">Premium on share capital      </t>
  </si>
  <si>
    <t xml:space="preserve">Retained earnings </t>
  </si>
  <si>
    <t>Appropriated</t>
  </si>
  <si>
    <t>- Legal reserve</t>
  </si>
  <si>
    <t>- Other reserves</t>
  </si>
  <si>
    <t xml:space="preserve">Unappropriated    </t>
  </si>
  <si>
    <t>Non-controlling interests</t>
  </si>
  <si>
    <t>Advances to related parties</t>
  </si>
  <si>
    <t xml:space="preserve">Statement of Comprehensive Income </t>
  </si>
  <si>
    <t>Sales</t>
  </si>
  <si>
    <t>Cost of sales</t>
  </si>
  <si>
    <t xml:space="preserve">Gross profit </t>
  </si>
  <si>
    <t>Selling expenses</t>
  </si>
  <si>
    <t>Administrative expenses</t>
  </si>
  <si>
    <t>Royalty fee</t>
  </si>
  <si>
    <t>Interest income</t>
  </si>
  <si>
    <t>Management fee and others</t>
  </si>
  <si>
    <t>Interest expenses</t>
  </si>
  <si>
    <t>Other finance costs</t>
  </si>
  <si>
    <t>Income taxes</t>
  </si>
  <si>
    <t>US Dollar</t>
  </si>
  <si>
    <t>Baht</t>
  </si>
  <si>
    <t>investments</t>
  </si>
  <si>
    <t>Surplus</t>
  </si>
  <si>
    <t>Fair value</t>
  </si>
  <si>
    <t>Total other</t>
  </si>
  <si>
    <t>Issued and</t>
  </si>
  <si>
    <t>Retained earnings</t>
  </si>
  <si>
    <t>reserve of</t>
  </si>
  <si>
    <t xml:space="preserve">Cash flow </t>
  </si>
  <si>
    <t>components of</t>
  </si>
  <si>
    <t>Non-</t>
  </si>
  <si>
    <t>Total</t>
  </si>
  <si>
    <t>paid-up</t>
  </si>
  <si>
    <t>Premium on</t>
  </si>
  <si>
    <t>Legal</t>
  </si>
  <si>
    <t>Other</t>
  </si>
  <si>
    <t>investments in</t>
  </si>
  <si>
    <t>available-for-sale</t>
  </si>
  <si>
    <t>hedge</t>
  </si>
  <si>
    <t>Translation</t>
  </si>
  <si>
    <t>controlling</t>
  </si>
  <si>
    <t>share capital</t>
  </si>
  <si>
    <t>reserve</t>
  </si>
  <si>
    <t>reserves</t>
  </si>
  <si>
    <t>Unappropriated</t>
  </si>
  <si>
    <t xml:space="preserve"> subsidiaries</t>
  </si>
  <si>
    <t xml:space="preserve"> reserve</t>
  </si>
  <si>
    <t>differences</t>
  </si>
  <si>
    <t>equity</t>
  </si>
  <si>
    <t>interests</t>
  </si>
  <si>
    <t>Other reserves</t>
  </si>
  <si>
    <t>Total comprehensive income</t>
  </si>
  <si>
    <t>Cash flow</t>
  </si>
  <si>
    <t xml:space="preserve">Statement of Cash Flows </t>
  </si>
  <si>
    <t>Cash flows from operating activities</t>
  </si>
  <si>
    <t xml:space="preserve">Profit before income taxes for the period </t>
  </si>
  <si>
    <t>Depreciation and amortisation</t>
  </si>
  <si>
    <t>Cash flow before changes in working capital</t>
  </si>
  <si>
    <t>Changes in working capital</t>
  </si>
  <si>
    <t>Inventories</t>
  </si>
  <si>
    <t xml:space="preserve">Spare parts and machinery supplies     </t>
  </si>
  <si>
    <t xml:space="preserve">Other current assets </t>
  </si>
  <si>
    <t>Deferred exploration and development expenditures and</t>
  </si>
  <si>
    <t>deferred overburden expenditures/stripping costs</t>
  </si>
  <si>
    <t xml:space="preserve">Trade accounts payable     </t>
  </si>
  <si>
    <t>Advances from and amounts due to related parties</t>
  </si>
  <si>
    <t xml:space="preserve">Other liabilities   </t>
  </si>
  <si>
    <t>Income tax paid</t>
  </si>
  <si>
    <t>Statement of Cash Flows</t>
  </si>
  <si>
    <t>Cash flows from investing activities</t>
  </si>
  <si>
    <t>Interest received</t>
  </si>
  <si>
    <t>Cash flows from financing activities</t>
  </si>
  <si>
    <t>Cash receipts from short-term loans from financial institutions</t>
  </si>
  <si>
    <t>Repayments of short-term loans from financial institutions</t>
  </si>
  <si>
    <t xml:space="preserve">Net increase in cash and cash equivalents      </t>
  </si>
  <si>
    <t>Cash and cash equivalents at beginning of the period</t>
  </si>
  <si>
    <t>Cash and cash equivalents at end of the period</t>
  </si>
  <si>
    <t>Significant non-cash transactions as at 31 March is as follow:</t>
  </si>
  <si>
    <t>Cash payments for long-term loans to related parties</t>
  </si>
  <si>
    <t>Long-term borrowings, net</t>
  </si>
  <si>
    <t>Employee benefits obligation</t>
  </si>
  <si>
    <t>Repayment of long-term loans from financial institutions</t>
  </si>
  <si>
    <t xml:space="preserve">- Translation differences </t>
  </si>
  <si>
    <t>- Translation differences</t>
  </si>
  <si>
    <t>Cash receipts from long-term loans from financial institutions</t>
  </si>
  <si>
    <t>Sales and service income</t>
  </si>
  <si>
    <t>Cost of sales and services</t>
  </si>
  <si>
    <t>Items that will not be reclassified to profit or loss</t>
  </si>
  <si>
    <t>Items that will be reclassified subsequently to profit or loss</t>
  </si>
  <si>
    <t>hedge reserve</t>
  </si>
  <si>
    <t>Trade accounts receivable  and notes receivable</t>
  </si>
  <si>
    <t>profit or loss, net of taxes</t>
  </si>
  <si>
    <t xml:space="preserve">Current portion of deferred exploration and </t>
  </si>
  <si>
    <t xml:space="preserve">development expenditures and deferred </t>
  </si>
  <si>
    <t xml:space="preserve">overburden expenditures/stripping costs, net </t>
  </si>
  <si>
    <t>Cash payments for short-term loans to related parties</t>
  </si>
  <si>
    <t xml:space="preserve">Total items that will be reclassified subsequently to </t>
  </si>
  <si>
    <t xml:space="preserve">Net cash used in investing activities </t>
  </si>
  <si>
    <t>Cash payments for additional investments in subsidiaries</t>
  </si>
  <si>
    <t>Net cash used in operating activities</t>
  </si>
  <si>
    <t>Consolidated financial information</t>
  </si>
  <si>
    <t>Separate financial information</t>
  </si>
  <si>
    <t>Liabilities and equity</t>
  </si>
  <si>
    <t>Equity</t>
  </si>
  <si>
    <t>Other components of equity</t>
  </si>
  <si>
    <t>Total equity</t>
  </si>
  <si>
    <t>Total liabilities and equity</t>
  </si>
  <si>
    <t xml:space="preserve">Statement of Changes in Equity </t>
  </si>
  <si>
    <t>Fair value reserve of</t>
  </si>
  <si>
    <t>cash receipts (payments) from operations</t>
  </si>
  <si>
    <t>Net unrealised (gains) losses on exchange rate</t>
  </si>
  <si>
    <t xml:space="preserve">  for using the equity method</t>
  </si>
  <si>
    <t>Share-based</t>
  </si>
  <si>
    <t>payment</t>
  </si>
  <si>
    <t>of equity</t>
  </si>
  <si>
    <t>components</t>
  </si>
  <si>
    <t>Warrant issuance of a subsidiary</t>
  </si>
  <si>
    <t>Share-based payment expenses</t>
  </si>
  <si>
    <t>Investments in joint ventures and associates</t>
  </si>
  <si>
    <t>Net gains (losses) from financial derivatives</t>
  </si>
  <si>
    <t>Trade accounts receivable</t>
  </si>
  <si>
    <t>Long-term loans to related parties</t>
  </si>
  <si>
    <t>Cash payments for short-term loans from financial institutions</t>
  </si>
  <si>
    <t>on dilution of</t>
  </si>
  <si>
    <t>Net cash receipts from financing activities</t>
  </si>
  <si>
    <t>Current portion of debentures, net</t>
  </si>
  <si>
    <t>Total items that will not be reclassified to profit or loss, net of taxes</t>
  </si>
  <si>
    <t>Owners of the parent</t>
  </si>
  <si>
    <t xml:space="preserve">Trade accounts payable to subsidiaries  </t>
  </si>
  <si>
    <t>Cash payments for long-term loans from financial institutions</t>
  </si>
  <si>
    <t>Financial derivative assets, net</t>
  </si>
  <si>
    <t>Financial derivative liabilities, net</t>
  </si>
  <si>
    <t>Profit before income taxes</t>
  </si>
  <si>
    <t xml:space="preserve">Total items that will not be reclassified </t>
  </si>
  <si>
    <t>to profit or loss, net of taxes</t>
  </si>
  <si>
    <t xml:space="preserve">Total items that will be reclassified subsequently </t>
  </si>
  <si>
    <t>the period, net of taxes</t>
  </si>
  <si>
    <t>- Remeasurements of post-employment benefit obligations</t>
  </si>
  <si>
    <t>Note</t>
  </si>
  <si>
    <t>Write-off of property, plant and equipment</t>
  </si>
  <si>
    <t>Trade accounts payable to subsidiaries</t>
  </si>
  <si>
    <t>Short-term loans to related parties</t>
  </si>
  <si>
    <t>Share of profit from joint ventures and associates</t>
  </si>
  <si>
    <t xml:space="preserve">  joint ventures and associates for using the equity method</t>
  </si>
  <si>
    <t>Consolidated financial information (Unaudited)</t>
  </si>
  <si>
    <t>Separate financial information (Unaudited)</t>
  </si>
  <si>
    <t>Cash payments for placement of restricted deposits at banks</t>
  </si>
  <si>
    <t>Interest paid and finance charges paid</t>
  </si>
  <si>
    <t>2020</t>
  </si>
  <si>
    <t>For the three-month period ended 31 March 2020</t>
  </si>
  <si>
    <t>Current portion of deferred unfavourable</t>
  </si>
  <si>
    <t>contract liabilities, net</t>
  </si>
  <si>
    <t>Treasury</t>
  </si>
  <si>
    <t>stocks</t>
  </si>
  <si>
    <t xml:space="preserve">   for the period</t>
  </si>
  <si>
    <t>Opening balance as at 1 January 2020</t>
  </si>
  <si>
    <t>Closing balance as at 31 March 2020</t>
  </si>
  <si>
    <t xml:space="preserve">   at fair value through other comprehensive income</t>
  </si>
  <si>
    <t xml:space="preserve">Cash payments for deferred exploration </t>
  </si>
  <si>
    <t>and development expenditures</t>
  </si>
  <si>
    <t>Legal reserves</t>
  </si>
  <si>
    <t>Profit for the period</t>
  </si>
  <si>
    <t>Earnings per share</t>
  </si>
  <si>
    <t>Effect from group restructuring</t>
  </si>
  <si>
    <t>- Losses on cash flow hedge reserve</t>
  </si>
  <si>
    <t>Basic earnings per share</t>
  </si>
  <si>
    <t>Net cash receipts from operating activities</t>
  </si>
  <si>
    <t>Allowance for slow-moving of spare parts and machinery supplies</t>
  </si>
  <si>
    <t xml:space="preserve">Change in shareholding </t>
  </si>
  <si>
    <t xml:space="preserve">   interests of subsidiaries </t>
  </si>
  <si>
    <t>Dividend income from investments in equity instruments</t>
  </si>
  <si>
    <t>Cash payments for purchase of investments in equity instruments</t>
  </si>
  <si>
    <t>Cash receipts from dividends from investments in equity instruments</t>
  </si>
  <si>
    <t>Supplementary information</t>
  </si>
  <si>
    <t>Cash payments for lease liabilities</t>
  </si>
  <si>
    <t>Cash payments for treasury shares of a subsidiary</t>
  </si>
  <si>
    <t>Cash receipts from financial assets measured at amortised cost</t>
  </si>
  <si>
    <t>Cash receipts from financial assets measured at fair value</t>
  </si>
  <si>
    <t>through profit or loss</t>
  </si>
  <si>
    <t>Cash payments for financial assets measured at fair value</t>
  </si>
  <si>
    <t>Impairment losses</t>
  </si>
  <si>
    <t xml:space="preserve">- Changes in fair value of equity instruments </t>
  </si>
  <si>
    <t>2021</t>
  </si>
  <si>
    <t>As at 31 March 2021</t>
  </si>
  <si>
    <t>For the three-month period ended 31 March 2021</t>
  </si>
  <si>
    <t>Opening balance as at 1 January 2021</t>
  </si>
  <si>
    <t>Closing balance as at 31 March 2021</t>
  </si>
  <si>
    <t>Dividend receivables from a related party</t>
  </si>
  <si>
    <t>through other comprehensive income</t>
  </si>
  <si>
    <t xml:space="preserve">Current portion of long-term borrowings, net  </t>
  </si>
  <si>
    <t>5,074,581,515 ordinary shares at par of Baht 1 each</t>
  </si>
  <si>
    <t>5,074,581,515  ordinary shares at paid-up of Baht 1 each</t>
  </si>
  <si>
    <t>Consolidated financial statements</t>
  </si>
  <si>
    <t>Baht'000</t>
  </si>
  <si>
    <t xml:space="preserve">The notes to the consolidated and separate financial statements are an integral part of these financial statements.										</t>
  </si>
  <si>
    <t xml:space="preserve"> </t>
  </si>
  <si>
    <t xml:space="preserve">5,074,581,515 ordinary shares </t>
  </si>
  <si>
    <t xml:space="preserve">   at par of Baht 1 each</t>
  </si>
  <si>
    <t xml:space="preserve">   at paid-up of Baht 1 each</t>
  </si>
  <si>
    <r>
      <t xml:space="preserve">Liabilities and equity </t>
    </r>
    <r>
      <rPr>
        <sz val="13"/>
        <rFont val="Cordia New"/>
        <family val="2"/>
      </rPr>
      <t>(continued)</t>
    </r>
  </si>
  <si>
    <t xml:space="preserve">5,074,581,515  ordinary shares </t>
  </si>
  <si>
    <t>Net</t>
  </si>
  <si>
    <t>investment</t>
  </si>
  <si>
    <t>shares</t>
  </si>
  <si>
    <t>Treasury shares of a subsidiary</t>
  </si>
  <si>
    <t>The condensed notes to the interim financial information are an integral part of this interim financial information.</t>
  </si>
  <si>
    <t>Write-off of right-of-use assets</t>
  </si>
  <si>
    <t>Cash receipts from debentures</t>
  </si>
  <si>
    <t>Exchange gains (losses) on cash and cash equivalents</t>
  </si>
  <si>
    <t xml:space="preserve">Trade accounts receivable and notes receivable, net </t>
  </si>
  <si>
    <t>Right-of-use assets, net</t>
  </si>
  <si>
    <t>accounted for using the equity method</t>
  </si>
  <si>
    <t>Investments in subsidiaries using cost method</t>
  </si>
  <si>
    <t>Income tax refund</t>
  </si>
  <si>
    <t>Cash receipts from investments in equity instruments</t>
  </si>
  <si>
    <t>Cash receipts from long-term loan from a related party</t>
  </si>
  <si>
    <t>Net losses from financial derivatives</t>
  </si>
  <si>
    <t>Net gains on exchange rate</t>
  </si>
  <si>
    <t xml:space="preserve">- Share of other comprehensive income from a joint venture </t>
  </si>
  <si>
    <t>- Gains on net investment hedge</t>
  </si>
  <si>
    <t>Net unrealised losses from financial derivatives</t>
  </si>
  <si>
    <t>- Gains (losses) on cash flow hedge reserve</t>
  </si>
  <si>
    <t>Total comprehensive income for the period</t>
  </si>
  <si>
    <t>Net unrealised gains from financial derivatives</t>
  </si>
  <si>
    <t>Net unrealised gains on exchange rate</t>
  </si>
  <si>
    <t>Current portion of dividend receivables from a related parties</t>
  </si>
  <si>
    <t>- Changes in fair value of financial assets</t>
  </si>
  <si>
    <t>financial</t>
  </si>
  <si>
    <t>assets</t>
  </si>
  <si>
    <t>Acquisitions and remeasurement of right-of-use assets</t>
  </si>
  <si>
    <t>under lease contracts</t>
  </si>
  <si>
    <t>Investment in debt instruments measured at amortised cost</t>
  </si>
  <si>
    <t xml:space="preserve">Investment in debt instruments measured at fair value </t>
  </si>
  <si>
    <t xml:space="preserve">Investments in equity instruments measured at fair value  </t>
  </si>
  <si>
    <t xml:space="preserve">Investment in equity instrument measured at fair value  </t>
  </si>
  <si>
    <t>deferred overburden expenditures/stripping costs, net</t>
  </si>
  <si>
    <t>Current portion of lease liabilities, net</t>
  </si>
  <si>
    <t>Lease liabilities, net</t>
  </si>
  <si>
    <t>Share-based payments</t>
  </si>
  <si>
    <t>Equity attributable to owners of the parent</t>
  </si>
  <si>
    <t xml:space="preserve">Investment in equity instrument measured at fair value </t>
  </si>
  <si>
    <t>Long-term loans from a related party</t>
  </si>
  <si>
    <t>Other comprehensive income (expenses), net of taxes</t>
  </si>
  <si>
    <t xml:space="preserve">- Share of other comprehensive income (expenses) from </t>
  </si>
  <si>
    <t xml:space="preserve">Other comprehensive income (expenses) for </t>
  </si>
  <si>
    <t>Total comprehensive income (expenses) for the period</t>
  </si>
  <si>
    <t>Total profit attributable to:</t>
  </si>
  <si>
    <t>Total comprehensive income (expenses) attributable to:</t>
  </si>
  <si>
    <t>Other comprehensive income (expenses) for the period, net of taxes</t>
  </si>
  <si>
    <t>Other comprehensive income (expenses)</t>
  </si>
  <si>
    <t xml:space="preserve">   (expenses) for the period</t>
  </si>
  <si>
    <t>Total comprehensive income (expenses)</t>
  </si>
  <si>
    <t xml:space="preserve">Adjustments to reconcile profit before taxes to </t>
  </si>
  <si>
    <t>Net (gains) losses from disposals of property, plant and equipment</t>
  </si>
  <si>
    <t>Changes in working capital (net effects from business combination)</t>
  </si>
  <si>
    <t>Cash generated from operations</t>
  </si>
  <si>
    <t>Cash payments for additional investments in joint ventures</t>
  </si>
  <si>
    <t>Cash receipts from disposals of property, plant and equipment</t>
  </si>
  <si>
    <t>Cash payments for purchases of property, plant and equipment</t>
  </si>
  <si>
    <t>Cash receipts from dividends from joint ventures and associates</t>
  </si>
  <si>
    <t>Significant non-cash transactions as at 31 March are as follow:</t>
  </si>
  <si>
    <t xml:space="preserve">Other payables from purchases of property, plant and equipment </t>
  </si>
  <si>
    <t>Other payables from additional investment in a joint venture</t>
  </si>
  <si>
    <t>Other receivables from disposals of machinery and equipment</t>
  </si>
  <si>
    <t>Adjustments to reconcile profit (loss) before income taxes to</t>
  </si>
  <si>
    <t>Gains from disposals of property, plant and equipment</t>
  </si>
  <si>
    <t>Cash used in operations</t>
  </si>
  <si>
    <t>Cash receipts from short-term loans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</si>
</sst>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2" formatCode="_-&quot;£&quot;* #,##0_-;\-&quot;£&quot;* #,##0_-;_-&quot;£&quot;* &quot;-&quot;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_);_(* \(#,##0\);_(* &quot;-&quot;??_);_(@_)"/>
    <numFmt numFmtId="168" formatCode="#,##0;\(#,##0\)"/>
    <numFmt numFmtId="169" formatCode="_(* #,##0.000_);_(* \(#,##0.000\);_(* &quot;-&quot;??_);_(@_)"/>
    <numFmt numFmtId="170" formatCode="#,##0.0;\(#,##0.0\)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[$-409]mmm\-yy;@"/>
  </numFmts>
  <fonts count="45">
    <font>
      <sz val="14"/>
      <name val="AngsanaUPC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Cordia New"/>
      <family val="2"/>
    </font>
    <font>
      <b/>
      <sz val="13"/>
      <name val="Cordia New"/>
      <family val="2"/>
    </font>
    <font>
      <sz val="13"/>
      <name val="Cordia New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2"/>
      <name val="EucrosiaUPC"/>
      <family val="1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Leelawadee UI"/>
      <family val="2"/>
    </font>
    <font>
      <sz val="10"/>
      <color theme="1"/>
      <name val="Calibri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i/>
      <sz val="11"/>
      <color rgb="FF7F7F7F"/>
      <name val="Calibri"/>
      <family val="2"/>
      <scheme val="minor"/>
    </font>
    <font>
      <u/>
      <sz val="10"/>
      <color rgb="FF0563C1"/>
      <name val="Georgia"/>
      <family val="1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rgb="FF7A1818"/>
      <name val="Georgia"/>
      <family val="1"/>
    </font>
    <font>
      <u/>
      <sz val="11"/>
      <color theme="10"/>
      <name val="Calibri"/>
      <family val="2"/>
      <scheme val="minor"/>
    </font>
    <font>
      <u/>
      <sz val="11"/>
      <color theme="10"/>
      <name val="Arial"/>
      <family val="2"/>
    </font>
    <font>
      <u/>
      <sz val="10"/>
      <color theme="10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3"/>
      <name val="Cambria"/>
      <family val="1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000000"/>
      <name val="Arial"/>
      <family val="2"/>
    </font>
    <font>
      <sz val="12"/>
      <name val="Cordia New"/>
      <family val="2"/>
    </font>
    <font>
      <b/>
      <u/>
      <sz val="13"/>
      <name val="Cordia New"/>
      <family val="2"/>
    </font>
    <font>
      <sz val="13"/>
      <color rgb="FF000000"/>
      <name val="Cordia New"/>
      <family val="2"/>
    </font>
    <font>
      <sz val="14"/>
      <color rgb="FF000000"/>
      <name val="AngsanaUPC"/>
      <family val="1"/>
    </font>
    <font>
      <b/>
      <sz val="13"/>
      <color rgb="FF000000"/>
      <name val="Cordia New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</borders>
  <cellStyleXfs count="113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8" applyNumberFormat="0" applyAlignment="0" applyProtection="0"/>
    <xf numFmtId="0" fontId="15" fillId="28" borderId="9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3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7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0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wrapText="1"/>
    </xf>
    <xf numFmtId="0" fontId="23" fillId="29" borderId="0" applyNumberFormat="0" applyBorder="0" applyAlignment="0" applyProtection="0"/>
    <xf numFmtId="0" fontId="24" fillId="0" borderId="10" applyNumberFormat="0" applyFill="0" applyAlignment="0" applyProtection="0"/>
    <xf numFmtId="0" fontId="25" fillId="0" borderId="11" applyNumberFormat="0" applyFill="0" applyAlignment="0" applyProtection="0"/>
    <xf numFmtId="0" fontId="26" fillId="0" borderId="12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22" fillId="0" borderId="1" applyNumberFormat="0" applyFill="0" applyBorder="0" applyAlignment="0">
      <alignment wrapText="1"/>
      <protection locked="0"/>
    </xf>
    <xf numFmtId="0" fontId="31" fillId="30" borderId="8" applyNumberFormat="0" applyAlignment="0" applyProtection="0"/>
    <xf numFmtId="0" fontId="32" fillId="0" borderId="13" applyNumberFormat="0" applyFill="0" applyAlignment="0" applyProtection="0"/>
    <xf numFmtId="0" fontId="33" fillId="31" borderId="0" applyNumberFormat="0" applyBorder="0" applyAlignment="0" applyProtection="0"/>
    <xf numFmtId="0" fontId="34" fillId="31" borderId="0" applyNumberFormat="0" applyBorder="0" applyAlignment="0" applyProtection="0"/>
    <xf numFmtId="0" fontId="19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8" fillId="0" borderId="0"/>
    <xf numFmtId="0" fontId="19" fillId="0" borderId="0"/>
    <xf numFmtId="0" fontId="2" fillId="0" borderId="0"/>
    <xf numFmtId="0" fontId="3" fillId="0" borderId="0"/>
    <xf numFmtId="0" fontId="17" fillId="0" borderId="0"/>
    <xf numFmtId="0" fontId="8" fillId="0" borderId="0"/>
    <xf numFmtId="0" fontId="19" fillId="0" borderId="0"/>
    <xf numFmtId="0" fontId="3" fillId="0" borderId="0"/>
    <xf numFmtId="0" fontId="2" fillId="0" borderId="0"/>
    <xf numFmtId="0" fontId="20" fillId="0" borderId="0"/>
    <xf numFmtId="0" fontId="2" fillId="0" borderId="0"/>
    <xf numFmtId="0" fontId="19" fillId="0" borderId="0"/>
    <xf numFmtId="0" fontId="9" fillId="0" borderId="0"/>
    <xf numFmtId="0" fontId="11" fillId="0" borderId="0"/>
    <xf numFmtId="0" fontId="11" fillId="0" borderId="0"/>
    <xf numFmtId="0" fontId="3" fillId="0" borderId="0">
      <protection locked="0"/>
    </xf>
    <xf numFmtId="0" fontId="20" fillId="0" borderId="0"/>
    <xf numFmtId="0" fontId="11" fillId="0" borderId="0"/>
    <xf numFmtId="0" fontId="16" fillId="0" borderId="0"/>
    <xf numFmtId="0" fontId="11" fillId="0" borderId="0"/>
    <xf numFmtId="0" fontId="4" fillId="0" borderId="0"/>
    <xf numFmtId="0" fontId="11" fillId="32" borderId="14" applyNumberFormat="0" applyFont="0" applyAlignment="0" applyProtection="0"/>
    <xf numFmtId="0" fontId="35" fillId="27" borderId="15" applyNumberFormat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6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0"/>
    <xf numFmtId="0" fontId="43" fillId="0" borderId="0"/>
  </cellStyleXfs>
  <cellXfs count="357">
    <xf numFmtId="0" fontId="0" fillId="0" borderId="0" xfId="0"/>
    <xf numFmtId="0" fontId="6" fillId="0" borderId="0" xfId="0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Continuous" vertical="center"/>
    </xf>
    <xf numFmtId="0" fontId="5" fillId="0" borderId="0" xfId="0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Continuous" vertical="center"/>
    </xf>
    <xf numFmtId="0" fontId="5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Continuous" vertical="center"/>
    </xf>
    <xf numFmtId="0" fontId="5" fillId="0" borderId="2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vertical="center"/>
    </xf>
    <xf numFmtId="164" fontId="6" fillId="0" borderId="0" xfId="88" applyNumberFormat="1" applyFont="1" applyFill="1" applyBorder="1" applyAlignment="1">
      <alignment horizontal="right"/>
    </xf>
    <xf numFmtId="164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5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5" fillId="0" borderId="2" xfId="0" applyFont="1" applyBorder="1" applyAlignment="1">
      <alignment horizontal="left" vertical="center"/>
    </xf>
    <xf numFmtId="164" fontId="6" fillId="0" borderId="2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164" fontId="6" fillId="0" borderId="0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167" fontId="5" fillId="0" borderId="0" xfId="0" applyNumberFormat="1" applyFont="1" applyFill="1" applyBorder="1" applyAlignment="1">
      <alignment horizontal="right" vertical="center"/>
    </xf>
    <xf numFmtId="167" fontId="5" fillId="0" borderId="2" xfId="0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167" fontId="5" fillId="0" borderId="0" xfId="0" applyNumberFormat="1" applyFont="1" applyFill="1" applyAlignment="1">
      <alignment horizontal="right" vertical="center"/>
    </xf>
    <xf numFmtId="168" fontId="6" fillId="0" borderId="0" xfId="0" applyNumberFormat="1" applyFont="1" applyAlignment="1">
      <alignment vertical="center"/>
    </xf>
    <xf numFmtId="168" fontId="5" fillId="0" borderId="0" xfId="0" applyNumberFormat="1" applyFont="1" applyAlignment="1">
      <alignment horizontal="right" vertical="center"/>
    </xf>
    <xf numFmtId="0" fontId="6" fillId="0" borderId="0" xfId="100" applyFont="1" applyFill="1" applyAlignment="1">
      <alignment vertical="center"/>
    </xf>
    <xf numFmtId="168" fontId="6" fillId="0" borderId="0" xfId="0" applyNumberFormat="1" applyFont="1" applyAlignment="1">
      <alignment horizontal="right" vertical="center"/>
    </xf>
    <xf numFmtId="164" fontId="6" fillId="0" borderId="0" xfId="0" applyNumberFormat="1" applyFont="1" applyFill="1" applyBorder="1" applyAlignment="1">
      <alignment horizontal="right" vertical="center"/>
    </xf>
    <xf numFmtId="164" fontId="6" fillId="0" borderId="2" xfId="0" applyNumberFormat="1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right" vertical="center"/>
    </xf>
    <xf numFmtId="164" fontId="5" fillId="0" borderId="2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8" fontId="6" fillId="0" borderId="0" xfId="0" applyNumberFormat="1" applyFont="1" applyFill="1" applyAlignment="1">
      <alignment horizontal="right" vertical="center"/>
    </xf>
    <xf numFmtId="0" fontId="6" fillId="0" borderId="0" xfId="79" applyFont="1" applyFill="1" applyAlignment="1">
      <alignment vertical="center"/>
    </xf>
    <xf numFmtId="0" fontId="6" fillId="0" borderId="0" xfId="79" applyFont="1" applyFill="1" applyAlignment="1">
      <alignment horizontal="center" vertical="center"/>
    </xf>
    <xf numFmtId="164" fontId="6" fillId="0" borderId="0" xfId="79" applyNumberFormat="1" applyFont="1" applyFill="1" applyAlignment="1">
      <alignment vertical="center"/>
    </xf>
    <xf numFmtId="164" fontId="6" fillId="0" borderId="0" xfId="79" applyNumberFormat="1" applyFont="1" applyFill="1" applyAlignment="1">
      <alignment horizontal="right" vertical="center"/>
    </xf>
    <xf numFmtId="0" fontId="5" fillId="0" borderId="0" xfId="79" applyFont="1" applyFill="1" applyAlignment="1">
      <alignment horizontal="left" vertical="center"/>
    </xf>
    <xf numFmtId="0" fontId="5" fillId="0" borderId="0" xfId="79" applyFont="1" applyFill="1" applyAlignment="1">
      <alignment horizontal="centerContinuous" vertical="center"/>
    </xf>
    <xf numFmtId="0" fontId="5" fillId="0" borderId="0" xfId="79" applyFont="1" applyFill="1" applyAlignment="1">
      <alignment horizontal="center" vertical="center"/>
    </xf>
    <xf numFmtId="164" fontId="5" fillId="0" borderId="0" xfId="79" applyNumberFormat="1" applyFont="1" applyFill="1" applyAlignment="1">
      <alignment horizontal="centerContinuous" vertical="center"/>
    </xf>
    <xf numFmtId="0" fontId="6" fillId="0" borderId="0" xfId="79" applyFont="1" applyFill="1" applyBorder="1" applyAlignment="1">
      <alignment vertical="center"/>
    </xf>
    <xf numFmtId="0" fontId="5" fillId="0" borderId="0" xfId="79" applyFont="1" applyFill="1" applyBorder="1" applyAlignment="1">
      <alignment vertical="center"/>
    </xf>
    <xf numFmtId="0" fontId="6" fillId="0" borderId="0" xfId="79" applyFont="1" applyFill="1" applyBorder="1" applyAlignment="1">
      <alignment horizontal="center" vertical="center"/>
    </xf>
    <xf numFmtId="164" fontId="6" fillId="0" borderId="0" xfId="79" applyNumberFormat="1" applyFont="1" applyFill="1" applyBorder="1" applyAlignment="1">
      <alignment vertical="center"/>
    </xf>
    <xf numFmtId="164" fontId="6" fillId="0" borderId="0" xfId="79" applyNumberFormat="1" applyFont="1" applyFill="1" applyBorder="1" applyAlignment="1">
      <alignment horizontal="right" vertical="center"/>
    </xf>
    <xf numFmtId="0" fontId="5" fillId="0" borderId="2" xfId="79" applyFont="1" applyFill="1" applyBorder="1" applyAlignment="1">
      <alignment vertical="center"/>
    </xf>
    <xf numFmtId="0" fontId="6" fillId="0" borderId="2" xfId="79" applyFont="1" applyFill="1" applyBorder="1" applyAlignment="1">
      <alignment vertical="center"/>
    </xf>
    <xf numFmtId="0" fontId="6" fillId="0" borderId="2" xfId="79" applyFont="1" applyFill="1" applyBorder="1" applyAlignment="1">
      <alignment horizontal="center" vertical="center"/>
    </xf>
    <xf numFmtId="164" fontId="6" fillId="0" borderId="2" xfId="79" applyNumberFormat="1" applyFont="1" applyFill="1" applyBorder="1" applyAlignment="1">
      <alignment vertical="center"/>
    </xf>
    <xf numFmtId="0" fontId="6" fillId="0" borderId="0" xfId="79" applyFont="1" applyFill="1" applyBorder="1" applyAlignment="1">
      <alignment horizontal="right" vertical="center"/>
    </xf>
    <xf numFmtId="0" fontId="6" fillId="0" borderId="2" xfId="79" applyFont="1" applyFill="1" applyBorder="1" applyAlignment="1">
      <alignment horizontal="left" vertical="center"/>
    </xf>
    <xf numFmtId="0" fontId="5" fillId="0" borderId="0" xfId="79" applyFont="1" applyFill="1" applyAlignment="1">
      <alignment vertical="center"/>
    </xf>
    <xf numFmtId="164" fontId="6" fillId="0" borderId="0" xfId="31" applyNumberFormat="1" applyFont="1" applyFill="1" applyAlignment="1">
      <alignment vertical="center"/>
    </xf>
    <xf numFmtId="167" fontId="6" fillId="0" borderId="0" xfId="31" applyNumberFormat="1" applyFont="1" applyFill="1" applyAlignment="1">
      <alignment vertical="center"/>
    </xf>
    <xf numFmtId="164" fontId="6" fillId="0" borderId="0" xfId="31" applyNumberFormat="1" applyFont="1" applyFill="1" applyAlignment="1">
      <alignment horizontal="right" vertical="center"/>
    </xf>
    <xf numFmtId="167" fontId="6" fillId="0" borderId="0" xfId="28" applyNumberFormat="1" applyFont="1" applyFill="1" applyAlignment="1">
      <alignment vertical="center"/>
    </xf>
    <xf numFmtId="167" fontId="6" fillId="0" borderId="0" xfId="28" applyNumberFormat="1" applyFont="1" applyFill="1" applyBorder="1" applyAlignment="1">
      <alignment vertical="center"/>
    </xf>
    <xf numFmtId="164" fontId="6" fillId="0" borderId="0" xfId="28" applyNumberFormat="1" applyFont="1" applyFill="1" applyBorder="1" applyAlignment="1">
      <alignment horizontal="right" vertical="center"/>
    </xf>
    <xf numFmtId="168" fontId="6" fillId="0" borderId="0" xfId="28" applyNumberFormat="1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right" vertical="center"/>
    </xf>
    <xf numFmtId="164" fontId="6" fillId="0" borderId="3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vertical="center"/>
    </xf>
    <xf numFmtId="164" fontId="6" fillId="0" borderId="0" xfId="88" applyNumberFormat="1" applyFont="1" applyFill="1" applyBorder="1" applyAlignment="1">
      <alignment horizontal="right" vertical="center"/>
    </xf>
    <xf numFmtId="0" fontId="6" fillId="0" borderId="0" xfId="74" applyFont="1" applyFill="1" applyAlignment="1">
      <alignment vertical="center"/>
    </xf>
    <xf numFmtId="164" fontId="6" fillId="0" borderId="0" xfId="28" applyNumberFormat="1" applyFont="1" applyFill="1" applyBorder="1" applyAlignment="1">
      <alignment vertical="center"/>
    </xf>
    <xf numFmtId="167" fontId="5" fillId="0" borderId="4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Continuous" vertical="center"/>
    </xf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Continuous" vertical="center"/>
    </xf>
    <xf numFmtId="164" fontId="5" fillId="0" borderId="4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164" fontId="5" fillId="0" borderId="0" xfId="0" quotePrefix="1" applyNumberFormat="1" applyFont="1" applyFill="1" applyBorder="1" applyAlignment="1">
      <alignment horizontal="right" vertical="center"/>
    </xf>
    <xf numFmtId="15" fontId="5" fillId="0" borderId="0" xfId="0" applyNumberFormat="1" applyFont="1" applyFill="1" applyBorder="1" applyAlignment="1">
      <alignment horizontal="center" vertical="center"/>
    </xf>
    <xf numFmtId="167" fontId="6" fillId="0" borderId="0" xfId="28" applyNumberFormat="1" applyFont="1" applyFill="1" applyBorder="1" applyAlignment="1">
      <alignment horizontal="right" vertical="center"/>
    </xf>
    <xf numFmtId="164" fontId="6" fillId="0" borderId="0" xfId="28" applyNumberFormat="1" applyFont="1" applyFill="1" applyAlignment="1">
      <alignment horizontal="right" vertical="center"/>
    </xf>
    <xf numFmtId="164" fontId="6" fillId="0" borderId="5" xfId="28" applyNumberFormat="1" applyFont="1" applyFill="1" applyBorder="1" applyAlignment="1">
      <alignment horizontal="right" vertical="center"/>
    </xf>
    <xf numFmtId="37" fontId="6" fillId="0" borderId="0" xfId="0" applyNumberFormat="1" applyFont="1" applyFill="1" applyAlignment="1">
      <alignment vertical="center"/>
    </xf>
    <xf numFmtId="39" fontId="6" fillId="0" borderId="0" xfId="0" applyNumberFormat="1" applyFont="1" applyFill="1" applyAlignment="1">
      <alignment vertical="center"/>
    </xf>
    <xf numFmtId="168" fontId="6" fillId="0" borderId="0" xfId="0" applyNumberFormat="1" applyFont="1" applyFill="1" applyAlignment="1">
      <alignment vertical="center"/>
    </xf>
    <xf numFmtId="164" fontId="6" fillId="0" borderId="0" xfId="28" applyNumberFormat="1" applyFont="1" applyFill="1" applyAlignment="1">
      <alignment vertical="center"/>
    </xf>
    <xf numFmtId="167" fontId="6" fillId="0" borderId="0" xfId="0" applyNumberFormat="1" applyFont="1" applyFill="1" applyAlignment="1">
      <alignment vertical="center"/>
    </xf>
    <xf numFmtId="164" fontId="6" fillId="0" borderId="2" xfId="28" applyNumberFormat="1" applyFont="1" applyFill="1" applyBorder="1" applyAlignment="1">
      <alignment vertical="center"/>
    </xf>
    <xf numFmtId="167" fontId="6" fillId="0" borderId="0" xfId="0" applyNumberFormat="1" applyFont="1" applyFill="1" applyBorder="1" applyAlignment="1">
      <alignment vertical="center"/>
    </xf>
    <xf numFmtId="0" fontId="6" fillId="0" borderId="0" xfId="0" quotePrefix="1" applyFont="1" applyFill="1" applyAlignment="1">
      <alignment horizontal="left" vertical="center"/>
    </xf>
    <xf numFmtId="0" fontId="6" fillId="0" borderId="0" xfId="0" quotePrefix="1" applyFont="1" applyFill="1" applyAlignment="1">
      <alignment vertical="center"/>
    </xf>
    <xf numFmtId="167" fontId="6" fillId="0" borderId="0" xfId="28" applyNumberFormat="1" applyFont="1" applyFill="1" applyAlignment="1">
      <alignment horizontal="right" vertical="center"/>
    </xf>
    <xf numFmtId="164" fontId="6" fillId="0" borderId="2" xfId="28" applyNumberFormat="1" applyFont="1" applyFill="1" applyBorder="1" applyAlignment="1">
      <alignment horizontal="right" vertical="center"/>
    </xf>
    <xf numFmtId="168" fontId="6" fillId="0" borderId="0" xfId="28" applyNumberFormat="1" applyFont="1" applyFill="1" applyBorder="1" applyAlignment="1">
      <alignment vertical="center"/>
    </xf>
    <xf numFmtId="169" fontId="6" fillId="0" borderId="0" xfId="28" applyNumberFormat="1" applyFont="1" applyFill="1" applyBorder="1" applyAlignment="1">
      <alignment vertical="center"/>
    </xf>
    <xf numFmtId="169" fontId="6" fillId="0" borderId="0" xfId="28" applyNumberFormat="1" applyFont="1" applyFill="1" applyBorder="1" applyAlignment="1">
      <alignment horizontal="right" vertical="center"/>
    </xf>
    <xf numFmtId="169" fontId="6" fillId="0" borderId="0" xfId="28" applyNumberFormat="1" applyFont="1" applyFill="1" applyAlignment="1">
      <alignment horizontal="right" vertical="center"/>
    </xf>
    <xf numFmtId="164" fontId="6" fillId="0" borderId="3" xfId="0" applyNumberFormat="1" applyFont="1" applyFill="1" applyBorder="1" applyAlignment="1">
      <alignment vertical="center"/>
    </xf>
    <xf numFmtId="164" fontId="6" fillId="0" borderId="5" xfId="0" applyNumberFormat="1" applyFont="1" applyFill="1" applyBorder="1" applyAlignment="1">
      <alignment vertical="center"/>
    </xf>
    <xf numFmtId="169" fontId="6" fillId="0" borderId="0" xfId="0" applyNumberFormat="1" applyFont="1" applyFill="1" applyBorder="1" applyAlignment="1">
      <alignment vertical="center"/>
    </xf>
    <xf numFmtId="164" fontId="5" fillId="0" borderId="3" xfId="0" quotePrefix="1" applyNumberFormat="1" applyFont="1" applyFill="1" applyBorder="1" applyAlignment="1">
      <alignment horizontal="right" vertical="center"/>
    </xf>
    <xf numFmtId="164" fontId="6" fillId="0" borderId="2" xfId="88" applyNumberFormat="1" applyFont="1" applyFill="1" applyBorder="1" applyAlignment="1">
      <alignment horizontal="right" vertical="center"/>
    </xf>
    <xf numFmtId="164" fontId="6" fillId="0" borderId="0" xfId="32" applyNumberFormat="1" applyFont="1" applyFill="1" applyBorder="1" applyAlignment="1">
      <alignment horizontal="right" vertical="center"/>
    </xf>
    <xf numFmtId="164" fontId="6" fillId="0" borderId="2" xfId="32" applyNumberFormat="1" applyFont="1" applyFill="1" applyBorder="1" applyAlignment="1">
      <alignment horizontal="right" vertical="center"/>
    </xf>
    <xf numFmtId="0" fontId="6" fillId="0" borderId="0" xfId="90" applyFont="1" applyFill="1" applyBorder="1" applyAlignment="1">
      <alignment vertical="center"/>
    </xf>
    <xf numFmtId="0" fontId="6" fillId="0" borderId="0" xfId="74" quotePrefix="1" applyFont="1" applyFill="1" applyAlignment="1">
      <alignment vertical="center"/>
    </xf>
    <xf numFmtId="167" fontId="5" fillId="0" borderId="4" xfId="79" applyNumberFormat="1" applyFont="1" applyFill="1" applyBorder="1" applyAlignment="1">
      <alignment horizontal="right" vertical="center"/>
    </xf>
    <xf numFmtId="167" fontId="5" fillId="0" borderId="0" xfId="79" applyNumberFormat="1" applyFont="1" applyFill="1" applyBorder="1" applyAlignment="1">
      <alignment horizontal="right" vertical="center"/>
    </xf>
    <xf numFmtId="164" fontId="5" fillId="0" borderId="4" xfId="79" applyNumberFormat="1" applyFont="1" applyFill="1" applyBorder="1" applyAlignment="1">
      <alignment horizontal="right" vertical="center"/>
    </xf>
    <xf numFmtId="15" fontId="5" fillId="0" borderId="0" xfId="79" applyNumberFormat="1" applyFont="1" applyFill="1" applyBorder="1" applyAlignment="1">
      <alignment horizontal="center" vertical="center"/>
    </xf>
    <xf numFmtId="164" fontId="6" fillId="0" borderId="0" xfId="88" applyNumberFormat="1" applyFont="1" applyFill="1" applyAlignment="1">
      <alignment horizontal="right" vertical="center"/>
    </xf>
    <xf numFmtId="164" fontId="6" fillId="0" borderId="0" xfId="35" applyNumberFormat="1" applyFont="1" applyFill="1" applyAlignment="1">
      <alignment vertical="center"/>
    </xf>
    <xf numFmtId="164" fontId="6" fillId="0" borderId="0" xfId="35" applyNumberFormat="1" applyFont="1" applyFill="1" applyAlignment="1">
      <alignment horizontal="right" vertical="center"/>
    </xf>
    <xf numFmtId="164" fontId="6" fillId="0" borderId="0" xfId="35" applyNumberFormat="1" applyFont="1" applyFill="1" applyBorder="1" applyAlignment="1">
      <alignment horizontal="right" vertical="center"/>
    </xf>
    <xf numFmtId="164" fontId="6" fillId="0" borderId="0" xfId="88" applyNumberFormat="1" applyFont="1" applyFill="1" applyAlignment="1">
      <alignment vertical="center"/>
    </xf>
    <xf numFmtId="0" fontId="6" fillId="0" borderId="0" xfId="79" applyFont="1" applyFill="1" applyAlignment="1">
      <alignment horizontal="right" vertical="center"/>
    </xf>
    <xf numFmtId="164" fontId="6" fillId="0" borderId="2" xfId="35" applyNumberFormat="1" applyFont="1" applyFill="1" applyBorder="1" applyAlignment="1">
      <alignment horizontal="right" vertical="center"/>
    </xf>
    <xf numFmtId="164" fontId="6" fillId="0" borderId="0" xfId="31" applyNumberFormat="1" applyFont="1" applyFill="1" applyBorder="1" applyAlignment="1">
      <alignment horizontal="right" vertical="center"/>
    </xf>
    <xf numFmtId="168" fontId="6" fillId="0" borderId="0" xfId="31" applyNumberFormat="1" applyFont="1" applyFill="1" applyAlignment="1">
      <alignment horizontal="right" vertical="center"/>
    </xf>
    <xf numFmtId="164" fontId="6" fillId="0" borderId="0" xfId="35" applyNumberFormat="1" applyFont="1" applyFill="1" applyBorder="1" applyAlignment="1">
      <alignment vertical="center"/>
    </xf>
    <xf numFmtId="168" fontId="6" fillId="0" borderId="0" xfId="79" applyNumberFormat="1" applyFont="1" applyFill="1" applyAlignment="1">
      <alignment horizontal="right" vertical="center"/>
    </xf>
    <xf numFmtId="164" fontId="6" fillId="0" borderId="3" xfId="88" applyNumberFormat="1" applyFont="1" applyFill="1" applyBorder="1" applyAlignment="1">
      <alignment horizontal="right" vertical="center"/>
    </xf>
    <xf numFmtId="164" fontId="6" fillId="0" borderId="3" xfId="35" applyNumberFormat="1" applyFont="1" applyFill="1" applyBorder="1" applyAlignment="1">
      <alignment horizontal="right" vertical="center"/>
    </xf>
    <xf numFmtId="0" fontId="6" fillId="0" borderId="0" xfId="79" applyFont="1" applyFill="1" applyAlignment="1">
      <alignment horizontal="justify" vertical="center" wrapText="1"/>
    </xf>
    <xf numFmtId="164" fontId="6" fillId="0" borderId="0" xfId="32" applyNumberFormat="1" applyFont="1" applyFill="1" applyAlignment="1">
      <alignment horizontal="right" vertical="center"/>
    </xf>
    <xf numFmtId="164" fontId="6" fillId="0" borderId="0" xfId="32" applyNumberFormat="1" applyFont="1" applyFill="1" applyAlignment="1">
      <alignment vertical="center"/>
    </xf>
    <xf numFmtId="168" fontId="6" fillId="0" borderId="0" xfId="28" applyNumberFormat="1" applyFont="1" applyFill="1" applyAlignment="1">
      <alignment horizontal="right" vertical="center"/>
    </xf>
    <xf numFmtId="164" fontId="6" fillId="0" borderId="3" xfId="28" applyNumberFormat="1" applyFont="1" applyFill="1" applyBorder="1" applyAlignment="1">
      <alignment horizontal="right" vertical="center"/>
    </xf>
    <xf numFmtId="168" fontId="6" fillId="0" borderId="0" xfId="0" applyNumberFormat="1" applyFont="1" applyFill="1" applyBorder="1" applyAlignment="1">
      <alignment horizontal="right" vertical="center"/>
    </xf>
    <xf numFmtId="0" fontId="6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/>
    </xf>
    <xf numFmtId="164" fontId="6" fillId="0" borderId="3" xfId="28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164" fontId="5" fillId="0" borderId="0" xfId="28" applyNumberFormat="1" applyFont="1" applyFill="1" applyAlignment="1">
      <alignment vertical="center"/>
    </xf>
    <xf numFmtId="164" fontId="5" fillId="0" borderId="0" xfId="28" applyNumberFormat="1" applyFont="1" applyFill="1" applyAlignment="1">
      <alignment horizontal="right" vertical="center"/>
    </xf>
    <xf numFmtId="0" fontId="6" fillId="0" borderId="0" xfId="90" applyFont="1" applyFill="1" applyAlignment="1">
      <alignment horizontal="center" vertical="center"/>
    </xf>
    <xf numFmtId="164" fontId="6" fillId="33" borderId="0" xfId="0" applyNumberFormat="1" applyFont="1" applyFill="1" applyAlignment="1">
      <alignment vertical="center"/>
    </xf>
    <xf numFmtId="164" fontId="6" fillId="33" borderId="2" xfId="0" applyNumberFormat="1" applyFont="1" applyFill="1" applyBorder="1" applyAlignment="1">
      <alignment vertical="center"/>
    </xf>
    <xf numFmtId="164" fontId="6" fillId="33" borderId="0" xfId="0" applyNumberFormat="1" applyFont="1" applyFill="1" applyBorder="1" applyAlignment="1">
      <alignment horizontal="right" vertical="center"/>
    </xf>
    <xf numFmtId="164" fontId="6" fillId="33" borderId="2" xfId="0" applyNumberFormat="1" applyFont="1" applyFill="1" applyBorder="1" applyAlignment="1">
      <alignment horizontal="right" vertical="center"/>
    </xf>
    <xf numFmtId="164" fontId="6" fillId="33" borderId="0" xfId="0" applyNumberFormat="1" applyFont="1" applyFill="1" applyAlignment="1">
      <alignment horizontal="right" vertical="center"/>
    </xf>
    <xf numFmtId="164" fontId="6" fillId="33" borderId="5" xfId="28" applyNumberFormat="1" applyFont="1" applyFill="1" applyBorder="1" applyAlignment="1">
      <alignment horizontal="right" vertical="center"/>
    </xf>
    <xf numFmtId="164" fontId="6" fillId="33" borderId="0" xfId="28" applyNumberFormat="1" applyFont="1" applyFill="1" applyAlignment="1">
      <alignment horizontal="right" vertical="center"/>
    </xf>
    <xf numFmtId="164" fontId="6" fillId="33" borderId="0" xfId="28" applyNumberFormat="1" applyFont="1" applyFill="1" applyAlignment="1">
      <alignment vertical="center"/>
    </xf>
    <xf numFmtId="164" fontId="6" fillId="33" borderId="0" xfId="28" applyNumberFormat="1" applyFont="1" applyFill="1" applyBorder="1" applyAlignment="1">
      <alignment vertical="center"/>
    </xf>
    <xf numFmtId="164" fontId="6" fillId="33" borderId="0" xfId="28" applyNumberFormat="1" applyFont="1" applyFill="1" applyBorder="1" applyAlignment="1">
      <alignment horizontal="right" vertical="center"/>
    </xf>
    <xf numFmtId="164" fontId="6" fillId="33" borderId="2" xfId="28" applyNumberFormat="1" applyFont="1" applyFill="1" applyBorder="1" applyAlignment="1">
      <alignment horizontal="right" vertical="center"/>
    </xf>
    <xf numFmtId="164" fontId="6" fillId="33" borderId="0" xfId="0" applyNumberFormat="1" applyFont="1" applyFill="1" applyBorder="1" applyAlignment="1">
      <alignment vertical="center"/>
    </xf>
    <xf numFmtId="0" fontId="6" fillId="33" borderId="0" xfId="0" applyFont="1" applyFill="1" applyAlignment="1">
      <alignment vertical="center"/>
    </xf>
    <xf numFmtId="164" fontId="6" fillId="33" borderId="0" xfId="32" applyNumberFormat="1" applyFont="1" applyFill="1" applyBorder="1" applyAlignment="1">
      <alignment horizontal="right" vertical="center"/>
    </xf>
    <xf numFmtId="164" fontId="6" fillId="33" borderId="2" xfId="32" applyNumberFormat="1" applyFont="1" applyFill="1" applyBorder="1" applyAlignment="1">
      <alignment horizontal="right" vertical="center"/>
    </xf>
    <xf numFmtId="164" fontId="6" fillId="33" borderId="5" xfId="0" applyNumberFormat="1" applyFont="1" applyFill="1" applyBorder="1" applyAlignment="1">
      <alignment vertical="center"/>
    </xf>
    <xf numFmtId="169" fontId="6" fillId="33" borderId="0" xfId="28" applyNumberFormat="1" applyFont="1" applyFill="1" applyBorder="1" applyAlignment="1">
      <alignment vertical="center"/>
    </xf>
    <xf numFmtId="164" fontId="6" fillId="33" borderId="3" xfId="0" applyNumberFormat="1" applyFont="1" applyFill="1" applyBorder="1" applyAlignment="1">
      <alignment vertical="center"/>
    </xf>
    <xf numFmtId="164" fontId="6" fillId="33" borderId="0" xfId="88" applyNumberFormat="1" applyFont="1" applyFill="1" applyBorder="1" applyAlignment="1">
      <alignment horizontal="right" vertical="center"/>
    </xf>
    <xf numFmtId="164" fontId="6" fillId="33" borderId="2" xfId="88" applyNumberFormat="1" applyFont="1" applyFill="1" applyBorder="1" applyAlignment="1">
      <alignment horizontal="right" vertical="center"/>
    </xf>
    <xf numFmtId="164" fontId="6" fillId="33" borderId="3" xfId="0" applyNumberFormat="1" applyFont="1" applyFill="1" applyBorder="1" applyAlignment="1">
      <alignment horizontal="right" vertical="center"/>
    </xf>
    <xf numFmtId="164" fontId="5" fillId="33" borderId="0" xfId="0" quotePrefix="1" applyNumberFormat="1" applyFont="1" applyFill="1" applyBorder="1" applyAlignment="1">
      <alignment horizontal="right" vertical="center"/>
    </xf>
    <xf numFmtId="164" fontId="6" fillId="33" borderId="3" xfId="28" applyNumberFormat="1" applyFont="1" applyFill="1" applyBorder="1" applyAlignment="1">
      <alignment horizontal="right" vertical="center"/>
    </xf>
    <xf numFmtId="164" fontId="6" fillId="33" borderId="0" xfId="79" applyNumberFormat="1" applyFont="1" applyFill="1" applyAlignment="1">
      <alignment vertical="center"/>
    </xf>
    <xf numFmtId="164" fontId="6" fillId="33" borderId="0" xfId="31" applyNumberFormat="1" applyFont="1" applyFill="1" applyBorder="1" applyAlignment="1">
      <alignment horizontal="right" vertical="center"/>
    </xf>
    <xf numFmtId="164" fontId="6" fillId="33" borderId="0" xfId="31" applyNumberFormat="1" applyFont="1" applyFill="1" applyAlignment="1">
      <alignment horizontal="right" vertical="center"/>
    </xf>
    <xf numFmtId="164" fontId="5" fillId="33" borderId="0" xfId="0" applyNumberFormat="1" applyFont="1" applyFill="1" applyBorder="1" applyAlignment="1">
      <alignment horizontal="right" vertical="center"/>
    </xf>
    <xf numFmtId="164" fontId="6" fillId="33" borderId="0" xfId="32" applyNumberFormat="1" applyFont="1" applyFill="1" applyAlignment="1">
      <alignment horizontal="right" vertical="center"/>
    </xf>
    <xf numFmtId="164" fontId="6" fillId="33" borderId="0" xfId="88" applyNumberFormat="1" applyFont="1" applyFill="1" applyAlignment="1">
      <alignment horizontal="right" vertical="center"/>
    </xf>
    <xf numFmtId="164" fontId="6" fillId="33" borderId="3" xfId="88" applyNumberFormat="1" applyFont="1" applyFill="1" applyBorder="1" applyAlignment="1">
      <alignment horizontal="right" vertical="center"/>
    </xf>
    <xf numFmtId="164" fontId="6" fillId="33" borderId="0" xfId="31" applyNumberFormat="1" applyFont="1" applyFill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0" xfId="0" quotePrefix="1" applyFont="1" applyFill="1" applyAlignment="1">
      <alignment horizontal="right" vertical="center"/>
    </xf>
    <xf numFmtId="164" fontId="5" fillId="0" borderId="0" xfId="79" quotePrefix="1" applyNumberFormat="1" applyFont="1" applyFill="1" applyBorder="1" applyAlignment="1">
      <alignment horizontal="right" vertical="center"/>
    </xf>
    <xf numFmtId="164" fontId="6" fillId="33" borderId="5" xfId="0" applyNumberFormat="1" applyFont="1" applyFill="1" applyBorder="1" applyAlignment="1">
      <alignment horizontal="right" vertical="center"/>
    </xf>
    <xf numFmtId="164" fontId="6" fillId="0" borderId="5" xfId="0" applyNumberFormat="1" applyFont="1" applyFill="1" applyBorder="1" applyAlignment="1">
      <alignment horizontal="right" vertical="center"/>
    </xf>
    <xf numFmtId="170" fontId="6" fillId="0" borderId="0" xfId="0" applyNumberFormat="1" applyFont="1" applyFill="1" applyBorder="1" applyAlignment="1">
      <alignment vertical="center"/>
    </xf>
    <xf numFmtId="168" fontId="6" fillId="0" borderId="0" xfId="0" applyNumberFormat="1" applyFont="1" applyFill="1" applyBorder="1" applyAlignment="1">
      <alignment vertical="center"/>
    </xf>
    <xf numFmtId="164" fontId="5" fillId="0" borderId="6" xfId="79" quotePrefix="1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horizontal="right" vertical="center"/>
    </xf>
    <xf numFmtId="167" fontId="5" fillId="0" borderId="4" xfId="0" applyNumberFormat="1" applyFont="1" applyFill="1" applyBorder="1" applyAlignment="1">
      <alignment horizontal="right" vertical="center"/>
    </xf>
    <xf numFmtId="167" fontId="6" fillId="34" borderId="0" xfId="0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37" fontId="6" fillId="0" borderId="0" xfId="0" applyNumberFormat="1" applyFont="1" applyAlignment="1">
      <alignment vertical="center"/>
    </xf>
    <xf numFmtId="164" fontId="6" fillId="34" borderId="0" xfId="0" applyNumberFormat="1" applyFont="1" applyFill="1" applyAlignment="1">
      <alignment horizontal="right" vertical="center"/>
    </xf>
    <xf numFmtId="0" fontId="6" fillId="0" borderId="0" xfId="0" applyFont="1" applyAlignment="1">
      <alignment horizontal="left" vertical="center"/>
    </xf>
    <xf numFmtId="164" fontId="6" fillId="34" borderId="17" xfId="0" applyNumberFormat="1" applyFont="1" applyFill="1" applyBorder="1" applyAlignment="1">
      <alignment horizontal="right" vertical="center"/>
    </xf>
    <xf numFmtId="164" fontId="6" fillId="0" borderId="17" xfId="0" applyNumberFormat="1" applyFont="1" applyFill="1" applyBorder="1" applyAlignment="1">
      <alignment horizontal="right" vertical="center"/>
    </xf>
    <xf numFmtId="164" fontId="6" fillId="0" borderId="17" xfId="0" applyNumberFormat="1" applyFont="1" applyFill="1" applyBorder="1" applyAlignment="1">
      <alignment vertical="center"/>
    </xf>
    <xf numFmtId="164" fontId="6" fillId="34" borderId="18" xfId="0" applyNumberFormat="1" applyFont="1" applyFill="1" applyBorder="1" applyAlignment="1">
      <alignment horizontal="right" vertical="center"/>
    </xf>
    <xf numFmtId="164" fontId="6" fillId="0" borderId="18" xfId="0" applyNumberFormat="1" applyFont="1" applyFill="1" applyBorder="1" applyAlignment="1">
      <alignment horizontal="right" vertical="center"/>
    </xf>
    <xf numFmtId="164" fontId="6" fillId="34" borderId="0" xfId="0" applyNumberFormat="1" applyFont="1" applyFill="1" applyAlignment="1">
      <alignment vertical="center"/>
    </xf>
    <xf numFmtId="164" fontId="6" fillId="34" borderId="17" xfId="0" applyNumberFormat="1" applyFont="1" applyFill="1" applyBorder="1" applyAlignment="1">
      <alignment vertical="center"/>
    </xf>
    <xf numFmtId="0" fontId="5" fillId="0" borderId="0" xfId="111" applyFont="1" applyAlignment="1">
      <alignment horizontal="left" vertical="center"/>
    </xf>
    <xf numFmtId="0" fontId="6" fillId="0" borderId="0" xfId="111" applyFont="1" applyAlignment="1">
      <alignment horizontal="center" vertical="center"/>
    </xf>
    <xf numFmtId="167" fontId="6" fillId="0" borderId="0" xfId="111" applyNumberFormat="1" applyFont="1" applyAlignment="1">
      <alignment horizontal="center" vertical="center"/>
    </xf>
    <xf numFmtId="0" fontId="6" fillId="0" borderId="0" xfId="111" applyFont="1" applyAlignment="1">
      <alignment vertical="center"/>
    </xf>
    <xf numFmtId="0" fontId="3" fillId="0" borderId="0" xfId="111" applyFont="1"/>
    <xf numFmtId="0" fontId="5" fillId="0" borderId="17" xfId="111" applyFont="1" applyBorder="1" applyAlignment="1">
      <alignment horizontal="left" vertical="center"/>
    </xf>
    <xf numFmtId="0" fontId="6" fillId="0" borderId="17" xfId="111" applyFont="1" applyBorder="1" applyAlignment="1">
      <alignment horizontal="center" vertical="center"/>
    </xf>
    <xf numFmtId="167" fontId="6" fillId="0" borderId="17" xfId="111" applyNumberFormat="1" applyFont="1" applyBorder="1" applyAlignment="1">
      <alignment horizontal="center" vertical="center"/>
    </xf>
    <xf numFmtId="0" fontId="6" fillId="0" borderId="17" xfId="111" applyFont="1" applyBorder="1" applyAlignment="1">
      <alignment vertical="center"/>
    </xf>
    <xf numFmtId="167" fontId="5" fillId="0" borderId="0" xfId="111" applyNumberFormat="1" applyFont="1" applyAlignment="1">
      <alignment vertical="center"/>
    </xf>
    <xf numFmtId="49" fontId="5" fillId="0" borderId="0" xfId="111" applyNumberFormat="1" applyFont="1" applyAlignment="1">
      <alignment horizontal="right" vertical="center"/>
    </xf>
    <xf numFmtId="49" fontId="5" fillId="0" borderId="0" xfId="111" applyNumberFormat="1" applyFont="1" applyAlignment="1">
      <alignment vertical="center"/>
    </xf>
    <xf numFmtId="168" fontId="5" fillId="0" borderId="17" xfId="111" applyNumberFormat="1" applyFont="1" applyBorder="1" applyAlignment="1">
      <alignment horizontal="center" vertical="center"/>
    </xf>
    <xf numFmtId="168" fontId="6" fillId="0" borderId="0" xfId="111" applyNumberFormat="1" applyFont="1" applyAlignment="1">
      <alignment vertical="center"/>
    </xf>
    <xf numFmtId="167" fontId="6" fillId="34" borderId="0" xfId="111" applyNumberFormat="1" applyFont="1" applyFill="1" applyAlignment="1">
      <alignment vertical="center"/>
    </xf>
    <xf numFmtId="167" fontId="6" fillId="0" borderId="0" xfId="111" applyNumberFormat="1" applyFont="1" applyAlignment="1">
      <alignment vertical="center"/>
    </xf>
    <xf numFmtId="0" fontId="5" fillId="0" borderId="0" xfId="111" applyFont="1" applyAlignment="1">
      <alignment vertical="center"/>
    </xf>
    <xf numFmtId="9" fontId="6" fillId="34" borderId="0" xfId="111" applyNumberFormat="1" applyFont="1" applyFill="1" applyAlignment="1">
      <alignment vertical="center"/>
    </xf>
    <xf numFmtId="37" fontId="6" fillId="0" borderId="0" xfId="111" applyNumberFormat="1" applyFont="1" applyAlignment="1">
      <alignment vertical="center"/>
    </xf>
    <xf numFmtId="164" fontId="6" fillId="34" borderId="0" xfId="111" applyNumberFormat="1" applyFont="1" applyFill="1" applyAlignment="1">
      <alignment horizontal="right" vertical="center"/>
    </xf>
    <xf numFmtId="164" fontId="6" fillId="0" borderId="0" xfId="111" applyNumberFormat="1" applyFont="1" applyAlignment="1">
      <alignment horizontal="right" vertical="center"/>
    </xf>
    <xf numFmtId="164" fontId="6" fillId="34" borderId="0" xfId="111" applyNumberFormat="1" applyFont="1" applyFill="1" applyAlignment="1">
      <alignment vertical="center"/>
    </xf>
    <xf numFmtId="164" fontId="6" fillId="0" borderId="0" xfId="111" applyNumberFormat="1" applyFont="1" applyAlignment="1">
      <alignment vertical="center"/>
    </xf>
    <xf numFmtId="0" fontId="6" fillId="0" borderId="0" xfId="111" applyFont="1" applyAlignment="1">
      <alignment horizontal="left" vertical="center"/>
    </xf>
    <xf numFmtId="164" fontId="6" fillId="34" borderId="17" xfId="111" applyNumberFormat="1" applyFont="1" applyFill="1" applyBorder="1" applyAlignment="1">
      <alignment horizontal="right" vertical="center"/>
    </xf>
    <xf numFmtId="164" fontId="6" fillId="34" borderId="17" xfId="111" applyNumberFormat="1" applyFont="1" applyFill="1" applyBorder="1" applyAlignment="1">
      <alignment vertical="center"/>
    </xf>
    <xf numFmtId="164" fontId="6" fillId="0" borderId="0" xfId="111" applyNumberFormat="1" applyFont="1" applyAlignment="1">
      <alignment horizontal="center" vertical="center"/>
    </xf>
    <xf numFmtId="164" fontId="6" fillId="34" borderId="18" xfId="111" applyNumberFormat="1" applyFont="1" applyFill="1" applyBorder="1" applyAlignment="1">
      <alignment horizontal="right" vertical="center"/>
    </xf>
    <xf numFmtId="0" fontId="40" fillId="0" borderId="17" xfId="111" applyFont="1" applyBorder="1" applyAlignment="1">
      <alignment vertical="center"/>
    </xf>
    <xf numFmtId="0" fontId="5" fillId="0" borderId="17" xfId="111" applyFont="1" applyBorder="1" applyAlignment="1">
      <alignment vertical="center"/>
    </xf>
    <xf numFmtId="167" fontId="6" fillId="0" borderId="17" xfId="111" applyNumberFormat="1" applyFont="1" applyBorder="1" applyAlignment="1">
      <alignment horizontal="right" vertical="center"/>
    </xf>
    <xf numFmtId="168" fontId="6" fillId="0" borderId="17" xfId="111" applyNumberFormat="1" applyFont="1" applyBorder="1" applyAlignment="1">
      <alignment horizontal="right" vertical="center"/>
    </xf>
    <xf numFmtId="166" fontId="6" fillId="0" borderId="17" xfId="111" applyNumberFormat="1" applyFont="1" applyBorder="1" applyAlignment="1">
      <alignment horizontal="right" vertical="center"/>
    </xf>
    <xf numFmtId="167" fontId="41" fillId="0" borderId="0" xfId="111" applyNumberFormat="1" applyFont="1" applyAlignment="1">
      <alignment vertical="center"/>
    </xf>
    <xf numFmtId="167" fontId="6" fillId="0" borderId="17" xfId="111" applyNumberFormat="1" applyFont="1" applyBorder="1" applyAlignment="1">
      <alignment vertical="center"/>
    </xf>
    <xf numFmtId="168" fontId="5" fillId="0" borderId="0" xfId="111" applyNumberFormat="1" applyFont="1" applyAlignment="1">
      <alignment vertical="center"/>
    </xf>
    <xf numFmtId="168" fontId="6" fillId="0" borderId="0" xfId="111" applyNumberFormat="1" applyFont="1" applyAlignment="1">
      <alignment horizontal="center" vertical="center"/>
    </xf>
    <xf numFmtId="167" fontId="5" fillId="34" borderId="0" xfId="111" applyNumberFormat="1" applyFont="1" applyFill="1" applyAlignment="1">
      <alignment horizontal="right" vertical="center"/>
    </xf>
    <xf numFmtId="168" fontId="5" fillId="0" borderId="0" xfId="111" applyNumberFormat="1" applyFont="1" applyAlignment="1">
      <alignment horizontal="right" vertical="center"/>
    </xf>
    <xf numFmtId="167" fontId="6" fillId="34" borderId="0" xfId="111" applyNumberFormat="1" applyFont="1" applyFill="1" applyAlignment="1">
      <alignment horizontal="right" vertical="center"/>
    </xf>
    <xf numFmtId="167" fontId="6" fillId="34" borderId="18" xfId="111" applyNumberFormat="1" applyFont="1" applyFill="1" applyBorder="1" applyAlignment="1">
      <alignment horizontal="right" vertical="center"/>
    </xf>
    <xf numFmtId="1" fontId="6" fillId="0" borderId="0" xfId="111" applyNumberFormat="1" applyFont="1" applyAlignment="1">
      <alignment horizontal="center" vertical="center"/>
    </xf>
    <xf numFmtId="164" fontId="6" fillId="34" borderId="18" xfId="111" applyNumberFormat="1" applyFont="1" applyFill="1" applyBorder="1" applyAlignment="1">
      <alignment vertical="center"/>
    </xf>
    <xf numFmtId="49" fontId="5" fillId="0" borderId="0" xfId="111" quotePrefix="1" applyNumberFormat="1" applyFont="1" applyAlignment="1">
      <alignment horizontal="right" vertical="center"/>
    </xf>
    <xf numFmtId="167" fontId="6" fillId="0" borderId="0" xfId="111" applyNumberFormat="1" applyFont="1" applyFill="1" applyAlignment="1">
      <alignment horizontal="center" vertical="center"/>
    </xf>
    <xf numFmtId="167" fontId="6" fillId="0" borderId="17" xfId="111" applyNumberFormat="1" applyFont="1" applyFill="1" applyBorder="1" applyAlignment="1">
      <alignment horizontal="center" vertical="center"/>
    </xf>
    <xf numFmtId="49" fontId="5" fillId="0" borderId="0" xfId="111" applyNumberFormat="1" applyFont="1" applyFill="1" applyAlignment="1">
      <alignment horizontal="right" vertical="center"/>
    </xf>
    <xf numFmtId="167" fontId="6" fillId="0" borderId="0" xfId="111" applyNumberFormat="1" applyFont="1" applyFill="1" applyAlignment="1">
      <alignment vertical="center"/>
    </xf>
    <xf numFmtId="9" fontId="6" fillId="0" borderId="0" xfId="111" applyNumberFormat="1" applyFont="1" applyFill="1" applyAlignment="1">
      <alignment vertical="center"/>
    </xf>
    <xf numFmtId="164" fontId="6" fillId="0" borderId="0" xfId="111" applyNumberFormat="1" applyFont="1" applyFill="1" applyAlignment="1">
      <alignment horizontal="right" vertical="center"/>
    </xf>
    <xf numFmtId="164" fontId="6" fillId="0" borderId="17" xfId="111" applyNumberFormat="1" applyFont="1" applyFill="1" applyBorder="1" applyAlignment="1">
      <alignment horizontal="right" vertical="center"/>
    </xf>
    <xf numFmtId="164" fontId="6" fillId="0" borderId="18" xfId="111" applyNumberFormat="1" applyFont="1" applyFill="1" applyBorder="1" applyAlignment="1">
      <alignment horizontal="right" vertical="center"/>
    </xf>
    <xf numFmtId="167" fontId="6" fillId="0" borderId="17" xfId="111" applyNumberFormat="1" applyFont="1" applyFill="1" applyBorder="1" applyAlignment="1">
      <alignment horizontal="right" vertical="center"/>
    </xf>
    <xf numFmtId="164" fontId="6" fillId="0" borderId="0" xfId="111" applyNumberFormat="1" applyFont="1" applyFill="1" applyAlignment="1">
      <alignment vertical="center"/>
    </xf>
    <xf numFmtId="164" fontId="6" fillId="0" borderId="17" xfId="111" applyNumberFormat="1" applyFont="1" applyFill="1" applyBorder="1" applyAlignment="1">
      <alignment vertical="center"/>
    </xf>
    <xf numFmtId="167" fontId="6" fillId="0" borderId="17" xfId="111" applyNumberFormat="1" applyFont="1" applyFill="1" applyBorder="1" applyAlignment="1">
      <alignment vertical="center"/>
    </xf>
    <xf numFmtId="167" fontId="5" fillId="0" borderId="0" xfId="111" applyNumberFormat="1" applyFont="1" applyFill="1" applyAlignment="1">
      <alignment horizontal="right" vertical="center"/>
    </xf>
    <xf numFmtId="167" fontId="6" fillId="0" borderId="0" xfId="111" applyNumberFormat="1" applyFont="1" applyFill="1" applyAlignment="1">
      <alignment horizontal="right" vertical="center"/>
    </xf>
    <xf numFmtId="164" fontId="6" fillId="0" borderId="18" xfId="111" applyNumberFormat="1" applyFont="1" applyFill="1" applyBorder="1" applyAlignment="1">
      <alignment vertical="center"/>
    </xf>
    <xf numFmtId="0" fontId="3" fillId="0" borderId="0" xfId="111" applyFont="1" applyFill="1"/>
    <xf numFmtId="0" fontId="6" fillId="0" borderId="0" xfId="111" applyFont="1" applyFill="1" applyAlignment="1">
      <alignment vertical="center"/>
    </xf>
    <xf numFmtId="0" fontId="6" fillId="0" borderId="17" xfId="111" applyFont="1" applyFill="1" applyBorder="1" applyAlignment="1">
      <alignment vertical="center"/>
    </xf>
    <xf numFmtId="167" fontId="5" fillId="0" borderId="0" xfId="111" applyNumberFormat="1" applyFont="1" applyFill="1" applyAlignment="1">
      <alignment vertical="center"/>
    </xf>
    <xf numFmtId="167" fontId="6" fillId="0" borderId="18" xfId="111" applyNumberFormat="1" applyFont="1" applyFill="1" applyBorder="1" applyAlignment="1">
      <alignment horizontal="right" vertical="center"/>
    </xf>
    <xf numFmtId="167" fontId="6" fillId="0" borderId="0" xfId="0" applyNumberFormat="1" applyFont="1" applyAlignment="1">
      <alignment vertical="center"/>
    </xf>
    <xf numFmtId="167" fontId="5" fillId="34" borderId="0" xfId="0" applyNumberFormat="1" applyFont="1" applyFill="1" applyAlignment="1">
      <alignment horizontal="right" vertical="center"/>
    </xf>
    <xf numFmtId="168" fontId="5" fillId="0" borderId="0" xfId="0" applyNumberFormat="1" applyFont="1" applyAlignment="1">
      <alignment vertical="center"/>
    </xf>
    <xf numFmtId="167" fontId="5" fillId="0" borderId="0" xfId="0" applyNumberFormat="1" applyFont="1" applyAlignment="1">
      <alignment horizontal="right" vertical="center"/>
    </xf>
    <xf numFmtId="167" fontId="6" fillId="34" borderId="18" xfId="0" applyNumberFormat="1" applyFont="1" applyFill="1" applyBorder="1" applyAlignment="1">
      <alignment horizontal="right" vertical="center"/>
    </xf>
    <xf numFmtId="167" fontId="6" fillId="0" borderId="18" xfId="0" applyNumberFormat="1" applyFont="1" applyFill="1" applyBorder="1" applyAlignment="1">
      <alignment horizontal="right" vertical="center"/>
    </xf>
    <xf numFmtId="167" fontId="6" fillId="34" borderId="0" xfId="0" applyNumberFormat="1" applyFont="1" applyFill="1" applyAlignment="1">
      <alignment horizontal="right" vertical="center"/>
    </xf>
    <xf numFmtId="167" fontId="6" fillId="0" borderId="0" xfId="0" applyNumberFormat="1" applyFont="1" applyFill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0" fontId="6" fillId="0" borderId="0" xfId="0" quotePrefix="1" applyFont="1" applyAlignment="1">
      <alignment vertical="center"/>
    </xf>
    <xf numFmtId="164" fontId="6" fillId="34" borderId="18" xfId="0" applyNumberFormat="1" applyFont="1" applyFill="1" applyBorder="1" applyAlignment="1">
      <alignment vertical="center"/>
    </xf>
    <xf numFmtId="164" fontId="6" fillId="0" borderId="18" xfId="0" applyNumberFormat="1" applyFont="1" applyFill="1" applyBorder="1" applyAlignment="1">
      <alignment vertical="center"/>
    </xf>
    <xf numFmtId="0" fontId="44" fillId="0" borderId="0" xfId="112" applyFont="1" applyAlignment="1">
      <alignment vertical="center"/>
    </xf>
    <xf numFmtId="0" fontId="44" fillId="0" borderId="0" xfId="112" applyFont="1" applyAlignment="1">
      <alignment horizontal="left" vertical="center"/>
    </xf>
    <xf numFmtId="164" fontId="42" fillId="0" borderId="0" xfId="112" applyNumberFormat="1" applyFont="1" applyAlignment="1">
      <alignment horizontal="right" vertical="center"/>
    </xf>
    <xf numFmtId="0" fontId="42" fillId="0" borderId="0" xfId="112" applyFont="1" applyAlignment="1">
      <alignment horizontal="right" vertical="center"/>
    </xf>
    <xf numFmtId="0" fontId="42" fillId="0" borderId="0" xfId="112" applyFont="1" applyAlignment="1">
      <alignment vertical="center"/>
    </xf>
    <xf numFmtId="0" fontId="44" fillId="0" borderId="17" xfId="112" applyFont="1" applyBorder="1" applyAlignment="1">
      <alignment vertical="center"/>
    </xf>
    <xf numFmtId="0" fontId="44" fillId="0" borderId="17" xfId="112" applyFont="1" applyBorder="1" applyAlignment="1">
      <alignment horizontal="left" vertical="center"/>
    </xf>
    <xf numFmtId="164" fontId="42" fillId="0" borderId="17" xfId="112" applyNumberFormat="1" applyFont="1" applyBorder="1" applyAlignment="1">
      <alignment horizontal="right" vertical="center"/>
    </xf>
    <xf numFmtId="0" fontId="42" fillId="0" borderId="17" xfId="112" applyFont="1" applyBorder="1" applyAlignment="1">
      <alignment horizontal="right" vertical="center"/>
    </xf>
    <xf numFmtId="167" fontId="44" fillId="0" borderId="17" xfId="112" applyNumberFormat="1" applyFont="1" applyBorder="1" applyAlignment="1">
      <alignment horizontal="right" vertical="center"/>
    </xf>
    <xf numFmtId="167" fontId="44" fillId="0" borderId="0" xfId="112" applyNumberFormat="1" applyFont="1" applyAlignment="1">
      <alignment horizontal="right" vertical="center"/>
    </xf>
    <xf numFmtId="0" fontId="44" fillId="0" borderId="0" xfId="112" applyFont="1" applyAlignment="1">
      <alignment horizontal="right" vertical="center"/>
    </xf>
    <xf numFmtId="167" fontId="44" fillId="0" borderId="0" xfId="112" applyNumberFormat="1" applyFont="1" applyAlignment="1">
      <alignment vertical="center"/>
    </xf>
    <xf numFmtId="168" fontId="42" fillId="0" borderId="0" xfId="112" applyNumberFormat="1" applyFont="1" applyAlignment="1">
      <alignment vertical="center"/>
    </xf>
    <xf numFmtId="164" fontId="44" fillId="0" borderId="0" xfId="112" applyNumberFormat="1" applyFont="1" applyAlignment="1">
      <alignment horizontal="right" vertical="center"/>
    </xf>
    <xf numFmtId="168" fontId="44" fillId="0" borderId="0" xfId="112" applyNumberFormat="1" applyFont="1" applyAlignment="1">
      <alignment horizontal="right" vertical="center"/>
    </xf>
    <xf numFmtId="167" fontId="44" fillId="0" borderId="3" xfId="112" applyNumberFormat="1" applyFont="1" applyBorder="1" applyAlignment="1">
      <alignment horizontal="right" vertical="center"/>
    </xf>
    <xf numFmtId="164" fontId="42" fillId="33" borderId="0" xfId="112" applyNumberFormat="1" applyFont="1" applyFill="1" applyAlignment="1">
      <alignment horizontal="right" vertical="center"/>
    </xf>
    <xf numFmtId="168" fontId="42" fillId="0" borderId="0" xfId="112" applyNumberFormat="1" applyFont="1" applyAlignment="1">
      <alignment horizontal="right" vertical="center"/>
    </xf>
    <xf numFmtId="168" fontId="42" fillId="33" borderId="0" xfId="112" applyNumberFormat="1" applyFont="1" applyFill="1" applyAlignment="1">
      <alignment horizontal="right" vertical="center"/>
    </xf>
    <xf numFmtId="168" fontId="42" fillId="0" borderId="0" xfId="112" applyNumberFormat="1" applyFont="1" applyAlignment="1">
      <alignment horizontal="center" vertical="center"/>
    </xf>
    <xf numFmtId="164" fontId="42" fillId="33" borderId="17" xfId="112" applyNumberFormat="1" applyFont="1" applyFill="1" applyBorder="1" applyAlignment="1">
      <alignment horizontal="right" vertical="center"/>
    </xf>
    <xf numFmtId="164" fontId="42" fillId="33" borderId="3" xfId="112" applyNumberFormat="1" applyFont="1" applyFill="1" applyBorder="1" applyAlignment="1">
      <alignment horizontal="right" vertical="center"/>
    </xf>
    <xf numFmtId="0" fontId="42" fillId="33" borderId="0" xfId="112" applyFont="1" applyFill="1" applyAlignment="1">
      <alignment vertical="center"/>
    </xf>
    <xf numFmtId="164" fontId="42" fillId="33" borderId="18" xfId="112" applyNumberFormat="1" applyFont="1" applyFill="1" applyBorder="1" applyAlignment="1">
      <alignment horizontal="right" vertical="center"/>
    </xf>
    <xf numFmtId="164" fontId="42" fillId="0" borderId="3" xfId="112" applyNumberFormat="1" applyFont="1" applyBorder="1" applyAlignment="1">
      <alignment horizontal="right" vertical="center"/>
    </xf>
    <xf numFmtId="0" fontId="42" fillId="0" borderId="17" xfId="112" applyFont="1" applyBorder="1" applyAlignment="1">
      <alignment vertical="center"/>
    </xf>
    <xf numFmtId="0" fontId="42" fillId="0" borderId="3" xfId="112" applyFont="1" applyBorder="1" applyAlignment="1">
      <alignment vertical="center"/>
    </xf>
    <xf numFmtId="164" fontId="42" fillId="0" borderId="3" xfId="112" applyNumberFormat="1" applyFont="1" applyBorder="1" applyAlignment="1">
      <alignment vertical="center"/>
    </xf>
    <xf numFmtId="164" fontId="42" fillId="0" borderId="0" xfId="112" applyNumberFormat="1" applyFont="1" applyAlignment="1">
      <alignment vertical="center"/>
    </xf>
    <xf numFmtId="164" fontId="42" fillId="0" borderId="0" xfId="112" applyNumberFormat="1" applyFont="1" applyFill="1" applyAlignment="1">
      <alignment horizontal="right" vertical="center"/>
    </xf>
    <xf numFmtId="164" fontId="42" fillId="0" borderId="17" xfId="112" applyNumberFormat="1" applyFont="1" applyFill="1" applyBorder="1" applyAlignment="1">
      <alignment horizontal="right" vertical="center"/>
    </xf>
    <xf numFmtId="164" fontId="42" fillId="0" borderId="3" xfId="112" applyNumberFormat="1" applyFont="1" applyFill="1" applyBorder="1" applyAlignment="1">
      <alignment horizontal="right" vertical="center"/>
    </xf>
    <xf numFmtId="164" fontId="42" fillId="0" borderId="0" xfId="112" applyNumberFormat="1" applyFont="1" applyFill="1" applyAlignment="1">
      <alignment horizontal="right" vertical="top"/>
    </xf>
    <xf numFmtId="164" fontId="42" fillId="0" borderId="0" xfId="112" applyNumberFormat="1" applyFont="1" applyFill="1" applyAlignment="1">
      <alignment vertical="center"/>
    </xf>
    <xf numFmtId="0" fontId="42" fillId="0" borderId="0" xfId="112" applyFont="1" applyFill="1" applyAlignment="1">
      <alignment vertical="center"/>
    </xf>
    <xf numFmtId="164" fontId="42" fillId="0" borderId="18" xfId="112" applyNumberFormat="1" applyFont="1" applyFill="1" applyBorder="1" applyAlignment="1">
      <alignment horizontal="right" vertical="center"/>
    </xf>
    <xf numFmtId="164" fontId="44" fillId="0" borderId="17" xfId="112" applyNumberFormat="1" applyFont="1" applyBorder="1" applyAlignment="1">
      <alignment horizontal="right" vertical="center"/>
    </xf>
    <xf numFmtId="164" fontId="42" fillId="0" borderId="17" xfId="112" applyNumberFormat="1" applyFont="1" applyBorder="1" applyAlignment="1">
      <alignment vertical="center"/>
    </xf>
    <xf numFmtId="0" fontId="6" fillId="0" borderId="3" xfId="79" applyFont="1" applyFill="1" applyBorder="1" applyAlignment="1">
      <alignment vertical="center"/>
    </xf>
    <xf numFmtId="0" fontId="6" fillId="0" borderId="3" xfId="79" applyFont="1" applyFill="1" applyBorder="1" applyAlignment="1">
      <alignment horizontal="center" vertical="center"/>
    </xf>
    <xf numFmtId="164" fontId="6" fillId="0" borderId="3" xfId="79" applyNumberFormat="1" applyFont="1" applyFill="1" applyBorder="1" applyAlignment="1">
      <alignment horizontal="right" vertical="center"/>
    </xf>
    <xf numFmtId="164" fontId="6" fillId="0" borderId="3" xfId="31" applyNumberFormat="1" applyFont="1" applyFill="1" applyBorder="1" applyAlignment="1">
      <alignment horizontal="right" vertical="center"/>
    </xf>
    <xf numFmtId="164" fontId="6" fillId="33" borderId="2" xfId="31" applyNumberFormat="1" applyFont="1" applyFill="1" applyBorder="1" applyAlignment="1">
      <alignment horizontal="right" vertical="center"/>
    </xf>
    <xf numFmtId="164" fontId="6" fillId="0" borderId="2" xfId="31" applyNumberFormat="1" applyFont="1" applyFill="1" applyBorder="1" applyAlignment="1">
      <alignment horizontal="right" vertical="center"/>
    </xf>
    <xf numFmtId="164" fontId="6" fillId="33" borderId="5" xfId="31" applyNumberFormat="1" applyFont="1" applyFill="1" applyBorder="1" applyAlignment="1">
      <alignment horizontal="right" vertical="center"/>
    </xf>
    <xf numFmtId="164" fontId="6" fillId="0" borderId="5" xfId="31" applyNumberFormat="1" applyFont="1" applyFill="1" applyBorder="1" applyAlignment="1">
      <alignment horizontal="right" vertical="center"/>
    </xf>
    <xf numFmtId="167" fontId="5" fillId="0" borderId="6" xfId="0" applyNumberFormat="1" applyFont="1" applyFill="1" applyBorder="1" applyAlignment="1">
      <alignment horizontal="right" vertical="center"/>
    </xf>
    <xf numFmtId="0" fontId="5" fillId="0" borderId="3" xfId="111" quotePrefix="1" applyFont="1" applyBorder="1" applyAlignment="1">
      <alignment horizontal="right" vertical="center"/>
    </xf>
    <xf numFmtId="0" fontId="5" fillId="0" borderId="3" xfId="111" applyFont="1" applyFill="1" applyBorder="1" applyAlignment="1">
      <alignment horizontal="right" vertical="center"/>
    </xf>
    <xf numFmtId="164" fontId="5" fillId="0" borderId="6" xfId="0" applyNumberFormat="1" applyFont="1" applyFill="1" applyBorder="1" applyAlignment="1">
      <alignment horizontal="right" vertical="center"/>
    </xf>
    <xf numFmtId="167" fontId="6" fillId="33" borderId="0" xfId="0" applyNumberFormat="1" applyFont="1" applyFill="1" applyAlignment="1">
      <alignment vertical="center"/>
    </xf>
    <xf numFmtId="169" fontId="6" fillId="33" borderId="0" xfId="0" applyNumberFormat="1" applyFont="1" applyFill="1" applyBorder="1" applyAlignment="1">
      <alignment vertical="center"/>
    </xf>
    <xf numFmtId="164" fontId="42" fillId="0" borderId="0" xfId="112" applyNumberFormat="1" applyFont="1" applyFill="1" applyBorder="1" applyAlignment="1">
      <alignment horizontal="right" vertical="center"/>
    </xf>
    <xf numFmtId="164" fontId="6" fillId="34" borderId="3" xfId="111" applyNumberFormat="1" applyFont="1" applyFill="1" applyBorder="1" applyAlignment="1">
      <alignment horizontal="right" vertical="center"/>
    </xf>
    <xf numFmtId="164" fontId="6" fillId="34" borderId="0" xfId="0" applyNumberFormat="1" applyFont="1" applyFill="1" applyBorder="1" applyAlignment="1">
      <alignment horizontal="right" vertical="center"/>
    </xf>
    <xf numFmtId="164" fontId="6" fillId="34" borderId="3" xfId="0" applyNumberFormat="1" applyFont="1" applyFill="1" applyBorder="1" applyAlignment="1">
      <alignment horizontal="right" vertical="center"/>
    </xf>
    <xf numFmtId="164" fontId="6" fillId="34" borderId="0" xfId="0" applyNumberFormat="1" applyFont="1" applyFill="1" applyBorder="1" applyAlignment="1">
      <alignment vertical="center"/>
    </xf>
    <xf numFmtId="164" fontId="6" fillId="34" borderId="3" xfId="0" applyNumberFormat="1" applyFont="1" applyFill="1" applyBorder="1" applyAlignment="1">
      <alignment vertical="center"/>
    </xf>
    <xf numFmtId="167" fontId="6" fillId="34" borderId="0" xfId="0" applyNumberFormat="1" applyFont="1" applyFill="1" applyBorder="1" applyAlignment="1">
      <alignment horizontal="right" vertical="center"/>
    </xf>
    <xf numFmtId="167" fontId="6" fillId="34" borderId="3" xfId="0" applyNumberFormat="1" applyFont="1" applyFill="1" applyBorder="1" applyAlignment="1">
      <alignment horizontal="right" vertical="center"/>
    </xf>
    <xf numFmtId="164" fontId="6" fillId="33" borderId="3" xfId="32" applyNumberFormat="1" applyFont="1" applyFill="1" applyBorder="1" applyAlignment="1">
      <alignment horizontal="right" vertical="center"/>
    </xf>
    <xf numFmtId="164" fontId="3" fillId="0" borderId="0" xfId="111" applyNumberFormat="1" applyFont="1"/>
    <xf numFmtId="167" fontId="5" fillId="0" borderId="17" xfId="111" applyNumberFormat="1" applyFont="1" applyBorder="1" applyAlignment="1">
      <alignment horizontal="right" vertical="center"/>
    </xf>
    <xf numFmtId="0" fontId="3" fillId="0" borderId="17" xfId="111" applyFont="1" applyBorder="1"/>
    <xf numFmtId="167" fontId="5" fillId="0" borderId="19" xfId="111" applyNumberFormat="1" applyFont="1" applyBorder="1" applyAlignment="1">
      <alignment horizontal="right" vertical="center"/>
    </xf>
    <xf numFmtId="0" fontId="3" fillId="0" borderId="19" xfId="111" applyFont="1" applyBorder="1"/>
    <xf numFmtId="0" fontId="6" fillId="0" borderId="2" xfId="0" applyFont="1" applyFill="1" applyBorder="1" applyAlignment="1">
      <alignment horizontal="justify" vertical="center"/>
    </xf>
    <xf numFmtId="167" fontId="5" fillId="0" borderId="2" xfId="74" applyNumberFormat="1" applyFont="1" applyFill="1" applyBorder="1" applyAlignment="1">
      <alignment horizontal="right" vertical="center"/>
    </xf>
    <xf numFmtId="167" fontId="44" fillId="0" borderId="0" xfId="112" applyNumberFormat="1" applyFont="1" applyAlignment="1">
      <alignment horizontal="right" vertical="center"/>
    </xf>
    <xf numFmtId="167" fontId="44" fillId="0" borderId="19" xfId="112" applyNumberFormat="1" applyFont="1" applyBorder="1" applyAlignment="1">
      <alignment horizontal="right" vertical="center"/>
    </xf>
    <xf numFmtId="167" fontId="44" fillId="0" borderId="20" xfId="112" applyNumberFormat="1" applyFont="1" applyBorder="1" applyAlignment="1">
      <alignment horizontal="right" vertical="center"/>
    </xf>
    <xf numFmtId="167" fontId="44" fillId="0" borderId="3" xfId="112" applyNumberFormat="1" applyFont="1" applyBorder="1" applyAlignment="1">
      <alignment horizontal="right" vertical="center"/>
    </xf>
    <xf numFmtId="167" fontId="44" fillId="0" borderId="17" xfId="112" applyNumberFormat="1" applyFont="1" applyBorder="1" applyAlignment="1">
      <alignment horizontal="right" vertical="center"/>
    </xf>
    <xf numFmtId="167" fontId="5" fillId="0" borderId="0" xfId="0" applyNumberFormat="1" applyFont="1" applyFill="1" applyBorder="1" applyAlignment="1">
      <alignment horizontal="right" vertical="center"/>
    </xf>
    <xf numFmtId="167" fontId="5" fillId="0" borderId="6" xfId="0" applyNumberFormat="1" applyFont="1" applyFill="1" applyBorder="1" applyAlignment="1">
      <alignment horizontal="right" vertical="center"/>
    </xf>
    <xf numFmtId="167" fontId="5" fillId="0" borderId="2" xfId="0" applyNumberFormat="1" applyFont="1" applyFill="1" applyBorder="1" applyAlignment="1">
      <alignment horizontal="right" vertical="center"/>
    </xf>
    <xf numFmtId="167" fontId="5" fillId="0" borderId="7" xfId="0" applyNumberFormat="1" applyFont="1" applyFill="1" applyBorder="1" applyAlignment="1">
      <alignment horizontal="right" vertical="center"/>
    </xf>
    <xf numFmtId="167" fontId="5" fillId="0" borderId="2" xfId="79" applyNumberFormat="1" applyFont="1" applyFill="1" applyBorder="1" applyAlignment="1">
      <alignment horizontal="right" vertical="center"/>
    </xf>
  </cellXfs>
  <cellStyles count="11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 14" xfId="29" xr:uid="{00000000-0005-0000-0000-00001C000000}"/>
    <cellStyle name="Comma 11" xfId="30" xr:uid="{00000000-0005-0000-0000-00001D000000}"/>
    <cellStyle name="Comma 11 10" xfId="31" xr:uid="{00000000-0005-0000-0000-00001E000000}"/>
    <cellStyle name="Comma 2" xfId="32" xr:uid="{00000000-0005-0000-0000-00001F000000}"/>
    <cellStyle name="Comma 2 18" xfId="33" xr:uid="{00000000-0005-0000-0000-000020000000}"/>
    <cellStyle name="Comma 2 2" xfId="34" xr:uid="{00000000-0005-0000-0000-000021000000}"/>
    <cellStyle name="Comma 2 3" xfId="35" xr:uid="{00000000-0005-0000-0000-000022000000}"/>
    <cellStyle name="Comma 2 4" xfId="36" xr:uid="{00000000-0005-0000-0000-000023000000}"/>
    <cellStyle name="Comma 2 6 13" xfId="37" xr:uid="{00000000-0005-0000-0000-000024000000}"/>
    <cellStyle name="Comma 213" xfId="38" xr:uid="{00000000-0005-0000-0000-000025000000}"/>
    <cellStyle name="Comma 214" xfId="39" xr:uid="{00000000-0005-0000-0000-000026000000}"/>
    <cellStyle name="Comma 247" xfId="40" xr:uid="{00000000-0005-0000-0000-000027000000}"/>
    <cellStyle name="Comma 3" xfId="41" xr:uid="{00000000-0005-0000-0000-000028000000}"/>
    <cellStyle name="Comma 3 2" xfId="42" xr:uid="{00000000-0005-0000-0000-000029000000}"/>
    <cellStyle name="Comma 4" xfId="43" xr:uid="{00000000-0005-0000-0000-00002A000000}"/>
    <cellStyle name="Comma 4 16" xfId="44" xr:uid="{00000000-0005-0000-0000-00002B000000}"/>
    <cellStyle name="Comma 4 2" xfId="45" xr:uid="{00000000-0005-0000-0000-00002C000000}"/>
    <cellStyle name="Comma 4 2 2 3" xfId="46" xr:uid="{00000000-0005-0000-0000-00002D000000}"/>
    <cellStyle name="Comma 4 2 2 3 2" xfId="47" xr:uid="{00000000-0005-0000-0000-00002E000000}"/>
    <cellStyle name="Comma 5" xfId="48" xr:uid="{00000000-0005-0000-0000-00002F000000}"/>
    <cellStyle name="Comma 5 2" xfId="49" xr:uid="{00000000-0005-0000-0000-000030000000}"/>
    <cellStyle name="Comma 5 3" xfId="50" xr:uid="{00000000-0005-0000-0000-000031000000}"/>
    <cellStyle name="Comma 6" xfId="51" xr:uid="{00000000-0005-0000-0000-000032000000}"/>
    <cellStyle name="Comma 7" xfId="52" xr:uid="{00000000-0005-0000-0000-000033000000}"/>
    <cellStyle name="Comma 8" xfId="53" xr:uid="{00000000-0005-0000-0000-000034000000}"/>
    <cellStyle name="Comma 9" xfId="54" xr:uid="{00000000-0005-0000-0000-000035000000}"/>
    <cellStyle name="Currency 2" xfId="55" xr:uid="{00000000-0005-0000-0000-000036000000}"/>
    <cellStyle name="Currency 3" xfId="56" xr:uid="{00000000-0005-0000-0000-000037000000}"/>
    <cellStyle name="Explanatory Text" xfId="57" builtinId="53" customBuiltin="1"/>
    <cellStyle name="Followed Hyperlink 2" xfId="58" xr:uid="{00000000-0005-0000-0000-000039000000}"/>
    <cellStyle name="Good" xfId="59" builtinId="26" customBuiltin="1"/>
    <cellStyle name="Heading 1" xfId="60" builtinId="16" customBuiltin="1"/>
    <cellStyle name="Heading 2" xfId="61" builtinId="17" customBuiltin="1"/>
    <cellStyle name="Heading 3" xfId="62" builtinId="18" customBuiltin="1"/>
    <cellStyle name="Heading 4" xfId="63" builtinId="19" customBuiltin="1"/>
    <cellStyle name="Hyperlink 2" xfId="64" xr:uid="{00000000-0005-0000-0000-00003F000000}"/>
    <cellStyle name="Hyperlink 3" xfId="65" xr:uid="{00000000-0005-0000-0000-000040000000}"/>
    <cellStyle name="Hyperlink 3 2" xfId="66" xr:uid="{00000000-0005-0000-0000-000041000000}"/>
    <cellStyle name="Hyperlink 4" xfId="67" xr:uid="{00000000-0005-0000-0000-000042000000}"/>
    <cellStyle name="Hyperlink 5" xfId="68" xr:uid="{00000000-0005-0000-0000-000043000000}"/>
    <cellStyle name="Input" xfId="69" builtinId="20" customBuiltin="1"/>
    <cellStyle name="Linked Cell" xfId="70" builtinId="24" customBuiltin="1"/>
    <cellStyle name="Neutral" xfId="71" builtinId="28" customBuiltin="1"/>
    <cellStyle name="Neutral 2" xfId="72" xr:uid="{00000000-0005-0000-0000-000047000000}"/>
    <cellStyle name="Normal" xfId="0" builtinId="0" customBuiltin="1"/>
    <cellStyle name="Normal 10 2" xfId="73" xr:uid="{00000000-0005-0000-0000-000049000000}"/>
    <cellStyle name="Normal 10 3" xfId="74" xr:uid="{00000000-0005-0000-0000-00004A000000}"/>
    <cellStyle name="Normal 111" xfId="75" xr:uid="{00000000-0005-0000-0000-00004B000000}"/>
    <cellStyle name="Normal 113" xfId="76" xr:uid="{00000000-0005-0000-0000-00004C000000}"/>
    <cellStyle name="Normal 115" xfId="77" xr:uid="{00000000-0005-0000-0000-00004D000000}"/>
    <cellStyle name="Normal 117" xfId="78" xr:uid="{00000000-0005-0000-0000-00004E000000}"/>
    <cellStyle name="Normal 12" xfId="79" xr:uid="{00000000-0005-0000-0000-00004F000000}"/>
    <cellStyle name="Normal 149" xfId="80" xr:uid="{00000000-0005-0000-0000-000050000000}"/>
    <cellStyle name="Normal 16" xfId="81" xr:uid="{00000000-0005-0000-0000-000051000000}"/>
    <cellStyle name="Normal 2" xfId="82" xr:uid="{00000000-0005-0000-0000-000052000000}"/>
    <cellStyle name="Normal 2 2" xfId="83" xr:uid="{00000000-0005-0000-0000-000053000000}"/>
    <cellStyle name="Normal 2 3" xfId="84" xr:uid="{00000000-0005-0000-0000-000054000000}"/>
    <cellStyle name="Normal 2 3 2" xfId="85" xr:uid="{00000000-0005-0000-0000-000055000000}"/>
    <cellStyle name="Normal 2 4" xfId="86" xr:uid="{00000000-0005-0000-0000-000056000000}"/>
    <cellStyle name="Normal 2 5" xfId="87" xr:uid="{00000000-0005-0000-0000-000057000000}"/>
    <cellStyle name="Normal 3" xfId="88" xr:uid="{00000000-0005-0000-0000-000058000000}"/>
    <cellStyle name="Normal 3 2" xfId="89" xr:uid="{00000000-0005-0000-0000-000059000000}"/>
    <cellStyle name="Normal 3 3" xfId="90" xr:uid="{00000000-0005-0000-0000-00005A000000}"/>
    <cellStyle name="Normal 3 4" xfId="91" xr:uid="{00000000-0005-0000-0000-00005B000000}"/>
    <cellStyle name="Normal 4" xfId="92" xr:uid="{00000000-0005-0000-0000-00005C000000}"/>
    <cellStyle name="Normal 4 2 4" xfId="93" xr:uid="{00000000-0005-0000-0000-00005D000000}"/>
    <cellStyle name="Normal 4 4 4" xfId="94" xr:uid="{00000000-0005-0000-0000-00005E000000}"/>
    <cellStyle name="Normal 5" xfId="95" xr:uid="{00000000-0005-0000-0000-00005F000000}"/>
    <cellStyle name="Normal 5 2" xfId="96" xr:uid="{00000000-0005-0000-0000-000060000000}"/>
    <cellStyle name="Normal 6" xfId="97" xr:uid="{00000000-0005-0000-0000-000061000000}"/>
    <cellStyle name="Normal 6 2" xfId="98" xr:uid="{00000000-0005-0000-0000-000062000000}"/>
    <cellStyle name="Normal 7" xfId="99" xr:uid="{00000000-0005-0000-0000-000063000000}"/>
    <cellStyle name="Normal 8" xfId="111" xr:uid="{9CE5F56A-84E6-47AD-9369-A18C248E8C3A}"/>
    <cellStyle name="Normal 9" xfId="112" xr:uid="{C840A594-9013-4146-9FA0-88E3BA1C8B02}"/>
    <cellStyle name="Normal_KEGCO_2002" xfId="100" xr:uid="{00000000-0005-0000-0000-000064000000}"/>
    <cellStyle name="Note" xfId="101" builtinId="10" customBuiltin="1"/>
    <cellStyle name="Output" xfId="102" builtinId="21" customBuiltin="1"/>
    <cellStyle name="Percent 138" xfId="103" xr:uid="{00000000-0005-0000-0000-000067000000}"/>
    <cellStyle name="Percent 2" xfId="104" xr:uid="{00000000-0005-0000-0000-000068000000}"/>
    <cellStyle name="Percent 3" xfId="105" xr:uid="{00000000-0005-0000-0000-000069000000}"/>
    <cellStyle name="Percent 4" xfId="106" xr:uid="{00000000-0005-0000-0000-00006A000000}"/>
    <cellStyle name="Percent 5" xfId="107" xr:uid="{00000000-0005-0000-0000-00006B000000}"/>
    <cellStyle name="Title" xfId="108" builtinId="15" customBuiltin="1"/>
    <cellStyle name="Total" xfId="109" builtinId="25" customBuiltin="1"/>
    <cellStyle name="Warning Text" xfId="110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2" customHeight="1"/>
  <sheetData/>
  <pageMargins left="0.75" right="0.75" top="1" bottom="1" header="0.5" footer="0.5"/>
  <headerFooter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A37CA-7FA0-468C-B37E-AB5E05E4D0B0}">
  <dimension ref="A1:O159"/>
  <sheetViews>
    <sheetView tabSelected="1" topLeftCell="A154" zoomScaleNormal="100" zoomScaleSheetLayoutView="100" workbookViewId="0">
      <selection activeCell="S161" sqref="S161"/>
    </sheetView>
  </sheetViews>
  <sheetFormatPr defaultColWidth="16.83203125" defaultRowHeight="16.5" customHeight="1"/>
  <cols>
    <col min="1" max="2" width="2" style="206" customWidth="1"/>
    <col min="3" max="3" width="49.1640625" style="206" customWidth="1"/>
    <col min="4" max="4" width="5.83203125" style="206" customWidth="1"/>
    <col min="5" max="5" width="1" style="206" customWidth="1"/>
    <col min="6" max="6" width="12.5" style="206" customWidth="1"/>
    <col min="7" max="7" width="1" style="206" customWidth="1"/>
    <col min="8" max="8" width="12.5" style="261" customWidth="1"/>
    <col min="9" max="9" width="1" style="206" customWidth="1"/>
    <col min="10" max="10" width="13" style="206" bestFit="1" customWidth="1"/>
    <col min="11" max="11" width="1" style="206" customWidth="1"/>
    <col min="12" max="12" width="13" style="261" bestFit="1" customWidth="1"/>
    <col min="13" max="16384" width="16.83203125" style="206"/>
  </cols>
  <sheetData>
    <row r="1" spans="1:12" ht="16.5" customHeight="1">
      <c r="A1" s="202" t="s">
        <v>0</v>
      </c>
      <c r="B1" s="202"/>
      <c r="C1" s="202"/>
      <c r="D1" s="203"/>
      <c r="E1" s="203"/>
      <c r="F1" s="204"/>
      <c r="G1" s="203"/>
      <c r="H1" s="246"/>
      <c r="I1" s="203"/>
      <c r="J1" s="205"/>
      <c r="K1" s="205"/>
      <c r="L1" s="262"/>
    </row>
    <row r="2" spans="1:12" ht="16.5" customHeight="1">
      <c r="A2" s="202" t="s">
        <v>1</v>
      </c>
      <c r="B2" s="202"/>
      <c r="C2" s="202"/>
      <c r="D2" s="203"/>
      <c r="E2" s="203"/>
      <c r="F2" s="204"/>
      <c r="G2" s="203"/>
      <c r="H2" s="246"/>
      <c r="I2" s="203"/>
      <c r="J2" s="205"/>
      <c r="K2" s="205"/>
      <c r="L2" s="262"/>
    </row>
    <row r="3" spans="1:12" ht="16.5" customHeight="1">
      <c r="A3" s="207" t="s">
        <v>233</v>
      </c>
      <c r="B3" s="207"/>
      <c r="C3" s="207"/>
      <c r="D3" s="208"/>
      <c r="E3" s="208"/>
      <c r="F3" s="209"/>
      <c r="G3" s="208"/>
      <c r="H3" s="247"/>
      <c r="I3" s="208"/>
      <c r="J3" s="210"/>
      <c r="K3" s="210"/>
      <c r="L3" s="263"/>
    </row>
    <row r="4" spans="1:12" ht="15" customHeight="1">
      <c r="A4" s="202"/>
      <c r="B4" s="202"/>
      <c r="C4" s="202"/>
      <c r="D4" s="203"/>
      <c r="E4" s="203"/>
      <c r="F4" s="204"/>
      <c r="G4" s="203"/>
      <c r="H4" s="246"/>
      <c r="I4" s="203"/>
      <c r="J4" s="205"/>
      <c r="K4" s="205"/>
      <c r="L4" s="262"/>
    </row>
    <row r="5" spans="1:12" ht="15" customHeight="1">
      <c r="A5" s="202"/>
      <c r="B5" s="202"/>
      <c r="C5" s="202"/>
      <c r="D5" s="203"/>
      <c r="E5" s="203"/>
      <c r="F5" s="341" t="s">
        <v>150</v>
      </c>
      <c r="G5" s="342"/>
      <c r="H5" s="342"/>
      <c r="I5" s="342"/>
      <c r="J5" s="342"/>
      <c r="K5" s="342"/>
      <c r="L5" s="342"/>
    </row>
    <row r="6" spans="1:12" ht="15" customHeight="1">
      <c r="A6" s="202"/>
      <c r="B6" s="202"/>
      <c r="C6" s="202"/>
      <c r="D6" s="203"/>
      <c r="E6" s="203"/>
      <c r="F6" s="343" t="s">
        <v>2</v>
      </c>
      <c r="G6" s="344"/>
      <c r="H6" s="344"/>
      <c r="I6" s="211"/>
      <c r="J6" s="343" t="s">
        <v>243</v>
      </c>
      <c r="K6" s="344"/>
      <c r="L6" s="344"/>
    </row>
    <row r="7" spans="1:12" ht="15" customHeight="1">
      <c r="A7" s="202"/>
      <c r="B7" s="202"/>
      <c r="C7" s="202"/>
      <c r="D7" s="203"/>
      <c r="E7" s="203"/>
      <c r="F7" s="245" t="s">
        <v>4</v>
      </c>
      <c r="G7" s="212"/>
      <c r="H7" s="248" t="s">
        <v>5</v>
      </c>
      <c r="I7" s="213"/>
      <c r="J7" s="245" t="s">
        <v>4</v>
      </c>
      <c r="K7" s="212"/>
      <c r="L7" s="248" t="s">
        <v>5</v>
      </c>
    </row>
    <row r="8" spans="1:12" ht="15" customHeight="1">
      <c r="A8" s="202"/>
      <c r="B8" s="202"/>
      <c r="C8" s="202"/>
      <c r="D8" s="203"/>
      <c r="E8" s="203"/>
      <c r="F8" s="245" t="s">
        <v>6</v>
      </c>
      <c r="G8" s="212"/>
      <c r="H8" s="248" t="s">
        <v>7</v>
      </c>
      <c r="I8" s="213"/>
      <c r="J8" s="245" t="s">
        <v>6</v>
      </c>
      <c r="K8" s="212"/>
      <c r="L8" s="248" t="s">
        <v>7</v>
      </c>
    </row>
    <row r="9" spans="1:12" ht="15" customHeight="1">
      <c r="A9" s="202"/>
      <c r="B9" s="202"/>
      <c r="C9" s="202"/>
      <c r="D9" s="214" t="s">
        <v>8</v>
      </c>
      <c r="E9" s="203"/>
      <c r="F9" s="326" t="s">
        <v>232</v>
      </c>
      <c r="G9" s="212"/>
      <c r="H9" s="327">
        <v>2020</v>
      </c>
      <c r="I9" s="213"/>
      <c r="J9" s="326" t="s">
        <v>232</v>
      </c>
      <c r="K9" s="212"/>
      <c r="L9" s="327">
        <v>2020</v>
      </c>
    </row>
    <row r="10" spans="1:12" ht="15" customHeight="1">
      <c r="A10" s="202" t="s">
        <v>9</v>
      </c>
      <c r="B10" s="202"/>
      <c r="C10" s="202"/>
      <c r="D10" s="203"/>
      <c r="E10" s="203"/>
      <c r="F10" s="216"/>
      <c r="G10" s="205"/>
      <c r="H10" s="249"/>
      <c r="I10" s="205"/>
      <c r="J10" s="216"/>
      <c r="K10" s="205"/>
      <c r="L10" s="249"/>
    </row>
    <row r="11" spans="1:12" ht="12" customHeight="1">
      <c r="A11" s="202"/>
      <c r="B11" s="202"/>
      <c r="C11" s="202"/>
      <c r="D11" s="203"/>
      <c r="E11" s="203"/>
      <c r="F11" s="216"/>
      <c r="G11" s="205"/>
      <c r="H11" s="249"/>
      <c r="I11" s="205"/>
      <c r="J11" s="216"/>
      <c r="K11" s="205"/>
      <c r="L11" s="249"/>
    </row>
    <row r="12" spans="1:12" ht="15" customHeight="1">
      <c r="A12" s="218" t="s">
        <v>10</v>
      </c>
      <c r="B12" s="218"/>
      <c r="C12" s="218"/>
      <c r="D12" s="203"/>
      <c r="E12" s="203"/>
      <c r="F12" s="219"/>
      <c r="G12" s="220"/>
      <c r="H12" s="250"/>
      <c r="I12" s="220"/>
      <c r="J12" s="216"/>
      <c r="K12" s="220"/>
      <c r="L12" s="249"/>
    </row>
    <row r="13" spans="1:12" ht="12" customHeight="1">
      <c r="A13" s="202"/>
      <c r="B13" s="202"/>
      <c r="C13" s="202"/>
      <c r="D13" s="203"/>
      <c r="E13" s="203"/>
      <c r="F13" s="216"/>
      <c r="G13" s="205"/>
      <c r="H13" s="249"/>
      <c r="I13" s="205"/>
      <c r="J13" s="216"/>
      <c r="K13" s="205"/>
      <c r="L13" s="249"/>
    </row>
    <row r="14" spans="1:12" ht="15" customHeight="1">
      <c r="A14" s="205" t="s">
        <v>11</v>
      </c>
      <c r="B14" s="205"/>
      <c r="C14" s="205"/>
      <c r="D14" s="203"/>
      <c r="E14" s="203"/>
      <c r="F14" s="221">
        <v>936082</v>
      </c>
      <c r="G14" s="222"/>
      <c r="H14" s="251">
        <v>730456</v>
      </c>
      <c r="I14" s="222"/>
      <c r="J14" s="221">
        <v>29336260</v>
      </c>
      <c r="K14" s="222"/>
      <c r="L14" s="255">
        <v>21940785</v>
      </c>
    </row>
    <row r="15" spans="1:12" ht="15" customHeight="1">
      <c r="A15" s="205" t="s">
        <v>282</v>
      </c>
      <c r="B15" s="205"/>
      <c r="C15" s="205"/>
      <c r="D15" s="203"/>
      <c r="E15" s="203"/>
      <c r="F15" s="221"/>
      <c r="G15" s="222"/>
      <c r="H15" s="251"/>
      <c r="I15" s="222"/>
      <c r="J15" s="221"/>
      <c r="K15" s="222"/>
      <c r="L15" s="255"/>
    </row>
    <row r="16" spans="1:12" ht="15" customHeight="1">
      <c r="A16" s="205"/>
      <c r="B16" s="205" t="s">
        <v>228</v>
      </c>
      <c r="C16" s="205"/>
      <c r="D16" s="203">
        <v>6</v>
      </c>
      <c r="E16" s="203"/>
      <c r="F16" s="221">
        <v>11124</v>
      </c>
      <c r="G16" s="222"/>
      <c r="H16" s="251">
        <v>11071</v>
      </c>
      <c r="I16" s="222"/>
      <c r="J16" s="221">
        <v>348626</v>
      </c>
      <c r="K16" s="222"/>
      <c r="L16" s="255">
        <v>332546</v>
      </c>
    </row>
    <row r="17" spans="1:15" ht="15" customHeight="1">
      <c r="A17" s="205" t="s">
        <v>281</v>
      </c>
      <c r="B17" s="205"/>
      <c r="C17" s="205"/>
      <c r="D17" s="203"/>
      <c r="E17" s="203"/>
      <c r="F17" s="221">
        <v>155</v>
      </c>
      <c r="G17" s="222"/>
      <c r="H17" s="251">
        <v>156</v>
      </c>
      <c r="I17" s="222"/>
      <c r="J17" s="221">
        <v>4867</v>
      </c>
      <c r="K17" s="222"/>
      <c r="L17" s="255">
        <v>4676</v>
      </c>
    </row>
    <row r="18" spans="1:15" ht="15" customHeight="1">
      <c r="A18" s="225" t="s">
        <v>259</v>
      </c>
      <c r="B18" s="205"/>
      <c r="C18" s="205"/>
      <c r="D18" s="203">
        <v>7</v>
      </c>
      <c r="E18" s="203"/>
      <c r="F18" s="221">
        <v>318914</v>
      </c>
      <c r="G18" s="222"/>
      <c r="H18" s="251">
        <v>249100</v>
      </c>
      <c r="I18" s="222"/>
      <c r="J18" s="221">
        <v>9994562</v>
      </c>
      <c r="K18" s="222"/>
      <c r="L18" s="255">
        <v>7482254</v>
      </c>
    </row>
    <row r="19" spans="1:15" ht="15" customHeight="1">
      <c r="A19" s="205" t="s">
        <v>12</v>
      </c>
      <c r="B19" s="205"/>
      <c r="C19" s="205"/>
      <c r="D19" s="203">
        <v>17</v>
      </c>
      <c r="E19" s="203"/>
      <c r="F19" s="221">
        <v>1537</v>
      </c>
      <c r="G19" s="222"/>
      <c r="H19" s="251">
        <v>1104</v>
      </c>
      <c r="I19" s="222"/>
      <c r="J19" s="221">
        <v>48169</v>
      </c>
      <c r="K19" s="222"/>
      <c r="L19" s="255">
        <v>33166</v>
      </c>
    </row>
    <row r="20" spans="1:15" ht="15" customHeight="1">
      <c r="A20" s="205" t="s">
        <v>275</v>
      </c>
      <c r="B20" s="205"/>
      <c r="C20" s="205"/>
      <c r="D20" s="203">
        <v>17</v>
      </c>
      <c r="E20" s="203"/>
      <c r="F20" s="221">
        <v>31008</v>
      </c>
      <c r="G20" s="222"/>
      <c r="H20" s="251">
        <v>25819</v>
      </c>
      <c r="I20" s="222"/>
      <c r="J20" s="221">
        <v>971779</v>
      </c>
      <c r="K20" s="222"/>
      <c r="L20" s="255">
        <v>775517</v>
      </c>
    </row>
    <row r="21" spans="1:15" ht="15" customHeight="1">
      <c r="A21" s="205" t="s">
        <v>13</v>
      </c>
      <c r="B21" s="205"/>
      <c r="C21" s="205"/>
      <c r="D21" s="203"/>
      <c r="E21" s="203"/>
      <c r="F21" s="221">
        <v>106949</v>
      </c>
      <c r="G21" s="222"/>
      <c r="H21" s="251">
        <v>101389</v>
      </c>
      <c r="I21" s="222"/>
      <c r="J21" s="221">
        <v>3351707</v>
      </c>
      <c r="K21" s="222"/>
      <c r="L21" s="255">
        <v>3045444</v>
      </c>
    </row>
    <row r="22" spans="1:15" ht="15" customHeight="1">
      <c r="A22" s="205" t="s">
        <v>14</v>
      </c>
      <c r="B22" s="205"/>
      <c r="C22" s="205"/>
      <c r="D22" s="203"/>
      <c r="E22" s="203"/>
      <c r="F22" s="221">
        <v>28247</v>
      </c>
      <c r="G22" s="222"/>
      <c r="H22" s="251">
        <v>29622</v>
      </c>
      <c r="I22" s="222"/>
      <c r="J22" s="221">
        <v>885237</v>
      </c>
      <c r="K22" s="222"/>
      <c r="L22" s="255">
        <v>889764</v>
      </c>
    </row>
    <row r="23" spans="1:15" ht="15" customHeight="1">
      <c r="A23" s="205" t="s">
        <v>15</v>
      </c>
      <c r="B23" s="205"/>
      <c r="C23" s="205"/>
      <c r="D23" s="203">
        <v>6</v>
      </c>
      <c r="E23" s="203"/>
      <c r="F23" s="221">
        <v>17764</v>
      </c>
      <c r="G23" s="222"/>
      <c r="H23" s="251">
        <v>29961</v>
      </c>
      <c r="I23" s="222"/>
      <c r="J23" s="221">
        <v>556718</v>
      </c>
      <c r="K23" s="222"/>
      <c r="L23" s="255">
        <v>899933</v>
      </c>
    </row>
    <row r="24" spans="1:15" ht="15" customHeight="1">
      <c r="A24" s="205" t="s">
        <v>191</v>
      </c>
      <c r="B24" s="205"/>
      <c r="C24" s="205"/>
      <c r="D24" s="203">
        <v>17</v>
      </c>
      <c r="E24" s="203"/>
      <c r="F24" s="221">
        <v>60864</v>
      </c>
      <c r="G24" s="222"/>
      <c r="H24" s="251">
        <v>61130</v>
      </c>
      <c r="I24" s="222"/>
      <c r="J24" s="221">
        <v>1907434</v>
      </c>
      <c r="K24" s="222"/>
      <c r="L24" s="255">
        <v>1836164</v>
      </c>
      <c r="N24" s="340"/>
      <c r="O24" s="340"/>
    </row>
    <row r="25" spans="1:15" ht="15" customHeight="1">
      <c r="A25" s="205" t="s">
        <v>142</v>
      </c>
      <c r="B25" s="205"/>
      <c r="C25" s="205"/>
      <c r="D25" s="203"/>
      <c r="E25" s="203"/>
      <c r="F25" s="221"/>
      <c r="G25" s="224"/>
      <c r="H25" s="251"/>
      <c r="I25" s="224"/>
      <c r="J25" s="221"/>
      <c r="K25" s="224"/>
      <c r="L25" s="255"/>
    </row>
    <row r="26" spans="1:15" ht="15" customHeight="1">
      <c r="A26" s="205"/>
      <c r="B26" s="205" t="s">
        <v>143</v>
      </c>
      <c r="C26" s="205"/>
      <c r="D26" s="203"/>
      <c r="E26" s="203"/>
      <c r="F26" s="221"/>
      <c r="G26" s="224"/>
      <c r="H26" s="251"/>
      <c r="I26" s="224"/>
      <c r="J26" s="221"/>
      <c r="K26" s="224"/>
      <c r="L26" s="255"/>
    </row>
    <row r="27" spans="1:15" ht="15" customHeight="1">
      <c r="A27" s="205"/>
      <c r="B27" s="205" t="s">
        <v>144</v>
      </c>
      <c r="C27" s="205"/>
      <c r="D27" s="203">
        <v>10</v>
      </c>
      <c r="E27" s="203"/>
      <c r="F27" s="221">
        <v>64203</v>
      </c>
      <c r="G27" s="222"/>
      <c r="H27" s="251">
        <v>64505</v>
      </c>
      <c r="I27" s="222"/>
      <c r="J27" s="221">
        <v>2012075</v>
      </c>
      <c r="K27" s="222"/>
      <c r="L27" s="255">
        <v>1937535</v>
      </c>
    </row>
    <row r="28" spans="1:15" ht="15" customHeight="1">
      <c r="A28" s="205" t="s">
        <v>16</v>
      </c>
      <c r="B28" s="205"/>
      <c r="C28" s="205"/>
      <c r="D28" s="203"/>
      <c r="E28" s="203"/>
      <c r="F28" s="332">
        <v>254876</v>
      </c>
      <c r="G28" s="222"/>
      <c r="H28" s="252">
        <v>270450</v>
      </c>
      <c r="I28" s="222"/>
      <c r="J28" s="332">
        <v>7987654</v>
      </c>
      <c r="K28" s="222"/>
      <c r="L28" s="256">
        <v>8123507</v>
      </c>
    </row>
    <row r="29" spans="1:15" ht="12" customHeight="1">
      <c r="A29" s="205"/>
      <c r="B29" s="205"/>
      <c r="C29" s="205"/>
      <c r="D29" s="203"/>
      <c r="E29" s="203"/>
      <c r="F29" s="221"/>
      <c r="G29" s="222"/>
      <c r="H29" s="251"/>
      <c r="I29" s="222"/>
      <c r="J29" s="221"/>
      <c r="K29" s="222"/>
      <c r="L29" s="251"/>
    </row>
    <row r="30" spans="1:15" ht="15" customHeight="1">
      <c r="A30" s="218" t="s">
        <v>17</v>
      </c>
      <c r="B30" s="205"/>
      <c r="C30" s="218"/>
      <c r="D30" s="203"/>
      <c r="E30" s="203"/>
      <c r="F30" s="226">
        <f>SUM(F14:F28)</f>
        <v>1831723</v>
      </c>
      <c r="G30" s="222"/>
      <c r="H30" s="252">
        <f>SUM(H14:H28)</f>
        <v>1574763</v>
      </c>
      <c r="I30" s="222"/>
      <c r="J30" s="226">
        <f>SUM(J14:J28)</f>
        <v>57405088</v>
      </c>
      <c r="K30" s="222"/>
      <c r="L30" s="252">
        <f>SUM(L14:L28)</f>
        <v>47301291</v>
      </c>
    </row>
    <row r="31" spans="1:15" ht="12" customHeight="1">
      <c r="A31" s="218"/>
      <c r="B31" s="218"/>
      <c r="C31" s="218"/>
      <c r="D31" s="203"/>
      <c r="E31" s="203"/>
      <c r="F31" s="221"/>
      <c r="G31" s="222"/>
      <c r="H31" s="251"/>
      <c r="I31" s="222"/>
      <c r="J31" s="221"/>
      <c r="K31" s="222"/>
      <c r="L31" s="251"/>
    </row>
    <row r="32" spans="1:15" ht="15" customHeight="1">
      <c r="A32" s="218" t="s">
        <v>18</v>
      </c>
      <c r="B32" s="218"/>
      <c r="C32" s="218"/>
      <c r="D32" s="203"/>
      <c r="E32" s="203"/>
      <c r="F32" s="221"/>
      <c r="G32" s="222"/>
      <c r="H32" s="251"/>
      <c r="I32" s="222"/>
      <c r="J32" s="221"/>
      <c r="K32" s="222"/>
      <c r="L32" s="251"/>
    </row>
    <row r="33" spans="1:12" ht="12" customHeight="1">
      <c r="A33" s="205"/>
      <c r="B33" s="205"/>
      <c r="C33" s="205"/>
      <c r="D33" s="203"/>
      <c r="E33" s="203"/>
      <c r="F33" s="221"/>
      <c r="G33" s="222"/>
      <c r="H33" s="251"/>
      <c r="I33" s="222"/>
      <c r="J33" s="221"/>
      <c r="K33" s="222"/>
      <c r="L33" s="251"/>
    </row>
    <row r="34" spans="1:12" ht="15" customHeight="1">
      <c r="A34" s="205" t="s">
        <v>237</v>
      </c>
      <c r="B34" s="205"/>
      <c r="C34" s="205"/>
      <c r="D34" s="203">
        <v>17</v>
      </c>
      <c r="E34" s="203"/>
      <c r="F34" s="221">
        <v>9216</v>
      </c>
      <c r="G34" s="222"/>
      <c r="H34" s="251">
        <v>9616</v>
      </c>
      <c r="I34" s="222"/>
      <c r="J34" s="221">
        <v>288831</v>
      </c>
      <c r="K34" s="222"/>
      <c r="L34" s="255">
        <v>288831</v>
      </c>
    </row>
    <row r="35" spans="1:12" ht="15" customHeight="1">
      <c r="A35" s="205" t="s">
        <v>171</v>
      </c>
      <c r="B35" s="205"/>
      <c r="C35" s="205"/>
      <c r="D35" s="203">
        <v>17</v>
      </c>
      <c r="E35" s="203"/>
      <c r="F35" s="221">
        <v>20274</v>
      </c>
      <c r="G35" s="222"/>
      <c r="H35" s="251">
        <v>20888</v>
      </c>
      <c r="I35" s="222"/>
      <c r="J35" s="221">
        <v>635371</v>
      </c>
      <c r="K35" s="222"/>
      <c r="L35" s="255">
        <v>627400</v>
      </c>
    </row>
    <row r="36" spans="1:12" ht="15" customHeight="1">
      <c r="A36" s="205" t="s">
        <v>168</v>
      </c>
      <c r="B36" s="205"/>
      <c r="C36" s="205"/>
      <c r="D36" s="203"/>
      <c r="E36" s="203"/>
      <c r="F36" s="221"/>
      <c r="G36" s="222"/>
      <c r="H36" s="251"/>
      <c r="I36" s="222"/>
      <c r="J36" s="221"/>
      <c r="K36" s="222"/>
      <c r="L36" s="255"/>
    </row>
    <row r="37" spans="1:12" ht="15" customHeight="1">
      <c r="A37" s="205"/>
      <c r="B37" s="205" t="s">
        <v>261</v>
      </c>
      <c r="C37" s="205"/>
      <c r="D37" s="203">
        <v>8</v>
      </c>
      <c r="E37" s="203"/>
      <c r="F37" s="221">
        <v>1743126</v>
      </c>
      <c r="G37" s="222"/>
      <c r="H37" s="251">
        <v>1689950</v>
      </c>
      <c r="I37" s="222"/>
      <c r="J37" s="221">
        <v>54628517</v>
      </c>
      <c r="K37" s="222"/>
      <c r="L37" s="255">
        <v>50761193</v>
      </c>
    </row>
    <row r="38" spans="1:12" ht="15" customHeight="1">
      <c r="A38" s="205" t="s">
        <v>283</v>
      </c>
      <c r="B38" s="205"/>
      <c r="C38" s="205"/>
      <c r="D38" s="203"/>
      <c r="E38" s="203"/>
      <c r="F38" s="221"/>
      <c r="G38" s="222"/>
      <c r="H38" s="251"/>
      <c r="I38" s="222"/>
      <c r="J38" s="221"/>
      <c r="K38" s="222"/>
      <c r="L38" s="255"/>
    </row>
    <row r="39" spans="1:12" ht="15" customHeight="1">
      <c r="A39" s="205"/>
      <c r="B39" s="205" t="s">
        <v>238</v>
      </c>
      <c r="C39" s="205"/>
      <c r="D39" s="203">
        <v>6</v>
      </c>
      <c r="E39" s="203"/>
      <c r="F39" s="221">
        <v>152116</v>
      </c>
      <c r="G39" s="222"/>
      <c r="H39" s="251">
        <v>153415</v>
      </c>
      <c r="I39" s="222"/>
      <c r="J39" s="221">
        <v>4767212</v>
      </c>
      <c r="K39" s="222"/>
      <c r="L39" s="255">
        <v>4608143</v>
      </c>
    </row>
    <row r="40" spans="1:12" ht="15" customHeight="1">
      <c r="A40" s="205" t="s">
        <v>284</v>
      </c>
      <c r="B40" s="205"/>
      <c r="C40" s="205"/>
      <c r="D40" s="203"/>
      <c r="E40" s="203"/>
      <c r="F40" s="221"/>
      <c r="G40" s="222"/>
      <c r="H40" s="251"/>
      <c r="I40" s="222"/>
      <c r="J40" s="221"/>
      <c r="K40" s="222"/>
      <c r="L40" s="255"/>
    </row>
    <row r="41" spans="1:12" ht="15" customHeight="1">
      <c r="A41" s="205"/>
      <c r="B41" s="205" t="s">
        <v>228</v>
      </c>
      <c r="C41" s="205"/>
      <c r="D41" s="203">
        <v>6</v>
      </c>
      <c r="E41" s="203"/>
      <c r="F41" s="221">
        <v>7455</v>
      </c>
      <c r="G41" s="222"/>
      <c r="H41" s="251">
        <v>0</v>
      </c>
      <c r="I41" s="222"/>
      <c r="J41" s="221">
        <v>233638</v>
      </c>
      <c r="K41" s="222"/>
      <c r="L41" s="255">
        <v>0</v>
      </c>
    </row>
    <row r="42" spans="1:12" ht="15" customHeight="1">
      <c r="A42" s="205" t="s">
        <v>19</v>
      </c>
      <c r="B42" s="205"/>
      <c r="C42" s="205"/>
      <c r="D42" s="203"/>
      <c r="E42" s="203"/>
      <c r="F42" s="221">
        <v>1549</v>
      </c>
      <c r="G42" s="222"/>
      <c r="H42" s="251">
        <v>1549</v>
      </c>
      <c r="I42" s="222"/>
      <c r="J42" s="221">
        <v>48541</v>
      </c>
      <c r="K42" s="222"/>
      <c r="L42" s="255">
        <v>46524</v>
      </c>
    </row>
    <row r="43" spans="1:12" ht="15" customHeight="1">
      <c r="A43" s="205" t="s">
        <v>20</v>
      </c>
      <c r="B43" s="205"/>
      <c r="C43" s="205"/>
      <c r="D43" s="203">
        <v>9</v>
      </c>
      <c r="E43" s="203"/>
      <c r="F43" s="221">
        <v>2575004</v>
      </c>
      <c r="G43" s="222"/>
      <c r="H43" s="251">
        <v>2580897</v>
      </c>
      <c r="I43" s="222"/>
      <c r="J43" s="221">
        <v>80699086</v>
      </c>
      <c r="K43" s="222"/>
      <c r="L43" s="255">
        <v>77522651</v>
      </c>
    </row>
    <row r="44" spans="1:12" ht="15" customHeight="1">
      <c r="A44" s="205" t="s">
        <v>21</v>
      </c>
      <c r="B44" s="205"/>
      <c r="C44" s="205"/>
      <c r="D44" s="203"/>
      <c r="E44" s="203"/>
      <c r="F44" s="221">
        <v>141208</v>
      </c>
      <c r="G44" s="222"/>
      <c r="H44" s="251">
        <v>165679</v>
      </c>
      <c r="I44" s="222"/>
      <c r="J44" s="221">
        <v>4425387</v>
      </c>
      <c r="K44" s="222"/>
      <c r="L44" s="255">
        <v>4976512</v>
      </c>
    </row>
    <row r="45" spans="1:12" ht="15" customHeight="1">
      <c r="A45" s="205" t="s">
        <v>180</v>
      </c>
      <c r="B45" s="205"/>
      <c r="C45" s="205"/>
      <c r="D45" s="203">
        <v>6</v>
      </c>
      <c r="E45" s="203"/>
      <c r="F45" s="221">
        <v>1251</v>
      </c>
      <c r="G45" s="222"/>
      <c r="H45" s="251">
        <v>9391</v>
      </c>
      <c r="I45" s="222"/>
      <c r="J45" s="221">
        <v>39216</v>
      </c>
      <c r="K45" s="222"/>
      <c r="L45" s="255">
        <v>282078</v>
      </c>
    </row>
    <row r="46" spans="1:12" ht="15" customHeight="1">
      <c r="A46" s="205" t="s">
        <v>112</v>
      </c>
      <c r="B46" s="205"/>
      <c r="C46" s="205"/>
      <c r="D46" s="203"/>
      <c r="E46" s="203"/>
      <c r="F46" s="221"/>
      <c r="G46" s="224"/>
      <c r="H46" s="251"/>
      <c r="I46" s="224"/>
      <c r="J46" s="221"/>
      <c r="K46" s="224"/>
      <c r="L46" s="255"/>
    </row>
    <row r="47" spans="1:12" ht="15" customHeight="1">
      <c r="A47" s="205"/>
      <c r="B47" s="205" t="s">
        <v>285</v>
      </c>
      <c r="C47" s="205"/>
      <c r="D47" s="203">
        <v>10</v>
      </c>
      <c r="E47" s="203"/>
      <c r="F47" s="221">
        <v>997635</v>
      </c>
      <c r="G47" s="222"/>
      <c r="H47" s="251">
        <v>1015594</v>
      </c>
      <c r="I47" s="222"/>
      <c r="J47" s="221">
        <v>31265274</v>
      </c>
      <c r="K47" s="222"/>
      <c r="L47" s="255">
        <v>30505498</v>
      </c>
    </row>
    <row r="48" spans="1:12" ht="15" customHeight="1">
      <c r="A48" s="205" t="s">
        <v>24</v>
      </c>
      <c r="B48" s="205"/>
      <c r="C48" s="205"/>
      <c r="D48" s="203">
        <v>11</v>
      </c>
      <c r="E48" s="203"/>
      <c r="F48" s="221">
        <v>1346458</v>
      </c>
      <c r="G48" s="222"/>
      <c r="H48" s="251">
        <v>1358941</v>
      </c>
      <c r="I48" s="228"/>
      <c r="J48" s="221">
        <v>42197196</v>
      </c>
      <c r="K48" s="222"/>
      <c r="L48" s="255">
        <v>40818643</v>
      </c>
    </row>
    <row r="49" spans="1:12" ht="15" customHeight="1">
      <c r="A49" s="205" t="s">
        <v>260</v>
      </c>
      <c r="B49" s="205"/>
      <c r="C49" s="205"/>
      <c r="D49" s="203"/>
      <c r="E49" s="203"/>
      <c r="F49" s="221">
        <v>59192</v>
      </c>
      <c r="G49" s="222"/>
      <c r="H49" s="251">
        <v>71536</v>
      </c>
      <c r="I49" s="228"/>
      <c r="J49" s="221">
        <v>1855049</v>
      </c>
      <c r="K49" s="222"/>
      <c r="L49" s="255">
        <v>2148741</v>
      </c>
    </row>
    <row r="50" spans="1:12" ht="15" customHeight="1">
      <c r="A50" s="205" t="s">
        <v>25</v>
      </c>
      <c r="B50" s="205"/>
      <c r="C50" s="205"/>
      <c r="D50" s="203"/>
      <c r="E50" s="203"/>
      <c r="F50" s="221">
        <v>445578</v>
      </c>
      <c r="G50" s="222"/>
      <c r="H50" s="251">
        <v>446748</v>
      </c>
      <c r="I50" s="222"/>
      <c r="J50" s="221">
        <v>13964138</v>
      </c>
      <c r="K50" s="222"/>
      <c r="L50" s="255">
        <v>13419014</v>
      </c>
    </row>
    <row r="51" spans="1:12" ht="15" customHeight="1">
      <c r="A51" s="205" t="s">
        <v>22</v>
      </c>
      <c r="B51" s="205"/>
      <c r="C51" s="205"/>
      <c r="D51" s="203"/>
      <c r="E51" s="203"/>
      <c r="F51" s="332">
        <v>295984</v>
      </c>
      <c r="G51" s="222"/>
      <c r="H51" s="252">
        <v>277693</v>
      </c>
      <c r="I51" s="222"/>
      <c r="J51" s="332">
        <v>9275949</v>
      </c>
      <c r="K51" s="222"/>
      <c r="L51" s="256">
        <v>8341101</v>
      </c>
    </row>
    <row r="52" spans="1:12" ht="12" customHeight="1">
      <c r="A52" s="205"/>
      <c r="B52" s="205"/>
      <c r="C52" s="205"/>
      <c r="D52" s="203"/>
      <c r="E52" s="203"/>
      <c r="F52" s="221"/>
      <c r="G52" s="222"/>
      <c r="H52" s="251"/>
      <c r="I52" s="222"/>
      <c r="J52" s="221"/>
      <c r="K52" s="222"/>
      <c r="L52" s="251"/>
    </row>
    <row r="53" spans="1:12" ht="15" customHeight="1">
      <c r="A53" s="218" t="s">
        <v>26</v>
      </c>
      <c r="B53" s="205"/>
      <c r="C53" s="218"/>
      <c r="D53" s="203"/>
      <c r="E53" s="203"/>
      <c r="F53" s="226">
        <f>SUM(F34:F51)</f>
        <v>7796046</v>
      </c>
      <c r="G53" s="222"/>
      <c r="H53" s="252">
        <f>SUM(H34:H51)</f>
        <v>7801897</v>
      </c>
      <c r="I53" s="222"/>
      <c r="J53" s="226">
        <f>SUM(J34:J51)</f>
        <v>244323405</v>
      </c>
      <c r="K53" s="222"/>
      <c r="L53" s="252">
        <f>SUM(L34:L51)</f>
        <v>234346329</v>
      </c>
    </row>
    <row r="54" spans="1:12" ht="12" customHeight="1">
      <c r="A54" s="218"/>
      <c r="B54" s="218"/>
      <c r="C54" s="218"/>
      <c r="D54" s="203"/>
      <c r="E54" s="203"/>
      <c r="F54" s="221"/>
      <c r="G54" s="222"/>
      <c r="H54" s="251"/>
      <c r="I54" s="222"/>
      <c r="J54" s="221"/>
      <c r="K54" s="222"/>
      <c r="L54" s="251"/>
    </row>
    <row r="55" spans="1:12" ht="15" customHeight="1" thickBot="1">
      <c r="A55" s="218" t="s">
        <v>27</v>
      </c>
      <c r="B55" s="218"/>
      <c r="C55" s="218"/>
      <c r="D55" s="203"/>
      <c r="E55" s="203"/>
      <c r="F55" s="229">
        <f>SUM(F53+F30)</f>
        <v>9627769</v>
      </c>
      <c r="G55" s="222"/>
      <c r="H55" s="253">
        <f>SUM(H53+H30)</f>
        <v>9376660</v>
      </c>
      <c r="I55" s="222"/>
      <c r="J55" s="229">
        <f>SUM(J53+J30)</f>
        <v>301728493</v>
      </c>
      <c r="K55" s="222"/>
      <c r="L55" s="253">
        <f>SUM(L53+L30)</f>
        <v>281647620</v>
      </c>
    </row>
    <row r="56" spans="1:12" ht="14.25" customHeight="1" thickTop="1">
      <c r="A56" s="218"/>
      <c r="B56" s="218"/>
      <c r="C56" s="218"/>
      <c r="D56" s="203"/>
      <c r="E56" s="203"/>
      <c r="F56" s="222"/>
      <c r="G56" s="222"/>
      <c r="H56" s="251"/>
      <c r="I56" s="222"/>
      <c r="J56" s="222"/>
      <c r="K56" s="222"/>
      <c r="L56" s="251"/>
    </row>
    <row r="57" spans="1:12" ht="21.95" customHeight="1">
      <c r="A57" s="230" t="s">
        <v>244</v>
      </c>
      <c r="B57" s="231"/>
      <c r="C57" s="231"/>
      <c r="D57" s="208"/>
      <c r="E57" s="208"/>
      <c r="F57" s="232"/>
      <c r="G57" s="233"/>
      <c r="H57" s="254"/>
      <c r="I57" s="233"/>
      <c r="J57" s="232"/>
      <c r="K57" s="234"/>
      <c r="L57" s="254"/>
    </row>
    <row r="58" spans="1:12" ht="16.5" customHeight="1">
      <c r="A58" s="202" t="s">
        <v>0</v>
      </c>
      <c r="B58" s="202"/>
      <c r="C58" s="202"/>
      <c r="D58" s="203"/>
      <c r="E58" s="203"/>
      <c r="F58" s="204"/>
      <c r="G58" s="203"/>
      <c r="H58" s="246"/>
      <c r="I58" s="203"/>
      <c r="J58" s="211"/>
      <c r="K58" s="235"/>
      <c r="L58" s="264"/>
    </row>
    <row r="59" spans="1:12" ht="16.5" customHeight="1">
      <c r="A59" s="202" t="s">
        <v>1</v>
      </c>
      <c r="B59" s="202"/>
      <c r="C59" s="202"/>
      <c r="D59" s="203"/>
      <c r="E59" s="203"/>
      <c r="F59" s="204"/>
      <c r="G59" s="203"/>
      <c r="H59" s="246"/>
      <c r="I59" s="203"/>
      <c r="J59" s="204"/>
      <c r="K59" s="203"/>
      <c r="L59" s="246"/>
    </row>
    <row r="60" spans="1:12" ht="16.5" customHeight="1">
      <c r="A60" s="207" t="str">
        <f>+A3</f>
        <v>As at 31 March 2021</v>
      </c>
      <c r="B60" s="207"/>
      <c r="C60" s="207"/>
      <c r="D60" s="208"/>
      <c r="E60" s="208"/>
      <c r="F60" s="209"/>
      <c r="G60" s="208"/>
      <c r="H60" s="247"/>
      <c r="I60" s="208"/>
      <c r="J60" s="209"/>
      <c r="K60" s="208"/>
      <c r="L60" s="247"/>
    </row>
    <row r="61" spans="1:12" ht="16.5" customHeight="1">
      <c r="A61" s="202"/>
      <c r="B61" s="202"/>
      <c r="C61" s="202"/>
      <c r="D61" s="203"/>
      <c r="E61" s="203"/>
      <c r="F61" s="204"/>
      <c r="G61" s="203"/>
      <c r="H61" s="246"/>
      <c r="I61" s="203"/>
      <c r="J61" s="204"/>
      <c r="K61" s="203"/>
      <c r="L61" s="246"/>
    </row>
    <row r="62" spans="1:12" ht="16.5" customHeight="1">
      <c r="A62" s="202"/>
      <c r="B62" s="202"/>
      <c r="C62" s="202"/>
      <c r="D62" s="203"/>
      <c r="E62" s="203"/>
      <c r="F62" s="341" t="s">
        <v>242</v>
      </c>
      <c r="G62" s="342"/>
      <c r="H62" s="342"/>
      <c r="I62" s="342"/>
      <c r="J62" s="342"/>
      <c r="K62" s="342"/>
      <c r="L62" s="342"/>
    </row>
    <row r="63" spans="1:12" ht="16.5" customHeight="1">
      <c r="A63" s="202"/>
      <c r="B63" s="202"/>
      <c r="C63" s="202"/>
      <c r="D63" s="203"/>
      <c r="E63" s="203"/>
      <c r="F63" s="343" t="s">
        <v>2</v>
      </c>
      <c r="G63" s="344"/>
      <c r="H63" s="344"/>
      <c r="I63" s="211"/>
      <c r="J63" s="343" t="s">
        <v>243</v>
      </c>
      <c r="K63" s="344"/>
      <c r="L63" s="344"/>
    </row>
    <row r="64" spans="1:12" ht="16.5" customHeight="1">
      <c r="A64" s="202"/>
      <c r="B64" s="202"/>
      <c r="C64" s="202"/>
      <c r="D64" s="203"/>
      <c r="E64" s="203"/>
      <c r="F64" s="245" t="s">
        <v>4</v>
      </c>
      <c r="G64" s="212"/>
      <c r="H64" s="248" t="s">
        <v>5</v>
      </c>
      <c r="I64" s="213"/>
      <c r="J64" s="245" t="s">
        <v>4</v>
      </c>
      <c r="K64" s="212"/>
      <c r="L64" s="248" t="s">
        <v>5</v>
      </c>
    </row>
    <row r="65" spans="1:12" ht="16.5" customHeight="1">
      <c r="A65" s="202"/>
      <c r="B65" s="202"/>
      <c r="C65" s="202"/>
      <c r="D65" s="203"/>
      <c r="E65" s="203"/>
      <c r="F65" s="245" t="s">
        <v>6</v>
      </c>
      <c r="G65" s="212"/>
      <c r="H65" s="248" t="s">
        <v>7</v>
      </c>
      <c r="I65" s="213"/>
      <c r="J65" s="245" t="s">
        <v>6</v>
      </c>
      <c r="K65" s="212"/>
      <c r="L65" s="248" t="s">
        <v>7</v>
      </c>
    </row>
    <row r="66" spans="1:12" ht="16.5" customHeight="1">
      <c r="A66" s="202"/>
      <c r="B66" s="202"/>
      <c r="C66" s="202"/>
      <c r="D66" s="214" t="s">
        <v>8</v>
      </c>
      <c r="E66" s="203"/>
      <c r="F66" s="326" t="s">
        <v>232</v>
      </c>
      <c r="G66" s="212"/>
      <c r="H66" s="327">
        <v>2020</v>
      </c>
      <c r="I66" s="213"/>
      <c r="J66" s="326" t="s">
        <v>232</v>
      </c>
      <c r="K66" s="212"/>
      <c r="L66" s="327">
        <v>2020</v>
      </c>
    </row>
    <row r="67" spans="1:12" ht="16.5" customHeight="1">
      <c r="A67" s="218" t="s">
        <v>152</v>
      </c>
      <c r="B67" s="225"/>
      <c r="C67" s="225"/>
      <c r="D67" s="203"/>
      <c r="E67" s="203"/>
      <c r="F67" s="216"/>
      <c r="G67" s="205"/>
      <c r="H67" s="249"/>
      <c r="I67" s="205"/>
      <c r="J67" s="216"/>
      <c r="K67" s="205"/>
      <c r="L67" s="249"/>
    </row>
    <row r="68" spans="1:12" ht="16.5" customHeight="1">
      <c r="A68" s="218"/>
      <c r="B68" s="225"/>
      <c r="C68" s="225"/>
      <c r="D68" s="203"/>
      <c r="E68" s="203"/>
      <c r="F68" s="216"/>
      <c r="G68" s="205"/>
      <c r="H68" s="249"/>
      <c r="I68" s="205"/>
      <c r="J68" s="216"/>
      <c r="K68" s="205"/>
      <c r="L68" s="249"/>
    </row>
    <row r="69" spans="1:12" ht="16.5" customHeight="1">
      <c r="A69" s="218" t="s">
        <v>28</v>
      </c>
      <c r="B69" s="205"/>
      <c r="C69" s="205"/>
      <c r="D69" s="203"/>
      <c r="E69" s="203"/>
      <c r="F69" s="216"/>
      <c r="G69" s="220"/>
      <c r="H69" s="249"/>
      <c r="I69" s="220"/>
      <c r="J69" s="216"/>
      <c r="K69" s="220"/>
      <c r="L69" s="249"/>
    </row>
    <row r="70" spans="1:12" ht="16.5" customHeight="1">
      <c r="A70" s="218"/>
      <c r="B70" s="225"/>
      <c r="C70" s="225"/>
      <c r="D70" s="203"/>
      <c r="E70" s="203"/>
      <c r="F70" s="216"/>
      <c r="G70" s="205"/>
      <c r="H70" s="249"/>
      <c r="I70" s="205"/>
      <c r="J70" s="216"/>
      <c r="K70" s="205"/>
      <c r="L70" s="249"/>
    </row>
    <row r="71" spans="1:12" ht="16.5" customHeight="1">
      <c r="A71" s="205" t="s">
        <v>29</v>
      </c>
      <c r="B71" s="205"/>
      <c r="C71" s="205"/>
      <c r="D71" s="203">
        <v>12</v>
      </c>
      <c r="E71" s="203"/>
      <c r="F71" s="221">
        <v>828125</v>
      </c>
      <c r="G71" s="224"/>
      <c r="H71" s="251">
        <v>827518</v>
      </c>
      <c r="I71" s="224"/>
      <c r="J71" s="221">
        <v>25952934</v>
      </c>
      <c r="K71" s="224"/>
      <c r="L71" s="255">
        <v>24856241</v>
      </c>
    </row>
    <row r="72" spans="1:12" ht="16.5" customHeight="1">
      <c r="A72" s="205" t="s">
        <v>30</v>
      </c>
      <c r="B72" s="205"/>
      <c r="C72" s="205"/>
      <c r="D72" s="203" t="s">
        <v>245</v>
      </c>
      <c r="E72" s="203"/>
      <c r="F72" s="221">
        <v>64847</v>
      </c>
      <c r="G72" s="224"/>
      <c r="H72" s="251">
        <v>67425</v>
      </c>
      <c r="I72" s="224"/>
      <c r="J72" s="221">
        <v>2032261</v>
      </c>
      <c r="K72" s="224"/>
      <c r="L72" s="255">
        <v>2025238</v>
      </c>
    </row>
    <row r="73" spans="1:12" ht="16.5" customHeight="1">
      <c r="A73" s="205" t="s">
        <v>33</v>
      </c>
      <c r="B73" s="205"/>
      <c r="C73" s="205"/>
      <c r="D73" s="203"/>
      <c r="E73" s="203"/>
      <c r="F73" s="221">
        <v>42730</v>
      </c>
      <c r="G73" s="224"/>
      <c r="H73" s="251">
        <v>25336</v>
      </c>
      <c r="I73" s="224"/>
      <c r="J73" s="221">
        <v>1339129</v>
      </c>
      <c r="K73" s="224"/>
      <c r="L73" s="255">
        <v>761023</v>
      </c>
    </row>
    <row r="74" spans="1:12" ht="16.5" customHeight="1">
      <c r="A74" s="205" t="s">
        <v>34</v>
      </c>
      <c r="B74" s="205"/>
      <c r="C74" s="205"/>
      <c r="D74" s="203"/>
      <c r="E74" s="203"/>
      <c r="F74" s="221">
        <v>23626</v>
      </c>
      <c r="G74" s="224"/>
      <c r="H74" s="251">
        <v>22720</v>
      </c>
      <c r="I74" s="224"/>
      <c r="J74" s="221">
        <v>740416</v>
      </c>
      <c r="K74" s="224"/>
      <c r="L74" s="255">
        <v>682429</v>
      </c>
    </row>
    <row r="75" spans="1:12" ht="16.5" customHeight="1">
      <c r="A75" s="205" t="s">
        <v>32</v>
      </c>
      <c r="B75" s="205"/>
      <c r="C75" s="205"/>
      <c r="D75" s="203"/>
      <c r="E75" s="203"/>
      <c r="F75" s="221">
        <v>65449</v>
      </c>
      <c r="G75" s="224"/>
      <c r="H75" s="251">
        <v>60341</v>
      </c>
      <c r="I75" s="224"/>
      <c r="J75" s="221">
        <v>2051141</v>
      </c>
      <c r="K75" s="224"/>
      <c r="L75" s="255">
        <v>1812462</v>
      </c>
    </row>
    <row r="76" spans="1:12" ht="16.5" customHeight="1">
      <c r="A76" s="205" t="s">
        <v>35</v>
      </c>
      <c r="B76" s="205"/>
      <c r="C76" s="205"/>
      <c r="D76" s="203"/>
      <c r="E76" s="203"/>
      <c r="F76" s="221">
        <v>16821</v>
      </c>
      <c r="G76" s="224"/>
      <c r="H76" s="251">
        <v>4141</v>
      </c>
      <c r="I76" s="224"/>
      <c r="J76" s="221">
        <v>527160</v>
      </c>
      <c r="K76" s="222"/>
      <c r="L76" s="255">
        <v>124377</v>
      </c>
    </row>
    <row r="77" spans="1:12" ht="16.5" customHeight="1">
      <c r="A77" s="205" t="s">
        <v>36</v>
      </c>
      <c r="B77" s="205"/>
      <c r="C77" s="205"/>
      <c r="D77" s="203"/>
      <c r="E77" s="203"/>
      <c r="F77" s="221">
        <v>100758</v>
      </c>
      <c r="G77" s="224"/>
      <c r="H77" s="251">
        <v>102798</v>
      </c>
      <c r="I77" s="222"/>
      <c r="J77" s="221">
        <v>3157709</v>
      </c>
      <c r="K77" s="222"/>
      <c r="L77" s="255">
        <v>3087758</v>
      </c>
    </row>
    <row r="78" spans="1:12" ht="16.5" customHeight="1">
      <c r="A78" s="205" t="s">
        <v>31</v>
      </c>
      <c r="B78" s="205"/>
      <c r="C78" s="205"/>
      <c r="D78" s="203">
        <v>6</v>
      </c>
      <c r="E78" s="203"/>
      <c r="F78" s="221">
        <v>50882</v>
      </c>
      <c r="G78" s="224"/>
      <c r="H78" s="251">
        <v>20727</v>
      </c>
      <c r="I78" s="224"/>
      <c r="J78" s="221">
        <v>1594614</v>
      </c>
      <c r="K78" s="224"/>
      <c r="L78" s="255">
        <v>622587</v>
      </c>
    </row>
    <row r="79" spans="1:12" ht="16.5" customHeight="1">
      <c r="A79" s="205" t="s">
        <v>239</v>
      </c>
      <c r="B79" s="205"/>
      <c r="C79" s="205"/>
      <c r="D79" s="203">
        <v>13</v>
      </c>
      <c r="E79" s="203"/>
      <c r="F79" s="221">
        <v>681091</v>
      </c>
      <c r="G79" s="224"/>
      <c r="H79" s="251">
        <v>675305</v>
      </c>
      <c r="I79" s="224"/>
      <c r="J79" s="221">
        <v>21344977</v>
      </c>
      <c r="K79" s="224"/>
      <c r="L79" s="255">
        <v>20284211</v>
      </c>
    </row>
    <row r="80" spans="1:12" ht="16.5" customHeight="1">
      <c r="A80" s="205" t="s">
        <v>175</v>
      </c>
      <c r="B80" s="205"/>
      <c r="C80" s="205"/>
      <c r="D80" s="203">
        <v>14</v>
      </c>
      <c r="E80" s="203"/>
      <c r="F80" s="221">
        <v>127635</v>
      </c>
      <c r="G80" s="224"/>
      <c r="H80" s="251">
        <v>133161</v>
      </c>
      <c r="I80" s="224"/>
      <c r="J80" s="221">
        <v>4000000</v>
      </c>
      <c r="K80" s="224"/>
      <c r="L80" s="255">
        <v>3999761</v>
      </c>
    </row>
    <row r="81" spans="1:12" ht="16.5" customHeight="1">
      <c r="A81" s="205" t="s">
        <v>200</v>
      </c>
      <c r="B81" s="205"/>
      <c r="C81" s="205"/>
      <c r="D81" s="203"/>
      <c r="E81" s="203"/>
      <c r="F81" s="221"/>
      <c r="G81" s="224"/>
      <c r="H81" s="251"/>
      <c r="I81" s="224"/>
      <c r="J81" s="221"/>
      <c r="K81" s="224"/>
      <c r="L81" s="255"/>
    </row>
    <row r="82" spans="1:12" ht="16.5" customHeight="1">
      <c r="A82" s="205"/>
      <c r="B82" s="205" t="s">
        <v>201</v>
      </c>
      <c r="C82" s="205"/>
      <c r="D82" s="203"/>
      <c r="E82" s="203"/>
      <c r="F82" s="221">
        <v>7843</v>
      </c>
      <c r="G82" s="224"/>
      <c r="H82" s="251">
        <v>7868</v>
      </c>
      <c r="I82" s="224"/>
      <c r="J82" s="221">
        <v>245799</v>
      </c>
      <c r="K82" s="224"/>
      <c r="L82" s="255">
        <v>236328</v>
      </c>
    </row>
    <row r="83" spans="1:12" ht="16.5" customHeight="1">
      <c r="A83" s="205" t="s">
        <v>286</v>
      </c>
      <c r="B83" s="205"/>
      <c r="C83" s="205"/>
      <c r="D83" s="203"/>
      <c r="E83" s="203"/>
      <c r="F83" s="221">
        <v>25464</v>
      </c>
      <c r="G83" s="224"/>
      <c r="H83" s="251">
        <v>33482</v>
      </c>
      <c r="I83" s="224"/>
      <c r="J83" s="221">
        <v>798013</v>
      </c>
      <c r="K83" s="224"/>
      <c r="L83" s="255">
        <v>1005696</v>
      </c>
    </row>
    <row r="84" spans="1:12" ht="16.5" customHeight="1">
      <c r="A84" s="205" t="s">
        <v>37</v>
      </c>
      <c r="B84" s="205"/>
      <c r="C84" s="205"/>
      <c r="D84" s="203"/>
      <c r="E84" s="203"/>
      <c r="F84" s="332">
        <v>332793</v>
      </c>
      <c r="G84" s="224"/>
      <c r="H84" s="252">
        <v>229947</v>
      </c>
      <c r="I84" s="224"/>
      <c r="J84" s="332">
        <v>10429548</v>
      </c>
      <c r="K84" s="224"/>
      <c r="L84" s="256">
        <v>6906926</v>
      </c>
    </row>
    <row r="85" spans="1:12" ht="16.5" customHeight="1">
      <c r="A85" s="205"/>
      <c r="B85" s="205"/>
      <c r="C85" s="205"/>
      <c r="D85" s="203"/>
      <c r="E85" s="203"/>
      <c r="F85" s="223"/>
      <c r="G85" s="224"/>
      <c r="H85" s="255"/>
      <c r="I85" s="224"/>
      <c r="J85" s="221"/>
      <c r="K85" s="224"/>
      <c r="L85" s="251"/>
    </row>
    <row r="86" spans="1:12" ht="16.5" customHeight="1">
      <c r="A86" s="218" t="s">
        <v>38</v>
      </c>
      <c r="B86" s="205"/>
      <c r="C86" s="218"/>
      <c r="D86" s="203"/>
      <c r="E86" s="203"/>
      <c r="F86" s="227">
        <f>SUM(F71:F85)</f>
        <v>2368064</v>
      </c>
      <c r="G86" s="224"/>
      <c r="H86" s="256">
        <f>SUM(H71:H85)</f>
        <v>2210769</v>
      </c>
      <c r="I86" s="224"/>
      <c r="J86" s="227">
        <f>SUM(J71:J85)</f>
        <v>74213701</v>
      </c>
      <c r="K86" s="224"/>
      <c r="L86" s="256">
        <f>SUM(L71:L85)</f>
        <v>66405037</v>
      </c>
    </row>
    <row r="87" spans="1:12" ht="16.5" customHeight="1">
      <c r="A87" s="205"/>
      <c r="B87" s="205"/>
      <c r="C87" s="205"/>
      <c r="D87" s="203"/>
      <c r="E87" s="203"/>
      <c r="F87" s="223"/>
      <c r="G87" s="224"/>
      <c r="H87" s="255"/>
      <c r="I87" s="224"/>
      <c r="J87" s="223"/>
      <c r="K87" s="224"/>
      <c r="L87" s="255"/>
    </row>
    <row r="88" spans="1:12" ht="16.5" customHeight="1">
      <c r="A88" s="218" t="s">
        <v>39</v>
      </c>
      <c r="B88" s="205"/>
      <c r="C88" s="205"/>
      <c r="D88" s="203"/>
      <c r="E88" s="203"/>
      <c r="F88" s="223"/>
      <c r="G88" s="224"/>
      <c r="H88" s="255"/>
      <c r="I88" s="224"/>
      <c r="J88" s="223"/>
      <c r="K88" s="224"/>
      <c r="L88" s="255"/>
    </row>
    <row r="89" spans="1:12" ht="16.5" customHeight="1">
      <c r="A89" s="205"/>
      <c r="B89" s="205"/>
      <c r="C89" s="205"/>
      <c r="D89" s="203"/>
      <c r="E89" s="203"/>
      <c r="F89" s="223"/>
      <c r="G89" s="224"/>
      <c r="H89" s="255"/>
      <c r="I89" s="224"/>
      <c r="J89" s="221"/>
      <c r="K89" s="224"/>
      <c r="L89" s="251"/>
    </row>
    <row r="90" spans="1:12" ht="16.5" customHeight="1">
      <c r="A90" s="205" t="s">
        <v>129</v>
      </c>
      <c r="B90" s="205"/>
      <c r="C90" s="205"/>
      <c r="D90" s="203">
        <v>13</v>
      </c>
      <c r="E90" s="203"/>
      <c r="F90" s="221">
        <v>2164623</v>
      </c>
      <c r="G90" s="224"/>
      <c r="H90" s="251">
        <v>2230367</v>
      </c>
      <c r="I90" s="224"/>
      <c r="J90" s="221">
        <v>67837993</v>
      </c>
      <c r="K90" s="224"/>
      <c r="L90" s="255">
        <v>66993753</v>
      </c>
    </row>
    <row r="91" spans="1:12" ht="16.5" customHeight="1">
      <c r="A91" s="205" t="s">
        <v>40</v>
      </c>
      <c r="B91" s="205"/>
      <c r="C91" s="205"/>
      <c r="D91" s="203">
        <v>14</v>
      </c>
      <c r="E91" s="203"/>
      <c r="F91" s="221">
        <v>1642867</v>
      </c>
      <c r="G91" s="224"/>
      <c r="H91" s="251">
        <v>1516955</v>
      </c>
      <c r="I91" s="224"/>
      <c r="J91" s="221">
        <v>51486467</v>
      </c>
      <c r="K91" s="224"/>
      <c r="L91" s="255">
        <v>45564917</v>
      </c>
    </row>
    <row r="92" spans="1:12" ht="16.5" customHeight="1">
      <c r="A92" s="205" t="s">
        <v>41</v>
      </c>
      <c r="B92" s="205"/>
      <c r="C92" s="205"/>
      <c r="D92" s="203"/>
      <c r="E92" s="203"/>
      <c r="F92" s="221">
        <v>142932</v>
      </c>
      <c r="G92" s="224"/>
      <c r="H92" s="251">
        <v>150844</v>
      </c>
      <c r="I92" s="224"/>
      <c r="J92" s="221">
        <v>4479397</v>
      </c>
      <c r="K92" s="224"/>
      <c r="L92" s="255">
        <v>4530914</v>
      </c>
    </row>
    <row r="93" spans="1:12" ht="16.5" customHeight="1">
      <c r="A93" s="205" t="s">
        <v>130</v>
      </c>
      <c r="B93" s="205"/>
      <c r="C93" s="205"/>
      <c r="D93" s="203"/>
      <c r="E93" s="203"/>
      <c r="F93" s="221">
        <v>33971</v>
      </c>
      <c r="G93" s="224"/>
      <c r="H93" s="251">
        <v>38875</v>
      </c>
      <c r="I93" s="224"/>
      <c r="J93" s="221">
        <v>1064614</v>
      </c>
      <c r="K93" s="224"/>
      <c r="L93" s="255">
        <v>1167683</v>
      </c>
    </row>
    <row r="94" spans="1:12" ht="16.5" customHeight="1">
      <c r="A94" s="205" t="s">
        <v>42</v>
      </c>
      <c r="B94" s="205"/>
      <c r="C94" s="205"/>
      <c r="D94" s="203"/>
      <c r="E94" s="203"/>
      <c r="F94" s="221">
        <v>1374</v>
      </c>
      <c r="G94" s="224"/>
      <c r="H94" s="251">
        <v>3126</v>
      </c>
      <c r="I94" s="224"/>
      <c r="J94" s="221">
        <v>43073</v>
      </c>
      <c r="K94" s="224"/>
      <c r="L94" s="255">
        <v>93900</v>
      </c>
    </row>
    <row r="95" spans="1:12" ht="16.5" customHeight="1">
      <c r="A95" s="205" t="s">
        <v>181</v>
      </c>
      <c r="B95" s="205"/>
      <c r="C95" s="205"/>
      <c r="D95" s="203">
        <v>6</v>
      </c>
      <c r="E95" s="203"/>
      <c r="F95" s="221">
        <v>29297</v>
      </c>
      <c r="G95" s="224"/>
      <c r="H95" s="251">
        <v>25983</v>
      </c>
      <c r="I95" s="224"/>
      <c r="J95" s="221">
        <v>918151</v>
      </c>
      <c r="K95" s="224"/>
      <c r="L95" s="255">
        <v>780458</v>
      </c>
    </row>
    <row r="96" spans="1:12" ht="16.5" customHeight="1">
      <c r="A96" s="205" t="s">
        <v>287</v>
      </c>
      <c r="B96" s="205"/>
      <c r="C96" s="205"/>
      <c r="D96" s="203"/>
      <c r="E96" s="203"/>
      <c r="F96" s="221">
        <v>17109</v>
      </c>
      <c r="G96" s="224"/>
      <c r="H96" s="251">
        <v>17474</v>
      </c>
      <c r="I96" s="224"/>
      <c r="J96" s="221">
        <v>536182</v>
      </c>
      <c r="K96" s="224"/>
      <c r="L96" s="255">
        <v>524876</v>
      </c>
    </row>
    <row r="97" spans="1:12" ht="16.5" customHeight="1">
      <c r="A97" s="205" t="s">
        <v>43</v>
      </c>
      <c r="B97" s="205"/>
      <c r="C97" s="205"/>
      <c r="D97" s="203" t="s">
        <v>245</v>
      </c>
      <c r="E97" s="203"/>
      <c r="F97" s="332">
        <v>380673</v>
      </c>
      <c r="G97" s="224"/>
      <c r="H97" s="252">
        <v>367240</v>
      </c>
      <c r="I97" s="224"/>
      <c r="J97" s="332">
        <v>11930075</v>
      </c>
      <c r="K97" s="224"/>
      <c r="L97" s="256">
        <v>11030831</v>
      </c>
    </row>
    <row r="98" spans="1:12" ht="16.5" customHeight="1">
      <c r="A98" s="205"/>
      <c r="B98" s="205"/>
      <c r="C98" s="205"/>
      <c r="D98" s="203"/>
      <c r="E98" s="203"/>
      <c r="F98" s="223"/>
      <c r="G98" s="224"/>
      <c r="H98" s="255"/>
      <c r="I98" s="224"/>
      <c r="J98" s="223"/>
      <c r="K98" s="224"/>
      <c r="L98" s="255"/>
    </row>
    <row r="99" spans="1:12" ht="16.5" customHeight="1">
      <c r="A99" s="218" t="s">
        <v>44</v>
      </c>
      <c r="B99" s="205"/>
      <c r="C99" s="218"/>
      <c r="D99" s="203"/>
      <c r="E99" s="203"/>
      <c r="F99" s="227">
        <f>SUM(F90:F98)</f>
        <v>4412846</v>
      </c>
      <c r="G99" s="224"/>
      <c r="H99" s="256">
        <f>SUM(H90:H98)</f>
        <v>4350864</v>
      </c>
      <c r="I99" s="224"/>
      <c r="J99" s="227">
        <f>SUM(J90:J98)</f>
        <v>138295952</v>
      </c>
      <c r="K99" s="224"/>
      <c r="L99" s="256">
        <f>SUM(L90:L98)</f>
        <v>130687332</v>
      </c>
    </row>
    <row r="100" spans="1:12" ht="16.5" customHeight="1">
      <c r="A100" s="218"/>
      <c r="B100" s="218"/>
      <c r="C100" s="218"/>
      <c r="D100" s="203"/>
      <c r="E100" s="203"/>
      <c r="F100" s="223"/>
      <c r="G100" s="224"/>
      <c r="H100" s="255"/>
      <c r="I100" s="224"/>
      <c r="J100" s="223"/>
      <c r="K100" s="224"/>
      <c r="L100" s="255"/>
    </row>
    <row r="101" spans="1:12" ht="16.5" customHeight="1">
      <c r="A101" s="218" t="s">
        <v>45</v>
      </c>
      <c r="B101" s="205"/>
      <c r="C101" s="205"/>
      <c r="D101" s="203" t="s">
        <v>245</v>
      </c>
      <c r="E101" s="203"/>
      <c r="F101" s="227">
        <f>SUM(F99+F86)</f>
        <v>6780910</v>
      </c>
      <c r="G101" s="224"/>
      <c r="H101" s="256">
        <f>SUM(H99+H86)</f>
        <v>6561633</v>
      </c>
      <c r="I101" s="224"/>
      <c r="J101" s="227">
        <f>SUM(J99+J86)</f>
        <v>212509653</v>
      </c>
      <c r="K101" s="224"/>
      <c r="L101" s="256">
        <f>SUM(L99+L86)</f>
        <v>197092369</v>
      </c>
    </row>
    <row r="102" spans="1:12" ht="16.5" customHeight="1">
      <c r="A102" s="218"/>
      <c r="B102" s="205"/>
      <c r="C102" s="205"/>
      <c r="D102" s="203"/>
      <c r="E102" s="203"/>
      <c r="F102" s="224"/>
      <c r="G102" s="224"/>
      <c r="H102" s="255"/>
      <c r="I102" s="224"/>
      <c r="J102" s="224"/>
      <c r="K102" s="224"/>
      <c r="L102" s="255"/>
    </row>
    <row r="103" spans="1:12" ht="16.5" customHeight="1">
      <c r="A103" s="218"/>
      <c r="B103" s="205"/>
      <c r="C103" s="205"/>
      <c r="D103" s="203"/>
      <c r="E103" s="203"/>
      <c r="F103" s="217"/>
      <c r="G103" s="217"/>
      <c r="H103" s="249"/>
      <c r="I103" s="217"/>
      <c r="J103" s="217"/>
      <c r="K103" s="217"/>
      <c r="L103" s="249"/>
    </row>
    <row r="104" spans="1:12" ht="16.5" customHeight="1">
      <c r="A104" s="218"/>
      <c r="B104" s="205"/>
      <c r="C104" s="205"/>
      <c r="D104" s="203"/>
      <c r="E104" s="203"/>
      <c r="F104" s="217"/>
      <c r="G104" s="217"/>
      <c r="H104" s="249"/>
      <c r="I104" s="217"/>
      <c r="J104" s="217"/>
      <c r="K104" s="217"/>
      <c r="L104" s="249"/>
    </row>
    <row r="105" spans="1:12" ht="16.5" customHeight="1">
      <c r="A105" s="218"/>
      <c r="B105" s="205"/>
      <c r="C105" s="205"/>
      <c r="D105" s="203"/>
      <c r="E105" s="203"/>
      <c r="F105" s="217"/>
      <c r="G105" s="217"/>
      <c r="H105" s="249"/>
      <c r="I105" s="217"/>
      <c r="J105" s="217"/>
      <c r="K105" s="217"/>
      <c r="L105" s="249"/>
    </row>
    <row r="106" spans="1:12" ht="16.5" customHeight="1">
      <c r="A106" s="218"/>
      <c r="B106" s="205"/>
      <c r="C106" s="205"/>
      <c r="D106" s="203"/>
      <c r="E106" s="203"/>
      <c r="F106" s="217"/>
      <c r="G106" s="217"/>
      <c r="H106" s="249"/>
      <c r="I106" s="217"/>
      <c r="J106" s="217"/>
      <c r="K106" s="217"/>
      <c r="L106" s="249"/>
    </row>
    <row r="107" spans="1:12" ht="12.75" customHeight="1">
      <c r="A107" s="218"/>
      <c r="B107" s="205"/>
      <c r="C107" s="205"/>
      <c r="D107" s="203"/>
      <c r="E107" s="203"/>
      <c r="F107" s="217"/>
      <c r="G107" s="217"/>
      <c r="H107" s="249"/>
      <c r="I107" s="217"/>
      <c r="J107" s="217"/>
      <c r="K107" s="217"/>
      <c r="L107" s="249"/>
    </row>
    <row r="108" spans="1:12" ht="21.95" customHeight="1">
      <c r="A108" s="230" t="str">
        <f>A57</f>
        <v xml:space="preserve">The notes to the consolidated and separate financial statements are an integral part of these financial statements.										</v>
      </c>
      <c r="B108" s="210"/>
      <c r="C108" s="210"/>
      <c r="D108" s="208"/>
      <c r="E108" s="208"/>
      <c r="F108" s="236"/>
      <c r="G108" s="210"/>
      <c r="H108" s="257"/>
      <c r="I108" s="210"/>
      <c r="J108" s="236"/>
      <c r="K108" s="210"/>
      <c r="L108" s="257"/>
    </row>
    <row r="109" spans="1:12" ht="16.5" customHeight="1">
      <c r="A109" s="202" t="s">
        <v>0</v>
      </c>
      <c r="B109" s="202"/>
      <c r="C109" s="202"/>
      <c r="D109" s="203"/>
      <c r="E109" s="203"/>
      <c r="F109" s="204"/>
      <c r="G109" s="203"/>
      <c r="H109" s="246"/>
      <c r="I109" s="203"/>
      <c r="J109" s="211"/>
      <c r="K109" s="235"/>
      <c r="L109" s="264"/>
    </row>
    <row r="110" spans="1:12" ht="16.5" customHeight="1">
      <c r="A110" s="218" t="s">
        <v>1</v>
      </c>
      <c r="B110" s="205"/>
      <c r="C110" s="205"/>
      <c r="D110" s="203"/>
      <c r="E110" s="203"/>
      <c r="F110" s="217"/>
      <c r="G110" s="205"/>
      <c r="H110" s="249"/>
      <c r="I110" s="205"/>
      <c r="J110" s="217"/>
      <c r="K110" s="205"/>
      <c r="L110" s="249"/>
    </row>
    <row r="111" spans="1:12" ht="16.5" customHeight="1">
      <c r="A111" s="231" t="str">
        <f>+A3</f>
        <v>As at 31 March 2021</v>
      </c>
      <c r="B111" s="210"/>
      <c r="C111" s="210"/>
      <c r="D111" s="208"/>
      <c r="E111" s="208"/>
      <c r="F111" s="236"/>
      <c r="G111" s="210"/>
      <c r="H111" s="257"/>
      <c r="I111" s="210"/>
      <c r="J111" s="236"/>
      <c r="K111" s="210"/>
      <c r="L111" s="257"/>
    </row>
    <row r="112" spans="1:12" ht="16.5" customHeight="1">
      <c r="A112" s="205"/>
      <c r="B112" s="205"/>
      <c r="C112" s="205"/>
      <c r="D112" s="203"/>
      <c r="E112" s="203"/>
      <c r="F112" s="217"/>
      <c r="G112" s="205"/>
      <c r="H112" s="249"/>
      <c r="I112" s="205"/>
      <c r="J112" s="217"/>
      <c r="K112" s="205"/>
      <c r="L112" s="249"/>
    </row>
    <row r="113" spans="1:12" ht="16.5" customHeight="1">
      <c r="A113" s="202"/>
      <c r="B113" s="202"/>
      <c r="C113" s="202"/>
      <c r="D113" s="203"/>
      <c r="E113" s="203"/>
      <c r="F113" s="341" t="s">
        <v>242</v>
      </c>
      <c r="G113" s="342"/>
      <c r="H113" s="342"/>
      <c r="I113" s="342"/>
      <c r="J113" s="342"/>
      <c r="K113" s="342"/>
      <c r="L113" s="342"/>
    </row>
    <row r="114" spans="1:12" ht="16.5" customHeight="1">
      <c r="A114" s="202"/>
      <c r="B114" s="202"/>
      <c r="C114" s="202"/>
      <c r="D114" s="203"/>
      <c r="E114" s="203"/>
      <c r="F114" s="343" t="s">
        <v>2</v>
      </c>
      <c r="G114" s="344"/>
      <c r="H114" s="344"/>
      <c r="I114" s="211"/>
      <c r="J114" s="343" t="s">
        <v>243</v>
      </c>
      <c r="K114" s="344"/>
      <c r="L114" s="344"/>
    </row>
    <row r="115" spans="1:12" ht="16.5" customHeight="1">
      <c r="A115" s="202"/>
      <c r="B115" s="202"/>
      <c r="C115" s="202"/>
      <c r="D115" s="203"/>
      <c r="E115" s="203"/>
      <c r="F115" s="245" t="s">
        <v>4</v>
      </c>
      <c r="G115" s="212"/>
      <c r="H115" s="248" t="s">
        <v>5</v>
      </c>
      <c r="I115" s="213"/>
      <c r="J115" s="245" t="s">
        <v>4</v>
      </c>
      <c r="K115" s="212"/>
      <c r="L115" s="248" t="s">
        <v>5</v>
      </c>
    </row>
    <row r="116" spans="1:12" ht="16.5" customHeight="1">
      <c r="A116" s="202"/>
      <c r="B116" s="202"/>
      <c r="C116" s="202"/>
      <c r="D116" s="203"/>
      <c r="E116" s="203"/>
      <c r="F116" s="245" t="s">
        <v>6</v>
      </c>
      <c r="G116" s="212"/>
      <c r="H116" s="248" t="s">
        <v>7</v>
      </c>
      <c r="I116" s="213"/>
      <c r="J116" s="245" t="s">
        <v>6</v>
      </c>
      <c r="K116" s="212"/>
      <c r="L116" s="248" t="s">
        <v>7</v>
      </c>
    </row>
    <row r="117" spans="1:12" ht="16.5" customHeight="1">
      <c r="A117" s="202"/>
      <c r="B117" s="202"/>
      <c r="C117" s="202"/>
      <c r="D117" s="203"/>
      <c r="E117" s="203"/>
      <c r="F117" s="326" t="s">
        <v>232</v>
      </c>
      <c r="G117" s="212"/>
      <c r="H117" s="327">
        <v>2020</v>
      </c>
      <c r="I117" s="213"/>
      <c r="J117" s="326" t="s">
        <v>232</v>
      </c>
      <c r="K117" s="212"/>
      <c r="L117" s="327">
        <v>2020</v>
      </c>
    </row>
    <row r="118" spans="1:12" ht="16.5" customHeight="1">
      <c r="A118" s="237"/>
      <c r="B118" s="215"/>
      <c r="C118" s="215"/>
      <c r="D118" s="203"/>
      <c r="E118" s="238"/>
      <c r="F118" s="239"/>
      <c r="G118" s="240"/>
      <c r="H118" s="258"/>
      <c r="I118" s="240"/>
      <c r="J118" s="239"/>
      <c r="K118" s="240"/>
      <c r="L118" s="258"/>
    </row>
    <row r="119" spans="1:12" ht="16.5" customHeight="1">
      <c r="A119" s="237" t="s">
        <v>249</v>
      </c>
      <c r="B119" s="215"/>
      <c r="C119" s="215"/>
      <c r="D119" s="203"/>
      <c r="E119" s="238"/>
      <c r="F119" s="239"/>
      <c r="G119" s="240"/>
      <c r="H119" s="258"/>
      <c r="I119" s="240"/>
      <c r="J119" s="239"/>
      <c r="K119" s="240"/>
      <c r="L119" s="258"/>
    </row>
    <row r="120" spans="1:12" ht="16.5" customHeight="1">
      <c r="A120" s="237"/>
      <c r="B120" s="215"/>
      <c r="C120" s="215"/>
      <c r="D120" s="203"/>
      <c r="E120" s="238"/>
      <c r="F120" s="239"/>
      <c r="G120" s="240"/>
      <c r="H120" s="258"/>
      <c r="I120" s="240"/>
      <c r="J120" s="239"/>
      <c r="K120" s="240"/>
      <c r="L120" s="258"/>
    </row>
    <row r="121" spans="1:12" ht="16.5" customHeight="1">
      <c r="A121" s="218" t="s">
        <v>153</v>
      </c>
      <c r="B121" s="205"/>
      <c r="C121" s="205"/>
      <c r="D121" s="203"/>
      <c r="E121" s="203"/>
      <c r="F121" s="216"/>
      <c r="G121" s="205"/>
      <c r="H121" s="249"/>
      <c r="I121" s="205"/>
      <c r="J121" s="216"/>
      <c r="K121" s="205"/>
      <c r="L121" s="249"/>
    </row>
    <row r="122" spans="1:12" ht="16.5" customHeight="1">
      <c r="A122" s="237"/>
      <c r="B122" s="215"/>
      <c r="C122" s="215"/>
      <c r="D122" s="238"/>
      <c r="E122" s="238"/>
      <c r="F122" s="239"/>
      <c r="G122" s="240"/>
      <c r="H122" s="258"/>
      <c r="I122" s="240"/>
      <c r="J122" s="239"/>
      <c r="K122" s="240"/>
      <c r="L122" s="258"/>
    </row>
    <row r="123" spans="1:12" ht="16.5" customHeight="1">
      <c r="A123" s="205" t="s">
        <v>46</v>
      </c>
      <c r="B123" s="205"/>
      <c r="C123" s="205"/>
      <c r="D123" s="203"/>
      <c r="E123" s="203"/>
      <c r="F123" s="216"/>
      <c r="G123" s="220"/>
      <c r="H123" s="249"/>
      <c r="I123" s="220"/>
      <c r="J123" s="216"/>
      <c r="K123" s="220"/>
      <c r="L123" s="249"/>
    </row>
    <row r="124" spans="1:12" ht="16.5" customHeight="1">
      <c r="A124" s="205"/>
      <c r="B124" s="205" t="s">
        <v>47</v>
      </c>
      <c r="C124" s="205"/>
      <c r="D124" s="203"/>
      <c r="E124" s="203"/>
      <c r="F124" s="216"/>
      <c r="G124" s="220"/>
      <c r="H124" s="249"/>
      <c r="I124" s="220"/>
      <c r="J124" s="216"/>
      <c r="K124" s="220"/>
      <c r="L124" s="249"/>
    </row>
    <row r="125" spans="1:12" ht="16.5" customHeight="1">
      <c r="A125" s="205"/>
      <c r="B125" s="205"/>
      <c r="C125" s="205" t="s">
        <v>246</v>
      </c>
      <c r="D125" s="203"/>
      <c r="E125" s="203"/>
      <c r="F125" s="216"/>
      <c r="G125" s="220"/>
      <c r="H125" s="249"/>
      <c r="I125" s="220"/>
      <c r="J125" s="216"/>
      <c r="K125" s="220"/>
      <c r="L125" s="249"/>
    </row>
    <row r="126" spans="1:12" ht="16.5" customHeight="1" thickBot="1">
      <c r="A126" s="205"/>
      <c r="B126" s="205"/>
      <c r="C126" s="205" t="s">
        <v>247</v>
      </c>
      <c r="D126" s="203"/>
      <c r="E126" s="203"/>
      <c r="F126" s="241"/>
      <c r="G126" s="217"/>
      <c r="H126" s="259"/>
      <c r="I126" s="217"/>
      <c r="J126" s="242">
        <v>5074581</v>
      </c>
      <c r="K126" s="217"/>
      <c r="L126" s="265">
        <v>5074581</v>
      </c>
    </row>
    <row r="127" spans="1:12" ht="16.5" customHeight="1" thickTop="1">
      <c r="A127" s="237"/>
      <c r="B127" s="215"/>
      <c r="C127" s="215"/>
      <c r="D127" s="238"/>
      <c r="E127" s="238"/>
      <c r="F127" s="239"/>
      <c r="G127" s="240"/>
      <c r="H127" s="258"/>
      <c r="I127" s="240"/>
      <c r="J127" s="239"/>
      <c r="K127" s="240"/>
      <c r="L127" s="258"/>
    </row>
    <row r="128" spans="1:12" ht="16.5" customHeight="1">
      <c r="A128" s="205"/>
      <c r="B128" s="205" t="s">
        <v>48</v>
      </c>
      <c r="C128" s="205"/>
      <c r="D128" s="204"/>
      <c r="E128" s="204"/>
      <c r="F128" s="241"/>
      <c r="G128" s="217"/>
      <c r="H128" s="259"/>
      <c r="I128" s="217"/>
      <c r="J128" s="241"/>
      <c r="K128" s="217"/>
      <c r="L128" s="259"/>
    </row>
    <row r="129" spans="1:12" ht="16.5" customHeight="1">
      <c r="A129" s="205"/>
      <c r="B129" s="205"/>
      <c r="C129" s="205" t="s">
        <v>250</v>
      </c>
      <c r="D129" s="204"/>
      <c r="E129" s="204"/>
      <c r="F129" s="241"/>
      <c r="G129" s="217"/>
      <c r="H129" s="259"/>
      <c r="I129" s="217"/>
      <c r="J129" s="241"/>
      <c r="K129" s="217"/>
      <c r="L129" s="259"/>
    </row>
    <row r="130" spans="1:12" ht="16.5" customHeight="1">
      <c r="A130" s="205"/>
      <c r="B130" s="205"/>
      <c r="C130" s="225" t="s">
        <v>248</v>
      </c>
      <c r="D130" s="203"/>
      <c r="E130" s="204"/>
      <c r="F130" s="221">
        <v>147424</v>
      </c>
      <c r="G130" s="224"/>
      <c r="H130" s="251">
        <v>147424</v>
      </c>
      <c r="I130" s="224"/>
      <c r="J130" s="221">
        <v>5074581</v>
      </c>
      <c r="K130" s="224"/>
      <c r="L130" s="255">
        <v>5074581</v>
      </c>
    </row>
    <row r="131" spans="1:12" ht="16.5" customHeight="1">
      <c r="A131" s="205" t="s">
        <v>49</v>
      </c>
      <c r="B131" s="205"/>
      <c r="C131" s="205"/>
      <c r="D131" s="203"/>
      <c r="E131" s="243"/>
      <c r="F131" s="221">
        <v>443624</v>
      </c>
      <c r="G131" s="224"/>
      <c r="H131" s="251">
        <v>443624</v>
      </c>
      <c r="I131" s="224"/>
      <c r="J131" s="221">
        <v>15372438</v>
      </c>
      <c r="K131" s="224"/>
      <c r="L131" s="255">
        <v>15372438</v>
      </c>
    </row>
    <row r="132" spans="1:12" ht="16.5" customHeight="1">
      <c r="A132" s="205" t="s">
        <v>288</v>
      </c>
      <c r="B132" s="205"/>
      <c r="C132" s="205"/>
      <c r="D132" s="243"/>
      <c r="E132" s="243"/>
      <c r="F132" s="221">
        <v>1651</v>
      </c>
      <c r="G132" s="224"/>
      <c r="H132" s="251">
        <v>1651</v>
      </c>
      <c r="I132" s="224"/>
      <c r="J132" s="221">
        <v>55037</v>
      </c>
      <c r="K132" s="224"/>
      <c r="L132" s="251">
        <v>55037</v>
      </c>
    </row>
    <row r="133" spans="1:12" ht="16.5" customHeight="1">
      <c r="A133" s="205" t="s">
        <v>50</v>
      </c>
      <c r="B133" s="205"/>
      <c r="C133" s="205"/>
      <c r="D133" s="203"/>
      <c r="E133" s="203"/>
      <c r="F133" s="221"/>
      <c r="G133" s="224"/>
      <c r="H133" s="251"/>
      <c r="I133" s="224"/>
      <c r="J133" s="221"/>
      <c r="K133" s="224"/>
      <c r="L133" s="255"/>
    </row>
    <row r="134" spans="1:12" ht="16.5" customHeight="1">
      <c r="A134" s="205"/>
      <c r="B134" s="205" t="s">
        <v>51</v>
      </c>
      <c r="C134" s="205"/>
      <c r="D134" s="203"/>
      <c r="E134" s="203"/>
      <c r="F134" s="221"/>
      <c r="G134" s="224"/>
      <c r="H134" s="251"/>
      <c r="I134" s="224"/>
      <c r="J134" s="221"/>
      <c r="K134" s="224"/>
      <c r="L134" s="255"/>
    </row>
    <row r="135" spans="1:12" ht="16.5" customHeight="1">
      <c r="A135" s="205"/>
      <c r="B135" s="205"/>
      <c r="C135" s="205" t="s">
        <v>52</v>
      </c>
      <c r="D135" s="203"/>
      <c r="E135" s="203"/>
      <c r="F135" s="221">
        <v>95543</v>
      </c>
      <c r="G135" s="224"/>
      <c r="H135" s="251">
        <v>95543</v>
      </c>
      <c r="I135" s="224"/>
      <c r="J135" s="221">
        <v>3157984</v>
      </c>
      <c r="K135" s="224"/>
      <c r="L135" s="255">
        <v>3157984</v>
      </c>
    </row>
    <row r="136" spans="1:12" ht="16.5" customHeight="1">
      <c r="A136" s="205"/>
      <c r="B136" s="205"/>
      <c r="C136" s="205" t="s">
        <v>53</v>
      </c>
      <c r="D136" s="203"/>
      <c r="E136" s="203"/>
      <c r="F136" s="221">
        <v>107317</v>
      </c>
      <c r="G136" s="224"/>
      <c r="H136" s="251">
        <v>107317</v>
      </c>
      <c r="I136" s="224"/>
      <c r="J136" s="221">
        <v>3458754</v>
      </c>
      <c r="K136" s="224"/>
      <c r="L136" s="255">
        <v>3458754</v>
      </c>
    </row>
    <row r="137" spans="1:12" ht="16.5" customHeight="1">
      <c r="A137" s="205"/>
      <c r="B137" s="205" t="s">
        <v>54</v>
      </c>
      <c r="C137" s="205"/>
      <c r="D137" s="203"/>
      <c r="E137" s="203"/>
      <c r="F137" s="221">
        <v>1682307</v>
      </c>
      <c r="G137" s="224"/>
      <c r="H137" s="251">
        <v>1630812</v>
      </c>
      <c r="I137" s="224"/>
      <c r="J137" s="221">
        <v>56173670</v>
      </c>
      <c r="K137" s="228"/>
      <c r="L137" s="255">
        <v>54628542</v>
      </c>
    </row>
    <row r="138" spans="1:12" ht="16.5" customHeight="1">
      <c r="A138" s="205" t="s">
        <v>154</v>
      </c>
      <c r="B138" s="205"/>
      <c r="C138" s="205"/>
      <c r="D138" s="203"/>
      <c r="E138" s="203"/>
      <c r="F138" s="332">
        <v>-379993</v>
      </c>
      <c r="G138" s="224"/>
      <c r="H138" s="252">
        <v>-350806</v>
      </c>
      <c r="I138" s="224"/>
      <c r="J138" s="332">
        <v>-17546381</v>
      </c>
      <c r="K138" s="228"/>
      <c r="L138" s="256">
        <v>-19403383</v>
      </c>
    </row>
    <row r="139" spans="1:12" ht="16.5" customHeight="1">
      <c r="A139" s="205"/>
      <c r="B139" s="205"/>
      <c r="C139" s="205"/>
      <c r="D139" s="203"/>
      <c r="E139" s="203"/>
      <c r="F139" s="223"/>
      <c r="G139" s="224"/>
      <c r="H139" s="255"/>
      <c r="I139" s="224"/>
      <c r="J139" s="223"/>
      <c r="K139" s="228"/>
      <c r="L139" s="255"/>
    </row>
    <row r="140" spans="1:12" ht="16.5" customHeight="1">
      <c r="A140" s="205" t="s">
        <v>289</v>
      </c>
      <c r="B140" s="205"/>
      <c r="C140" s="205"/>
      <c r="D140" s="203"/>
      <c r="E140" s="203"/>
      <c r="F140" s="223">
        <f>SUM(F130:F138)</f>
        <v>2097873</v>
      </c>
      <c r="G140" s="224"/>
      <c r="H140" s="255">
        <f>SUM(H130:H138)</f>
        <v>2075565</v>
      </c>
      <c r="I140" s="224"/>
      <c r="J140" s="223">
        <f>SUM(J130:J138)</f>
        <v>65746083</v>
      </c>
      <c r="K140" s="224"/>
      <c r="L140" s="255">
        <f>SUM(L130:L138)</f>
        <v>62343953</v>
      </c>
    </row>
    <row r="141" spans="1:12" ht="16.5" customHeight="1">
      <c r="A141" s="205" t="s">
        <v>55</v>
      </c>
      <c r="B141" s="205"/>
      <c r="C141" s="205"/>
      <c r="D141" s="203"/>
      <c r="E141" s="203"/>
      <c r="F141" s="227">
        <v>748986</v>
      </c>
      <c r="G141" s="224"/>
      <c r="H141" s="256">
        <v>739462</v>
      </c>
      <c r="I141" s="224"/>
      <c r="J141" s="227">
        <v>23472757</v>
      </c>
      <c r="K141" s="222"/>
      <c r="L141" s="256">
        <v>22211298</v>
      </c>
    </row>
    <row r="142" spans="1:12" ht="16.5" customHeight="1">
      <c r="A142" s="205"/>
      <c r="B142" s="205"/>
      <c r="C142" s="205"/>
      <c r="D142" s="203"/>
      <c r="E142" s="203"/>
      <c r="F142" s="223"/>
      <c r="G142" s="224"/>
      <c r="H142" s="255"/>
      <c r="I142" s="224"/>
      <c r="J142" s="221"/>
      <c r="K142" s="222"/>
      <c r="L142" s="251"/>
    </row>
    <row r="143" spans="1:12" ht="16.5" customHeight="1">
      <c r="A143" s="218" t="s">
        <v>155</v>
      </c>
      <c r="B143" s="205"/>
      <c r="C143" s="205"/>
      <c r="D143" s="203"/>
      <c r="E143" s="203"/>
      <c r="F143" s="227">
        <f>SUM(F140:F141)</f>
        <v>2846859</v>
      </c>
      <c r="G143" s="224"/>
      <c r="H143" s="256">
        <f>SUM(H140:H141)</f>
        <v>2815027</v>
      </c>
      <c r="I143" s="224"/>
      <c r="J143" s="227">
        <f>SUM(J140:J141)</f>
        <v>89218840</v>
      </c>
      <c r="K143" s="224"/>
      <c r="L143" s="256">
        <f>SUM(L140:L141)</f>
        <v>84555251</v>
      </c>
    </row>
    <row r="144" spans="1:12" ht="16.5" customHeight="1">
      <c r="A144" s="218"/>
      <c r="B144" s="205"/>
      <c r="C144" s="205"/>
      <c r="D144" s="203"/>
      <c r="E144" s="203"/>
      <c r="F144" s="223"/>
      <c r="G144" s="224"/>
      <c r="H144" s="255"/>
      <c r="I144" s="224"/>
      <c r="J144" s="223"/>
      <c r="K144" s="224"/>
      <c r="L144" s="255"/>
    </row>
    <row r="145" spans="1:12" ht="16.5" customHeight="1" thickBot="1">
      <c r="A145" s="218" t="s">
        <v>156</v>
      </c>
      <c r="B145" s="205"/>
      <c r="C145" s="205"/>
      <c r="D145" s="203"/>
      <c r="E145" s="203"/>
      <c r="F145" s="244">
        <f>SUM(F143+F101)</f>
        <v>9627769</v>
      </c>
      <c r="G145" s="224"/>
      <c r="H145" s="260">
        <f>SUM(H143+H101)</f>
        <v>9376660</v>
      </c>
      <c r="I145" s="224"/>
      <c r="J145" s="244">
        <f>SUM(J143+J101)</f>
        <v>301728493</v>
      </c>
      <c r="K145" s="224"/>
      <c r="L145" s="260">
        <f>SUM(L143+L101)</f>
        <v>281647620</v>
      </c>
    </row>
    <row r="146" spans="1:12" ht="16.5" customHeight="1" thickTop="1">
      <c r="A146" s="205"/>
      <c r="B146" s="205"/>
      <c r="C146" s="205"/>
      <c r="D146" s="203"/>
      <c r="E146" s="203"/>
      <c r="F146" s="224"/>
      <c r="G146" s="224"/>
      <c r="H146" s="224"/>
      <c r="I146" s="224"/>
      <c r="J146" s="224"/>
      <c r="K146" s="224"/>
      <c r="L146" s="224"/>
    </row>
    <row r="147" spans="1:12" ht="16.5" customHeight="1">
      <c r="A147" s="205"/>
      <c r="B147" s="205"/>
      <c r="C147" s="205"/>
      <c r="D147" s="203"/>
      <c r="E147" s="203"/>
      <c r="F147" s="224"/>
      <c r="G147" s="224"/>
      <c r="H147" s="255"/>
      <c r="I147" s="224"/>
      <c r="J147" s="224"/>
      <c r="K147" s="224"/>
      <c r="L147" s="255"/>
    </row>
    <row r="148" spans="1:12" ht="16.5" customHeight="1">
      <c r="A148" s="205"/>
      <c r="B148" s="205"/>
      <c r="C148" s="205"/>
      <c r="D148" s="203"/>
      <c r="E148" s="203"/>
      <c r="F148" s="224"/>
      <c r="G148" s="224"/>
      <c r="H148" s="255"/>
      <c r="I148" s="224"/>
      <c r="J148" s="224"/>
      <c r="K148" s="224"/>
      <c r="L148" s="255"/>
    </row>
    <row r="149" spans="1:12" ht="16.5" customHeight="1">
      <c r="A149" s="205"/>
      <c r="B149" s="205"/>
      <c r="C149" s="205"/>
      <c r="D149" s="203"/>
      <c r="E149" s="203"/>
      <c r="F149" s="224"/>
      <c r="G149" s="224"/>
      <c r="H149" s="255"/>
      <c r="I149" s="224"/>
      <c r="J149" s="224"/>
      <c r="K149" s="224"/>
      <c r="L149" s="255"/>
    </row>
    <row r="150" spans="1:12" ht="16.5" customHeight="1">
      <c r="A150" s="205"/>
      <c r="B150" s="205"/>
      <c r="C150" s="205"/>
      <c r="D150" s="203"/>
      <c r="E150" s="203"/>
      <c r="F150" s="224"/>
      <c r="G150" s="224"/>
      <c r="H150" s="255"/>
      <c r="I150" s="224"/>
      <c r="J150" s="224"/>
      <c r="K150" s="224"/>
      <c r="L150" s="255"/>
    </row>
    <row r="151" spans="1:12" ht="16.5" customHeight="1">
      <c r="A151" s="205"/>
      <c r="B151" s="205"/>
      <c r="C151" s="205"/>
      <c r="D151" s="203"/>
      <c r="E151" s="203"/>
      <c r="F151" s="217"/>
      <c r="G151" s="205"/>
      <c r="H151" s="249"/>
      <c r="I151" s="205"/>
      <c r="J151" s="205"/>
      <c r="K151" s="205"/>
      <c r="L151" s="262"/>
    </row>
    <row r="152" spans="1:12" ht="16.5" customHeight="1">
      <c r="A152" s="205"/>
      <c r="B152" s="205"/>
      <c r="C152" s="205"/>
      <c r="D152" s="203"/>
      <c r="E152" s="203"/>
      <c r="F152" s="217"/>
      <c r="G152" s="205"/>
      <c r="H152" s="249"/>
      <c r="I152" s="205"/>
      <c r="J152" s="205"/>
      <c r="K152" s="205"/>
      <c r="L152" s="262"/>
    </row>
    <row r="153" spans="1:12" ht="16.5" customHeight="1">
      <c r="A153" s="205"/>
      <c r="B153" s="205"/>
      <c r="C153" s="205"/>
      <c r="D153" s="203"/>
      <c r="E153" s="203"/>
      <c r="F153" s="217"/>
      <c r="G153" s="205"/>
      <c r="H153" s="249"/>
      <c r="I153" s="205"/>
      <c r="J153" s="205"/>
      <c r="K153" s="205"/>
      <c r="L153" s="262"/>
    </row>
    <row r="154" spans="1:12" ht="16.5" customHeight="1">
      <c r="A154" s="205"/>
      <c r="B154" s="205"/>
      <c r="C154" s="205"/>
      <c r="D154" s="203"/>
      <c r="E154" s="203"/>
      <c r="F154" s="217"/>
      <c r="G154" s="205"/>
      <c r="H154" s="249"/>
      <c r="I154" s="205"/>
      <c r="J154" s="205"/>
      <c r="K154" s="205"/>
      <c r="L154" s="262"/>
    </row>
    <row r="155" spans="1:12" ht="16.5" customHeight="1">
      <c r="A155" s="205"/>
      <c r="B155" s="205"/>
      <c r="C155" s="205"/>
      <c r="D155" s="203"/>
      <c r="E155" s="203"/>
      <c r="F155" s="217"/>
      <c r="G155" s="205"/>
      <c r="H155" s="249"/>
      <c r="I155" s="205"/>
      <c r="J155" s="205"/>
      <c r="K155" s="205"/>
      <c r="L155" s="262"/>
    </row>
    <row r="156" spans="1:12" ht="16.5" customHeight="1">
      <c r="A156" s="205"/>
      <c r="B156" s="205"/>
      <c r="C156" s="205"/>
      <c r="D156" s="203"/>
      <c r="E156" s="203"/>
      <c r="F156" s="217"/>
      <c r="G156" s="205"/>
      <c r="H156" s="249"/>
      <c r="I156" s="205"/>
      <c r="J156" s="205"/>
      <c r="K156" s="205"/>
      <c r="L156" s="262"/>
    </row>
    <row r="157" spans="1:12" ht="16.5" customHeight="1">
      <c r="A157" s="205"/>
      <c r="B157" s="205"/>
      <c r="C157" s="205"/>
      <c r="D157" s="203"/>
      <c r="E157" s="203"/>
      <c r="F157" s="217"/>
      <c r="G157" s="205"/>
      <c r="H157" s="249"/>
      <c r="I157" s="205"/>
      <c r="J157" s="205"/>
      <c r="K157" s="205"/>
      <c r="L157" s="262"/>
    </row>
    <row r="158" spans="1:12" ht="12.75" customHeight="1">
      <c r="A158" s="205"/>
      <c r="B158" s="205"/>
      <c r="C158" s="205"/>
      <c r="D158" s="203"/>
      <c r="E158" s="203"/>
      <c r="F158" s="217"/>
      <c r="G158" s="205"/>
      <c r="H158" s="249"/>
      <c r="I158" s="205"/>
      <c r="J158" s="205"/>
      <c r="K158" s="205"/>
      <c r="L158" s="262"/>
    </row>
    <row r="159" spans="1:12" ht="21.95" customHeight="1">
      <c r="A159" s="230" t="str">
        <f>A108</f>
        <v xml:space="preserve">The notes to the consolidated and separate financial statements are an integral part of these financial statements.										</v>
      </c>
      <c r="B159" s="210"/>
      <c r="C159" s="210"/>
      <c r="D159" s="208"/>
      <c r="E159" s="208"/>
      <c r="F159" s="236"/>
      <c r="G159" s="210"/>
      <c r="H159" s="257"/>
      <c r="I159" s="210"/>
      <c r="J159" s="210"/>
      <c r="K159" s="210"/>
      <c r="L159" s="263"/>
    </row>
  </sheetData>
  <mergeCells count="9">
    <mergeCell ref="F113:L113"/>
    <mergeCell ref="F114:H114"/>
    <mergeCell ref="J114:L114"/>
    <mergeCell ref="F5:L5"/>
    <mergeCell ref="F6:H6"/>
    <mergeCell ref="J6:L6"/>
    <mergeCell ref="F62:L62"/>
    <mergeCell ref="F63:H63"/>
    <mergeCell ref="J63:L63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&amp;R&amp;"Cordia New,Regular"&amp;13&amp;P</oddFooter>
  </headerFooter>
  <rowBreaks count="2" manualBreakCount="2">
    <brk id="57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0"/>
  </sheetPr>
  <dimension ref="A1:M118"/>
  <sheetViews>
    <sheetView topLeftCell="A40" zoomScaleNormal="100" zoomScaleSheetLayoutView="100" workbookViewId="0">
      <selection activeCell="E47" sqref="E47"/>
    </sheetView>
  </sheetViews>
  <sheetFormatPr defaultColWidth="9.33203125" defaultRowHeight="15" customHeight="1"/>
  <cols>
    <col min="1" max="3" width="1.83203125" style="1" customWidth="1"/>
    <col min="4" max="4" width="45.33203125" style="1" customWidth="1"/>
    <col min="5" max="5" width="6.1640625" style="13" customWidth="1"/>
    <col min="6" max="6" width="1" style="1" customWidth="1"/>
    <col min="7" max="7" width="12.83203125" style="2" customWidth="1"/>
    <col min="8" max="8" width="1" style="1" customWidth="1"/>
    <col min="9" max="9" width="12.83203125" style="2" customWidth="1"/>
    <col min="10" max="10" width="1" style="1" customWidth="1"/>
    <col min="11" max="11" width="12.83203125" style="2" customWidth="1"/>
    <col min="12" max="12" width="1" style="1" customWidth="1"/>
    <col min="13" max="13" width="12.83203125" style="2" customWidth="1"/>
    <col min="14" max="16384" width="9.33203125" style="1"/>
  </cols>
  <sheetData>
    <row r="1" spans="1:13" ht="15" customHeight="1">
      <c r="A1" s="3" t="s">
        <v>0</v>
      </c>
      <c r="B1" s="3"/>
      <c r="C1" s="4"/>
      <c r="D1" s="4"/>
      <c r="E1" s="5"/>
      <c r="F1" s="4"/>
      <c r="G1" s="6"/>
      <c r="H1" s="4"/>
      <c r="I1" s="6"/>
      <c r="J1" s="4"/>
      <c r="K1" s="6"/>
      <c r="L1" s="4"/>
      <c r="M1" s="6"/>
    </row>
    <row r="2" spans="1:13" ht="15" customHeight="1">
      <c r="A2" s="3" t="s">
        <v>1</v>
      </c>
      <c r="B2" s="3"/>
      <c r="C2" s="4"/>
      <c r="D2" s="4"/>
      <c r="E2" s="5"/>
      <c r="F2" s="4"/>
      <c r="G2" s="6"/>
      <c r="H2" s="4"/>
      <c r="I2" s="6"/>
      <c r="J2" s="4"/>
      <c r="K2" s="6"/>
      <c r="L2" s="4"/>
      <c r="M2" s="6"/>
    </row>
    <row r="3" spans="1:13" ht="15" customHeight="1">
      <c r="A3" s="7" t="str">
        <f>+'E2-4 BS Conso'!A3</f>
        <v>As at 31 March 2021</v>
      </c>
      <c r="B3" s="7"/>
      <c r="C3" s="8"/>
      <c r="D3" s="8"/>
      <c r="E3" s="9"/>
      <c r="F3" s="8"/>
      <c r="G3" s="10"/>
      <c r="H3" s="8"/>
      <c r="I3" s="10"/>
      <c r="J3" s="8"/>
      <c r="K3" s="10"/>
      <c r="L3" s="8"/>
      <c r="M3" s="10"/>
    </row>
    <row r="4" spans="1:13" ht="15" customHeight="1">
      <c r="A4" s="83"/>
      <c r="B4" s="83"/>
      <c r="C4" s="84"/>
      <c r="D4" s="84"/>
      <c r="E4" s="85"/>
      <c r="F4" s="84"/>
      <c r="G4" s="86"/>
      <c r="H4" s="84"/>
      <c r="I4" s="86"/>
      <c r="J4" s="84"/>
      <c r="K4" s="86"/>
      <c r="L4" s="84"/>
      <c r="M4" s="86"/>
    </row>
    <row r="5" spans="1:13" ht="15" customHeight="1">
      <c r="A5" s="83"/>
      <c r="B5" s="83"/>
      <c r="C5" s="84"/>
      <c r="D5" s="84"/>
      <c r="E5" s="85"/>
      <c r="F5" s="84"/>
      <c r="G5" s="346" t="s">
        <v>151</v>
      </c>
      <c r="H5" s="346"/>
      <c r="I5" s="346"/>
      <c r="J5" s="346"/>
      <c r="K5" s="346"/>
      <c r="L5" s="346"/>
      <c r="M5" s="346"/>
    </row>
    <row r="6" spans="1:13" ht="15" customHeight="1">
      <c r="A6" s="83"/>
      <c r="B6" s="83"/>
      <c r="C6" s="84"/>
      <c r="D6" s="84"/>
      <c r="E6" s="85"/>
      <c r="F6" s="84"/>
      <c r="G6" s="188"/>
      <c r="H6" s="188"/>
      <c r="I6" s="188" t="s">
        <v>2</v>
      </c>
      <c r="J6" s="187"/>
      <c r="K6" s="188"/>
      <c r="L6" s="188"/>
      <c r="M6" s="87" t="s">
        <v>3</v>
      </c>
    </row>
    <row r="7" spans="1:13" ht="15" customHeight="1">
      <c r="A7" s="83"/>
      <c r="B7" s="83"/>
      <c r="C7" s="84"/>
      <c r="D7" s="84"/>
      <c r="E7" s="85"/>
      <c r="F7" s="84"/>
      <c r="G7" s="45" t="s">
        <v>4</v>
      </c>
      <c r="H7" s="88"/>
      <c r="I7" s="45" t="s">
        <v>5</v>
      </c>
      <c r="J7" s="88"/>
      <c r="K7" s="45" t="s">
        <v>4</v>
      </c>
      <c r="L7" s="88"/>
      <c r="M7" s="45" t="s">
        <v>5</v>
      </c>
    </row>
    <row r="8" spans="1:13" ht="15" customHeight="1">
      <c r="A8" s="83"/>
      <c r="B8" s="83"/>
      <c r="C8" s="84"/>
      <c r="D8" s="84"/>
      <c r="E8" s="85"/>
      <c r="F8" s="84"/>
      <c r="G8" s="89" t="s">
        <v>6</v>
      </c>
      <c r="H8" s="88"/>
      <c r="I8" s="89" t="s">
        <v>7</v>
      </c>
      <c r="J8" s="88"/>
      <c r="K8" s="89" t="s">
        <v>6</v>
      </c>
      <c r="L8" s="88"/>
      <c r="M8" s="89" t="s">
        <v>7</v>
      </c>
    </row>
    <row r="9" spans="1:13" ht="15" customHeight="1">
      <c r="A9" s="11"/>
      <c r="B9" s="11"/>
      <c r="C9" s="11"/>
      <c r="D9" s="11"/>
      <c r="E9" s="179" t="s">
        <v>8</v>
      </c>
      <c r="F9" s="85"/>
      <c r="G9" s="112" t="s">
        <v>232</v>
      </c>
      <c r="H9" s="90"/>
      <c r="I9" s="112" t="s">
        <v>198</v>
      </c>
      <c r="J9" s="90"/>
      <c r="K9" s="112" t="s">
        <v>232</v>
      </c>
      <c r="L9" s="90"/>
      <c r="M9" s="112" t="s">
        <v>198</v>
      </c>
    </row>
    <row r="10" spans="1:13" ht="15" customHeight="1">
      <c r="G10" s="148"/>
      <c r="H10" s="94"/>
      <c r="J10" s="94"/>
      <c r="K10" s="148"/>
      <c r="L10" s="95"/>
    </row>
    <row r="11" spans="1:13" ht="15" customHeight="1">
      <c r="A11" s="24" t="s">
        <v>9</v>
      </c>
      <c r="B11" s="24"/>
      <c r="C11" s="24"/>
      <c r="G11" s="189"/>
      <c r="H11" s="190"/>
      <c r="I11" s="98"/>
      <c r="J11" s="266"/>
      <c r="K11" s="189"/>
      <c r="L11" s="190"/>
      <c r="M11" s="98"/>
    </row>
    <row r="12" spans="1:13" ht="15" customHeight="1">
      <c r="A12" s="24"/>
      <c r="B12" s="24"/>
      <c r="C12" s="24"/>
      <c r="G12" s="189"/>
      <c r="H12" s="190"/>
      <c r="I12" s="98"/>
      <c r="J12" s="266"/>
      <c r="K12" s="189"/>
      <c r="L12" s="190"/>
      <c r="M12" s="98"/>
    </row>
    <row r="13" spans="1:13" ht="15" customHeight="1">
      <c r="A13" s="191" t="s">
        <v>10</v>
      </c>
      <c r="B13" s="191"/>
      <c r="C13" s="191"/>
      <c r="G13" s="189"/>
      <c r="H13" s="192"/>
      <c r="I13" s="98"/>
      <c r="J13" s="266"/>
      <c r="K13" s="189"/>
      <c r="L13" s="192"/>
      <c r="M13" s="98"/>
    </row>
    <row r="14" spans="1:13" ht="15" customHeight="1">
      <c r="A14" s="24"/>
      <c r="B14" s="24"/>
      <c r="C14" s="24"/>
      <c r="G14" s="189"/>
      <c r="H14" s="190"/>
      <c r="I14" s="98"/>
      <c r="J14" s="266"/>
      <c r="K14" s="189"/>
      <c r="L14" s="190"/>
      <c r="M14" s="98"/>
    </row>
    <row r="15" spans="1:13" ht="15" customHeight="1">
      <c r="A15" s="190" t="s">
        <v>11</v>
      </c>
      <c r="B15" s="190"/>
      <c r="C15" s="190"/>
      <c r="G15" s="333">
        <v>333315</v>
      </c>
      <c r="H15" s="25"/>
      <c r="I15" s="22">
        <v>216119</v>
      </c>
      <c r="J15" s="25"/>
      <c r="K15" s="333">
        <v>10445907</v>
      </c>
      <c r="L15" s="25"/>
      <c r="M15" s="22">
        <v>6491574</v>
      </c>
    </row>
    <row r="16" spans="1:13" ht="15" customHeight="1">
      <c r="A16" s="194" t="s">
        <v>170</v>
      </c>
      <c r="B16" s="190"/>
      <c r="C16" s="190"/>
      <c r="E16" s="13">
        <v>7</v>
      </c>
      <c r="G16" s="333">
        <v>9428</v>
      </c>
      <c r="H16" s="25"/>
      <c r="I16" s="22">
        <v>16111</v>
      </c>
      <c r="J16" s="25"/>
      <c r="K16" s="333">
        <v>295463</v>
      </c>
      <c r="L16" s="25"/>
      <c r="M16" s="22">
        <v>483927</v>
      </c>
    </row>
    <row r="17" spans="1:13" ht="15" customHeight="1">
      <c r="A17" s="190" t="s">
        <v>12</v>
      </c>
      <c r="B17" s="190"/>
      <c r="C17" s="190"/>
      <c r="E17" s="13">
        <v>17</v>
      </c>
      <c r="G17" s="333">
        <v>458891</v>
      </c>
      <c r="H17" s="25"/>
      <c r="I17" s="22">
        <v>440517</v>
      </c>
      <c r="J17" s="25"/>
      <c r="K17" s="333">
        <v>14381365</v>
      </c>
      <c r="L17" s="25"/>
      <c r="M17" s="22">
        <v>13231852</v>
      </c>
    </row>
    <row r="18" spans="1:13" ht="15" customHeight="1">
      <c r="A18" s="190" t="s">
        <v>56</v>
      </c>
      <c r="B18" s="190"/>
      <c r="C18" s="190"/>
      <c r="E18" s="13">
        <v>17</v>
      </c>
      <c r="G18" s="333">
        <v>1466</v>
      </c>
      <c r="H18" s="25"/>
      <c r="I18" s="22">
        <v>1269</v>
      </c>
      <c r="J18" s="25"/>
      <c r="K18" s="333">
        <v>45939</v>
      </c>
      <c r="L18" s="25"/>
      <c r="M18" s="22">
        <v>38123</v>
      </c>
    </row>
    <row r="19" spans="1:13" ht="15" customHeight="1">
      <c r="A19" s="190" t="s">
        <v>13</v>
      </c>
      <c r="B19" s="190"/>
      <c r="C19" s="190"/>
      <c r="G19" s="333">
        <v>2258</v>
      </c>
      <c r="H19" s="25"/>
      <c r="I19" s="22">
        <v>5074</v>
      </c>
      <c r="J19" s="25"/>
      <c r="K19" s="333">
        <v>70758</v>
      </c>
      <c r="L19" s="25"/>
      <c r="M19" s="22">
        <v>152401</v>
      </c>
    </row>
    <row r="20" spans="1:13" ht="15" customHeight="1">
      <c r="A20" s="190" t="s">
        <v>15</v>
      </c>
      <c r="B20" s="190"/>
      <c r="C20" s="190"/>
      <c r="E20" s="13">
        <v>6</v>
      </c>
      <c r="G20" s="333">
        <v>3486</v>
      </c>
      <c r="H20" s="25"/>
      <c r="I20" s="22">
        <v>2997</v>
      </c>
      <c r="J20" s="25"/>
      <c r="K20" s="333">
        <v>109243</v>
      </c>
      <c r="L20" s="25"/>
      <c r="M20" s="22">
        <v>90008</v>
      </c>
    </row>
    <row r="21" spans="1:13" ht="15" customHeight="1">
      <c r="A21" s="190" t="s">
        <v>191</v>
      </c>
      <c r="B21" s="190"/>
      <c r="C21" s="190"/>
      <c r="E21" s="13">
        <v>17</v>
      </c>
      <c r="G21" s="333">
        <v>6382</v>
      </c>
      <c r="H21" s="25"/>
      <c r="I21" s="22">
        <v>18800</v>
      </c>
      <c r="J21" s="25"/>
      <c r="K21" s="333">
        <v>200000</v>
      </c>
      <c r="L21" s="25"/>
      <c r="M21" s="22">
        <v>564697</v>
      </c>
    </row>
    <row r="22" spans="1:13" ht="15" customHeight="1">
      <c r="A22" s="190" t="s">
        <v>16</v>
      </c>
      <c r="B22" s="190"/>
      <c r="C22" s="190"/>
      <c r="G22" s="334">
        <v>6555</v>
      </c>
      <c r="H22" s="25"/>
      <c r="I22" s="196">
        <v>7096</v>
      </c>
      <c r="J22" s="25"/>
      <c r="K22" s="334">
        <v>205421</v>
      </c>
      <c r="L22" s="25"/>
      <c r="M22" s="196">
        <v>213138</v>
      </c>
    </row>
    <row r="23" spans="1:13" ht="15" customHeight="1">
      <c r="A23" s="190"/>
      <c r="B23" s="190"/>
      <c r="C23" s="190"/>
      <c r="G23" s="193"/>
      <c r="H23" s="25"/>
      <c r="I23" s="22"/>
      <c r="J23" s="25"/>
      <c r="K23" s="193"/>
      <c r="L23" s="25"/>
      <c r="M23" s="22"/>
    </row>
    <row r="24" spans="1:13" ht="15" customHeight="1">
      <c r="A24" s="191" t="s">
        <v>17</v>
      </c>
      <c r="B24" s="190"/>
      <c r="C24" s="191"/>
      <c r="G24" s="195">
        <f>SUM(G15:G22)</f>
        <v>821781</v>
      </c>
      <c r="H24" s="25"/>
      <c r="I24" s="196">
        <f>SUM(I15:I22)</f>
        <v>707983</v>
      </c>
      <c r="J24" s="25"/>
      <c r="K24" s="195">
        <f>SUM(K15:K22)</f>
        <v>25754096</v>
      </c>
      <c r="L24" s="25"/>
      <c r="M24" s="196">
        <f>SUM(M15:M22)</f>
        <v>21265720</v>
      </c>
    </row>
    <row r="25" spans="1:13" ht="15" customHeight="1">
      <c r="A25" s="191"/>
      <c r="B25" s="191"/>
      <c r="C25" s="191"/>
      <c r="G25" s="193"/>
      <c r="H25" s="25"/>
      <c r="I25" s="22"/>
      <c r="J25" s="25"/>
      <c r="K25" s="193"/>
      <c r="L25" s="25"/>
      <c r="M25" s="22"/>
    </row>
    <row r="26" spans="1:13" ht="15" customHeight="1">
      <c r="A26" s="191" t="s">
        <v>18</v>
      </c>
      <c r="B26" s="191"/>
      <c r="C26" s="191"/>
      <c r="G26" s="193"/>
      <c r="H26" s="25"/>
      <c r="I26" s="22"/>
      <c r="J26" s="25"/>
      <c r="K26" s="193"/>
      <c r="L26" s="25"/>
      <c r="M26" s="22"/>
    </row>
    <row r="27" spans="1:13" ht="15" customHeight="1">
      <c r="A27" s="190"/>
      <c r="B27" s="190"/>
      <c r="C27" s="190"/>
      <c r="G27" s="193"/>
      <c r="H27" s="25"/>
      <c r="I27" s="22"/>
      <c r="J27" s="25"/>
      <c r="K27" s="193"/>
      <c r="L27" s="25"/>
      <c r="M27" s="22"/>
    </row>
    <row r="28" spans="1:13" ht="15" customHeight="1">
      <c r="A28" s="190" t="s">
        <v>171</v>
      </c>
      <c r="B28" s="190"/>
      <c r="C28" s="190"/>
      <c r="E28" s="13">
        <v>17</v>
      </c>
      <c r="G28" s="193">
        <v>2288007</v>
      </c>
      <c r="H28" s="46"/>
      <c r="I28" s="22">
        <v>2283094</v>
      </c>
      <c r="J28" s="25"/>
      <c r="K28" s="193">
        <v>71704753</v>
      </c>
      <c r="L28" s="25"/>
      <c r="M28" s="22">
        <v>68577510</v>
      </c>
    </row>
    <row r="29" spans="1:13" ht="15" customHeight="1">
      <c r="A29" s="190" t="s">
        <v>262</v>
      </c>
      <c r="B29" s="190"/>
      <c r="C29" s="190"/>
      <c r="E29" s="13">
        <v>8</v>
      </c>
      <c r="G29" s="333">
        <v>2489582</v>
      </c>
      <c r="H29" s="46"/>
      <c r="I29" s="22">
        <v>2489582</v>
      </c>
      <c r="J29" s="25"/>
      <c r="K29" s="333">
        <v>78022000</v>
      </c>
      <c r="L29" s="25"/>
      <c r="M29" s="22">
        <v>74779817</v>
      </c>
    </row>
    <row r="30" spans="1:13" ht="15" customHeight="1">
      <c r="A30" s="190" t="s">
        <v>290</v>
      </c>
      <c r="B30" s="190"/>
      <c r="C30" s="190"/>
      <c r="G30" s="333"/>
      <c r="H30" s="46"/>
      <c r="I30" s="22"/>
      <c r="J30" s="25"/>
      <c r="K30" s="333"/>
      <c r="L30" s="25"/>
      <c r="M30" s="22"/>
    </row>
    <row r="31" spans="1:13" ht="15" customHeight="1">
      <c r="A31" s="190"/>
      <c r="B31" s="190" t="s">
        <v>238</v>
      </c>
      <c r="C31" s="190"/>
      <c r="E31" s="13">
        <v>6</v>
      </c>
      <c r="G31" s="333">
        <v>7453</v>
      </c>
      <c r="H31" s="46"/>
      <c r="I31" s="22">
        <v>6475</v>
      </c>
      <c r="J31" s="25"/>
      <c r="K31" s="333">
        <v>233572</v>
      </c>
      <c r="L31" s="25"/>
      <c r="M31" s="22">
        <v>194496</v>
      </c>
    </row>
    <row r="32" spans="1:13" ht="15" customHeight="1">
      <c r="A32" s="190" t="s">
        <v>19</v>
      </c>
      <c r="B32" s="190"/>
      <c r="C32" s="190"/>
      <c r="G32" s="333">
        <v>1020</v>
      </c>
      <c r="H32" s="46"/>
      <c r="I32" s="22">
        <v>1020</v>
      </c>
      <c r="J32" s="25"/>
      <c r="K32" s="333">
        <v>31979</v>
      </c>
      <c r="L32" s="25"/>
      <c r="M32" s="22">
        <v>30650</v>
      </c>
    </row>
    <row r="33" spans="1:13" ht="15" customHeight="1">
      <c r="A33" s="190" t="s">
        <v>20</v>
      </c>
      <c r="B33" s="190"/>
      <c r="C33" s="190"/>
      <c r="E33" s="13">
        <v>9</v>
      </c>
      <c r="G33" s="333">
        <v>5680</v>
      </c>
      <c r="H33" s="46"/>
      <c r="I33" s="22">
        <v>5923</v>
      </c>
      <c r="J33" s="25"/>
      <c r="K33" s="333">
        <v>178006</v>
      </c>
      <c r="L33" s="25"/>
      <c r="M33" s="22">
        <v>177901</v>
      </c>
    </row>
    <row r="34" spans="1:13" ht="15" customHeight="1">
      <c r="A34" s="190" t="s">
        <v>260</v>
      </c>
      <c r="B34" s="190"/>
      <c r="C34" s="190"/>
      <c r="G34" s="333">
        <v>3147</v>
      </c>
      <c r="H34" s="46"/>
      <c r="I34" s="22">
        <v>3430</v>
      </c>
      <c r="J34" s="25"/>
      <c r="K34" s="333">
        <v>98621</v>
      </c>
      <c r="L34" s="25"/>
      <c r="M34" s="22">
        <v>103016</v>
      </c>
    </row>
    <row r="35" spans="1:13" ht="15" customHeight="1">
      <c r="A35" s="190" t="s">
        <v>180</v>
      </c>
      <c r="B35" s="190"/>
      <c r="C35" s="190"/>
      <c r="E35" s="13">
        <v>6</v>
      </c>
      <c r="G35" s="333">
        <v>1251</v>
      </c>
      <c r="H35" s="46"/>
      <c r="I35" s="22">
        <v>4245</v>
      </c>
      <c r="J35" s="25"/>
      <c r="K35" s="333">
        <v>39216</v>
      </c>
      <c r="L35" s="25"/>
      <c r="M35" s="22">
        <v>127512</v>
      </c>
    </row>
    <row r="36" spans="1:13" ht="15" customHeight="1">
      <c r="A36" s="190" t="s">
        <v>21</v>
      </c>
      <c r="B36" s="190"/>
      <c r="C36" s="190"/>
      <c r="G36" s="333">
        <v>41512</v>
      </c>
      <c r="H36" s="46"/>
      <c r="I36" s="22">
        <v>64459</v>
      </c>
      <c r="J36" s="25"/>
      <c r="K36" s="333">
        <v>1300964</v>
      </c>
      <c r="L36" s="25"/>
      <c r="M36" s="22">
        <v>1936161</v>
      </c>
    </row>
    <row r="37" spans="1:13" ht="15" customHeight="1">
      <c r="A37" s="190" t="s">
        <v>22</v>
      </c>
      <c r="B37" s="190"/>
      <c r="C37" s="190"/>
      <c r="G37" s="334">
        <v>7130</v>
      </c>
      <c r="H37" s="46"/>
      <c r="I37" s="196">
        <v>6811</v>
      </c>
      <c r="J37" s="25"/>
      <c r="K37" s="334">
        <v>223445</v>
      </c>
      <c r="L37" s="25"/>
      <c r="M37" s="196">
        <v>204579</v>
      </c>
    </row>
    <row r="38" spans="1:13" ht="15" customHeight="1">
      <c r="A38" s="190"/>
      <c r="B38" s="190"/>
      <c r="C38" s="190"/>
      <c r="G38" s="193"/>
      <c r="H38" s="25"/>
      <c r="I38" s="22"/>
      <c r="J38" s="25"/>
      <c r="K38" s="193"/>
      <c r="L38" s="25"/>
      <c r="M38" s="22"/>
    </row>
    <row r="39" spans="1:13" ht="15" customHeight="1">
      <c r="A39" s="191" t="s">
        <v>26</v>
      </c>
      <c r="B39" s="190"/>
      <c r="C39" s="191"/>
      <c r="G39" s="195">
        <f>SUM(G28:G38)</f>
        <v>4844782</v>
      </c>
      <c r="H39" s="25"/>
      <c r="I39" s="196">
        <f>SUM(I28:I38)</f>
        <v>4865039</v>
      </c>
      <c r="J39" s="25"/>
      <c r="K39" s="195">
        <f>SUM(K28:K38)</f>
        <v>151832556</v>
      </c>
      <c r="L39" s="25"/>
      <c r="M39" s="196">
        <f>SUM(M28:M38)</f>
        <v>146131642</v>
      </c>
    </row>
    <row r="40" spans="1:13" ht="15" customHeight="1">
      <c r="A40" s="191"/>
      <c r="B40" s="191"/>
      <c r="C40" s="191"/>
      <c r="G40" s="193"/>
      <c r="H40" s="25"/>
      <c r="I40" s="22"/>
      <c r="J40" s="25"/>
      <c r="K40" s="193"/>
      <c r="L40" s="25"/>
      <c r="M40" s="22"/>
    </row>
    <row r="41" spans="1:13" ht="15" customHeight="1" thickBot="1">
      <c r="A41" s="191" t="s">
        <v>27</v>
      </c>
      <c r="B41" s="191"/>
      <c r="C41" s="191"/>
      <c r="G41" s="198">
        <f>SUM(G39+G24)</f>
        <v>5666563</v>
      </c>
      <c r="H41" s="25"/>
      <c r="I41" s="199">
        <f>SUM(I39+I24)</f>
        <v>5573022</v>
      </c>
      <c r="J41" s="25"/>
      <c r="K41" s="198">
        <f>SUM(K39+K24)</f>
        <v>177586652</v>
      </c>
      <c r="L41" s="25"/>
      <c r="M41" s="199">
        <f>SUM(M39+M24)</f>
        <v>167397362</v>
      </c>
    </row>
    <row r="42" spans="1:13" ht="15" customHeight="1" thickTop="1">
      <c r="H42" s="94"/>
      <c r="J42" s="94"/>
      <c r="L42" s="95"/>
    </row>
    <row r="43" spans="1:13" ht="15" customHeight="1">
      <c r="H43" s="94"/>
      <c r="J43" s="94"/>
      <c r="L43" s="95"/>
    </row>
    <row r="44" spans="1:13" ht="15" customHeight="1">
      <c r="H44" s="94"/>
      <c r="J44" s="94"/>
      <c r="L44" s="95"/>
    </row>
    <row r="45" spans="1:13" ht="15" customHeight="1">
      <c r="H45" s="94"/>
      <c r="J45" s="94"/>
      <c r="L45" s="95"/>
    </row>
    <row r="46" spans="1:13" ht="15" customHeight="1">
      <c r="H46" s="94"/>
      <c r="J46" s="94"/>
      <c r="L46" s="95"/>
    </row>
    <row r="47" spans="1:13" ht="15" customHeight="1">
      <c r="H47" s="94"/>
      <c r="J47" s="94"/>
      <c r="L47" s="95"/>
    </row>
    <row r="48" spans="1:13" ht="15" customHeight="1">
      <c r="H48" s="94"/>
      <c r="J48" s="94"/>
      <c r="L48" s="95"/>
    </row>
    <row r="49" spans="1:13" ht="15" customHeight="1">
      <c r="H49" s="94"/>
      <c r="J49" s="94"/>
      <c r="L49" s="95"/>
    </row>
    <row r="50" spans="1:13" ht="15" customHeight="1">
      <c r="H50" s="94"/>
      <c r="J50" s="94"/>
      <c r="L50" s="95"/>
    </row>
    <row r="51" spans="1:13" ht="15" customHeight="1">
      <c r="H51" s="94"/>
      <c r="J51" s="94"/>
      <c r="L51" s="95"/>
    </row>
    <row r="52" spans="1:13" ht="15" customHeight="1">
      <c r="H52" s="94"/>
      <c r="J52" s="94"/>
      <c r="L52" s="95"/>
    </row>
    <row r="53" spans="1:13" ht="15" customHeight="1">
      <c r="H53" s="94"/>
      <c r="J53" s="94"/>
      <c r="L53" s="95"/>
    </row>
    <row r="54" spans="1:13" ht="15" customHeight="1">
      <c r="H54" s="94"/>
      <c r="J54" s="94"/>
      <c r="L54" s="95"/>
    </row>
    <row r="55" spans="1:13" ht="15" customHeight="1">
      <c r="H55" s="94"/>
      <c r="J55" s="94"/>
      <c r="L55" s="95"/>
    </row>
    <row r="56" spans="1:13" ht="1.5" customHeight="1">
      <c r="H56" s="94"/>
      <c r="J56" s="94"/>
      <c r="L56" s="95"/>
    </row>
    <row r="57" spans="1:13" ht="20.100000000000001" customHeight="1">
      <c r="A57" s="345" t="str">
        <f>+'E2-4 BS Conso'!A159</f>
        <v xml:space="preserve">The notes to the consolidated and separate financial statements are an integral part of these financial statements.										</v>
      </c>
      <c r="B57" s="345"/>
      <c r="C57" s="345"/>
      <c r="D57" s="345"/>
      <c r="E57" s="345"/>
      <c r="F57" s="345"/>
      <c r="G57" s="345"/>
      <c r="H57" s="345"/>
      <c r="I57" s="345"/>
      <c r="J57" s="345"/>
      <c r="K57" s="345"/>
      <c r="L57" s="345"/>
      <c r="M57" s="345"/>
    </row>
    <row r="58" spans="1:13" ht="14.1" customHeight="1">
      <c r="A58" s="12" t="s">
        <v>0</v>
      </c>
      <c r="B58" s="12"/>
    </row>
    <row r="59" spans="1:13" ht="14.1" customHeight="1">
      <c r="A59" s="12" t="s">
        <v>1</v>
      </c>
      <c r="B59" s="12"/>
    </row>
    <row r="60" spans="1:13" ht="14.1" customHeight="1">
      <c r="A60" s="7" t="str">
        <f>A3</f>
        <v>As at 31 March 2021</v>
      </c>
      <c r="B60" s="14"/>
      <c r="C60" s="15"/>
      <c r="D60" s="15"/>
      <c r="E60" s="16"/>
      <c r="F60" s="15"/>
      <c r="G60" s="17"/>
      <c r="H60" s="15"/>
      <c r="I60" s="17"/>
      <c r="J60" s="15"/>
      <c r="K60" s="17"/>
      <c r="L60" s="15"/>
      <c r="M60" s="17"/>
    </row>
    <row r="61" spans="1:13" ht="14.45" customHeight="1">
      <c r="A61" s="18"/>
      <c r="B61" s="18"/>
      <c r="C61" s="11"/>
      <c r="D61" s="11"/>
      <c r="E61" s="19"/>
      <c r="F61" s="11"/>
      <c r="G61" s="20"/>
      <c r="H61" s="11"/>
      <c r="I61" s="20"/>
      <c r="J61" s="11"/>
      <c r="K61" s="20"/>
      <c r="L61" s="11"/>
      <c r="M61" s="20"/>
    </row>
    <row r="62" spans="1:13" ht="14.45" customHeight="1">
      <c r="A62" s="83"/>
      <c r="B62" s="83"/>
      <c r="C62" s="84"/>
      <c r="D62" s="84"/>
      <c r="E62" s="85"/>
      <c r="F62" s="84"/>
      <c r="G62" s="346" t="s">
        <v>151</v>
      </c>
      <c r="H62" s="346"/>
      <c r="I62" s="346"/>
      <c r="J62" s="346"/>
      <c r="K62" s="346"/>
      <c r="L62" s="346"/>
      <c r="M62" s="346"/>
    </row>
    <row r="63" spans="1:13" ht="14.45" customHeight="1">
      <c r="A63" s="83"/>
      <c r="B63" s="83"/>
      <c r="C63" s="84"/>
      <c r="D63" s="84"/>
      <c r="E63" s="85"/>
      <c r="F63" s="84"/>
      <c r="G63" s="188"/>
      <c r="H63" s="188"/>
      <c r="I63" s="188" t="s">
        <v>2</v>
      </c>
      <c r="J63" s="187"/>
      <c r="K63" s="188"/>
      <c r="L63" s="188"/>
      <c r="M63" s="87" t="s">
        <v>3</v>
      </c>
    </row>
    <row r="64" spans="1:13" ht="14.45" customHeight="1">
      <c r="A64" s="83"/>
      <c r="B64" s="83"/>
      <c r="C64" s="84"/>
      <c r="D64" s="84"/>
      <c r="E64" s="85"/>
      <c r="F64" s="84"/>
      <c r="G64" s="45" t="s">
        <v>4</v>
      </c>
      <c r="H64" s="88"/>
      <c r="I64" s="45" t="s">
        <v>5</v>
      </c>
      <c r="J64" s="88"/>
      <c r="K64" s="45" t="s">
        <v>4</v>
      </c>
      <c r="L64" s="88"/>
      <c r="M64" s="45" t="s">
        <v>5</v>
      </c>
    </row>
    <row r="65" spans="1:13" ht="14.45" customHeight="1">
      <c r="A65" s="83"/>
      <c r="B65" s="83"/>
      <c r="C65" s="84"/>
      <c r="D65" s="84"/>
      <c r="E65" s="85"/>
      <c r="F65" s="84"/>
      <c r="G65" s="89" t="s">
        <v>6</v>
      </c>
      <c r="H65" s="88"/>
      <c r="I65" s="89" t="s">
        <v>7</v>
      </c>
      <c r="J65" s="88"/>
      <c r="K65" s="89" t="s">
        <v>6</v>
      </c>
      <c r="L65" s="88"/>
      <c r="M65" s="89" t="s">
        <v>7</v>
      </c>
    </row>
    <row r="66" spans="1:13" ht="14.45" customHeight="1">
      <c r="A66" s="11"/>
      <c r="B66" s="11"/>
      <c r="C66" s="11"/>
      <c r="D66" s="11"/>
      <c r="E66" s="9" t="s">
        <v>8</v>
      </c>
      <c r="F66" s="85"/>
      <c r="G66" s="112" t="s">
        <v>232</v>
      </c>
      <c r="H66" s="90"/>
      <c r="I66" s="112" t="s">
        <v>198</v>
      </c>
      <c r="J66" s="90"/>
      <c r="K66" s="112" t="s">
        <v>232</v>
      </c>
      <c r="L66" s="90"/>
      <c r="M66" s="112" t="s">
        <v>198</v>
      </c>
    </row>
    <row r="67" spans="1:13" ht="12" customHeight="1">
      <c r="A67" s="11"/>
      <c r="B67" s="11"/>
      <c r="C67" s="11"/>
      <c r="D67" s="11"/>
      <c r="E67" s="85"/>
      <c r="F67" s="85"/>
      <c r="G67" s="169"/>
      <c r="H67" s="90"/>
      <c r="I67" s="89"/>
      <c r="J67" s="90"/>
      <c r="K67" s="169"/>
      <c r="L67" s="90"/>
      <c r="M67" s="89"/>
    </row>
    <row r="68" spans="1:13" ht="14.45" customHeight="1">
      <c r="A68" s="191" t="s">
        <v>152</v>
      </c>
      <c r="B68" s="190"/>
      <c r="C68" s="190"/>
      <c r="D68" s="11"/>
      <c r="E68" s="85"/>
      <c r="F68" s="85"/>
      <c r="G68" s="189"/>
      <c r="H68" s="192"/>
      <c r="I68" s="98"/>
      <c r="J68" s="266"/>
      <c r="K68" s="189"/>
      <c r="L68" s="190"/>
      <c r="M68" s="98"/>
    </row>
    <row r="69" spans="1:13" ht="12" customHeight="1">
      <c r="A69" s="191"/>
      <c r="B69" s="194"/>
      <c r="C69" s="194"/>
      <c r="D69" s="11"/>
      <c r="E69" s="85"/>
      <c r="F69" s="85"/>
      <c r="G69" s="189"/>
      <c r="H69" s="190"/>
      <c r="I69" s="98"/>
      <c r="J69" s="266"/>
      <c r="K69" s="189"/>
      <c r="L69" s="190"/>
      <c r="M69" s="98"/>
    </row>
    <row r="70" spans="1:13" ht="14.45" customHeight="1">
      <c r="A70" s="191" t="s">
        <v>28</v>
      </c>
      <c r="B70" s="190"/>
      <c r="C70" s="190"/>
      <c r="D70" s="11"/>
      <c r="E70" s="85"/>
      <c r="F70" s="85"/>
      <c r="G70" s="189"/>
      <c r="H70" s="192"/>
      <c r="I70" s="98"/>
      <c r="J70" s="266"/>
      <c r="K70" s="189"/>
      <c r="L70" s="190"/>
      <c r="M70" s="98"/>
    </row>
    <row r="71" spans="1:13" ht="12" customHeight="1">
      <c r="A71" s="191"/>
      <c r="B71" s="194"/>
      <c r="C71" s="194"/>
      <c r="D71" s="11"/>
      <c r="E71" s="85"/>
      <c r="F71" s="85"/>
      <c r="G71" s="189"/>
      <c r="H71" s="190"/>
      <c r="I71" s="98"/>
      <c r="J71" s="266"/>
      <c r="K71" s="189"/>
      <c r="L71" s="190"/>
      <c r="M71" s="98"/>
    </row>
    <row r="72" spans="1:13" ht="14.45" customHeight="1">
      <c r="A72" s="190" t="s">
        <v>29</v>
      </c>
      <c r="B72" s="190"/>
      <c r="C72" s="190"/>
      <c r="D72" s="11"/>
      <c r="E72" s="19">
        <v>12</v>
      </c>
      <c r="F72" s="85"/>
      <c r="G72" s="333">
        <v>786768</v>
      </c>
      <c r="H72" s="25"/>
      <c r="I72" s="22">
        <v>779045</v>
      </c>
      <c r="J72" s="25"/>
      <c r="K72" s="333">
        <v>24656826</v>
      </c>
      <c r="L72" s="46"/>
      <c r="M72" s="2">
        <v>23400240</v>
      </c>
    </row>
    <row r="73" spans="1:13" ht="14.45" customHeight="1">
      <c r="A73" s="190" t="s">
        <v>190</v>
      </c>
      <c r="B73" s="190"/>
      <c r="C73" s="190"/>
      <c r="D73" s="11"/>
      <c r="E73" s="19">
        <v>17</v>
      </c>
      <c r="F73" s="85"/>
      <c r="G73" s="333">
        <v>0</v>
      </c>
      <c r="H73" s="25"/>
      <c r="I73" s="22">
        <v>6378</v>
      </c>
      <c r="J73" s="25"/>
      <c r="K73" s="333">
        <v>0</v>
      </c>
      <c r="L73" s="46"/>
      <c r="M73" s="2">
        <v>191570</v>
      </c>
    </row>
    <row r="74" spans="1:13" ht="14.45" customHeight="1">
      <c r="A74" s="190" t="s">
        <v>115</v>
      </c>
      <c r="B74" s="190"/>
      <c r="C74" s="190"/>
      <c r="D74" s="11"/>
      <c r="E74" s="19">
        <v>17</v>
      </c>
      <c r="F74" s="85"/>
      <c r="G74" s="333">
        <v>918</v>
      </c>
      <c r="H74" s="25"/>
      <c r="I74" s="22">
        <v>1005</v>
      </c>
      <c r="J74" s="25"/>
      <c r="K74" s="333">
        <v>28770</v>
      </c>
      <c r="L74" s="46"/>
      <c r="M74" s="2">
        <v>30201</v>
      </c>
    </row>
    <row r="75" spans="1:13" ht="14.45" customHeight="1">
      <c r="A75" s="190" t="s">
        <v>33</v>
      </c>
      <c r="B75" s="190"/>
      <c r="C75" s="190"/>
      <c r="D75" s="11"/>
      <c r="E75" s="19"/>
      <c r="F75" s="85"/>
      <c r="G75" s="333">
        <v>33913</v>
      </c>
      <c r="H75" s="25"/>
      <c r="I75" s="22">
        <v>22248</v>
      </c>
      <c r="J75" s="25"/>
      <c r="K75" s="333">
        <v>1062798</v>
      </c>
      <c r="L75" s="46"/>
      <c r="M75" s="22">
        <v>668255</v>
      </c>
    </row>
    <row r="76" spans="1:13" ht="14.45" customHeight="1">
      <c r="A76" s="190" t="s">
        <v>31</v>
      </c>
      <c r="B76" s="190"/>
      <c r="C76" s="190"/>
      <c r="D76" s="11"/>
      <c r="E76" s="19">
        <v>6</v>
      </c>
      <c r="F76" s="85"/>
      <c r="G76" s="333">
        <v>10172</v>
      </c>
      <c r="H76" s="25"/>
      <c r="I76" s="22">
        <v>8027</v>
      </c>
      <c r="J76" s="25"/>
      <c r="K76" s="333">
        <v>318777</v>
      </c>
      <c r="L76" s="46"/>
      <c r="M76" s="22">
        <v>241111</v>
      </c>
    </row>
    <row r="77" spans="1:13" ht="14.45" customHeight="1">
      <c r="A77" s="190" t="s">
        <v>239</v>
      </c>
      <c r="B77" s="190"/>
      <c r="C77" s="190"/>
      <c r="D77" s="11"/>
      <c r="E77" s="19">
        <v>13</v>
      </c>
      <c r="F77" s="85"/>
      <c r="G77" s="333">
        <v>429151</v>
      </c>
      <c r="H77" s="25"/>
      <c r="I77" s="22">
        <v>428938</v>
      </c>
      <c r="J77" s="25"/>
      <c r="K77" s="333">
        <v>13449325</v>
      </c>
      <c r="L77" s="46"/>
      <c r="M77" s="2">
        <v>12884047</v>
      </c>
    </row>
    <row r="78" spans="1:13" ht="14.45" customHeight="1">
      <c r="A78" s="190" t="s">
        <v>175</v>
      </c>
      <c r="B78" s="190"/>
      <c r="C78" s="190"/>
      <c r="D78" s="11"/>
      <c r="E78" s="19">
        <v>14</v>
      </c>
      <c r="F78" s="85"/>
      <c r="G78" s="333">
        <v>127635</v>
      </c>
      <c r="H78" s="25"/>
      <c r="I78" s="22">
        <v>133161</v>
      </c>
      <c r="J78" s="25"/>
      <c r="K78" s="333">
        <v>4000000</v>
      </c>
      <c r="L78" s="46"/>
      <c r="M78" s="22">
        <v>3999761</v>
      </c>
    </row>
    <row r="79" spans="1:13" ht="14.45" customHeight="1">
      <c r="A79" s="190" t="s">
        <v>286</v>
      </c>
      <c r="B79" s="190"/>
      <c r="C79" s="190"/>
      <c r="D79" s="11"/>
      <c r="E79" s="19"/>
      <c r="F79" s="85"/>
      <c r="G79" s="333">
        <v>995</v>
      </c>
      <c r="H79" s="25"/>
      <c r="I79" s="22">
        <v>1001</v>
      </c>
      <c r="J79" s="25"/>
      <c r="K79" s="333">
        <v>31196</v>
      </c>
      <c r="L79" s="46"/>
      <c r="M79" s="22">
        <v>30080</v>
      </c>
    </row>
    <row r="80" spans="1:13" ht="14.45" customHeight="1">
      <c r="A80" s="190" t="s">
        <v>37</v>
      </c>
      <c r="B80" s="190"/>
      <c r="C80" s="190"/>
      <c r="D80" s="11"/>
      <c r="E80" s="19"/>
      <c r="F80" s="85"/>
      <c r="G80" s="334">
        <v>2924</v>
      </c>
      <c r="H80" s="25"/>
      <c r="I80" s="196">
        <v>5038</v>
      </c>
      <c r="J80" s="25"/>
      <c r="K80" s="334">
        <v>91650</v>
      </c>
      <c r="L80" s="46"/>
      <c r="M80" s="196">
        <v>151312</v>
      </c>
    </row>
    <row r="81" spans="1:13" ht="12" customHeight="1">
      <c r="A81" s="190"/>
      <c r="B81" s="190"/>
      <c r="C81" s="190"/>
      <c r="D81" s="11"/>
      <c r="E81" s="19"/>
      <c r="F81" s="85"/>
      <c r="G81" s="200"/>
      <c r="H81" s="46"/>
      <c r="J81" s="46"/>
      <c r="K81" s="200"/>
      <c r="L81" s="46"/>
    </row>
    <row r="82" spans="1:13" ht="14.45" customHeight="1">
      <c r="A82" s="191" t="s">
        <v>38</v>
      </c>
      <c r="B82" s="190"/>
      <c r="C82" s="191"/>
      <c r="D82" s="11"/>
      <c r="E82" s="19"/>
      <c r="F82" s="85"/>
      <c r="G82" s="201">
        <f>SUM(G72:G80)</f>
        <v>1392476</v>
      </c>
      <c r="H82" s="46"/>
      <c r="I82" s="197">
        <f>SUM(I72:I80)</f>
        <v>1384841</v>
      </c>
      <c r="J82" s="46"/>
      <c r="K82" s="201">
        <f>SUM(K72:K80)</f>
        <v>43639342</v>
      </c>
      <c r="L82" s="46"/>
      <c r="M82" s="197">
        <f>SUM(M72:M80)</f>
        <v>41596577</v>
      </c>
    </row>
    <row r="83" spans="1:13" ht="12" customHeight="1">
      <c r="A83" s="190"/>
      <c r="B83" s="190"/>
      <c r="C83" s="190"/>
      <c r="D83" s="11"/>
      <c r="E83" s="19"/>
      <c r="F83" s="85"/>
      <c r="G83" s="200"/>
      <c r="H83" s="46"/>
      <c r="J83" s="46"/>
      <c r="K83" s="193"/>
      <c r="L83" s="46"/>
      <c r="M83" s="22"/>
    </row>
    <row r="84" spans="1:13" ht="14.45" customHeight="1">
      <c r="A84" s="191" t="s">
        <v>39</v>
      </c>
      <c r="B84" s="190"/>
      <c r="C84" s="190"/>
      <c r="D84" s="11"/>
      <c r="E84" s="19"/>
      <c r="F84" s="85"/>
      <c r="G84" s="200"/>
      <c r="H84" s="46"/>
      <c r="J84" s="46"/>
      <c r="K84" s="200"/>
      <c r="L84" s="46"/>
    </row>
    <row r="85" spans="1:13" ht="12" customHeight="1">
      <c r="A85" s="190"/>
      <c r="B85" s="190"/>
      <c r="C85" s="190"/>
      <c r="D85" s="11"/>
      <c r="E85" s="19"/>
      <c r="F85" s="85"/>
      <c r="G85" s="200"/>
      <c r="H85" s="46"/>
      <c r="J85" s="46"/>
      <c r="K85" s="193"/>
      <c r="L85" s="46"/>
      <c r="M85" s="22"/>
    </row>
    <row r="86" spans="1:13" ht="14.45" customHeight="1">
      <c r="A86" s="190" t="s">
        <v>291</v>
      </c>
      <c r="B86" s="190"/>
      <c r="C86" s="190"/>
      <c r="D86" s="11"/>
      <c r="E86" s="19">
        <v>17</v>
      </c>
      <c r="F86" s="85"/>
      <c r="G86" s="335">
        <v>6000</v>
      </c>
      <c r="H86" s="46"/>
      <c r="I86" s="2">
        <v>0</v>
      </c>
      <c r="J86" s="46"/>
      <c r="K86" s="335">
        <v>188036</v>
      </c>
      <c r="L86" s="46"/>
      <c r="M86" s="22">
        <v>0</v>
      </c>
    </row>
    <row r="87" spans="1:13" ht="14.45" customHeight="1">
      <c r="A87" s="190" t="s">
        <v>129</v>
      </c>
      <c r="B87" s="190"/>
      <c r="C87" s="190"/>
      <c r="D87" s="11"/>
      <c r="E87" s="19">
        <v>13</v>
      </c>
      <c r="F87" s="85"/>
      <c r="G87" s="335">
        <v>1509104</v>
      </c>
      <c r="H87" s="46"/>
      <c r="I87" s="22">
        <v>1563328</v>
      </c>
      <c r="J87" s="25"/>
      <c r="K87" s="335">
        <v>47294407</v>
      </c>
      <c r="L87" s="46"/>
      <c r="M87" s="22">
        <v>46957843</v>
      </c>
    </row>
    <row r="88" spans="1:13" ht="14.45" customHeight="1">
      <c r="A88" s="190" t="s">
        <v>40</v>
      </c>
      <c r="B88" s="190"/>
      <c r="C88" s="190"/>
      <c r="D88" s="11"/>
      <c r="E88" s="19">
        <v>14</v>
      </c>
      <c r="F88" s="85"/>
      <c r="G88" s="335">
        <v>1642867</v>
      </c>
      <c r="H88" s="46"/>
      <c r="I88" s="22">
        <v>1516955</v>
      </c>
      <c r="J88" s="25"/>
      <c r="K88" s="335">
        <v>51486467</v>
      </c>
      <c r="L88" s="46"/>
      <c r="M88" s="22">
        <v>45564917</v>
      </c>
    </row>
    <row r="89" spans="1:13" ht="14.45" customHeight="1">
      <c r="A89" s="190" t="s">
        <v>130</v>
      </c>
      <c r="B89" s="190"/>
      <c r="C89" s="190"/>
      <c r="D89" s="11"/>
      <c r="E89" s="19"/>
      <c r="F89" s="85"/>
      <c r="G89" s="335">
        <v>13263</v>
      </c>
      <c r="H89" s="46"/>
      <c r="I89" s="22">
        <v>16071</v>
      </c>
      <c r="J89" s="25"/>
      <c r="K89" s="335">
        <v>415641</v>
      </c>
      <c r="L89" s="46"/>
      <c r="M89" s="22">
        <v>482725</v>
      </c>
    </row>
    <row r="90" spans="1:13" ht="14.45" customHeight="1">
      <c r="A90" s="190" t="s">
        <v>181</v>
      </c>
      <c r="B90" s="190"/>
      <c r="C90" s="190"/>
      <c r="D90" s="11"/>
      <c r="E90" s="19">
        <v>6</v>
      </c>
      <c r="F90" s="85"/>
      <c r="G90" s="335">
        <v>22574</v>
      </c>
      <c r="H90" s="46"/>
      <c r="I90" s="22">
        <v>20748</v>
      </c>
      <c r="J90" s="25"/>
      <c r="K90" s="335">
        <v>707452</v>
      </c>
      <c r="L90" s="46"/>
      <c r="M90" s="22">
        <v>623211</v>
      </c>
    </row>
    <row r="91" spans="1:13" ht="14.45" customHeight="1">
      <c r="A91" s="190" t="s">
        <v>287</v>
      </c>
      <c r="B91" s="190"/>
      <c r="C91" s="190"/>
      <c r="D91" s="11"/>
      <c r="E91" s="85"/>
      <c r="F91" s="85"/>
      <c r="G91" s="335">
        <v>1988</v>
      </c>
      <c r="H91" s="46"/>
      <c r="I91" s="22">
        <v>2378</v>
      </c>
      <c r="J91" s="25"/>
      <c r="K91" s="335">
        <v>62299</v>
      </c>
      <c r="L91" s="46"/>
      <c r="M91" s="22">
        <v>71414</v>
      </c>
    </row>
    <row r="92" spans="1:13" ht="14.45" customHeight="1">
      <c r="A92" s="190" t="s">
        <v>43</v>
      </c>
      <c r="B92" s="190"/>
      <c r="C92" s="190"/>
      <c r="D92" s="11"/>
      <c r="E92" s="85" t="s">
        <v>245</v>
      </c>
      <c r="F92" s="85"/>
      <c r="G92" s="336">
        <v>1079</v>
      </c>
      <c r="H92" s="46"/>
      <c r="I92" s="196">
        <v>366</v>
      </c>
      <c r="J92" s="25"/>
      <c r="K92" s="336">
        <v>33808</v>
      </c>
      <c r="L92" s="46"/>
      <c r="M92" s="196">
        <v>10969</v>
      </c>
    </row>
    <row r="93" spans="1:13" ht="12" customHeight="1">
      <c r="A93" s="190"/>
      <c r="B93" s="190"/>
      <c r="C93" s="190"/>
      <c r="D93" s="11"/>
      <c r="E93" s="85"/>
      <c r="F93" s="85"/>
      <c r="G93" s="200"/>
      <c r="H93" s="46"/>
      <c r="J93" s="46"/>
      <c r="K93" s="200"/>
      <c r="L93" s="46"/>
    </row>
    <row r="94" spans="1:13" ht="14.45" customHeight="1">
      <c r="A94" s="191" t="s">
        <v>44</v>
      </c>
      <c r="B94" s="190"/>
      <c r="C94" s="191"/>
      <c r="D94" s="11"/>
      <c r="E94" s="85"/>
      <c r="F94" s="85"/>
      <c r="G94" s="201">
        <f>SUM(G86:G93)</f>
        <v>3196875</v>
      </c>
      <c r="H94" s="46"/>
      <c r="I94" s="197">
        <f>SUM(I87:I93)</f>
        <v>3119846</v>
      </c>
      <c r="J94" s="46"/>
      <c r="K94" s="201">
        <f>SUM(K86:K93)</f>
        <v>100188110</v>
      </c>
      <c r="L94" s="46"/>
      <c r="M94" s="197">
        <f>SUM(M87:M93)</f>
        <v>93711079</v>
      </c>
    </row>
    <row r="95" spans="1:13" ht="12" customHeight="1">
      <c r="A95" s="191"/>
      <c r="B95" s="191"/>
      <c r="C95" s="191"/>
      <c r="D95" s="11"/>
      <c r="E95" s="85"/>
      <c r="F95" s="85"/>
      <c r="G95" s="200"/>
      <c r="H95" s="46"/>
      <c r="J95" s="46"/>
      <c r="K95" s="200"/>
      <c r="L95" s="46"/>
    </row>
    <row r="96" spans="1:13" ht="14.45" customHeight="1">
      <c r="A96" s="191" t="s">
        <v>45</v>
      </c>
      <c r="B96" s="190"/>
      <c r="C96" s="190"/>
      <c r="D96" s="11"/>
      <c r="E96" s="85"/>
      <c r="F96" s="85"/>
      <c r="G96" s="201">
        <f>SUM(G94+G82)</f>
        <v>4589351</v>
      </c>
      <c r="H96" s="46"/>
      <c r="I96" s="197">
        <f>SUM(I94+I82)</f>
        <v>4504687</v>
      </c>
      <c r="J96" s="46"/>
      <c r="K96" s="201">
        <f>SUM(K94+K82)</f>
        <v>143827452</v>
      </c>
      <c r="L96" s="46"/>
      <c r="M96" s="197">
        <f>SUM(M94+M82)</f>
        <v>135307656</v>
      </c>
    </row>
    <row r="97" spans="1:13" ht="12" customHeight="1">
      <c r="A97" s="191"/>
      <c r="B97" s="190"/>
      <c r="C97" s="190"/>
      <c r="D97" s="11"/>
      <c r="E97" s="85"/>
      <c r="F97" s="85"/>
      <c r="G97" s="200"/>
      <c r="H97" s="46"/>
      <c r="J97" s="46"/>
      <c r="K97" s="200"/>
      <c r="L97" s="46"/>
    </row>
    <row r="98" spans="1:13" ht="12" customHeight="1">
      <c r="A98" s="191"/>
      <c r="B98" s="190"/>
      <c r="C98" s="190"/>
      <c r="D98" s="11"/>
      <c r="E98" s="85"/>
      <c r="F98" s="85"/>
      <c r="G98" s="200"/>
      <c r="H98" s="46"/>
      <c r="J98" s="46"/>
      <c r="K98" s="200"/>
      <c r="L98" s="46"/>
    </row>
    <row r="99" spans="1:13" ht="14.45" customHeight="1">
      <c r="A99" s="191" t="s">
        <v>153</v>
      </c>
      <c r="B99" s="190"/>
      <c r="C99" s="190"/>
      <c r="D99" s="11"/>
      <c r="E99" s="85"/>
      <c r="F99" s="85"/>
      <c r="G99" s="189"/>
      <c r="H99" s="190"/>
      <c r="I99" s="98"/>
      <c r="J99" s="266"/>
      <c r="K99" s="267"/>
      <c r="L99" s="38"/>
      <c r="M99" s="36"/>
    </row>
    <row r="100" spans="1:13" ht="12" customHeight="1">
      <c r="A100" s="268"/>
      <c r="B100" s="37"/>
      <c r="C100" s="37"/>
      <c r="D100" s="11"/>
      <c r="E100" s="85"/>
      <c r="F100" s="85"/>
      <c r="G100" s="267"/>
      <c r="H100" s="38"/>
      <c r="I100" s="36"/>
      <c r="J100" s="269"/>
      <c r="K100" s="267"/>
      <c r="L100" s="38"/>
      <c r="M100" s="36"/>
    </row>
    <row r="101" spans="1:13" ht="14.45" customHeight="1">
      <c r="A101" s="190" t="s">
        <v>46</v>
      </c>
      <c r="B101" s="190"/>
      <c r="C101" s="190"/>
      <c r="D101" s="11"/>
      <c r="E101" s="85"/>
      <c r="F101" s="85"/>
      <c r="G101" s="189"/>
      <c r="H101" s="192"/>
      <c r="I101" s="98"/>
      <c r="J101" s="266"/>
      <c r="K101" s="267"/>
      <c r="L101" s="38"/>
      <c r="M101" s="36"/>
    </row>
    <row r="102" spans="1:13" ht="14.45" customHeight="1">
      <c r="A102" s="190"/>
      <c r="B102" s="190" t="s">
        <v>47</v>
      </c>
      <c r="C102" s="190"/>
      <c r="D102" s="11"/>
      <c r="E102" s="85"/>
      <c r="F102" s="85"/>
      <c r="G102" s="189"/>
      <c r="H102" s="192"/>
      <c r="I102" s="98"/>
      <c r="J102" s="266"/>
      <c r="K102" s="267"/>
      <c r="L102" s="38"/>
      <c r="M102" s="36"/>
    </row>
    <row r="103" spans="1:13" ht="14.45" customHeight="1" thickBot="1">
      <c r="A103" s="190"/>
      <c r="B103" s="190"/>
      <c r="C103" s="190" t="s">
        <v>240</v>
      </c>
      <c r="D103" s="11"/>
      <c r="E103" s="85"/>
      <c r="F103" s="85"/>
      <c r="G103" s="189"/>
      <c r="H103" s="192"/>
      <c r="I103" s="98"/>
      <c r="J103" s="266"/>
      <c r="K103" s="270">
        <v>5074581</v>
      </c>
      <c r="L103" s="266"/>
      <c r="M103" s="271">
        <v>5074581</v>
      </c>
    </row>
    <row r="104" spans="1:13" ht="14.45" customHeight="1" thickTop="1">
      <c r="A104" s="190"/>
      <c r="B104" s="190" t="s">
        <v>48</v>
      </c>
      <c r="C104" s="190"/>
      <c r="D104" s="11"/>
      <c r="E104" s="85"/>
      <c r="F104" s="85"/>
      <c r="G104" s="272"/>
      <c r="H104" s="266"/>
      <c r="I104" s="273"/>
      <c r="J104" s="274"/>
      <c r="K104" s="189"/>
      <c r="L104" s="192"/>
      <c r="M104" s="98"/>
    </row>
    <row r="105" spans="1:13" ht="14.45" customHeight="1">
      <c r="A105" s="190"/>
      <c r="B105" s="190"/>
      <c r="C105" s="190" t="s">
        <v>241</v>
      </c>
      <c r="D105" s="11"/>
      <c r="E105" s="85"/>
      <c r="F105" s="85"/>
      <c r="G105" s="337">
        <v>147424</v>
      </c>
      <c r="H105" s="266"/>
      <c r="I105" s="22">
        <v>147424</v>
      </c>
      <c r="J105" s="25"/>
      <c r="K105" s="337">
        <v>5074581</v>
      </c>
      <c r="L105" s="46"/>
      <c r="M105" s="2">
        <v>5074581</v>
      </c>
    </row>
    <row r="106" spans="1:13" ht="14.45" customHeight="1">
      <c r="A106" s="194" t="s">
        <v>49</v>
      </c>
      <c r="B106" s="190"/>
      <c r="C106" s="190"/>
      <c r="D106" s="11"/>
      <c r="E106" s="85"/>
      <c r="F106" s="85"/>
      <c r="G106" s="337">
        <v>443624</v>
      </c>
      <c r="H106" s="46"/>
      <c r="I106" s="22">
        <v>443624</v>
      </c>
      <c r="J106" s="25"/>
      <c r="K106" s="337">
        <v>15372438</v>
      </c>
      <c r="L106" s="46"/>
      <c r="M106" s="2">
        <v>15372438</v>
      </c>
    </row>
    <row r="107" spans="1:13" ht="14.45" customHeight="1">
      <c r="A107" s="190" t="s">
        <v>50</v>
      </c>
      <c r="B107" s="190"/>
      <c r="C107" s="190"/>
      <c r="D107" s="11"/>
      <c r="E107" s="85"/>
      <c r="F107" s="85"/>
      <c r="G107" s="337"/>
      <c r="H107" s="46"/>
      <c r="I107" s="22"/>
      <c r="J107" s="25"/>
      <c r="K107" s="337"/>
      <c r="L107" s="46"/>
      <c r="M107" s="22"/>
    </row>
    <row r="108" spans="1:13" ht="14.45" customHeight="1">
      <c r="A108" s="190"/>
      <c r="B108" s="190" t="s">
        <v>51</v>
      </c>
      <c r="C108" s="190"/>
      <c r="D108" s="11"/>
      <c r="E108" s="85"/>
      <c r="F108" s="85"/>
      <c r="G108" s="337"/>
      <c r="H108" s="46"/>
      <c r="I108" s="22"/>
      <c r="J108" s="25"/>
      <c r="K108" s="337"/>
      <c r="L108" s="46"/>
      <c r="M108" s="22"/>
    </row>
    <row r="109" spans="1:13" ht="14.45" customHeight="1">
      <c r="A109" s="190"/>
      <c r="B109" s="190"/>
      <c r="C109" s="275" t="s">
        <v>52</v>
      </c>
      <c r="D109" s="11"/>
      <c r="E109" s="85"/>
      <c r="F109" s="85"/>
      <c r="G109" s="337">
        <v>14996</v>
      </c>
      <c r="H109" s="46"/>
      <c r="I109" s="22">
        <v>14996</v>
      </c>
      <c r="J109" s="25"/>
      <c r="K109" s="337">
        <v>516193</v>
      </c>
      <c r="L109" s="46"/>
      <c r="M109" s="2">
        <v>516193</v>
      </c>
    </row>
    <row r="110" spans="1:13" ht="14.45" customHeight="1">
      <c r="A110" s="190"/>
      <c r="B110" s="190" t="s">
        <v>54</v>
      </c>
      <c r="C110" s="190"/>
      <c r="D110" s="11"/>
      <c r="E110" s="85"/>
      <c r="F110" s="85"/>
      <c r="G110" s="337">
        <v>476950</v>
      </c>
      <c r="H110" s="46"/>
      <c r="I110" s="22">
        <v>474992</v>
      </c>
      <c r="J110" s="25"/>
      <c r="K110" s="337">
        <v>15109836</v>
      </c>
      <c r="L110" s="46"/>
      <c r="M110" s="2">
        <v>15053312</v>
      </c>
    </row>
    <row r="111" spans="1:13" ht="14.45" customHeight="1">
      <c r="A111" s="190" t="s">
        <v>154</v>
      </c>
      <c r="B111" s="190"/>
      <c r="C111" s="190"/>
      <c r="G111" s="338">
        <v>-5782</v>
      </c>
      <c r="H111" s="46"/>
      <c r="I111" s="196">
        <v>-12701</v>
      </c>
      <c r="J111" s="25"/>
      <c r="K111" s="338">
        <v>-2313848</v>
      </c>
      <c r="L111" s="46"/>
      <c r="M111" s="197">
        <v>-3926818</v>
      </c>
    </row>
    <row r="112" spans="1:13" ht="12" customHeight="1">
      <c r="A112" s="190"/>
      <c r="B112" s="190"/>
      <c r="C112" s="190"/>
      <c r="G112" s="200"/>
      <c r="H112" s="46"/>
      <c r="J112" s="46"/>
      <c r="K112" s="200"/>
      <c r="L112" s="46"/>
    </row>
    <row r="113" spans="1:13" ht="14.45" customHeight="1">
      <c r="A113" s="191" t="s">
        <v>155</v>
      </c>
      <c r="B113" s="190"/>
      <c r="C113" s="190"/>
      <c r="G113" s="201">
        <f>SUM(G105:G111)</f>
        <v>1077212</v>
      </c>
      <c r="H113" s="46"/>
      <c r="I113" s="197">
        <f>SUM(I105:I111)</f>
        <v>1068335</v>
      </c>
      <c r="J113" s="46"/>
      <c r="K113" s="201">
        <f>SUM(K105:K111)</f>
        <v>33759200</v>
      </c>
      <c r="L113" s="46"/>
      <c r="M113" s="197">
        <f>SUM(M105:M111)</f>
        <v>32089706</v>
      </c>
    </row>
    <row r="114" spans="1:13" ht="12" customHeight="1">
      <c r="A114" s="191"/>
      <c r="B114" s="190"/>
      <c r="C114" s="190"/>
      <c r="G114" s="200"/>
      <c r="H114" s="46"/>
      <c r="J114" s="46"/>
      <c r="K114" s="200"/>
      <c r="L114" s="46"/>
    </row>
    <row r="115" spans="1:13" ht="14.45" customHeight="1" thickBot="1">
      <c r="A115" s="191" t="s">
        <v>156</v>
      </c>
      <c r="B115" s="190"/>
      <c r="C115" s="190"/>
      <c r="G115" s="276">
        <f>SUM(G113+G96)</f>
        <v>5666563</v>
      </c>
      <c r="H115" s="46"/>
      <c r="I115" s="277">
        <f>SUM(I113+I96)</f>
        <v>5573022</v>
      </c>
      <c r="J115" s="46"/>
      <c r="K115" s="276">
        <f>SUM(K113+K96)</f>
        <v>177586652</v>
      </c>
      <c r="L115" s="46"/>
      <c r="M115" s="277">
        <f>SUM(M113+M96)</f>
        <v>167397362</v>
      </c>
    </row>
    <row r="116" spans="1:13" ht="14.45" customHeight="1" thickTop="1">
      <c r="A116" s="12"/>
      <c r="G116" s="81"/>
      <c r="H116" s="81"/>
      <c r="I116" s="81"/>
      <c r="J116" s="81"/>
      <c r="K116" s="81"/>
      <c r="L116" s="81"/>
      <c r="M116" s="81"/>
    </row>
    <row r="117" spans="1:13" ht="5.25" customHeight="1">
      <c r="A117" s="12"/>
      <c r="G117" s="81"/>
      <c r="H117" s="81"/>
      <c r="I117" s="81"/>
      <c r="J117" s="81"/>
      <c r="K117" s="81"/>
      <c r="L117" s="81"/>
      <c r="M117" s="81"/>
    </row>
    <row r="118" spans="1:13" ht="20.100000000000001" customHeight="1">
      <c r="A118" s="345" t="str">
        <f>A57</f>
        <v xml:space="preserve">The notes to the consolidated and separate financial statements are an integral part of these financial statements.										</v>
      </c>
      <c r="B118" s="345"/>
      <c r="C118" s="345"/>
      <c r="D118" s="345"/>
      <c r="E118" s="345"/>
      <c r="F118" s="345"/>
      <c r="G118" s="345"/>
      <c r="H118" s="345"/>
      <c r="I118" s="345"/>
      <c r="J118" s="345"/>
      <c r="K118" s="345"/>
      <c r="L118" s="345"/>
      <c r="M118" s="345"/>
    </row>
  </sheetData>
  <mergeCells count="4">
    <mergeCell ref="A118:M118"/>
    <mergeCell ref="A57:M57"/>
    <mergeCell ref="G5:M5"/>
    <mergeCell ref="G62:M62"/>
  </mergeCells>
  <pageMargins left="0.9" right="0.5" top="0.5" bottom="0.6" header="0.49" footer="0.4"/>
  <pageSetup paperSize="9" scale="95" firstPageNumber="5" orientation="portrait" useFirstPageNumber="1" horizontalDpi="1200" verticalDpi="1200" r:id="rId1"/>
  <headerFooter>
    <oddFooter>&amp;R&amp;"Cordia New,Regular"&amp;13&amp;P</oddFooter>
  </headerFooter>
  <rowBreaks count="1" manualBreakCount="1"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10"/>
  <sheetViews>
    <sheetView zoomScaleNormal="100" zoomScaleSheetLayoutView="90" workbookViewId="0">
      <selection activeCell="P67" sqref="P67"/>
    </sheetView>
  </sheetViews>
  <sheetFormatPr defaultColWidth="9.33203125" defaultRowHeight="16.5" customHeight="1"/>
  <cols>
    <col min="1" max="3" width="1.83203125" style="1" customWidth="1"/>
    <col min="4" max="4" width="48" style="1" customWidth="1"/>
    <col min="5" max="5" width="5.1640625" style="13" customWidth="1"/>
    <col min="6" max="6" width="0.6640625" style="1" customWidth="1"/>
    <col min="7" max="7" width="12.83203125" style="2" customWidth="1"/>
    <col min="8" max="8" width="0.6640625" style="1" customWidth="1"/>
    <col min="9" max="9" width="12.83203125" style="2" customWidth="1"/>
    <col min="10" max="10" width="0.6640625" style="1" customWidth="1"/>
    <col min="11" max="11" width="13.5" style="2" bestFit="1" customWidth="1"/>
    <col min="12" max="12" width="0.6640625" style="1" customWidth="1"/>
    <col min="13" max="13" width="13.5" style="2" bestFit="1" customWidth="1"/>
    <col min="14" max="18" width="9.33203125" style="1"/>
    <col min="19" max="19" width="10.1640625" style="1" bestFit="1" customWidth="1"/>
    <col min="20" max="16384" width="9.33203125" style="1"/>
  </cols>
  <sheetData>
    <row r="1" spans="1:13" ht="16.5" customHeight="1">
      <c r="A1" s="12" t="s">
        <v>0</v>
      </c>
      <c r="B1" s="12"/>
    </row>
    <row r="2" spans="1:13" ht="16.5" customHeight="1">
      <c r="A2" s="12" t="s">
        <v>57</v>
      </c>
      <c r="B2" s="12"/>
    </row>
    <row r="3" spans="1:13" ht="16.5" customHeight="1">
      <c r="A3" s="14" t="s">
        <v>234</v>
      </c>
      <c r="B3" s="14"/>
      <c r="C3" s="15"/>
      <c r="D3" s="15"/>
      <c r="E3" s="16"/>
      <c r="F3" s="15"/>
      <c r="G3" s="17"/>
      <c r="H3" s="15"/>
      <c r="I3" s="17"/>
      <c r="J3" s="15"/>
      <c r="K3" s="17"/>
      <c r="L3" s="15"/>
      <c r="M3" s="17"/>
    </row>
    <row r="4" spans="1:13" ht="14.1" customHeight="1">
      <c r="A4" s="18"/>
      <c r="B4" s="18"/>
      <c r="C4" s="11"/>
      <c r="D4" s="11"/>
      <c r="E4" s="19"/>
      <c r="F4" s="11"/>
      <c r="G4" s="20"/>
      <c r="H4" s="11"/>
      <c r="I4" s="20"/>
      <c r="J4" s="11"/>
      <c r="K4" s="20"/>
      <c r="L4" s="11"/>
      <c r="M4" s="20"/>
    </row>
    <row r="5" spans="1:13" ht="14.1" customHeight="1">
      <c r="A5" s="12"/>
      <c r="B5" s="12"/>
      <c r="E5" s="85"/>
      <c r="F5" s="84"/>
      <c r="G5" s="346" t="s">
        <v>194</v>
      </c>
      <c r="H5" s="346"/>
      <c r="I5" s="346"/>
      <c r="J5" s="346"/>
      <c r="K5" s="346"/>
      <c r="L5" s="346"/>
      <c r="M5" s="346"/>
    </row>
    <row r="6" spans="1:13" ht="14.1" customHeight="1">
      <c r="A6" s="12"/>
      <c r="B6" s="12"/>
      <c r="E6" s="85"/>
      <c r="F6" s="84"/>
      <c r="G6" s="82"/>
      <c r="H6" s="82"/>
      <c r="I6" s="82" t="s">
        <v>2</v>
      </c>
      <c r="J6" s="33"/>
      <c r="K6" s="82"/>
      <c r="L6" s="82"/>
      <c r="M6" s="87" t="s">
        <v>3</v>
      </c>
    </row>
    <row r="7" spans="1:13" ht="14.1" customHeight="1">
      <c r="E7" s="179" t="s">
        <v>8</v>
      </c>
      <c r="F7" s="85"/>
      <c r="G7" s="112" t="s">
        <v>232</v>
      </c>
      <c r="H7" s="90"/>
      <c r="I7" s="112" t="s">
        <v>198</v>
      </c>
      <c r="J7" s="90"/>
      <c r="K7" s="112" t="s">
        <v>232</v>
      </c>
      <c r="L7" s="90"/>
      <c r="M7" s="112" t="s">
        <v>198</v>
      </c>
    </row>
    <row r="8" spans="1:13" ht="14.1" customHeight="1">
      <c r="E8" s="85"/>
      <c r="F8" s="85"/>
      <c r="G8" s="169"/>
      <c r="H8" s="90"/>
      <c r="I8" s="89"/>
      <c r="J8" s="90"/>
      <c r="K8" s="169"/>
      <c r="L8" s="90"/>
      <c r="M8" s="89"/>
    </row>
    <row r="9" spans="1:13" ht="14.1" customHeight="1">
      <c r="A9" s="1" t="s">
        <v>135</v>
      </c>
      <c r="G9" s="152">
        <v>735765</v>
      </c>
      <c r="H9" s="22"/>
      <c r="I9" s="22">
        <v>632785</v>
      </c>
      <c r="J9" s="22"/>
      <c r="K9" s="152">
        <v>22262039</v>
      </c>
      <c r="L9" s="22"/>
      <c r="M9" s="22">
        <v>19797247</v>
      </c>
    </row>
    <row r="10" spans="1:13" ht="14.1" customHeight="1">
      <c r="A10" s="1" t="s">
        <v>136</v>
      </c>
      <c r="G10" s="158">
        <v>-508325</v>
      </c>
      <c r="H10" s="22"/>
      <c r="I10" s="104">
        <v>-490522</v>
      </c>
      <c r="J10" s="22"/>
      <c r="K10" s="158">
        <v>-15380394</v>
      </c>
      <c r="L10" s="22"/>
      <c r="M10" s="104">
        <v>-15346416</v>
      </c>
    </row>
    <row r="11" spans="1:13" ht="14.1" customHeight="1">
      <c r="G11" s="148"/>
      <c r="H11" s="97"/>
      <c r="J11" s="97"/>
      <c r="K11" s="148"/>
      <c r="L11" s="97"/>
    </row>
    <row r="12" spans="1:13" ht="14.1" customHeight="1">
      <c r="A12" s="12" t="s">
        <v>60</v>
      </c>
      <c r="G12" s="150">
        <f>SUM(G9:G11)</f>
        <v>227440</v>
      </c>
      <c r="H12" s="22"/>
      <c r="I12" s="41">
        <f>SUM(I9:I11)</f>
        <v>142263</v>
      </c>
      <c r="J12" s="22"/>
      <c r="K12" s="150">
        <f>SUM(K9:K11)</f>
        <v>6881645</v>
      </c>
      <c r="L12" s="22"/>
      <c r="M12" s="41">
        <f>SUM(M9:M11)</f>
        <v>4450831</v>
      </c>
    </row>
    <row r="13" spans="1:13" ht="14.1" customHeight="1">
      <c r="A13" s="1" t="s">
        <v>220</v>
      </c>
      <c r="G13" s="156">
        <v>2540</v>
      </c>
      <c r="H13" s="22"/>
      <c r="I13" s="81">
        <v>65</v>
      </c>
      <c r="J13" s="22"/>
      <c r="K13" s="156">
        <v>76840</v>
      </c>
      <c r="L13" s="22"/>
      <c r="M13" s="81">
        <v>2040</v>
      </c>
    </row>
    <row r="14" spans="1:13" s="11" customFormat="1" ht="14.1" customHeight="1">
      <c r="A14" s="11" t="s">
        <v>65</v>
      </c>
      <c r="E14" s="19"/>
      <c r="G14" s="157">
        <v>5956</v>
      </c>
      <c r="H14" s="81"/>
      <c r="I14" s="73">
        <v>28242</v>
      </c>
      <c r="J14" s="81"/>
      <c r="K14" s="157">
        <v>180223</v>
      </c>
      <c r="L14" s="81"/>
      <c r="M14" s="73">
        <v>883567</v>
      </c>
    </row>
    <row r="15" spans="1:13" ht="14.1" customHeight="1">
      <c r="A15" s="1" t="s">
        <v>64</v>
      </c>
      <c r="G15" s="156">
        <v>2406</v>
      </c>
      <c r="H15" s="22"/>
      <c r="I15" s="81">
        <v>2196</v>
      </c>
      <c r="J15" s="22"/>
      <c r="K15" s="156">
        <v>72786</v>
      </c>
      <c r="L15" s="22"/>
      <c r="M15" s="81">
        <v>68690</v>
      </c>
    </row>
    <row r="16" spans="1:13" ht="14.1" customHeight="1">
      <c r="A16" s="1" t="s">
        <v>61</v>
      </c>
      <c r="G16" s="150">
        <v>-30564</v>
      </c>
      <c r="H16" s="73"/>
      <c r="I16" s="41">
        <v>-40713</v>
      </c>
      <c r="J16" s="73"/>
      <c r="K16" s="150">
        <v>-924786</v>
      </c>
      <c r="L16" s="73"/>
      <c r="M16" s="41">
        <v>-1273736</v>
      </c>
    </row>
    <row r="17" spans="1:13" ht="14.1" customHeight="1">
      <c r="A17" s="1" t="s">
        <v>62</v>
      </c>
      <c r="B17" s="12"/>
      <c r="F17" s="13"/>
      <c r="G17" s="150">
        <v>-63937</v>
      </c>
      <c r="H17" s="20"/>
      <c r="I17" s="41">
        <v>-59577</v>
      </c>
      <c r="J17" s="20"/>
      <c r="K17" s="150">
        <v>-1934556</v>
      </c>
      <c r="L17" s="73"/>
      <c r="M17" s="41">
        <v>-1863906</v>
      </c>
    </row>
    <row r="18" spans="1:13" ht="14.1" customHeight="1">
      <c r="A18" s="1" t="s">
        <v>63</v>
      </c>
      <c r="G18" s="150">
        <v>-44036</v>
      </c>
      <c r="H18" s="41"/>
      <c r="I18" s="41">
        <v>-51827</v>
      </c>
      <c r="J18" s="41"/>
      <c r="K18" s="150">
        <v>-1332391</v>
      </c>
      <c r="L18" s="41"/>
      <c r="M18" s="41">
        <v>-1621447</v>
      </c>
    </row>
    <row r="19" spans="1:13" ht="14.1" customHeight="1">
      <c r="A19" s="1" t="s">
        <v>266</v>
      </c>
      <c r="G19" s="150">
        <v>-4851</v>
      </c>
      <c r="H19" s="2"/>
      <c r="I19" s="41">
        <v>-6342</v>
      </c>
      <c r="J19" s="2"/>
      <c r="K19" s="150">
        <v>-146775</v>
      </c>
      <c r="L19" s="2"/>
      <c r="M19" s="41">
        <v>-198414</v>
      </c>
    </row>
    <row r="20" spans="1:13" ht="14.1" customHeight="1">
      <c r="A20" s="1" t="s">
        <v>267</v>
      </c>
      <c r="G20" s="150">
        <v>29401</v>
      </c>
      <c r="H20" s="22"/>
      <c r="I20" s="41">
        <v>111908</v>
      </c>
      <c r="J20" s="22"/>
      <c r="K20" s="150">
        <v>889590</v>
      </c>
      <c r="L20" s="22"/>
      <c r="M20" s="41">
        <v>3501149</v>
      </c>
    </row>
    <row r="21" spans="1:13" s="11" customFormat="1" ht="14.1" customHeight="1">
      <c r="A21" s="11" t="s">
        <v>66</v>
      </c>
      <c r="D21" s="13"/>
      <c r="E21" s="13"/>
      <c r="G21" s="157">
        <v>-42814</v>
      </c>
      <c r="H21" s="81"/>
      <c r="I21" s="73">
        <v>-45052</v>
      </c>
      <c r="J21" s="81"/>
      <c r="K21" s="157">
        <v>-1295415</v>
      </c>
      <c r="L21" s="81"/>
      <c r="M21" s="73">
        <v>-1409486</v>
      </c>
    </row>
    <row r="22" spans="1:13" s="11" customFormat="1" ht="14.1" customHeight="1">
      <c r="A22" s="11" t="s">
        <v>67</v>
      </c>
      <c r="D22" s="13"/>
      <c r="E22" s="13"/>
      <c r="G22" s="157">
        <v>-1978</v>
      </c>
      <c r="H22" s="81"/>
      <c r="I22" s="73">
        <v>-1785</v>
      </c>
      <c r="J22" s="81"/>
      <c r="K22" s="157">
        <v>-59844</v>
      </c>
      <c r="L22" s="81"/>
      <c r="M22" s="73">
        <v>-55850</v>
      </c>
    </row>
    <row r="23" spans="1:13" ht="14.1" customHeight="1">
      <c r="A23" s="1" t="s">
        <v>192</v>
      </c>
      <c r="D23" s="13"/>
      <c r="E23" s="13">
        <v>8</v>
      </c>
      <c r="G23" s="149">
        <v>43000</v>
      </c>
      <c r="H23" s="97"/>
      <c r="I23" s="17">
        <v>47592</v>
      </c>
      <c r="J23" s="97"/>
      <c r="K23" s="149">
        <v>1301054</v>
      </c>
      <c r="L23" s="97"/>
      <c r="M23" s="17">
        <v>1488943</v>
      </c>
    </row>
    <row r="24" spans="1:13" ht="14.1" customHeight="1">
      <c r="D24" s="13"/>
      <c r="G24" s="148"/>
      <c r="H24" s="97"/>
      <c r="J24" s="97"/>
      <c r="K24" s="148"/>
      <c r="L24" s="97"/>
    </row>
    <row r="25" spans="1:13" ht="14.1" customHeight="1">
      <c r="A25" s="12" t="s">
        <v>182</v>
      </c>
      <c r="C25" s="12"/>
      <c r="D25" s="13"/>
      <c r="F25" s="19"/>
      <c r="G25" s="150">
        <f>SUM(G12:G23)</f>
        <v>122563</v>
      </c>
      <c r="H25" s="73"/>
      <c r="I25" s="41">
        <f>SUM(I12:I23)</f>
        <v>126970</v>
      </c>
      <c r="J25" s="73"/>
      <c r="K25" s="150">
        <f>SUM(K12:K23)</f>
        <v>3708371</v>
      </c>
      <c r="L25" s="73"/>
      <c r="M25" s="41">
        <f>SUM(M12:M23)</f>
        <v>3972381</v>
      </c>
    </row>
    <row r="26" spans="1:13" ht="14.1" customHeight="1">
      <c r="A26" s="1" t="s">
        <v>68</v>
      </c>
      <c r="D26" s="13"/>
      <c r="E26" s="13">
        <v>15</v>
      </c>
      <c r="F26" s="19"/>
      <c r="G26" s="149">
        <v>-46297</v>
      </c>
      <c r="H26" s="97"/>
      <c r="I26" s="17">
        <v>-60432</v>
      </c>
      <c r="J26" s="97"/>
      <c r="K26" s="149">
        <v>-1400817</v>
      </c>
      <c r="L26" s="97"/>
      <c r="M26" s="17">
        <v>-1890668</v>
      </c>
    </row>
    <row r="27" spans="1:13" ht="14.1" customHeight="1">
      <c r="D27" s="13"/>
      <c r="G27" s="148"/>
      <c r="H27" s="97"/>
      <c r="J27" s="97"/>
      <c r="K27" s="148"/>
      <c r="L27" s="97"/>
    </row>
    <row r="28" spans="1:13" ht="14.1" customHeight="1">
      <c r="A28" s="12" t="s">
        <v>211</v>
      </c>
      <c r="G28" s="158">
        <f>SUM(G25:G26)</f>
        <v>76266</v>
      </c>
      <c r="H28" s="97"/>
      <c r="I28" s="104">
        <f>SUM(I25:I26)</f>
        <v>66538</v>
      </c>
      <c r="J28" s="97"/>
      <c r="K28" s="158">
        <f>SUM(K25:K26)</f>
        <v>2307554</v>
      </c>
      <c r="L28" s="97"/>
      <c r="M28" s="104">
        <f>SUM(M25:M26)</f>
        <v>2081713</v>
      </c>
    </row>
    <row r="29" spans="1:13" ht="14.1" customHeight="1">
      <c r="G29" s="148"/>
      <c r="H29" s="97"/>
      <c r="J29" s="97"/>
      <c r="K29" s="148"/>
      <c r="L29" s="97"/>
    </row>
    <row r="30" spans="1:13" ht="14.1" customHeight="1">
      <c r="A30" s="12" t="s">
        <v>292</v>
      </c>
      <c r="G30" s="148"/>
      <c r="H30" s="97"/>
      <c r="J30" s="97"/>
      <c r="K30" s="148"/>
      <c r="L30" s="97"/>
    </row>
    <row r="31" spans="1:13" ht="14.1" customHeight="1">
      <c r="A31" s="1" t="s">
        <v>137</v>
      </c>
      <c r="G31" s="148"/>
      <c r="H31" s="97"/>
      <c r="J31" s="97"/>
      <c r="K31" s="148"/>
      <c r="L31" s="97"/>
    </row>
    <row r="32" spans="1:13" ht="14.1" customHeight="1">
      <c r="A32" s="101" t="s">
        <v>187</v>
      </c>
      <c r="G32" s="159">
        <v>1029</v>
      </c>
      <c r="H32" s="81"/>
      <c r="I32" s="20">
        <v>1081</v>
      </c>
      <c r="J32" s="81"/>
      <c r="K32" s="159">
        <v>14755</v>
      </c>
      <c r="L32" s="81"/>
      <c r="M32" s="41">
        <v>3993</v>
      </c>
    </row>
    <row r="33" spans="1:13" ht="14.1" customHeight="1">
      <c r="A33" s="102" t="s">
        <v>276</v>
      </c>
      <c r="G33" s="159"/>
      <c r="H33" s="81"/>
      <c r="I33" s="20"/>
      <c r="J33" s="81"/>
      <c r="K33" s="159"/>
      <c r="L33" s="81"/>
      <c r="M33" s="41"/>
    </row>
    <row r="34" spans="1:13" ht="14.1" customHeight="1">
      <c r="B34" s="116" t="s">
        <v>207</v>
      </c>
      <c r="G34" s="159">
        <v>4245</v>
      </c>
      <c r="H34" s="81"/>
      <c r="I34" s="20">
        <v>-26254</v>
      </c>
      <c r="J34" s="81"/>
      <c r="K34" s="159">
        <v>172428</v>
      </c>
      <c r="L34" s="81"/>
      <c r="M34" s="41">
        <v>-738801</v>
      </c>
    </row>
    <row r="35" spans="1:13" ht="14.1" customHeight="1">
      <c r="A35" s="117" t="s">
        <v>268</v>
      </c>
      <c r="B35" s="116"/>
      <c r="E35" s="1"/>
      <c r="G35" s="160"/>
      <c r="I35" s="1"/>
      <c r="K35" s="160"/>
      <c r="M35" s="1"/>
    </row>
    <row r="36" spans="1:13" ht="14.1" customHeight="1">
      <c r="A36" s="117"/>
      <c r="B36" s="116" t="s">
        <v>161</v>
      </c>
      <c r="E36" s="13">
        <v>8</v>
      </c>
      <c r="G36" s="159">
        <v>2998</v>
      </c>
      <c r="H36" s="81"/>
      <c r="I36" s="20">
        <v>838</v>
      </c>
      <c r="J36" s="81"/>
      <c r="K36" s="159">
        <v>112893</v>
      </c>
      <c r="L36" s="81"/>
      <c r="M36" s="41">
        <v>24511</v>
      </c>
    </row>
    <row r="37" spans="1:13" ht="14.1" customHeight="1">
      <c r="A37" s="102" t="s">
        <v>132</v>
      </c>
      <c r="G37" s="165">
        <v>0</v>
      </c>
      <c r="H37" s="97"/>
      <c r="I37" s="109">
        <v>0</v>
      </c>
      <c r="J37" s="97"/>
      <c r="K37" s="165">
        <v>1412672</v>
      </c>
      <c r="L37" s="97"/>
      <c r="M37" s="77">
        <v>-1190376</v>
      </c>
    </row>
    <row r="38" spans="1:13" ht="14.1" customHeight="1">
      <c r="A38" s="12"/>
      <c r="G38" s="148"/>
      <c r="H38" s="97"/>
      <c r="J38" s="97"/>
      <c r="K38" s="148"/>
      <c r="L38" s="97"/>
      <c r="M38" s="22"/>
    </row>
    <row r="39" spans="1:13" ht="14.1" customHeight="1">
      <c r="A39" s="101" t="s">
        <v>183</v>
      </c>
      <c r="G39" s="160"/>
      <c r="I39" s="1"/>
      <c r="K39" s="160"/>
      <c r="M39" s="1"/>
    </row>
    <row r="40" spans="1:13" ht="14.1" customHeight="1">
      <c r="A40" s="101"/>
      <c r="B40" s="1" t="s">
        <v>184</v>
      </c>
      <c r="G40" s="165">
        <f>SUM(G32:G37)</f>
        <v>8272</v>
      </c>
      <c r="H40" s="97"/>
      <c r="I40" s="109">
        <f>SUM(I32:I37)</f>
        <v>-24335</v>
      </c>
      <c r="J40" s="97"/>
      <c r="K40" s="165">
        <f>SUM(K32:K37)</f>
        <v>1712748</v>
      </c>
      <c r="L40" s="97"/>
      <c r="M40" s="109">
        <f>SUM(M32:M37)</f>
        <v>-1900673</v>
      </c>
    </row>
    <row r="41" spans="1:13" ht="14.1" customHeight="1">
      <c r="A41" s="12"/>
      <c r="G41" s="148"/>
      <c r="H41" s="97"/>
      <c r="J41" s="97"/>
      <c r="K41" s="148"/>
      <c r="L41" s="97"/>
    </row>
    <row r="42" spans="1:13" ht="14.1" customHeight="1">
      <c r="A42" s="1" t="s">
        <v>138</v>
      </c>
      <c r="G42" s="148"/>
      <c r="H42" s="97"/>
      <c r="J42" s="97"/>
      <c r="K42" s="148"/>
      <c r="L42" s="97"/>
    </row>
    <row r="43" spans="1:13" ht="14.1" customHeight="1">
      <c r="A43" s="102" t="s">
        <v>214</v>
      </c>
      <c r="G43" s="166">
        <v>-21939</v>
      </c>
      <c r="H43" s="79"/>
      <c r="I43" s="79">
        <v>-52626</v>
      </c>
      <c r="J43" s="79"/>
      <c r="K43" s="166">
        <v>-730637</v>
      </c>
      <c r="L43" s="79"/>
      <c r="M43" s="79">
        <v>-1900860</v>
      </c>
    </row>
    <row r="44" spans="1:13" ht="14.1" customHeight="1">
      <c r="A44" s="102" t="s">
        <v>269</v>
      </c>
      <c r="G44" s="166">
        <v>36523</v>
      </c>
      <c r="H44" s="79"/>
      <c r="I44" s="79">
        <v>0</v>
      </c>
      <c r="J44" s="79"/>
      <c r="K44" s="166">
        <v>1043270</v>
      </c>
      <c r="L44" s="79"/>
      <c r="M44" s="79">
        <v>0</v>
      </c>
    </row>
    <row r="45" spans="1:13" ht="14.1" customHeight="1">
      <c r="A45" s="117" t="s">
        <v>293</v>
      </c>
      <c r="B45" s="116"/>
      <c r="G45" s="166"/>
      <c r="H45" s="79"/>
      <c r="I45" s="79"/>
      <c r="J45" s="79"/>
      <c r="K45" s="166"/>
      <c r="L45" s="79"/>
      <c r="M45" s="79"/>
    </row>
    <row r="46" spans="1:13" ht="14.1" customHeight="1">
      <c r="A46" s="117"/>
      <c r="B46" s="116" t="s">
        <v>193</v>
      </c>
      <c r="E46" s="13">
        <v>8</v>
      </c>
      <c r="G46" s="166">
        <v>-48111</v>
      </c>
      <c r="H46" s="79"/>
      <c r="I46" s="79">
        <v>-101307</v>
      </c>
      <c r="J46" s="79"/>
      <c r="K46" s="166">
        <v>780513</v>
      </c>
      <c r="L46" s="79"/>
      <c r="M46" s="79">
        <v>639615</v>
      </c>
    </row>
    <row r="47" spans="1:13" ht="14.1" customHeight="1">
      <c r="A47" s="102" t="s">
        <v>132</v>
      </c>
      <c r="G47" s="167">
        <v>-17619</v>
      </c>
      <c r="H47" s="79"/>
      <c r="I47" s="113">
        <v>-233574</v>
      </c>
      <c r="J47" s="79"/>
      <c r="K47" s="167">
        <v>-400970</v>
      </c>
      <c r="L47" s="79"/>
      <c r="M47" s="113">
        <v>-3460814</v>
      </c>
    </row>
    <row r="48" spans="1:13" ht="14.1" customHeight="1">
      <c r="A48" s="12"/>
      <c r="G48" s="148"/>
      <c r="H48" s="97"/>
      <c r="J48" s="97"/>
      <c r="K48" s="148"/>
      <c r="L48" s="97"/>
    </row>
    <row r="49" spans="1:13" ht="14.1" customHeight="1">
      <c r="A49" s="102" t="s">
        <v>185</v>
      </c>
      <c r="G49" s="160"/>
      <c r="I49" s="1"/>
      <c r="K49" s="160"/>
      <c r="M49" s="1"/>
    </row>
    <row r="50" spans="1:13" ht="14.1" customHeight="1">
      <c r="A50" s="102"/>
      <c r="B50" s="1" t="s">
        <v>184</v>
      </c>
      <c r="G50" s="165">
        <f>SUM(G43:G47)</f>
        <v>-51146</v>
      </c>
      <c r="H50" s="97"/>
      <c r="I50" s="109">
        <f>SUM(I43:I47)</f>
        <v>-387507</v>
      </c>
      <c r="J50" s="97"/>
      <c r="K50" s="165">
        <f>SUM(K43:K47)</f>
        <v>692176</v>
      </c>
      <c r="L50" s="97"/>
      <c r="M50" s="109">
        <f>SUM(M43:M47)</f>
        <v>-4722059</v>
      </c>
    </row>
    <row r="51" spans="1:13" ht="14.1" customHeight="1">
      <c r="A51" s="12"/>
      <c r="G51" s="148"/>
      <c r="H51" s="97"/>
      <c r="J51" s="97"/>
      <c r="K51" s="148"/>
      <c r="L51" s="97"/>
    </row>
    <row r="52" spans="1:13" ht="14.1" customHeight="1">
      <c r="A52" s="12" t="s">
        <v>294</v>
      </c>
      <c r="B52" s="12"/>
      <c r="G52" s="160"/>
      <c r="I52" s="1"/>
      <c r="K52" s="160"/>
      <c r="M52" s="1"/>
    </row>
    <row r="53" spans="1:13" ht="14.1" customHeight="1">
      <c r="A53" s="12"/>
      <c r="B53" s="12" t="s">
        <v>186</v>
      </c>
      <c r="G53" s="149">
        <f>G40+G50</f>
        <v>-42874</v>
      </c>
      <c r="H53" s="97"/>
      <c r="I53" s="17">
        <f>I40+I50</f>
        <v>-411842</v>
      </c>
      <c r="J53" s="97"/>
      <c r="K53" s="149">
        <f>K40+K50</f>
        <v>2404924</v>
      </c>
      <c r="L53" s="97"/>
      <c r="M53" s="17">
        <f>SUM(M40,M50)</f>
        <v>-6622732</v>
      </c>
    </row>
    <row r="54" spans="1:13" ht="14.1" customHeight="1">
      <c r="G54" s="148"/>
      <c r="H54" s="2"/>
      <c r="J54" s="2"/>
      <c r="K54" s="148"/>
      <c r="L54" s="2"/>
    </row>
    <row r="55" spans="1:13" ht="14.1" customHeight="1" thickBot="1">
      <c r="A55" s="12" t="s">
        <v>295</v>
      </c>
      <c r="B55" s="12"/>
      <c r="G55" s="163">
        <f>SUM(G28+G53)</f>
        <v>33392</v>
      </c>
      <c r="H55" s="97"/>
      <c r="I55" s="110">
        <f>SUM(I28+I53)</f>
        <v>-345304</v>
      </c>
      <c r="J55" s="97"/>
      <c r="K55" s="163">
        <f>SUM(K28+K53)</f>
        <v>4712478</v>
      </c>
      <c r="L55" s="97"/>
      <c r="M55" s="110">
        <f>SUM(M28+M53)</f>
        <v>-4541019</v>
      </c>
    </row>
    <row r="56" spans="1:13" ht="14.1" customHeight="1" thickTop="1">
      <c r="A56" s="12"/>
      <c r="B56" s="12"/>
      <c r="G56" s="20"/>
      <c r="H56" s="97"/>
      <c r="I56" s="20"/>
      <c r="J56" s="97"/>
      <c r="K56" s="20"/>
      <c r="L56" s="92"/>
      <c r="M56" s="20"/>
    </row>
    <row r="57" spans="1:13" ht="14.1" customHeight="1">
      <c r="A57" s="12"/>
      <c r="B57" s="12"/>
      <c r="G57" s="20"/>
      <c r="H57" s="97"/>
      <c r="I57" s="20"/>
      <c r="J57" s="97"/>
      <c r="K57" s="20"/>
      <c r="L57" s="92"/>
      <c r="M57" s="20"/>
    </row>
    <row r="58" spans="1:13" ht="14.1" customHeight="1">
      <c r="A58" s="12"/>
      <c r="B58" s="12"/>
      <c r="G58" s="20"/>
      <c r="H58" s="97"/>
      <c r="I58" s="20"/>
      <c r="J58" s="97"/>
      <c r="K58" s="20"/>
      <c r="L58" s="92"/>
      <c r="M58" s="20"/>
    </row>
    <row r="59" spans="1:13" ht="21.95" customHeight="1">
      <c r="A59" s="141" t="str">
        <f>'E5-6 BS Com'!A57:M57</f>
        <v xml:space="preserve">The notes to the consolidated and separate financial statements are an integral part of these financial statements.										</v>
      </c>
      <c r="B59" s="141"/>
      <c r="C59" s="141"/>
      <c r="D59" s="141"/>
      <c r="E59" s="142"/>
      <c r="F59" s="141"/>
      <c r="G59" s="109"/>
      <c r="H59" s="143"/>
      <c r="I59" s="109"/>
      <c r="J59" s="143"/>
      <c r="K59" s="109"/>
      <c r="L59" s="139"/>
      <c r="M59" s="109"/>
    </row>
    <row r="60" spans="1:13" s="12" customFormat="1" ht="16.5" customHeight="1">
      <c r="A60" s="12" t="str">
        <f>A1</f>
        <v>Banpu Public Company Limited</v>
      </c>
      <c r="E60" s="5"/>
      <c r="G60" s="144"/>
      <c r="H60" s="145"/>
      <c r="I60" s="144"/>
      <c r="J60" s="145"/>
      <c r="K60" s="144"/>
      <c r="L60" s="146"/>
      <c r="M60" s="144"/>
    </row>
    <row r="61" spans="1:13" ht="16.5" customHeight="1">
      <c r="A61" s="12" t="s">
        <v>57</v>
      </c>
      <c r="B61" s="12"/>
    </row>
    <row r="62" spans="1:13" ht="16.5" customHeight="1">
      <c r="A62" s="14" t="s">
        <v>199</v>
      </c>
      <c r="B62" s="14"/>
      <c r="C62" s="15"/>
      <c r="D62" s="15"/>
      <c r="E62" s="16"/>
      <c r="F62" s="15"/>
      <c r="G62" s="17"/>
      <c r="H62" s="15"/>
      <c r="I62" s="17"/>
      <c r="J62" s="15"/>
      <c r="K62" s="17"/>
      <c r="L62" s="15"/>
      <c r="M62" s="17"/>
    </row>
    <row r="63" spans="1:13" ht="16.5" customHeight="1">
      <c r="A63" s="12"/>
      <c r="B63" s="12"/>
      <c r="G63" s="20"/>
      <c r="H63" s="97"/>
      <c r="I63" s="20"/>
      <c r="J63" s="97"/>
      <c r="K63" s="20"/>
      <c r="L63" s="92"/>
      <c r="M63" s="20"/>
    </row>
    <row r="64" spans="1:13" ht="16.5" customHeight="1">
      <c r="A64" s="12"/>
      <c r="B64" s="12"/>
      <c r="E64" s="85"/>
      <c r="F64" s="84"/>
      <c r="G64" s="346" t="s">
        <v>194</v>
      </c>
      <c r="H64" s="346"/>
      <c r="I64" s="346"/>
      <c r="J64" s="346"/>
      <c r="K64" s="346"/>
      <c r="L64" s="346"/>
      <c r="M64" s="346"/>
    </row>
    <row r="65" spans="1:19" ht="16.5" customHeight="1">
      <c r="A65" s="12"/>
      <c r="B65" s="12"/>
      <c r="E65" s="85"/>
      <c r="F65" s="84"/>
      <c r="G65" s="325"/>
      <c r="H65" s="325"/>
      <c r="I65" s="325" t="s">
        <v>2</v>
      </c>
      <c r="J65" s="33"/>
      <c r="K65" s="325"/>
      <c r="L65" s="325"/>
      <c r="M65" s="328" t="s">
        <v>3</v>
      </c>
    </row>
    <row r="66" spans="1:19" ht="16.5" customHeight="1">
      <c r="A66" s="12"/>
      <c r="B66" s="12"/>
      <c r="E66" s="85"/>
      <c r="F66" s="85"/>
      <c r="G66" s="112" t="s">
        <v>232</v>
      </c>
      <c r="H66" s="90"/>
      <c r="I66" s="112" t="s">
        <v>198</v>
      </c>
      <c r="J66" s="90"/>
      <c r="K66" s="112" t="s">
        <v>232</v>
      </c>
      <c r="L66" s="90"/>
      <c r="M66" s="112" t="s">
        <v>198</v>
      </c>
      <c r="S66" s="2"/>
    </row>
    <row r="67" spans="1:19" ht="16.5" customHeight="1">
      <c r="A67" s="12"/>
      <c r="B67" s="12"/>
      <c r="E67" s="85"/>
      <c r="F67" s="85"/>
      <c r="G67" s="169"/>
      <c r="H67" s="90"/>
      <c r="I67" s="89"/>
      <c r="J67" s="90"/>
      <c r="K67" s="169"/>
      <c r="L67" s="90"/>
      <c r="M67" s="89"/>
      <c r="S67" s="2"/>
    </row>
    <row r="68" spans="1:19" ht="16.5" customHeight="1">
      <c r="A68" s="12" t="s">
        <v>296</v>
      </c>
      <c r="E68" s="85"/>
      <c r="G68" s="148"/>
      <c r="H68" s="97"/>
      <c r="J68" s="97"/>
      <c r="K68" s="148"/>
      <c r="L68" s="92"/>
    </row>
    <row r="69" spans="1:19" ht="16.5" customHeight="1">
      <c r="A69" s="1" t="s">
        <v>177</v>
      </c>
      <c r="G69" s="161">
        <v>50736</v>
      </c>
      <c r="H69" s="114"/>
      <c r="I69" s="114">
        <v>54742</v>
      </c>
      <c r="J69" s="114"/>
      <c r="K69" s="161">
        <v>1535104.9900142923</v>
      </c>
      <c r="L69" s="114"/>
      <c r="M69" s="114">
        <v>1712669</v>
      </c>
    </row>
    <row r="70" spans="1:19" ht="16.5" customHeight="1">
      <c r="A70" s="1" t="s">
        <v>55</v>
      </c>
      <c r="F70" s="13"/>
      <c r="G70" s="339">
        <v>25530</v>
      </c>
      <c r="H70" s="21"/>
      <c r="I70" s="115">
        <v>11796</v>
      </c>
      <c r="J70" s="21"/>
      <c r="K70" s="162">
        <v>772449.30388069246</v>
      </c>
      <c r="L70" s="21"/>
      <c r="M70" s="115">
        <v>369044</v>
      </c>
    </row>
    <row r="71" spans="1:19" ht="16.5" customHeight="1">
      <c r="G71" s="148"/>
      <c r="H71" s="97"/>
      <c r="J71" s="97"/>
      <c r="K71" s="148"/>
      <c r="L71" s="97"/>
    </row>
    <row r="72" spans="1:19" ht="16.5" customHeight="1" thickBot="1">
      <c r="A72" s="12"/>
      <c r="G72" s="163">
        <f>SUM(G69:G70)</f>
        <v>76266</v>
      </c>
      <c r="H72" s="97"/>
      <c r="I72" s="110">
        <f>SUM(I69:I70)</f>
        <v>66538</v>
      </c>
      <c r="J72" s="97"/>
      <c r="K72" s="163">
        <f>SUM(K69:K70)</f>
        <v>2307554.2938949848</v>
      </c>
      <c r="L72" s="97"/>
      <c r="M72" s="110">
        <f>SUM(M69:M70)</f>
        <v>2081713</v>
      </c>
    </row>
    <row r="73" spans="1:19" ht="16.5" customHeight="1" thickTop="1">
      <c r="A73" s="12"/>
      <c r="G73" s="148"/>
      <c r="H73" s="97"/>
      <c r="J73" s="97"/>
      <c r="K73" s="148"/>
      <c r="L73" s="97"/>
    </row>
    <row r="74" spans="1:19" ht="16.5" customHeight="1">
      <c r="A74" s="12" t="s">
        <v>297</v>
      </c>
      <c r="G74" s="148"/>
      <c r="H74" s="97"/>
      <c r="J74" s="97"/>
      <c r="K74" s="148"/>
      <c r="L74" s="97"/>
    </row>
    <row r="75" spans="1:19" ht="16.5" customHeight="1">
      <c r="A75" s="1" t="s">
        <v>177</v>
      </c>
      <c r="G75" s="161">
        <v>22308</v>
      </c>
      <c r="H75" s="114"/>
      <c r="I75" s="114">
        <v>-326174</v>
      </c>
      <c r="J75" s="114"/>
      <c r="K75" s="161">
        <v>3402130</v>
      </c>
      <c r="L75" s="114"/>
      <c r="M75" s="114">
        <v>-5419256</v>
      </c>
    </row>
    <row r="76" spans="1:19" ht="16.5" customHeight="1">
      <c r="A76" s="1" t="s">
        <v>55</v>
      </c>
      <c r="G76" s="162">
        <v>11084</v>
      </c>
      <c r="H76" s="21"/>
      <c r="I76" s="115">
        <v>-19130</v>
      </c>
      <c r="J76" s="21"/>
      <c r="K76" s="162">
        <v>1310348</v>
      </c>
      <c r="L76" s="21"/>
      <c r="M76" s="115">
        <v>878237</v>
      </c>
    </row>
    <row r="77" spans="1:19" ht="16.5" customHeight="1">
      <c r="G77" s="148"/>
      <c r="H77" s="97"/>
      <c r="J77" s="97"/>
      <c r="K77" s="148"/>
      <c r="L77" s="97"/>
    </row>
    <row r="78" spans="1:19" ht="16.5" customHeight="1" thickBot="1">
      <c r="A78" s="12"/>
      <c r="G78" s="163">
        <f>SUM(G75:G77)</f>
        <v>33392</v>
      </c>
      <c r="H78" s="97"/>
      <c r="I78" s="110">
        <f>SUM(I75:I77)</f>
        <v>-345304</v>
      </c>
      <c r="J78" s="97"/>
      <c r="K78" s="163">
        <f>SUM(K75:K77)</f>
        <v>4712478</v>
      </c>
      <c r="L78" s="97"/>
      <c r="M78" s="110">
        <f>SUM(M75:M77)</f>
        <v>-4541019</v>
      </c>
    </row>
    <row r="79" spans="1:19" ht="16.5" customHeight="1" thickTop="1">
      <c r="A79" s="12"/>
      <c r="G79" s="20"/>
      <c r="H79" s="105"/>
      <c r="I79" s="20"/>
      <c r="J79" s="105"/>
      <c r="K79" s="20"/>
      <c r="L79" s="105"/>
      <c r="M79" s="20"/>
    </row>
    <row r="80" spans="1:19" ht="16.5" customHeight="1">
      <c r="A80" s="12"/>
      <c r="G80" s="20"/>
      <c r="H80" s="105"/>
      <c r="I80" s="20"/>
      <c r="J80" s="105"/>
      <c r="K80" s="20"/>
      <c r="L80" s="105"/>
      <c r="M80" s="20"/>
    </row>
    <row r="81" spans="1:13" ht="16.5" customHeight="1">
      <c r="B81" s="12"/>
      <c r="F81" s="13"/>
      <c r="G81" s="34"/>
      <c r="H81" s="34"/>
      <c r="I81" s="34" t="s">
        <v>69</v>
      </c>
      <c r="J81" s="33"/>
      <c r="K81" s="34"/>
      <c r="L81" s="34"/>
      <c r="M81" s="44" t="s">
        <v>70</v>
      </c>
    </row>
    <row r="82" spans="1:13" ht="16.5" customHeight="1">
      <c r="B82" s="12"/>
      <c r="E82" s="179" t="s">
        <v>188</v>
      </c>
      <c r="F82" s="13"/>
      <c r="G82" s="112" t="s">
        <v>232</v>
      </c>
      <c r="H82" s="90"/>
      <c r="I82" s="112" t="s">
        <v>198</v>
      </c>
      <c r="J82" s="90"/>
      <c r="K82" s="112" t="s">
        <v>232</v>
      </c>
      <c r="L82" s="90"/>
      <c r="M82" s="112" t="s">
        <v>198</v>
      </c>
    </row>
    <row r="83" spans="1:13" ht="16.5" customHeight="1">
      <c r="B83" s="12"/>
      <c r="E83" s="85"/>
      <c r="F83" s="13"/>
      <c r="G83" s="169"/>
      <c r="H83" s="90"/>
      <c r="I83" s="89"/>
      <c r="J83" s="90"/>
      <c r="K83" s="169"/>
      <c r="L83" s="90"/>
      <c r="M83" s="89"/>
    </row>
    <row r="84" spans="1:13" ht="16.5" customHeight="1">
      <c r="A84" s="12" t="s">
        <v>212</v>
      </c>
      <c r="F84" s="13"/>
      <c r="G84" s="160"/>
      <c r="H84" s="11"/>
      <c r="I84" s="1"/>
      <c r="K84" s="160"/>
      <c r="L84" s="11"/>
      <c r="M84" s="1"/>
    </row>
    <row r="85" spans="1:13" ht="16.5" customHeight="1">
      <c r="E85" s="1"/>
      <c r="G85" s="160"/>
      <c r="H85" s="11"/>
      <c r="I85" s="1"/>
      <c r="K85" s="160"/>
      <c r="L85" s="11"/>
      <c r="M85" s="1"/>
    </row>
    <row r="86" spans="1:13" ht="16.5" customHeight="1">
      <c r="A86" s="1" t="s">
        <v>215</v>
      </c>
      <c r="B86" s="12"/>
      <c r="E86" s="13">
        <v>16</v>
      </c>
      <c r="F86" s="13"/>
      <c r="G86" s="164">
        <f>G69/5074581</f>
        <v>9.9980668354687809E-3</v>
      </c>
      <c r="H86" s="107"/>
      <c r="I86" s="106">
        <f>I69/5143047</f>
        <v>1.0643884841029063E-2</v>
      </c>
      <c r="J86" s="108"/>
      <c r="K86" s="164">
        <f>K69/5074581</f>
        <v>0.30250871747131286</v>
      </c>
      <c r="L86" s="107"/>
      <c r="M86" s="106">
        <f>M69/5143047</f>
        <v>0.33300667872566592</v>
      </c>
    </row>
    <row r="87" spans="1:13" ht="16.5" customHeight="1">
      <c r="A87" s="80"/>
      <c r="B87" s="12"/>
      <c r="F87" s="13"/>
      <c r="G87" s="106"/>
      <c r="H87" s="107"/>
      <c r="I87" s="106"/>
      <c r="J87" s="108"/>
      <c r="K87" s="106"/>
      <c r="L87" s="107"/>
      <c r="M87" s="106"/>
    </row>
    <row r="88" spans="1:13" ht="16.5" customHeight="1">
      <c r="A88" s="80"/>
      <c r="B88" s="12"/>
      <c r="F88" s="13"/>
      <c r="G88" s="106"/>
      <c r="H88" s="107"/>
      <c r="I88" s="106"/>
      <c r="J88" s="108"/>
      <c r="K88" s="106"/>
      <c r="L88" s="107"/>
      <c r="M88" s="106"/>
    </row>
    <row r="89" spans="1:13" ht="16.5" customHeight="1">
      <c r="A89" s="80"/>
      <c r="B89" s="12"/>
      <c r="F89" s="13"/>
      <c r="G89" s="106"/>
      <c r="H89" s="107"/>
      <c r="I89" s="106"/>
      <c r="J89" s="108"/>
      <c r="K89" s="106"/>
      <c r="L89" s="107"/>
      <c r="M89" s="106"/>
    </row>
    <row r="90" spans="1:13" ht="16.5" customHeight="1">
      <c r="A90" s="80"/>
      <c r="B90" s="12"/>
      <c r="F90" s="13"/>
      <c r="G90" s="106"/>
      <c r="H90" s="107"/>
      <c r="I90" s="106"/>
      <c r="J90" s="108"/>
      <c r="K90" s="106"/>
      <c r="L90" s="107"/>
      <c r="M90" s="106"/>
    </row>
    <row r="91" spans="1:13" ht="16.5" customHeight="1">
      <c r="A91" s="80"/>
      <c r="B91" s="12"/>
      <c r="F91" s="13"/>
      <c r="G91" s="106"/>
      <c r="H91" s="107"/>
      <c r="I91" s="106"/>
      <c r="J91" s="108"/>
      <c r="K91" s="106"/>
      <c r="L91" s="107"/>
      <c r="M91" s="106"/>
    </row>
    <row r="92" spans="1:13" ht="16.5" customHeight="1">
      <c r="A92" s="80"/>
      <c r="B92" s="12"/>
      <c r="F92" s="13"/>
      <c r="G92" s="106"/>
      <c r="H92" s="107"/>
      <c r="I92" s="106"/>
      <c r="J92" s="108"/>
      <c r="K92" s="106"/>
      <c r="L92" s="107"/>
      <c r="M92" s="106"/>
    </row>
    <row r="93" spans="1:13" ht="16.5" customHeight="1">
      <c r="A93" s="80"/>
      <c r="B93" s="12"/>
      <c r="F93" s="13"/>
      <c r="G93" s="106"/>
      <c r="H93" s="107"/>
      <c r="I93" s="106"/>
      <c r="J93" s="108"/>
      <c r="K93" s="106"/>
      <c r="L93" s="107"/>
      <c r="M93" s="106"/>
    </row>
    <row r="94" spans="1:13" ht="16.5" customHeight="1">
      <c r="A94" s="80"/>
      <c r="B94" s="12"/>
      <c r="F94" s="13"/>
      <c r="G94" s="106"/>
      <c r="H94" s="107"/>
      <c r="I94" s="106"/>
      <c r="J94" s="108"/>
      <c r="K94" s="106"/>
      <c r="L94" s="107"/>
      <c r="M94" s="106"/>
    </row>
    <row r="95" spans="1:13" ht="16.5" customHeight="1">
      <c r="A95" s="80"/>
      <c r="B95" s="12"/>
      <c r="F95" s="13"/>
      <c r="G95" s="106"/>
      <c r="H95" s="107"/>
      <c r="I95" s="106"/>
      <c r="J95" s="108"/>
      <c r="K95" s="106"/>
      <c r="L95" s="107"/>
      <c r="M95" s="106"/>
    </row>
    <row r="96" spans="1:13" ht="16.5" customHeight="1">
      <c r="A96" s="80"/>
      <c r="B96" s="12"/>
      <c r="F96" s="13"/>
      <c r="G96" s="106"/>
      <c r="H96" s="107"/>
      <c r="I96" s="106"/>
      <c r="J96" s="108"/>
      <c r="K96" s="106"/>
      <c r="L96" s="107"/>
      <c r="M96" s="106"/>
    </row>
    <row r="97" spans="1:13" ht="16.5" customHeight="1">
      <c r="A97" s="80"/>
      <c r="B97" s="12"/>
      <c r="F97" s="13"/>
      <c r="G97" s="106"/>
      <c r="H97" s="107"/>
      <c r="I97" s="106"/>
      <c r="J97" s="108"/>
      <c r="K97" s="106"/>
      <c r="L97" s="107"/>
      <c r="M97" s="106"/>
    </row>
    <row r="98" spans="1:13" ht="16.5" customHeight="1">
      <c r="A98" s="80"/>
      <c r="B98" s="12"/>
      <c r="F98" s="13"/>
      <c r="G98" s="106"/>
      <c r="H98" s="107"/>
      <c r="I98" s="106"/>
      <c r="J98" s="108"/>
      <c r="K98" s="106"/>
      <c r="L98" s="107"/>
      <c r="M98" s="106"/>
    </row>
    <row r="99" spans="1:13" ht="16.5" customHeight="1">
      <c r="A99" s="80"/>
      <c r="B99" s="12"/>
      <c r="F99" s="13"/>
      <c r="G99" s="106"/>
      <c r="H99" s="107"/>
      <c r="I99" s="106"/>
      <c r="J99" s="108"/>
      <c r="K99" s="106"/>
      <c r="L99" s="107"/>
      <c r="M99" s="106"/>
    </row>
    <row r="100" spans="1:13" ht="16.5" customHeight="1">
      <c r="A100" s="80"/>
      <c r="B100" s="12"/>
      <c r="F100" s="13"/>
      <c r="G100" s="106"/>
      <c r="H100" s="107"/>
      <c r="I100" s="106"/>
      <c r="J100" s="108"/>
      <c r="K100" s="106"/>
      <c r="L100" s="107"/>
      <c r="M100" s="106"/>
    </row>
    <row r="101" spans="1:13" ht="16.5" customHeight="1">
      <c r="A101" s="80"/>
      <c r="B101" s="12"/>
      <c r="F101" s="13"/>
      <c r="G101" s="106"/>
      <c r="H101" s="107"/>
      <c r="I101" s="106"/>
      <c r="J101" s="108"/>
      <c r="K101" s="106"/>
      <c r="L101" s="107"/>
      <c r="M101" s="106"/>
    </row>
    <row r="102" spans="1:13" ht="16.5" customHeight="1">
      <c r="A102" s="80"/>
      <c r="B102" s="12"/>
      <c r="F102" s="13"/>
      <c r="G102" s="106"/>
      <c r="H102" s="107"/>
      <c r="I102" s="106"/>
      <c r="J102" s="108"/>
      <c r="K102" s="106"/>
      <c r="L102" s="107"/>
      <c r="M102" s="106"/>
    </row>
    <row r="103" spans="1:13" ht="16.5" customHeight="1">
      <c r="A103" s="80"/>
      <c r="B103" s="12"/>
      <c r="F103" s="13"/>
      <c r="G103" s="106"/>
      <c r="H103" s="107"/>
      <c r="I103" s="106"/>
      <c r="J103" s="108"/>
      <c r="K103" s="106"/>
      <c r="L103" s="107"/>
      <c r="M103" s="106"/>
    </row>
    <row r="104" spans="1:13" ht="16.5" customHeight="1">
      <c r="A104" s="80"/>
      <c r="B104" s="12"/>
      <c r="F104" s="13"/>
      <c r="G104" s="106"/>
      <c r="H104" s="107"/>
      <c r="I104" s="106"/>
      <c r="J104" s="108"/>
      <c r="K104" s="106"/>
      <c r="L104" s="107"/>
      <c r="M104" s="106"/>
    </row>
    <row r="105" spans="1:13" ht="16.5" customHeight="1">
      <c r="A105" s="80"/>
      <c r="B105" s="12"/>
      <c r="F105" s="13"/>
      <c r="G105" s="106"/>
      <c r="H105" s="107"/>
      <c r="I105" s="106"/>
      <c r="J105" s="108"/>
      <c r="K105" s="106"/>
      <c r="L105" s="107"/>
      <c r="M105" s="106"/>
    </row>
    <row r="106" spans="1:13" ht="16.5" customHeight="1">
      <c r="A106" s="80"/>
      <c r="B106" s="12"/>
      <c r="F106" s="13"/>
      <c r="G106" s="106"/>
      <c r="H106" s="107"/>
      <c r="I106" s="106"/>
      <c r="J106" s="108"/>
      <c r="K106" s="106"/>
      <c r="L106" s="107"/>
      <c r="M106" s="106"/>
    </row>
    <row r="107" spans="1:13" ht="16.5" customHeight="1">
      <c r="A107" s="80"/>
      <c r="B107" s="12"/>
      <c r="F107" s="13"/>
      <c r="G107" s="106"/>
      <c r="H107" s="107"/>
      <c r="I107" s="106"/>
      <c r="J107" s="108"/>
      <c r="K107" s="106"/>
      <c r="L107" s="107"/>
      <c r="M107" s="106"/>
    </row>
    <row r="108" spans="1:13" ht="16.5" customHeight="1">
      <c r="A108" s="80"/>
      <c r="B108" s="12"/>
      <c r="F108" s="13"/>
      <c r="G108" s="106"/>
      <c r="H108" s="107"/>
      <c r="I108" s="106"/>
      <c r="J108" s="108"/>
      <c r="K108" s="106"/>
      <c r="L108" s="107"/>
      <c r="M108" s="106"/>
    </row>
    <row r="109" spans="1:13" ht="12.75" customHeight="1">
      <c r="A109" s="80"/>
      <c r="B109" s="12"/>
      <c r="F109" s="13"/>
      <c r="G109" s="106"/>
      <c r="H109" s="107"/>
      <c r="I109" s="106"/>
      <c r="J109" s="108"/>
      <c r="K109" s="106"/>
      <c r="L109" s="107"/>
      <c r="M109" s="106"/>
    </row>
    <row r="110" spans="1:13" ht="21.95" customHeight="1">
      <c r="A110" s="141" t="str">
        <f>+'E5-6 BS Com'!A118:M118</f>
        <v xml:space="preserve">The notes to the consolidated and separate financial statements are an integral part of these financial statements.										</v>
      </c>
      <c r="B110" s="141"/>
      <c r="C110" s="141"/>
      <c r="D110" s="141"/>
      <c r="E110" s="142"/>
      <c r="F110" s="141"/>
      <c r="G110" s="109"/>
      <c r="H110" s="143"/>
      <c r="I110" s="109"/>
      <c r="J110" s="143"/>
      <c r="K110" s="109"/>
      <c r="L110" s="139"/>
      <c r="M110" s="109"/>
    </row>
  </sheetData>
  <mergeCells count="2">
    <mergeCell ref="G5:M5"/>
    <mergeCell ref="G64:M64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&amp;R&amp;"Cordia New,Regular"&amp;13&amp;P</oddFooter>
  </headerFooter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0"/>
  </sheetPr>
  <dimension ref="A1:M56"/>
  <sheetViews>
    <sheetView topLeftCell="A28" zoomScaleNormal="100" zoomScaleSheetLayoutView="100" workbookViewId="0">
      <selection activeCell="D54" sqref="D54"/>
    </sheetView>
  </sheetViews>
  <sheetFormatPr defaultColWidth="9.33203125" defaultRowHeight="16.5" customHeight="1"/>
  <cols>
    <col min="1" max="3" width="1.83203125" style="1" customWidth="1"/>
    <col min="4" max="4" width="52.6640625" style="1" customWidth="1"/>
    <col min="5" max="5" width="4.83203125" style="13" customWidth="1"/>
    <col min="6" max="6" width="0.6640625" style="1" customWidth="1"/>
    <col min="7" max="7" width="11.83203125" style="2" customWidth="1"/>
    <col min="8" max="8" width="0.6640625" style="1" customWidth="1"/>
    <col min="9" max="9" width="11.83203125" style="2" customWidth="1"/>
    <col min="10" max="10" width="0.6640625" style="1" customWidth="1"/>
    <col min="11" max="11" width="12.33203125" style="2" bestFit="1" customWidth="1"/>
    <col min="12" max="12" width="0.6640625" style="1" customWidth="1"/>
    <col min="13" max="13" width="12.33203125" style="2" bestFit="1" customWidth="1"/>
    <col min="14" max="16384" width="9.33203125" style="1"/>
  </cols>
  <sheetData>
    <row r="1" spans="1:13" ht="16.5" customHeight="1">
      <c r="A1" s="12" t="s">
        <v>0</v>
      </c>
      <c r="B1" s="12"/>
    </row>
    <row r="2" spans="1:13" ht="16.5" customHeight="1">
      <c r="A2" s="12" t="s">
        <v>57</v>
      </c>
      <c r="B2" s="12"/>
    </row>
    <row r="3" spans="1:13" ht="16.5" customHeight="1">
      <c r="A3" s="14" t="str">
        <f>'E7-8 PL Conso'!A3</f>
        <v>For the three-month period ended 31 March 2021</v>
      </c>
      <c r="B3" s="14"/>
      <c r="C3" s="15"/>
      <c r="D3" s="15"/>
      <c r="E3" s="16"/>
      <c r="F3" s="15"/>
      <c r="G3" s="17"/>
      <c r="H3" s="15"/>
      <c r="I3" s="17"/>
      <c r="J3" s="15"/>
      <c r="K3" s="17"/>
      <c r="L3" s="15"/>
      <c r="M3" s="17"/>
    </row>
    <row r="4" spans="1:13" ht="15" customHeight="1">
      <c r="A4" s="18"/>
      <c r="B4" s="18"/>
      <c r="C4" s="11"/>
      <c r="D4" s="11"/>
      <c r="E4" s="19"/>
      <c r="F4" s="11"/>
      <c r="G4" s="20"/>
      <c r="H4" s="11"/>
      <c r="I4" s="20"/>
      <c r="J4" s="11"/>
      <c r="K4" s="20"/>
      <c r="L4" s="11"/>
      <c r="M4" s="20"/>
    </row>
    <row r="5" spans="1:13" ht="15" customHeight="1">
      <c r="A5" s="12"/>
      <c r="B5" s="12"/>
      <c r="E5" s="85"/>
      <c r="F5" s="84"/>
      <c r="G5" s="346" t="s">
        <v>195</v>
      </c>
      <c r="H5" s="346"/>
      <c r="I5" s="346"/>
      <c r="J5" s="346"/>
      <c r="K5" s="346"/>
      <c r="L5" s="346"/>
      <c r="M5" s="346"/>
    </row>
    <row r="6" spans="1:13" ht="15" customHeight="1">
      <c r="A6" s="12"/>
      <c r="B6" s="12"/>
      <c r="E6" s="85"/>
      <c r="F6" s="84"/>
      <c r="G6" s="82"/>
      <c r="H6" s="82"/>
      <c r="I6" s="82" t="s">
        <v>2</v>
      </c>
      <c r="J6" s="33"/>
      <c r="K6" s="82"/>
      <c r="L6" s="82"/>
      <c r="M6" s="87" t="s">
        <v>3</v>
      </c>
    </row>
    <row r="7" spans="1:13" ht="15" customHeight="1">
      <c r="A7" s="11"/>
      <c r="B7" s="11"/>
      <c r="C7" s="11"/>
      <c r="D7" s="11"/>
      <c r="E7" s="9" t="s">
        <v>188</v>
      </c>
      <c r="F7" s="85"/>
      <c r="G7" s="112" t="s">
        <v>232</v>
      </c>
      <c r="H7" s="90"/>
      <c r="I7" s="112" t="s">
        <v>198</v>
      </c>
      <c r="J7" s="90"/>
      <c r="K7" s="112" t="s">
        <v>232</v>
      </c>
      <c r="L7" s="90"/>
      <c r="M7" s="112" t="s">
        <v>198</v>
      </c>
    </row>
    <row r="8" spans="1:13" ht="15" customHeight="1">
      <c r="A8" s="11"/>
      <c r="B8" s="11"/>
      <c r="C8" s="11"/>
      <c r="D8" s="11"/>
      <c r="E8" s="85"/>
      <c r="F8" s="85"/>
      <c r="G8" s="169"/>
      <c r="H8" s="90"/>
      <c r="I8" s="89"/>
      <c r="J8" s="90"/>
      <c r="K8" s="169"/>
      <c r="L8" s="90"/>
      <c r="M8" s="89"/>
    </row>
    <row r="9" spans="1:13" ht="15" customHeight="1">
      <c r="A9" s="1" t="s">
        <v>58</v>
      </c>
      <c r="G9" s="152">
        <v>13934</v>
      </c>
      <c r="H9" s="22"/>
      <c r="I9" s="22">
        <v>8268</v>
      </c>
      <c r="J9" s="22"/>
      <c r="K9" s="152">
        <v>421603</v>
      </c>
      <c r="L9" s="22"/>
      <c r="M9" s="22">
        <v>258682</v>
      </c>
    </row>
    <row r="10" spans="1:13" ht="15" customHeight="1">
      <c r="A10" s="1" t="s">
        <v>59</v>
      </c>
      <c r="G10" s="158">
        <v>-12456</v>
      </c>
      <c r="H10" s="22"/>
      <c r="I10" s="104">
        <v>-7513</v>
      </c>
      <c r="J10" s="22"/>
      <c r="K10" s="158">
        <v>-376891</v>
      </c>
      <c r="L10" s="22"/>
      <c r="M10" s="104">
        <v>-235039</v>
      </c>
    </row>
    <row r="11" spans="1:13" ht="15" customHeight="1">
      <c r="G11" s="148"/>
      <c r="H11" s="97"/>
      <c r="J11" s="97"/>
      <c r="K11" s="148"/>
      <c r="L11" s="97"/>
    </row>
    <row r="12" spans="1:13" ht="15" customHeight="1">
      <c r="A12" s="12" t="s">
        <v>60</v>
      </c>
      <c r="G12" s="150">
        <f>SUM(G9:G11)</f>
        <v>1478</v>
      </c>
      <c r="H12" s="22"/>
      <c r="I12" s="41">
        <f>SUM(I9:I11)</f>
        <v>755</v>
      </c>
      <c r="J12" s="22"/>
      <c r="K12" s="150">
        <f>SUM(K9:K11)</f>
        <v>44712</v>
      </c>
      <c r="L12" s="22"/>
      <c r="M12" s="41">
        <f>SUM(M9:M11)</f>
        <v>23643</v>
      </c>
    </row>
    <row r="13" spans="1:13" s="11" customFormat="1" ht="15" customHeight="1">
      <c r="A13" s="11" t="s">
        <v>65</v>
      </c>
      <c r="E13" s="19"/>
      <c r="G13" s="157">
        <v>5578</v>
      </c>
      <c r="H13" s="81"/>
      <c r="I13" s="73">
        <v>6517</v>
      </c>
      <c r="J13" s="81"/>
      <c r="K13" s="157">
        <v>168760</v>
      </c>
      <c r="L13" s="81"/>
      <c r="M13" s="81">
        <v>203894</v>
      </c>
    </row>
    <row r="14" spans="1:13" ht="15" customHeight="1">
      <c r="A14" s="1" t="s">
        <v>64</v>
      </c>
      <c r="G14" s="156">
        <v>25635</v>
      </c>
      <c r="H14" s="22"/>
      <c r="I14" s="81">
        <v>24219</v>
      </c>
      <c r="J14" s="22"/>
      <c r="K14" s="156">
        <v>775643</v>
      </c>
      <c r="L14" s="22"/>
      <c r="M14" s="81">
        <v>757721</v>
      </c>
    </row>
    <row r="15" spans="1:13" ht="15" customHeight="1">
      <c r="A15" s="1" t="s">
        <v>61</v>
      </c>
      <c r="G15" s="150">
        <v>-611</v>
      </c>
      <c r="H15" s="73"/>
      <c r="I15" s="41">
        <v>-436</v>
      </c>
      <c r="J15" s="73"/>
      <c r="K15" s="150">
        <v>-18477</v>
      </c>
      <c r="L15" s="73"/>
      <c r="M15" s="41">
        <v>-13633</v>
      </c>
    </row>
    <row r="16" spans="1:13" ht="15" customHeight="1">
      <c r="A16" s="1" t="s">
        <v>62</v>
      </c>
      <c r="B16" s="12"/>
      <c r="F16" s="13"/>
      <c r="G16" s="150">
        <v>-10005</v>
      </c>
      <c r="H16" s="20"/>
      <c r="I16" s="41">
        <v>-12135</v>
      </c>
      <c r="J16" s="20"/>
      <c r="K16" s="150">
        <v>-302711</v>
      </c>
      <c r="L16" s="73"/>
      <c r="M16" s="20">
        <v>-379698</v>
      </c>
    </row>
    <row r="17" spans="1:13" ht="15" customHeight="1">
      <c r="A17" s="1" t="s">
        <v>213</v>
      </c>
      <c r="B17" s="12"/>
      <c r="F17" s="13"/>
      <c r="G17" s="150">
        <v>0</v>
      </c>
      <c r="H17" s="20"/>
      <c r="I17" s="41">
        <v>41965</v>
      </c>
      <c r="J17" s="20"/>
      <c r="K17" s="150">
        <v>0</v>
      </c>
      <c r="L17" s="73"/>
      <c r="M17" s="20">
        <v>1312902</v>
      </c>
    </row>
    <row r="18" spans="1:13" ht="15" customHeight="1">
      <c r="A18" s="1" t="s">
        <v>169</v>
      </c>
      <c r="G18" s="150">
        <v>-517</v>
      </c>
      <c r="H18" s="2"/>
      <c r="I18" s="41">
        <v>4684</v>
      </c>
      <c r="J18" s="2"/>
      <c r="K18" s="150">
        <v>-15630</v>
      </c>
      <c r="L18" s="2"/>
      <c r="M18" s="81">
        <v>146556</v>
      </c>
    </row>
    <row r="19" spans="1:13" ht="15" customHeight="1">
      <c r="A19" s="1" t="s">
        <v>267</v>
      </c>
      <c r="G19" s="150">
        <v>41074</v>
      </c>
      <c r="H19" s="22"/>
      <c r="I19" s="41">
        <v>53474</v>
      </c>
      <c r="J19" s="22"/>
      <c r="K19" s="150">
        <v>1242779</v>
      </c>
      <c r="L19" s="22"/>
      <c r="M19" s="81">
        <v>1672993</v>
      </c>
    </row>
    <row r="20" spans="1:13" s="11" customFormat="1" ht="15" customHeight="1">
      <c r="A20" s="11" t="s">
        <v>66</v>
      </c>
      <c r="E20" s="19"/>
      <c r="G20" s="157">
        <v>-34985</v>
      </c>
      <c r="H20" s="81"/>
      <c r="I20" s="73">
        <v>-35422</v>
      </c>
      <c r="J20" s="81"/>
      <c r="K20" s="157">
        <v>-1058549</v>
      </c>
      <c r="L20" s="81"/>
      <c r="M20" s="81">
        <v>-1108204</v>
      </c>
    </row>
    <row r="21" spans="1:13" s="11" customFormat="1" ht="15" customHeight="1">
      <c r="A21" s="11" t="s">
        <v>67</v>
      </c>
      <c r="E21" s="19"/>
      <c r="G21" s="158">
        <v>-1006</v>
      </c>
      <c r="H21" s="97"/>
      <c r="I21" s="104">
        <v>-1060</v>
      </c>
      <c r="J21" s="97"/>
      <c r="K21" s="158">
        <v>-30443</v>
      </c>
      <c r="L21" s="97"/>
      <c r="M21" s="99">
        <v>-33163</v>
      </c>
    </row>
    <row r="22" spans="1:13" s="11" customFormat="1" ht="15" customHeight="1">
      <c r="E22" s="19"/>
      <c r="G22" s="157"/>
      <c r="H22" s="81"/>
      <c r="I22" s="73"/>
      <c r="J22" s="81"/>
      <c r="K22" s="157"/>
      <c r="L22" s="81"/>
      <c r="M22" s="81"/>
    </row>
    <row r="23" spans="1:13" ht="15" customHeight="1">
      <c r="A23" s="12" t="s">
        <v>182</v>
      </c>
      <c r="C23" s="12"/>
      <c r="E23" s="19"/>
      <c r="F23" s="19"/>
      <c r="G23" s="150">
        <f>SUM(G12:G21)</f>
        <v>26641</v>
      </c>
      <c r="H23" s="73"/>
      <c r="I23" s="41">
        <f>SUM(I12:I21)</f>
        <v>82561</v>
      </c>
      <c r="J23" s="73"/>
      <c r="K23" s="150">
        <f>SUM(K12:K21)</f>
        <v>806084</v>
      </c>
      <c r="L23" s="73"/>
      <c r="M23" s="41">
        <f>SUM(M12:M21)</f>
        <v>2583011</v>
      </c>
    </row>
    <row r="24" spans="1:13" ht="15" customHeight="1">
      <c r="A24" s="1" t="s">
        <v>68</v>
      </c>
      <c r="E24" s="19">
        <v>15</v>
      </c>
      <c r="F24" s="19"/>
      <c r="G24" s="158">
        <v>-24773</v>
      </c>
      <c r="H24" s="97"/>
      <c r="I24" s="104">
        <v>-35556</v>
      </c>
      <c r="J24" s="97"/>
      <c r="K24" s="158">
        <v>-749560</v>
      </c>
      <c r="L24" s="97"/>
      <c r="M24" s="99">
        <v>-1112400</v>
      </c>
    </row>
    <row r="25" spans="1:13" ht="15" customHeight="1">
      <c r="G25" s="148"/>
      <c r="H25" s="97"/>
      <c r="J25" s="97"/>
      <c r="K25" s="148"/>
      <c r="L25" s="97"/>
    </row>
    <row r="26" spans="1:13" ht="15" customHeight="1">
      <c r="A26" s="12" t="s">
        <v>211</v>
      </c>
      <c r="G26" s="158">
        <f>SUM(G23:G24)</f>
        <v>1868</v>
      </c>
      <c r="H26" s="97"/>
      <c r="I26" s="104">
        <f>SUM(I23:I24)</f>
        <v>47005</v>
      </c>
      <c r="J26" s="97"/>
      <c r="K26" s="158">
        <f>SUM(K23:K24)</f>
        <v>56524</v>
      </c>
      <c r="L26" s="97"/>
      <c r="M26" s="104">
        <f>SUM(M23:M24)</f>
        <v>1470611</v>
      </c>
    </row>
    <row r="27" spans="1:13" ht="15" customHeight="1">
      <c r="G27" s="148"/>
      <c r="H27" s="97"/>
      <c r="J27" s="97"/>
      <c r="K27" s="148"/>
      <c r="L27" s="97"/>
    </row>
    <row r="28" spans="1:13" ht="15" customHeight="1">
      <c r="A28" s="12" t="s">
        <v>292</v>
      </c>
      <c r="G28" s="148"/>
      <c r="H28" s="97"/>
      <c r="J28" s="97"/>
      <c r="K28" s="148"/>
      <c r="L28" s="97"/>
    </row>
    <row r="29" spans="1:13" ht="15" customHeight="1">
      <c r="A29" s="1" t="s">
        <v>137</v>
      </c>
      <c r="G29" s="148"/>
      <c r="H29" s="97"/>
      <c r="J29" s="97"/>
      <c r="K29" s="148"/>
      <c r="L29" s="97"/>
    </row>
    <row r="30" spans="1:13" ht="15" customHeight="1">
      <c r="A30" s="102" t="s">
        <v>187</v>
      </c>
      <c r="G30" s="159">
        <v>90</v>
      </c>
      <c r="H30" s="81"/>
      <c r="I30" s="20">
        <v>12</v>
      </c>
      <c r="J30" s="81"/>
      <c r="K30" s="159">
        <v>0</v>
      </c>
      <c r="L30" s="20"/>
      <c r="M30" s="41">
        <v>0</v>
      </c>
    </row>
    <row r="31" spans="1:13" ht="15" customHeight="1">
      <c r="A31" s="102" t="s">
        <v>231</v>
      </c>
      <c r="G31" s="159"/>
      <c r="H31" s="81"/>
      <c r="I31" s="20"/>
      <c r="J31" s="81"/>
      <c r="K31" s="159"/>
      <c r="L31" s="20"/>
      <c r="M31" s="41"/>
    </row>
    <row r="32" spans="1:13" ht="15" customHeight="1">
      <c r="A32" s="102"/>
      <c r="B32" s="1" t="s">
        <v>207</v>
      </c>
      <c r="G32" s="159">
        <v>751</v>
      </c>
      <c r="H32" s="81"/>
      <c r="I32" s="20">
        <v>-3023</v>
      </c>
      <c r="J32" s="81"/>
      <c r="K32" s="159">
        <v>23784</v>
      </c>
      <c r="L32" s="20"/>
      <c r="M32" s="41">
        <v>-93512</v>
      </c>
    </row>
    <row r="33" spans="1:13" ht="15" customHeight="1">
      <c r="A33" s="102" t="s">
        <v>133</v>
      </c>
      <c r="G33" s="165">
        <v>0</v>
      </c>
      <c r="H33" s="97"/>
      <c r="I33" s="109">
        <v>0</v>
      </c>
      <c r="J33" s="97"/>
      <c r="K33" s="165">
        <v>1412672</v>
      </c>
      <c r="L33" s="2"/>
      <c r="M33" s="77">
        <v>2863611</v>
      </c>
    </row>
    <row r="34" spans="1:13" ht="15" customHeight="1">
      <c r="A34" s="12"/>
      <c r="G34" s="148"/>
      <c r="H34" s="97"/>
      <c r="J34" s="97"/>
      <c r="K34" s="148"/>
      <c r="L34" s="97"/>
    </row>
    <row r="35" spans="1:13" ht="15" customHeight="1">
      <c r="A35" s="1" t="s">
        <v>176</v>
      </c>
      <c r="G35" s="165">
        <f>SUM(G30:G33)</f>
        <v>841</v>
      </c>
      <c r="H35" s="97"/>
      <c r="I35" s="109">
        <f>SUM(I30:I33)</f>
        <v>-3011</v>
      </c>
      <c r="J35" s="97"/>
      <c r="K35" s="165">
        <f>SUM(K30:K33)</f>
        <v>1436456</v>
      </c>
      <c r="L35" s="97"/>
      <c r="M35" s="109">
        <f>SUM(M30:M33)</f>
        <v>2770099</v>
      </c>
    </row>
    <row r="36" spans="1:13" ht="15" customHeight="1">
      <c r="A36" s="12"/>
      <c r="G36" s="148"/>
      <c r="H36" s="97"/>
      <c r="J36" s="97"/>
      <c r="K36" s="148"/>
      <c r="L36" s="97"/>
    </row>
    <row r="37" spans="1:13" ht="15" customHeight="1">
      <c r="A37" s="1" t="s">
        <v>138</v>
      </c>
      <c r="G37" s="148"/>
      <c r="H37" s="97"/>
      <c r="J37" s="97"/>
      <c r="K37" s="148"/>
      <c r="L37" s="97"/>
    </row>
    <row r="38" spans="1:13" ht="15" customHeight="1">
      <c r="A38" s="102" t="s">
        <v>271</v>
      </c>
      <c r="G38" s="165">
        <v>6168</v>
      </c>
      <c r="H38" s="97"/>
      <c r="I38" s="109">
        <v>-15612</v>
      </c>
      <c r="J38" s="97"/>
      <c r="K38" s="165">
        <v>176514</v>
      </c>
      <c r="L38" s="97"/>
      <c r="M38" s="109">
        <v>-514293</v>
      </c>
    </row>
    <row r="39" spans="1:13" ht="15" customHeight="1">
      <c r="A39" s="12"/>
      <c r="G39" s="148"/>
      <c r="H39" s="97"/>
      <c r="J39" s="97"/>
      <c r="K39" s="148"/>
      <c r="L39" s="97"/>
    </row>
    <row r="40" spans="1:13" ht="15" customHeight="1">
      <c r="A40" s="1" t="s">
        <v>146</v>
      </c>
      <c r="G40" s="148"/>
      <c r="H40" s="97"/>
      <c r="J40" s="97"/>
      <c r="K40" s="148"/>
      <c r="L40" s="97"/>
    </row>
    <row r="41" spans="1:13" ht="15" customHeight="1">
      <c r="B41" s="1" t="s">
        <v>141</v>
      </c>
      <c r="G41" s="165">
        <f>SUM(G38:G38)</f>
        <v>6168</v>
      </c>
      <c r="H41" s="97"/>
      <c r="I41" s="109">
        <f>SUM(I38:I38)</f>
        <v>-15612</v>
      </c>
      <c r="J41" s="97"/>
      <c r="K41" s="165">
        <f>SUM(K38:K38)</f>
        <v>176514</v>
      </c>
      <c r="L41" s="97"/>
      <c r="M41" s="109">
        <f>SUM(M38:M38)</f>
        <v>-514293</v>
      </c>
    </row>
    <row r="42" spans="1:13" ht="15" customHeight="1">
      <c r="A42" s="12"/>
      <c r="G42" s="148"/>
      <c r="H42" s="97"/>
      <c r="J42" s="97"/>
      <c r="K42" s="148"/>
      <c r="L42" s="97"/>
    </row>
    <row r="43" spans="1:13" ht="15" customHeight="1">
      <c r="A43" s="12" t="s">
        <v>298</v>
      </c>
      <c r="B43" s="12"/>
      <c r="G43" s="149">
        <f>G35+G41</f>
        <v>7009</v>
      </c>
      <c r="H43" s="97"/>
      <c r="I43" s="17">
        <f>I35+I41</f>
        <v>-18623</v>
      </c>
      <c r="J43" s="97"/>
      <c r="K43" s="149">
        <f>K35+K41</f>
        <v>1612970</v>
      </c>
      <c r="L43" s="97"/>
      <c r="M43" s="17">
        <f>M35+M41</f>
        <v>2255806</v>
      </c>
    </row>
    <row r="44" spans="1:13" ht="15" customHeight="1">
      <c r="G44" s="148"/>
      <c r="H44" s="2"/>
      <c r="J44" s="2"/>
      <c r="K44" s="148"/>
      <c r="L44" s="2"/>
    </row>
    <row r="45" spans="1:13" ht="15" customHeight="1" thickBot="1">
      <c r="A45" s="12" t="s">
        <v>272</v>
      </c>
      <c r="G45" s="163">
        <f>SUM(G26+G43)</f>
        <v>8877</v>
      </c>
      <c r="H45" s="97"/>
      <c r="I45" s="110">
        <f>SUM(I26+I43)</f>
        <v>28382</v>
      </c>
      <c r="J45" s="97"/>
      <c r="K45" s="163">
        <f>SUM(K26+K43)</f>
        <v>1669494</v>
      </c>
      <c r="L45" s="97"/>
      <c r="M45" s="110">
        <f>SUM(M26+M43)</f>
        <v>3726417</v>
      </c>
    </row>
    <row r="46" spans="1:13" ht="15" customHeight="1" thickTop="1">
      <c r="B46" s="12"/>
    </row>
    <row r="47" spans="1:13" ht="15" customHeight="1">
      <c r="B47" s="12"/>
    </row>
    <row r="48" spans="1:13" ht="15" customHeight="1">
      <c r="G48" s="34"/>
      <c r="H48" s="34"/>
      <c r="I48" s="34" t="s">
        <v>69</v>
      </c>
      <c r="J48" s="33"/>
      <c r="K48" s="34"/>
      <c r="L48" s="34"/>
      <c r="M48" s="44" t="s">
        <v>70</v>
      </c>
    </row>
    <row r="49" spans="1:13" ht="15" customHeight="1">
      <c r="E49" s="179" t="s">
        <v>188</v>
      </c>
      <c r="F49" s="13"/>
      <c r="G49" s="112" t="s">
        <v>232</v>
      </c>
      <c r="H49" s="90"/>
      <c r="I49" s="112" t="s">
        <v>198</v>
      </c>
      <c r="J49" s="90"/>
      <c r="K49" s="112" t="s">
        <v>232</v>
      </c>
      <c r="L49" s="90"/>
      <c r="M49" s="112" t="s">
        <v>198</v>
      </c>
    </row>
    <row r="50" spans="1:13" ht="15" customHeight="1">
      <c r="A50" s="12" t="s">
        <v>212</v>
      </c>
      <c r="G50" s="148"/>
      <c r="K50" s="148"/>
    </row>
    <row r="51" spans="1:13" ht="15" customHeight="1">
      <c r="G51" s="329"/>
      <c r="H51" s="71"/>
      <c r="I51" s="98"/>
      <c r="J51" s="71"/>
      <c r="K51" s="329"/>
      <c r="L51" s="103"/>
      <c r="M51" s="98"/>
    </row>
    <row r="52" spans="1:13" ht="15" customHeight="1">
      <c r="A52" s="1" t="s">
        <v>215</v>
      </c>
      <c r="B52" s="12"/>
      <c r="E52" s="13">
        <v>16</v>
      </c>
      <c r="F52" s="13"/>
      <c r="G52" s="330">
        <f>G26/5074581</f>
        <v>3.6810920941058976E-4</v>
      </c>
      <c r="H52" s="106"/>
      <c r="I52" s="111">
        <f>I26/5143047</f>
        <v>9.1395237103608033E-3</v>
      </c>
      <c r="J52" s="106"/>
      <c r="K52" s="330">
        <f>K26/5074581</f>
        <v>1.1138653614948701E-2</v>
      </c>
      <c r="L52" s="107"/>
      <c r="M52" s="111">
        <f>M26/5143047</f>
        <v>0.28594158287878763</v>
      </c>
    </row>
    <row r="53" spans="1:13" s="11" customFormat="1" ht="15" customHeight="1">
      <c r="E53" s="19"/>
      <c r="G53" s="100"/>
      <c r="H53" s="72"/>
      <c r="I53" s="100"/>
      <c r="J53" s="72"/>
      <c r="K53" s="100"/>
      <c r="L53" s="91"/>
      <c r="M53" s="100"/>
    </row>
    <row r="54" spans="1:13" s="11" customFormat="1" ht="15" customHeight="1">
      <c r="E54" s="19"/>
      <c r="G54" s="100"/>
      <c r="H54" s="72"/>
      <c r="I54" s="100"/>
      <c r="J54" s="72"/>
      <c r="K54" s="100"/>
      <c r="L54" s="91"/>
      <c r="M54" s="100"/>
    </row>
    <row r="55" spans="1:13" s="11" customFormat="1" ht="9" customHeight="1">
      <c r="E55" s="19"/>
      <c r="G55" s="100"/>
      <c r="H55" s="72"/>
      <c r="I55" s="100"/>
      <c r="J55" s="72"/>
      <c r="K55" s="100"/>
      <c r="L55" s="91"/>
      <c r="M55" s="100"/>
    </row>
    <row r="56" spans="1:13" ht="21.95" customHeight="1">
      <c r="A56" s="15" t="str">
        <f>+'E5-6 BS Com'!A118:M118</f>
        <v xml:space="preserve">The notes to the consolidated and separate financial statements are an integral part of these financial statements.										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</row>
  </sheetData>
  <mergeCells count="1">
    <mergeCell ref="G5:M5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&amp;R&amp;"Cordia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3C3A3-95C1-490B-93C1-72F10ED4BE59}">
  <dimension ref="A1:AH44"/>
  <sheetViews>
    <sheetView topLeftCell="A10" zoomScaleNormal="100" zoomScaleSheetLayoutView="100" workbookViewId="0">
      <selection activeCell="J26" sqref="J26"/>
    </sheetView>
  </sheetViews>
  <sheetFormatPr defaultColWidth="9.33203125" defaultRowHeight="16.5" customHeight="1"/>
  <cols>
    <col min="1" max="1" width="32.33203125" style="282" customWidth="1"/>
    <col min="2" max="2" width="6.83203125" style="280" customWidth="1"/>
    <col min="3" max="3" width="0.6640625" style="282" customWidth="1"/>
    <col min="4" max="4" width="12.33203125" style="280" customWidth="1"/>
    <col min="5" max="5" width="0.5" style="281" customWidth="1"/>
    <col min="6" max="6" width="12.33203125" style="280" customWidth="1"/>
    <col min="7" max="7" width="0.5" style="282" customWidth="1"/>
    <col min="8" max="8" width="9" style="282" customWidth="1"/>
    <col min="9" max="9" width="0.5" style="282" customWidth="1"/>
    <col min="10" max="10" width="12" style="282" customWidth="1"/>
    <col min="11" max="11" width="0.5" style="282" customWidth="1"/>
    <col min="12" max="12" width="8.83203125" style="280" bestFit="1" customWidth="1"/>
    <col min="13" max="13" width="0.5" style="280" customWidth="1"/>
    <col min="14" max="14" width="9.83203125" style="280" customWidth="1"/>
    <col min="15" max="15" width="0.5" style="282" customWidth="1"/>
    <col min="16" max="16" width="14" style="280" customWidth="1"/>
    <col min="17" max="17" width="0.5" style="282" customWidth="1"/>
    <col min="18" max="18" width="11.33203125" style="280" customWidth="1"/>
    <col min="19" max="19" width="0.5" style="282" customWidth="1"/>
    <col min="20" max="20" width="10.33203125" style="307" customWidth="1"/>
    <col min="21" max="21" width="0.5" style="307" customWidth="1"/>
    <col min="22" max="22" width="10.5" style="307" customWidth="1"/>
    <col min="23" max="23" width="0.5" style="282" customWidth="1"/>
    <col min="24" max="24" width="11.83203125" style="282" customWidth="1"/>
    <col min="25" max="25" width="0.5" style="282" customWidth="1"/>
    <col min="26" max="26" width="13.33203125" style="307" customWidth="1"/>
    <col min="27" max="27" width="0.5" style="282" customWidth="1"/>
    <col min="28" max="28" width="9.5" style="307" customWidth="1"/>
    <col min="29" max="29" width="0.5" style="282" customWidth="1"/>
    <col min="30" max="30" width="12" style="280" customWidth="1"/>
    <col min="31" max="31" width="0.5" style="282" customWidth="1"/>
    <col min="32" max="32" width="10.33203125" style="307" customWidth="1"/>
    <col min="33" max="33" width="0.5" style="282" customWidth="1"/>
    <col min="34" max="34" width="11" style="282" customWidth="1"/>
    <col min="35" max="16384" width="9.33203125" style="282"/>
  </cols>
  <sheetData>
    <row r="1" spans="1:34" ht="16.5" customHeight="1">
      <c r="A1" s="278" t="s">
        <v>0</v>
      </c>
      <c r="B1" s="279"/>
      <c r="C1" s="279"/>
      <c r="G1" s="281"/>
      <c r="H1" s="281"/>
      <c r="I1" s="281"/>
      <c r="J1" s="281"/>
      <c r="K1" s="281"/>
      <c r="O1" s="281"/>
      <c r="Q1" s="280"/>
      <c r="S1" s="281"/>
      <c r="T1" s="280"/>
      <c r="U1" s="280"/>
      <c r="V1" s="280"/>
      <c r="W1" s="281"/>
      <c r="X1" s="281"/>
      <c r="Y1" s="281"/>
      <c r="Z1" s="280"/>
      <c r="AA1" s="281"/>
      <c r="AB1" s="280"/>
      <c r="AC1" s="281"/>
      <c r="AE1" s="280"/>
      <c r="AF1" s="280"/>
      <c r="AG1" s="280"/>
      <c r="AH1" s="280"/>
    </row>
    <row r="2" spans="1:34" ht="16.5" customHeight="1">
      <c r="A2" s="278" t="s">
        <v>157</v>
      </c>
      <c r="B2" s="279"/>
      <c r="C2" s="279"/>
      <c r="G2" s="281"/>
      <c r="H2" s="281"/>
      <c r="I2" s="281"/>
      <c r="J2" s="281"/>
      <c r="K2" s="281"/>
      <c r="O2" s="281"/>
      <c r="Q2" s="280"/>
      <c r="S2" s="281"/>
      <c r="T2" s="280"/>
      <c r="U2" s="280"/>
      <c r="V2" s="280"/>
      <c r="W2" s="281"/>
      <c r="X2" s="281"/>
      <c r="Y2" s="281"/>
      <c r="Z2" s="280"/>
      <c r="AA2" s="281"/>
      <c r="AB2" s="280"/>
      <c r="AC2" s="281"/>
      <c r="AE2" s="280"/>
      <c r="AF2" s="280"/>
      <c r="AG2" s="280"/>
      <c r="AH2" s="280"/>
    </row>
    <row r="3" spans="1:34" ht="16.5" customHeight="1">
      <c r="A3" s="283" t="s">
        <v>234</v>
      </c>
      <c r="B3" s="284"/>
      <c r="C3" s="284"/>
      <c r="D3" s="285"/>
      <c r="E3" s="286"/>
      <c r="F3" s="285"/>
      <c r="G3" s="286"/>
      <c r="H3" s="286"/>
      <c r="I3" s="286"/>
      <c r="J3" s="286"/>
      <c r="K3" s="286"/>
      <c r="L3" s="285"/>
      <c r="M3" s="285"/>
      <c r="N3" s="285"/>
      <c r="O3" s="286"/>
      <c r="P3" s="285"/>
      <c r="Q3" s="285"/>
      <c r="R3" s="285"/>
      <c r="S3" s="286"/>
      <c r="T3" s="285"/>
      <c r="U3" s="285"/>
      <c r="V3" s="285"/>
      <c r="W3" s="286"/>
      <c r="X3" s="286"/>
      <c r="Y3" s="286"/>
      <c r="Z3" s="285"/>
      <c r="AA3" s="286"/>
      <c r="AB3" s="285"/>
      <c r="AC3" s="286"/>
      <c r="AD3" s="285"/>
      <c r="AE3" s="285"/>
      <c r="AF3" s="285"/>
      <c r="AG3" s="285"/>
      <c r="AH3" s="285"/>
    </row>
    <row r="4" spans="1:34" ht="16.5" customHeight="1">
      <c r="A4" s="278"/>
      <c r="B4" s="279"/>
      <c r="C4" s="279"/>
      <c r="G4" s="281"/>
      <c r="H4" s="281"/>
      <c r="I4" s="281"/>
      <c r="J4" s="281"/>
      <c r="K4" s="281"/>
      <c r="O4" s="281"/>
      <c r="Q4" s="280"/>
      <c r="S4" s="281"/>
      <c r="T4" s="280"/>
      <c r="U4" s="280"/>
      <c r="V4" s="280"/>
      <c r="W4" s="281"/>
      <c r="X4" s="281"/>
      <c r="Y4" s="281"/>
      <c r="Z4" s="280"/>
      <c r="AA4" s="281"/>
      <c r="AB4" s="280"/>
      <c r="AC4" s="281"/>
      <c r="AE4" s="280"/>
      <c r="AF4" s="280"/>
      <c r="AG4" s="280"/>
      <c r="AH4" s="280"/>
    </row>
    <row r="5" spans="1:34" ht="16.5" customHeight="1">
      <c r="A5" s="279"/>
      <c r="B5" s="279"/>
      <c r="C5" s="279"/>
      <c r="D5" s="347" t="s">
        <v>194</v>
      </c>
      <c r="E5" s="347"/>
      <c r="F5" s="347"/>
      <c r="G5" s="347"/>
      <c r="H5" s="347"/>
      <c r="I5" s="347"/>
      <c r="J5" s="347"/>
      <c r="K5" s="347"/>
      <c r="L5" s="347"/>
      <c r="M5" s="347"/>
      <c r="N5" s="347"/>
      <c r="O5" s="347"/>
      <c r="P5" s="347"/>
      <c r="Q5" s="347"/>
      <c r="R5" s="347"/>
      <c r="S5" s="347"/>
      <c r="T5" s="347"/>
      <c r="U5" s="347"/>
      <c r="V5" s="347"/>
      <c r="W5" s="347"/>
      <c r="X5" s="347"/>
      <c r="Y5" s="347"/>
      <c r="Z5" s="347"/>
      <c r="AA5" s="347"/>
      <c r="AB5" s="347"/>
      <c r="AC5" s="347"/>
      <c r="AD5" s="347"/>
      <c r="AE5" s="347"/>
      <c r="AF5" s="347"/>
      <c r="AG5" s="347"/>
      <c r="AH5" s="347"/>
    </row>
    <row r="6" spans="1:34" ht="16.5" customHeight="1">
      <c r="A6" s="279"/>
      <c r="B6" s="279"/>
      <c r="C6" s="279"/>
      <c r="D6" s="287"/>
      <c r="E6" s="287"/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/>
      <c r="U6" s="287"/>
      <c r="V6" s="287"/>
      <c r="W6" s="287"/>
      <c r="X6" s="287"/>
      <c r="Y6" s="287"/>
      <c r="Z6" s="287"/>
      <c r="AA6" s="287"/>
      <c r="AB6" s="287"/>
      <c r="AC6" s="287"/>
      <c r="AD6" s="287"/>
      <c r="AE6" s="287"/>
      <c r="AF6" s="287"/>
      <c r="AG6" s="287"/>
      <c r="AH6" s="287" t="s">
        <v>2</v>
      </c>
    </row>
    <row r="7" spans="1:34" ht="16.5" customHeight="1">
      <c r="A7" s="279"/>
      <c r="B7" s="279"/>
      <c r="C7" s="279"/>
      <c r="D7" s="348" t="s">
        <v>177</v>
      </c>
      <c r="E7" s="348"/>
      <c r="F7" s="348"/>
      <c r="G7" s="348"/>
      <c r="H7" s="348"/>
      <c r="I7" s="348"/>
      <c r="J7" s="348"/>
      <c r="K7" s="348"/>
      <c r="L7" s="348"/>
      <c r="M7" s="348"/>
      <c r="N7" s="348"/>
      <c r="O7" s="348"/>
      <c r="P7" s="348"/>
      <c r="Q7" s="348"/>
      <c r="R7" s="348"/>
      <c r="S7" s="348"/>
      <c r="T7" s="348"/>
      <c r="U7" s="348"/>
      <c r="V7" s="348"/>
      <c r="W7" s="348"/>
      <c r="X7" s="348"/>
      <c r="Y7" s="348"/>
      <c r="Z7" s="348"/>
      <c r="AA7" s="348"/>
      <c r="AB7" s="348"/>
      <c r="AC7" s="348"/>
      <c r="AD7" s="348"/>
      <c r="AE7" s="288"/>
      <c r="AF7" s="288"/>
      <c r="AG7" s="288"/>
      <c r="AH7" s="288"/>
    </row>
    <row r="8" spans="1:34" ht="16.5" customHeight="1">
      <c r="A8" s="279"/>
      <c r="B8" s="279"/>
      <c r="C8" s="279"/>
      <c r="D8" s="289"/>
      <c r="E8" s="289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349" t="s">
        <v>154</v>
      </c>
      <c r="S8" s="349"/>
      <c r="T8" s="349"/>
      <c r="U8" s="349"/>
      <c r="V8" s="349"/>
      <c r="W8" s="349"/>
      <c r="X8" s="349"/>
      <c r="Y8" s="349"/>
      <c r="Z8" s="349"/>
      <c r="AA8" s="349"/>
      <c r="AB8" s="349"/>
      <c r="AC8" s="349"/>
      <c r="AD8" s="349"/>
      <c r="AE8" s="288"/>
      <c r="AF8" s="288"/>
      <c r="AG8" s="288"/>
      <c r="AH8" s="288"/>
    </row>
    <row r="9" spans="1:34" ht="16.5" customHeight="1">
      <c r="A9" s="279"/>
      <c r="B9" s="279"/>
      <c r="C9" s="279"/>
      <c r="D9" s="289"/>
      <c r="E9" s="289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8"/>
      <c r="Q9" s="288"/>
      <c r="R9" s="350" t="s">
        <v>299</v>
      </c>
      <c r="S9" s="350"/>
      <c r="T9" s="350"/>
      <c r="U9" s="350"/>
      <c r="V9" s="350"/>
      <c r="W9" s="350"/>
      <c r="X9" s="350"/>
      <c r="Y9" s="290"/>
      <c r="Z9" s="290"/>
      <c r="AA9" s="290"/>
      <c r="AB9" s="290"/>
      <c r="AC9" s="288"/>
      <c r="AD9" s="288"/>
      <c r="AE9" s="288"/>
      <c r="AF9" s="288"/>
      <c r="AG9" s="288"/>
      <c r="AH9" s="288"/>
    </row>
    <row r="10" spans="1:34" ht="16.5" customHeight="1">
      <c r="A10" s="291"/>
      <c r="B10" s="291"/>
      <c r="C10" s="291"/>
      <c r="D10" s="292"/>
      <c r="E10" s="293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 t="s">
        <v>73</v>
      </c>
      <c r="S10" s="288"/>
      <c r="T10" s="288"/>
      <c r="U10" s="288"/>
      <c r="V10" s="288"/>
      <c r="W10" s="288"/>
      <c r="X10" s="288"/>
      <c r="Y10" s="288"/>
      <c r="Z10" s="288" t="s">
        <v>72</v>
      </c>
      <c r="AA10" s="288"/>
      <c r="AB10" s="288"/>
      <c r="AC10" s="288"/>
      <c r="AD10" s="288"/>
      <c r="AE10" s="288"/>
      <c r="AF10" s="288"/>
      <c r="AG10" s="288"/>
      <c r="AH10" s="288"/>
    </row>
    <row r="11" spans="1:34" ht="16.5" customHeight="1">
      <c r="A11" s="291"/>
      <c r="B11" s="291"/>
      <c r="C11" s="291"/>
      <c r="D11" s="288" t="s">
        <v>75</v>
      </c>
      <c r="E11" s="293"/>
      <c r="F11" s="288"/>
      <c r="G11" s="288"/>
      <c r="H11" s="288"/>
      <c r="I11" s="288"/>
      <c r="J11" s="288"/>
      <c r="K11" s="288"/>
      <c r="L11" s="351" t="s">
        <v>76</v>
      </c>
      <c r="M11" s="351"/>
      <c r="N11" s="351"/>
      <c r="O11" s="351"/>
      <c r="P11" s="351"/>
      <c r="Q11" s="288"/>
      <c r="R11" s="288" t="s">
        <v>77</v>
      </c>
      <c r="S11" s="288"/>
      <c r="T11" s="289" t="s">
        <v>78</v>
      </c>
      <c r="U11" s="289"/>
      <c r="V11" s="289" t="s">
        <v>251</v>
      </c>
      <c r="W11" s="288"/>
      <c r="X11" s="289"/>
      <c r="Y11" s="288"/>
      <c r="Z11" s="288" t="s">
        <v>173</v>
      </c>
      <c r="AA11" s="288"/>
      <c r="AB11" s="288"/>
      <c r="AC11" s="288"/>
      <c r="AD11" s="288" t="s">
        <v>74</v>
      </c>
      <c r="AE11" s="288"/>
      <c r="AF11" s="288" t="s">
        <v>80</v>
      </c>
      <c r="AG11" s="288"/>
      <c r="AH11" s="288"/>
    </row>
    <row r="12" spans="1:34" ht="16.5" customHeight="1">
      <c r="A12" s="291"/>
      <c r="B12" s="291"/>
      <c r="C12" s="291"/>
      <c r="D12" s="288" t="s">
        <v>82</v>
      </c>
      <c r="E12" s="293"/>
      <c r="F12" s="288" t="s">
        <v>83</v>
      </c>
      <c r="G12" s="288"/>
      <c r="H12" s="288" t="s">
        <v>202</v>
      </c>
      <c r="I12" s="288"/>
      <c r="J12" s="288" t="s">
        <v>162</v>
      </c>
      <c r="K12" s="288"/>
      <c r="L12" s="288" t="s">
        <v>84</v>
      </c>
      <c r="M12" s="288"/>
      <c r="N12" s="288" t="s">
        <v>85</v>
      </c>
      <c r="O12" s="288"/>
      <c r="P12" s="288"/>
      <c r="Q12" s="288"/>
      <c r="R12" s="288" t="s">
        <v>277</v>
      </c>
      <c r="S12" s="288"/>
      <c r="T12" s="288" t="s">
        <v>88</v>
      </c>
      <c r="U12" s="288"/>
      <c r="V12" s="288" t="s">
        <v>252</v>
      </c>
      <c r="W12" s="288"/>
      <c r="X12" s="288" t="s">
        <v>89</v>
      </c>
      <c r="Y12" s="288"/>
      <c r="Z12" s="288" t="s">
        <v>86</v>
      </c>
      <c r="AA12" s="288"/>
      <c r="AB12" s="288" t="s">
        <v>85</v>
      </c>
      <c r="AC12" s="288"/>
      <c r="AD12" s="288" t="s">
        <v>165</v>
      </c>
      <c r="AE12" s="288"/>
      <c r="AF12" s="288" t="s">
        <v>90</v>
      </c>
      <c r="AG12" s="288"/>
      <c r="AH12" s="288" t="s">
        <v>81</v>
      </c>
    </row>
    <row r="13" spans="1:34" ht="16.5" customHeight="1">
      <c r="A13" s="291"/>
      <c r="B13" s="291"/>
      <c r="C13" s="291"/>
      <c r="D13" s="287" t="s">
        <v>91</v>
      </c>
      <c r="E13" s="293"/>
      <c r="F13" s="287" t="s">
        <v>91</v>
      </c>
      <c r="G13" s="288"/>
      <c r="H13" s="294" t="s">
        <v>253</v>
      </c>
      <c r="I13" s="288"/>
      <c r="J13" s="294" t="s">
        <v>163</v>
      </c>
      <c r="K13" s="288"/>
      <c r="L13" s="287" t="s">
        <v>92</v>
      </c>
      <c r="M13" s="288"/>
      <c r="N13" s="287" t="s">
        <v>93</v>
      </c>
      <c r="O13" s="288"/>
      <c r="P13" s="287" t="s">
        <v>94</v>
      </c>
      <c r="Q13" s="288"/>
      <c r="R13" s="287" t="s">
        <v>278</v>
      </c>
      <c r="S13" s="288"/>
      <c r="T13" s="287" t="s">
        <v>96</v>
      </c>
      <c r="U13" s="288"/>
      <c r="V13" s="294" t="s">
        <v>88</v>
      </c>
      <c r="W13" s="288"/>
      <c r="X13" s="287" t="s">
        <v>97</v>
      </c>
      <c r="Y13" s="288"/>
      <c r="Z13" s="287" t="s">
        <v>95</v>
      </c>
      <c r="AA13" s="288"/>
      <c r="AB13" s="287" t="s">
        <v>92</v>
      </c>
      <c r="AC13" s="288"/>
      <c r="AD13" s="287" t="s">
        <v>164</v>
      </c>
      <c r="AE13" s="288"/>
      <c r="AF13" s="287" t="s">
        <v>99</v>
      </c>
      <c r="AG13" s="288"/>
      <c r="AH13" s="287" t="s">
        <v>98</v>
      </c>
    </row>
    <row r="14" spans="1:34" ht="16.5" customHeight="1">
      <c r="B14" s="291"/>
      <c r="C14" s="291"/>
      <c r="D14" s="295"/>
      <c r="E14" s="296"/>
      <c r="F14" s="295"/>
      <c r="G14" s="296"/>
      <c r="H14" s="297"/>
      <c r="I14" s="296"/>
      <c r="J14" s="297"/>
      <c r="K14" s="296"/>
      <c r="L14" s="295"/>
      <c r="N14" s="295"/>
      <c r="O14" s="296"/>
      <c r="P14" s="295"/>
      <c r="Q14" s="296"/>
      <c r="R14" s="295"/>
      <c r="S14" s="296"/>
      <c r="T14" s="295"/>
      <c r="U14" s="296"/>
      <c r="V14" s="295"/>
      <c r="W14" s="296"/>
      <c r="X14" s="297"/>
      <c r="Y14" s="296"/>
      <c r="Z14" s="295"/>
      <c r="AA14" s="296"/>
      <c r="AB14" s="295"/>
      <c r="AC14" s="296"/>
      <c r="AD14" s="295"/>
      <c r="AE14" s="296"/>
      <c r="AF14" s="295"/>
      <c r="AG14" s="296"/>
      <c r="AH14" s="295"/>
    </row>
    <row r="15" spans="1:34" ht="16.5" customHeight="1">
      <c r="A15" s="278" t="s">
        <v>235</v>
      </c>
      <c r="B15" s="291"/>
      <c r="C15" s="291"/>
      <c r="D15" s="295">
        <v>147424</v>
      </c>
      <c r="E15" s="280"/>
      <c r="F15" s="295">
        <v>443624</v>
      </c>
      <c r="G15" s="280"/>
      <c r="H15" s="295">
        <v>0</v>
      </c>
      <c r="I15" s="280"/>
      <c r="J15" s="295">
        <v>1651</v>
      </c>
      <c r="K15" s="280"/>
      <c r="L15" s="295">
        <v>95543</v>
      </c>
      <c r="N15" s="295">
        <v>107317</v>
      </c>
      <c r="O15" s="280"/>
      <c r="P15" s="295">
        <v>1630812</v>
      </c>
      <c r="Q15" s="280"/>
      <c r="R15" s="295">
        <v>43705</v>
      </c>
      <c r="S15" s="280"/>
      <c r="T15" s="295">
        <v>-58610</v>
      </c>
      <c r="U15" s="280"/>
      <c r="V15" s="295">
        <v>-77815</v>
      </c>
      <c r="W15" s="280"/>
      <c r="X15" s="295">
        <v>-549015</v>
      </c>
      <c r="Y15" s="280"/>
      <c r="Z15" s="295">
        <v>333217</v>
      </c>
      <c r="AA15" s="280"/>
      <c r="AB15" s="295">
        <v>-42288</v>
      </c>
      <c r="AC15" s="280"/>
      <c r="AD15" s="295">
        <f>SUM(AB15,Z15,X15,V15,T15,R15)</f>
        <v>-350806</v>
      </c>
      <c r="AE15" s="280"/>
      <c r="AF15" s="295">
        <v>739462</v>
      </c>
      <c r="AG15" s="280"/>
      <c r="AH15" s="295">
        <f>SUM(AF15,AD15,P15,N15,L15,J15,H15,F15,D15)</f>
        <v>2815027</v>
      </c>
    </row>
    <row r="16" spans="1:34" ht="16.5" customHeight="1">
      <c r="A16" s="282" t="s">
        <v>254</v>
      </c>
      <c r="B16" s="291"/>
      <c r="C16" s="291"/>
      <c r="D16" s="295">
        <v>0</v>
      </c>
      <c r="E16" s="280"/>
      <c r="F16" s="295">
        <v>0</v>
      </c>
      <c r="G16" s="280"/>
      <c r="H16" s="295">
        <v>0</v>
      </c>
      <c r="I16" s="280"/>
      <c r="J16" s="295">
        <v>0</v>
      </c>
      <c r="K16" s="280"/>
      <c r="L16" s="295">
        <v>0</v>
      </c>
      <c r="N16" s="295">
        <v>0</v>
      </c>
      <c r="O16" s="280"/>
      <c r="P16" s="295">
        <v>0</v>
      </c>
      <c r="Q16" s="280"/>
      <c r="R16" s="295">
        <v>0</v>
      </c>
      <c r="S16" s="280"/>
      <c r="T16" s="295">
        <v>0</v>
      </c>
      <c r="U16" s="280"/>
      <c r="V16" s="295">
        <v>0</v>
      </c>
      <c r="W16" s="280"/>
      <c r="X16" s="295">
        <v>0</v>
      </c>
      <c r="Y16" s="280"/>
      <c r="Z16" s="295">
        <v>0</v>
      </c>
      <c r="AA16" s="280"/>
      <c r="AB16" s="295">
        <v>0</v>
      </c>
      <c r="AC16" s="280"/>
      <c r="AD16" s="295">
        <f>SUM(AB16,Z16,X16,V16,T16,R16)</f>
        <v>0</v>
      </c>
      <c r="AE16" s="280"/>
      <c r="AF16" s="295">
        <v>-1560</v>
      </c>
      <c r="AG16" s="280"/>
      <c r="AH16" s="295">
        <f t="shared" ref="AH16" si="0">SUM(AF16,AD16,P16,N16,L16,J16,F16,D16,H16)</f>
        <v>-1560</v>
      </c>
    </row>
    <row r="17" spans="1:34" ht="16.5" customHeight="1">
      <c r="A17" s="282" t="s">
        <v>101</v>
      </c>
      <c r="B17" s="291"/>
      <c r="C17" s="291"/>
      <c r="D17" s="301"/>
      <c r="E17" s="282"/>
      <c r="F17" s="301"/>
      <c r="H17" s="301"/>
      <c r="J17" s="301"/>
      <c r="L17" s="301"/>
      <c r="M17" s="282"/>
      <c r="N17" s="301"/>
      <c r="P17" s="301"/>
      <c r="R17" s="301"/>
      <c r="T17" s="301"/>
      <c r="U17" s="282"/>
      <c r="V17" s="301"/>
      <c r="X17" s="301"/>
      <c r="Z17" s="301"/>
      <c r="AB17" s="301"/>
      <c r="AD17" s="295"/>
      <c r="AF17" s="301"/>
      <c r="AH17" s="295"/>
    </row>
    <row r="18" spans="1:34" ht="16.5" customHeight="1">
      <c r="A18" s="282" t="s">
        <v>300</v>
      </c>
      <c r="B18" s="291"/>
      <c r="C18" s="291"/>
      <c r="D18" s="299">
        <v>0</v>
      </c>
      <c r="E18" s="280"/>
      <c r="F18" s="299">
        <v>0</v>
      </c>
      <c r="G18" s="280"/>
      <c r="H18" s="299">
        <v>0</v>
      </c>
      <c r="I18" s="280"/>
      <c r="J18" s="299">
        <v>0</v>
      </c>
      <c r="K18" s="280"/>
      <c r="L18" s="299">
        <v>0</v>
      </c>
      <c r="N18" s="299">
        <v>0</v>
      </c>
      <c r="O18" s="280"/>
      <c r="P18" s="299">
        <v>51495</v>
      </c>
      <c r="Q18" s="280"/>
      <c r="R18" s="299">
        <v>6507</v>
      </c>
      <c r="S18" s="280"/>
      <c r="T18" s="299">
        <v>-9546</v>
      </c>
      <c r="U18" s="280"/>
      <c r="V18" s="299">
        <v>36523</v>
      </c>
      <c r="W18" s="280"/>
      <c r="X18" s="299">
        <v>-62671</v>
      </c>
      <c r="Y18" s="280"/>
      <c r="Z18" s="299">
        <v>0</v>
      </c>
      <c r="AA18" s="280"/>
      <c r="AB18" s="299">
        <v>0</v>
      </c>
      <c r="AC18" s="280"/>
      <c r="AD18" s="300">
        <f>SUM(AB18,Z18,X18,V18,T18,R18)</f>
        <v>-29187</v>
      </c>
      <c r="AE18" s="280"/>
      <c r="AF18" s="299">
        <v>11084</v>
      </c>
      <c r="AG18" s="280"/>
      <c r="AH18" s="300">
        <f>SUM(AF18,AD18,P18,N18,L18,J18,F18,D18,H18)</f>
        <v>33392</v>
      </c>
    </row>
    <row r="19" spans="1:34" ht="16.5" customHeight="1">
      <c r="B19" s="291"/>
      <c r="C19" s="291"/>
      <c r="D19" s="301"/>
      <c r="E19" s="282"/>
      <c r="F19" s="301"/>
      <c r="H19" s="301"/>
      <c r="J19" s="301"/>
      <c r="L19" s="301"/>
      <c r="M19" s="282"/>
      <c r="N19" s="301"/>
      <c r="P19" s="301"/>
      <c r="R19" s="301"/>
      <c r="T19" s="301"/>
      <c r="U19" s="282"/>
      <c r="V19" s="301"/>
      <c r="X19" s="301"/>
      <c r="Z19" s="301"/>
      <c r="AB19" s="301"/>
      <c r="AD19" s="295"/>
      <c r="AF19" s="301"/>
      <c r="AH19" s="295"/>
    </row>
    <row r="20" spans="1:34" ht="16.5" customHeight="1" thickBot="1">
      <c r="A20" s="278" t="s">
        <v>236</v>
      </c>
      <c r="B20" s="291"/>
      <c r="C20" s="291"/>
      <c r="D20" s="302">
        <f>SUM(D15:D18)</f>
        <v>147424</v>
      </c>
      <c r="E20" s="280"/>
      <c r="F20" s="302">
        <f>SUM(F15:F18)</f>
        <v>443624</v>
      </c>
      <c r="G20" s="280"/>
      <c r="H20" s="302">
        <f>SUM(H15:H18)</f>
        <v>0</v>
      </c>
      <c r="I20" s="280"/>
      <c r="J20" s="302">
        <f>SUM(J15:J18)</f>
        <v>1651</v>
      </c>
      <c r="K20" s="280"/>
      <c r="L20" s="302">
        <f>SUM(L15:L18)</f>
        <v>95543</v>
      </c>
      <c r="N20" s="302">
        <f>SUM(N15:N18)</f>
        <v>107317</v>
      </c>
      <c r="O20" s="280"/>
      <c r="P20" s="302">
        <f>SUM(P15:P18)</f>
        <v>1682307</v>
      </c>
      <c r="Q20" s="280"/>
      <c r="R20" s="302">
        <f>SUM(R15:R18)</f>
        <v>50212</v>
      </c>
      <c r="S20" s="280"/>
      <c r="T20" s="302">
        <f>SUM(T15:T18)</f>
        <v>-68156</v>
      </c>
      <c r="U20" s="280"/>
      <c r="V20" s="302">
        <f>SUM(V15:V18)</f>
        <v>-41292</v>
      </c>
      <c r="W20" s="280"/>
      <c r="X20" s="302">
        <f>SUM(X15:X18)</f>
        <v>-611686</v>
      </c>
      <c r="Y20" s="280"/>
      <c r="Z20" s="302">
        <f>SUM(Z15:Z18)</f>
        <v>333217</v>
      </c>
      <c r="AA20" s="280"/>
      <c r="AB20" s="302">
        <f>SUM(AB15:AB18)</f>
        <v>-42288</v>
      </c>
      <c r="AC20" s="280"/>
      <c r="AD20" s="302">
        <f>SUM(AD15:AD18)</f>
        <v>-379993</v>
      </c>
      <c r="AE20" s="280"/>
      <c r="AF20" s="302">
        <f>SUM(AF15:AF18)</f>
        <v>748986</v>
      </c>
      <c r="AG20" s="280"/>
      <c r="AH20" s="302">
        <f>SUM(AH15:AH18)</f>
        <v>2846859</v>
      </c>
    </row>
    <row r="21" spans="1:34" ht="16.5" customHeight="1" thickTop="1">
      <c r="A21" s="278"/>
      <c r="B21" s="291"/>
      <c r="C21" s="291"/>
      <c r="D21" s="311"/>
      <c r="E21" s="311"/>
      <c r="F21" s="311"/>
      <c r="G21" s="311"/>
      <c r="H21" s="311"/>
      <c r="I21" s="311"/>
      <c r="J21" s="311"/>
      <c r="K21" s="311"/>
      <c r="L21" s="311"/>
      <c r="M21" s="311"/>
      <c r="N21" s="311"/>
      <c r="O21" s="311"/>
      <c r="P21" s="311"/>
      <c r="Q21" s="311"/>
      <c r="R21" s="311"/>
      <c r="S21" s="311"/>
      <c r="T21" s="311"/>
      <c r="U21" s="311"/>
      <c r="V21" s="311"/>
      <c r="W21" s="311"/>
      <c r="X21" s="311"/>
      <c r="Y21" s="311"/>
      <c r="Z21" s="311"/>
      <c r="AA21" s="311"/>
      <c r="AB21" s="311"/>
      <c r="AC21" s="311"/>
      <c r="AD21" s="312"/>
      <c r="AE21" s="311"/>
      <c r="AF21" s="311"/>
      <c r="AG21" s="311"/>
      <c r="AH21" s="308"/>
    </row>
    <row r="22" spans="1:34" ht="16.5" customHeight="1">
      <c r="A22" s="278"/>
      <c r="B22" s="291"/>
      <c r="C22" s="291"/>
      <c r="D22" s="311"/>
      <c r="E22" s="311"/>
      <c r="F22" s="311"/>
      <c r="G22" s="311"/>
      <c r="H22" s="311"/>
      <c r="I22" s="311"/>
      <c r="J22" s="311"/>
      <c r="K22" s="311"/>
      <c r="L22" s="311"/>
      <c r="M22" s="311"/>
      <c r="N22" s="311"/>
      <c r="O22" s="311"/>
      <c r="P22" s="311"/>
      <c r="Q22" s="311"/>
      <c r="R22" s="311"/>
      <c r="S22" s="311"/>
      <c r="T22" s="311"/>
      <c r="U22" s="311"/>
      <c r="V22" s="311"/>
      <c r="W22" s="311"/>
      <c r="X22" s="311"/>
      <c r="Y22" s="311"/>
      <c r="Z22" s="311"/>
      <c r="AA22" s="311"/>
      <c r="AB22" s="311"/>
      <c r="AC22" s="311"/>
      <c r="AD22" s="312"/>
      <c r="AE22" s="311"/>
      <c r="AF22" s="311"/>
      <c r="AG22" s="311"/>
      <c r="AH22" s="308"/>
    </row>
    <row r="23" spans="1:34" ht="16.5" customHeight="1">
      <c r="A23" s="278" t="s">
        <v>205</v>
      </c>
      <c r="B23" s="291"/>
      <c r="C23" s="291"/>
      <c r="D23" s="308">
        <v>149961</v>
      </c>
      <c r="E23" s="308"/>
      <c r="F23" s="308">
        <v>443624</v>
      </c>
      <c r="G23" s="308"/>
      <c r="H23" s="308">
        <v>-38138</v>
      </c>
      <c r="I23" s="308"/>
      <c r="J23" s="308">
        <v>1562</v>
      </c>
      <c r="K23" s="308"/>
      <c r="L23" s="308">
        <v>95976</v>
      </c>
      <c r="M23" s="308"/>
      <c r="N23" s="308">
        <v>149089</v>
      </c>
      <c r="O23" s="308"/>
      <c r="P23" s="308">
        <v>1745263</v>
      </c>
      <c r="Q23" s="308"/>
      <c r="R23" s="308">
        <v>44862</v>
      </c>
      <c r="S23" s="308"/>
      <c r="T23" s="308">
        <v>-50802</v>
      </c>
      <c r="U23" s="308"/>
      <c r="V23" s="308">
        <v>0</v>
      </c>
      <c r="W23" s="308"/>
      <c r="X23" s="308">
        <v>-780509</v>
      </c>
      <c r="Y23" s="308"/>
      <c r="Z23" s="308">
        <v>312383</v>
      </c>
      <c r="AA23" s="308"/>
      <c r="AB23" s="308">
        <v>0</v>
      </c>
      <c r="AC23" s="308"/>
      <c r="AD23" s="308">
        <f>SUM(Z23,X23,T23,R23)</f>
        <v>-474066</v>
      </c>
      <c r="AE23" s="308"/>
      <c r="AF23" s="308">
        <v>604984</v>
      </c>
      <c r="AG23" s="311"/>
      <c r="AH23" s="308">
        <f t="shared" ref="AH23:AH27" si="1">SUM(AF23,AD23,P23,N23,L23,J23,F23,D23,H23)</f>
        <v>2678255</v>
      </c>
    </row>
    <row r="24" spans="1:34" ht="16.5" customHeight="1">
      <c r="A24" s="282" t="s">
        <v>210</v>
      </c>
      <c r="B24" s="291"/>
      <c r="C24" s="291"/>
      <c r="D24" s="308">
        <v>0</v>
      </c>
      <c r="E24" s="308"/>
      <c r="F24" s="308">
        <v>0</v>
      </c>
      <c r="G24" s="308"/>
      <c r="H24" s="308">
        <v>0</v>
      </c>
      <c r="I24" s="308"/>
      <c r="J24" s="308">
        <v>0</v>
      </c>
      <c r="K24" s="308"/>
      <c r="L24" s="308">
        <v>-433</v>
      </c>
      <c r="M24" s="308"/>
      <c r="N24" s="308">
        <v>0</v>
      </c>
      <c r="O24" s="308"/>
      <c r="P24" s="308">
        <v>433</v>
      </c>
      <c r="Q24" s="308"/>
      <c r="R24" s="308">
        <v>0</v>
      </c>
      <c r="S24" s="308"/>
      <c r="T24" s="308">
        <v>0</v>
      </c>
      <c r="U24" s="308"/>
      <c r="V24" s="308">
        <v>0</v>
      </c>
      <c r="W24" s="308"/>
      <c r="X24" s="308">
        <v>0</v>
      </c>
      <c r="Y24" s="308"/>
      <c r="Z24" s="308">
        <v>0</v>
      </c>
      <c r="AA24" s="308"/>
      <c r="AB24" s="308">
        <v>0</v>
      </c>
      <c r="AC24" s="308"/>
      <c r="AD24" s="312">
        <f>SUM(Z24,X24,T24,R24)</f>
        <v>0</v>
      </c>
      <c r="AE24" s="308"/>
      <c r="AF24" s="308">
        <v>0</v>
      </c>
      <c r="AG24" s="308"/>
      <c r="AH24" s="308">
        <f t="shared" si="1"/>
        <v>0</v>
      </c>
    </row>
    <row r="25" spans="1:34" ht="16.5" customHeight="1">
      <c r="A25" s="282" t="s">
        <v>100</v>
      </c>
      <c r="B25" s="291"/>
      <c r="C25" s="291"/>
      <c r="D25" s="308">
        <v>0</v>
      </c>
      <c r="E25" s="308"/>
      <c r="F25" s="308">
        <v>0</v>
      </c>
      <c r="G25" s="308"/>
      <c r="H25" s="308">
        <v>0</v>
      </c>
      <c r="I25" s="308"/>
      <c r="J25" s="308">
        <v>0</v>
      </c>
      <c r="K25" s="308"/>
      <c r="L25" s="308">
        <v>0</v>
      </c>
      <c r="M25" s="308"/>
      <c r="N25" s="308">
        <v>4820</v>
      </c>
      <c r="O25" s="308"/>
      <c r="P25" s="308">
        <v>-4820</v>
      </c>
      <c r="Q25" s="308"/>
      <c r="R25" s="308">
        <v>0</v>
      </c>
      <c r="S25" s="308"/>
      <c r="T25" s="308">
        <v>0</v>
      </c>
      <c r="U25" s="308"/>
      <c r="V25" s="308">
        <v>0</v>
      </c>
      <c r="W25" s="308"/>
      <c r="X25" s="308">
        <v>0</v>
      </c>
      <c r="Y25" s="308"/>
      <c r="Z25" s="308">
        <v>0</v>
      </c>
      <c r="AA25" s="308"/>
      <c r="AB25" s="308">
        <v>0</v>
      </c>
      <c r="AC25" s="308"/>
      <c r="AD25" s="312">
        <f>SUM(Z25,X25,T25,R25)</f>
        <v>0</v>
      </c>
      <c r="AE25" s="308"/>
      <c r="AF25" s="308">
        <v>0</v>
      </c>
      <c r="AG25" s="308"/>
      <c r="AH25" s="308">
        <f t="shared" si="1"/>
        <v>0</v>
      </c>
    </row>
    <row r="26" spans="1:34" ht="16.5" customHeight="1">
      <c r="A26" s="282" t="s">
        <v>254</v>
      </c>
      <c r="B26" s="291"/>
      <c r="C26" s="291"/>
      <c r="D26" s="308">
        <v>0</v>
      </c>
      <c r="E26" s="308"/>
      <c r="F26" s="308">
        <v>0</v>
      </c>
      <c r="G26" s="308"/>
      <c r="H26" s="308">
        <v>0</v>
      </c>
      <c r="I26" s="308"/>
      <c r="J26" s="308">
        <v>0</v>
      </c>
      <c r="K26" s="308"/>
      <c r="L26" s="308">
        <v>0</v>
      </c>
      <c r="M26" s="308"/>
      <c r="N26" s="308">
        <v>0</v>
      </c>
      <c r="O26" s="308"/>
      <c r="P26" s="308">
        <v>0</v>
      </c>
      <c r="Q26" s="308"/>
      <c r="R26" s="308">
        <v>0</v>
      </c>
      <c r="S26" s="308"/>
      <c r="T26" s="308">
        <v>0</v>
      </c>
      <c r="U26" s="308"/>
      <c r="V26" s="308">
        <v>0</v>
      </c>
      <c r="W26" s="308"/>
      <c r="X26" s="308">
        <v>0</v>
      </c>
      <c r="Y26" s="308"/>
      <c r="Z26" s="308">
        <v>0</v>
      </c>
      <c r="AA26" s="308"/>
      <c r="AB26" s="308">
        <v>0</v>
      </c>
      <c r="AC26" s="308"/>
      <c r="AD26" s="312">
        <f>SUM(Z26,X26,T26,R26)</f>
        <v>0</v>
      </c>
      <c r="AE26" s="308"/>
      <c r="AF26" s="308">
        <v>-490</v>
      </c>
      <c r="AG26" s="308"/>
      <c r="AH26" s="308">
        <f t="shared" si="1"/>
        <v>-490</v>
      </c>
    </row>
    <row r="27" spans="1:34" ht="16.5" customHeight="1">
      <c r="A27" s="282" t="s">
        <v>166</v>
      </c>
      <c r="B27" s="291"/>
      <c r="C27" s="291"/>
      <c r="D27" s="308">
        <v>0</v>
      </c>
      <c r="E27" s="308"/>
      <c r="F27" s="308">
        <v>0</v>
      </c>
      <c r="G27" s="308"/>
      <c r="H27" s="308">
        <v>0</v>
      </c>
      <c r="I27" s="308"/>
      <c r="J27" s="308">
        <v>39</v>
      </c>
      <c r="K27" s="308"/>
      <c r="L27" s="308">
        <v>0</v>
      </c>
      <c r="M27" s="308"/>
      <c r="N27" s="308">
        <v>0</v>
      </c>
      <c r="O27" s="308"/>
      <c r="P27" s="308">
        <v>0</v>
      </c>
      <c r="Q27" s="308"/>
      <c r="R27" s="308">
        <v>0</v>
      </c>
      <c r="S27" s="308"/>
      <c r="T27" s="308">
        <v>0</v>
      </c>
      <c r="U27" s="308"/>
      <c r="V27" s="308">
        <v>0</v>
      </c>
      <c r="W27" s="308"/>
      <c r="X27" s="308">
        <v>0</v>
      </c>
      <c r="Y27" s="308"/>
      <c r="Z27" s="308">
        <v>0</v>
      </c>
      <c r="AA27" s="308"/>
      <c r="AB27" s="308">
        <v>0</v>
      </c>
      <c r="AC27" s="308"/>
      <c r="AD27" s="312">
        <f>SUM(Z27,X27,T27,R27)</f>
        <v>0</v>
      </c>
      <c r="AE27" s="308"/>
      <c r="AF27" s="308">
        <v>9</v>
      </c>
      <c r="AG27" s="308"/>
      <c r="AH27" s="308">
        <f t="shared" si="1"/>
        <v>48</v>
      </c>
    </row>
    <row r="28" spans="1:34" ht="16.5" customHeight="1">
      <c r="A28" s="282" t="s">
        <v>218</v>
      </c>
      <c r="B28" s="291"/>
      <c r="C28" s="291"/>
      <c r="D28" s="308"/>
      <c r="E28" s="308"/>
      <c r="F28" s="308"/>
      <c r="G28" s="308"/>
      <c r="H28" s="308"/>
      <c r="I28" s="308"/>
      <c r="J28" s="308"/>
      <c r="K28" s="308"/>
      <c r="L28" s="308"/>
      <c r="M28" s="308"/>
      <c r="N28" s="308"/>
      <c r="O28" s="308"/>
      <c r="P28" s="308"/>
      <c r="Q28" s="308"/>
      <c r="R28" s="308"/>
      <c r="S28" s="308"/>
      <c r="T28" s="308"/>
      <c r="U28" s="308"/>
      <c r="V28" s="308"/>
      <c r="W28" s="308"/>
      <c r="X28" s="308"/>
      <c r="Y28" s="308"/>
      <c r="Z28" s="308"/>
      <c r="AA28" s="308"/>
      <c r="AB28" s="308"/>
      <c r="AC28" s="308"/>
      <c r="AD28" s="308"/>
      <c r="AE28" s="308"/>
      <c r="AF28" s="308"/>
      <c r="AG28" s="308"/>
      <c r="AH28" s="308"/>
    </row>
    <row r="29" spans="1:34" ht="16.5" customHeight="1">
      <c r="A29" s="282" t="s">
        <v>219</v>
      </c>
      <c r="B29" s="298"/>
      <c r="C29" s="291"/>
      <c r="D29" s="308">
        <v>0</v>
      </c>
      <c r="E29" s="308"/>
      <c r="F29" s="308">
        <v>0</v>
      </c>
      <c r="G29" s="308"/>
      <c r="H29" s="308">
        <v>0</v>
      </c>
      <c r="I29" s="308"/>
      <c r="J29" s="308">
        <v>0</v>
      </c>
      <c r="K29" s="308"/>
      <c r="L29" s="308">
        <v>0</v>
      </c>
      <c r="M29" s="308"/>
      <c r="N29" s="308">
        <v>0</v>
      </c>
      <c r="O29" s="308"/>
      <c r="P29" s="308">
        <v>-3</v>
      </c>
      <c r="Q29" s="308"/>
      <c r="R29" s="308">
        <v>3597</v>
      </c>
      <c r="S29" s="308"/>
      <c r="T29" s="308">
        <v>-7</v>
      </c>
      <c r="U29" s="308"/>
      <c r="V29" s="308">
        <v>0</v>
      </c>
      <c r="W29" s="308"/>
      <c r="X29" s="308">
        <v>1532</v>
      </c>
      <c r="Y29" s="308"/>
      <c r="Z29" s="308">
        <v>8112</v>
      </c>
      <c r="AA29" s="308"/>
      <c r="AB29" s="308">
        <v>0</v>
      </c>
      <c r="AC29" s="308"/>
      <c r="AD29" s="312">
        <f>SUM(Z29,X29,T29,R29)</f>
        <v>13234</v>
      </c>
      <c r="AE29" s="308"/>
      <c r="AF29" s="308">
        <v>-13231</v>
      </c>
      <c r="AG29" s="308"/>
      <c r="AH29" s="308">
        <f>SUM(AF29,AD29,P29,N29,L29,J29,F29,D29,H29)</f>
        <v>0</v>
      </c>
    </row>
    <row r="30" spans="1:34" ht="16.5" customHeight="1">
      <c r="A30" s="282" t="s">
        <v>101</v>
      </c>
      <c r="B30" s="291"/>
      <c r="C30" s="291"/>
      <c r="D30" s="313"/>
      <c r="E30" s="313"/>
      <c r="F30" s="313"/>
      <c r="G30" s="313"/>
      <c r="H30" s="313"/>
      <c r="I30" s="313"/>
      <c r="J30" s="313"/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3"/>
      <c r="AB30" s="313"/>
      <c r="AC30" s="313"/>
      <c r="AD30" s="308"/>
      <c r="AE30" s="313"/>
      <c r="AF30" s="313"/>
      <c r="AG30" s="313"/>
      <c r="AH30" s="308"/>
    </row>
    <row r="31" spans="1:34" ht="16.5" customHeight="1">
      <c r="A31" s="282" t="s">
        <v>300</v>
      </c>
      <c r="B31" s="291"/>
      <c r="C31" s="291"/>
      <c r="D31" s="309">
        <v>0</v>
      </c>
      <c r="E31" s="308"/>
      <c r="F31" s="309">
        <v>0</v>
      </c>
      <c r="G31" s="308"/>
      <c r="H31" s="309">
        <v>0</v>
      </c>
      <c r="I31" s="308"/>
      <c r="J31" s="309">
        <v>0</v>
      </c>
      <c r="K31" s="308"/>
      <c r="L31" s="309">
        <v>0</v>
      </c>
      <c r="M31" s="308"/>
      <c r="N31" s="309">
        <v>0</v>
      </c>
      <c r="O31" s="308"/>
      <c r="P31" s="309">
        <v>55445</v>
      </c>
      <c r="Q31" s="308"/>
      <c r="R31" s="309">
        <v>-25471</v>
      </c>
      <c r="S31" s="308"/>
      <c r="T31" s="309">
        <v>-44015</v>
      </c>
      <c r="U31" s="308"/>
      <c r="V31" s="309">
        <v>0</v>
      </c>
      <c r="W31" s="308"/>
      <c r="X31" s="309">
        <v>-312133</v>
      </c>
      <c r="Y31" s="308"/>
      <c r="Z31" s="309">
        <v>0</v>
      </c>
      <c r="AA31" s="308"/>
      <c r="AB31" s="309">
        <v>0</v>
      </c>
      <c r="AC31" s="308"/>
      <c r="AD31" s="310">
        <f>SUM(Z31,V31,X31,T31,R31)</f>
        <v>-381619</v>
      </c>
      <c r="AE31" s="308"/>
      <c r="AF31" s="309">
        <v>-19130</v>
      </c>
      <c r="AG31" s="308"/>
      <c r="AH31" s="310">
        <f>SUM(AF31,AD31,P31,N31,L31,J31,F31,D31,H31)</f>
        <v>-345304</v>
      </c>
    </row>
    <row r="32" spans="1:34" ht="16.5" customHeight="1">
      <c r="B32" s="291"/>
      <c r="C32" s="291"/>
      <c r="D32" s="308"/>
      <c r="E32" s="308"/>
      <c r="F32" s="308"/>
      <c r="G32" s="308"/>
      <c r="H32" s="308"/>
      <c r="I32" s="308"/>
      <c r="J32" s="308"/>
      <c r="K32" s="308"/>
      <c r="L32" s="308"/>
      <c r="M32" s="308"/>
      <c r="N32" s="308"/>
      <c r="O32" s="308"/>
      <c r="P32" s="308"/>
      <c r="Q32" s="308"/>
      <c r="R32" s="308"/>
      <c r="S32" s="308"/>
      <c r="T32" s="308"/>
      <c r="U32" s="308"/>
      <c r="V32" s="308"/>
      <c r="W32" s="308"/>
      <c r="X32" s="308"/>
      <c r="Y32" s="308"/>
      <c r="Z32" s="308"/>
      <c r="AA32" s="308"/>
      <c r="AB32" s="308"/>
      <c r="AC32" s="308"/>
      <c r="AD32" s="308"/>
      <c r="AE32" s="308"/>
      <c r="AF32" s="308"/>
      <c r="AG32" s="308"/>
      <c r="AH32" s="308"/>
    </row>
    <row r="33" spans="1:34" ht="16.5" customHeight="1" thickBot="1">
      <c r="A33" s="278" t="s">
        <v>206</v>
      </c>
      <c r="B33" s="291"/>
      <c r="C33" s="291"/>
      <c r="D33" s="314">
        <f>SUM(D23:D31)</f>
        <v>149961</v>
      </c>
      <c r="E33" s="308"/>
      <c r="F33" s="314">
        <f>SUM(F23:F31)</f>
        <v>443624</v>
      </c>
      <c r="G33" s="308"/>
      <c r="H33" s="314">
        <f>SUM(H23:H31)</f>
        <v>-38138</v>
      </c>
      <c r="I33" s="308"/>
      <c r="J33" s="314">
        <f>SUM(J23:J31)</f>
        <v>1601</v>
      </c>
      <c r="K33" s="308"/>
      <c r="L33" s="314">
        <f>SUM(L23:L31)</f>
        <v>95543</v>
      </c>
      <c r="M33" s="308"/>
      <c r="N33" s="314">
        <f>SUM(N23:N31)</f>
        <v>153909</v>
      </c>
      <c r="O33" s="308"/>
      <c r="P33" s="314">
        <f>SUM(P23:P32)</f>
        <v>1796318</v>
      </c>
      <c r="Q33" s="308"/>
      <c r="R33" s="314">
        <f>SUM(R23:R31)</f>
        <v>22988</v>
      </c>
      <c r="S33" s="308"/>
      <c r="T33" s="314">
        <f>SUM(T23:T31)</f>
        <v>-94824</v>
      </c>
      <c r="U33" s="308"/>
      <c r="V33" s="314">
        <f>SUM(V23:V31)</f>
        <v>0</v>
      </c>
      <c r="W33" s="308"/>
      <c r="X33" s="314">
        <f>SUM(X23:X31)</f>
        <v>-1091110</v>
      </c>
      <c r="Y33" s="308"/>
      <c r="Z33" s="314">
        <f>SUM(Z23:Z31)</f>
        <v>320495</v>
      </c>
      <c r="AA33" s="308"/>
      <c r="AB33" s="314">
        <f>SUM(AB23:AB31)</f>
        <v>0</v>
      </c>
      <c r="AC33" s="308"/>
      <c r="AD33" s="314">
        <f>SUM(AD23:AD31)</f>
        <v>-842451</v>
      </c>
      <c r="AE33" s="308"/>
      <c r="AF33" s="314">
        <f>SUM(AF23:AF31)</f>
        <v>572142</v>
      </c>
      <c r="AG33" s="308"/>
      <c r="AH33" s="314">
        <f>SUM(AH23:AH31)</f>
        <v>2332509</v>
      </c>
    </row>
    <row r="34" spans="1:34" ht="16.5" customHeight="1" thickTop="1">
      <c r="B34" s="291"/>
      <c r="C34" s="291"/>
      <c r="D34" s="308"/>
      <c r="E34" s="308"/>
      <c r="F34" s="308"/>
      <c r="G34" s="308"/>
      <c r="H34" s="308"/>
      <c r="I34" s="308"/>
      <c r="J34" s="308"/>
      <c r="K34" s="308"/>
      <c r="L34" s="308"/>
      <c r="M34" s="308"/>
      <c r="N34" s="308"/>
      <c r="O34" s="308"/>
      <c r="P34" s="308"/>
      <c r="Q34" s="308"/>
      <c r="R34" s="308"/>
      <c r="S34" s="308"/>
      <c r="T34" s="308"/>
      <c r="U34" s="308"/>
      <c r="V34" s="308"/>
      <c r="W34" s="308"/>
      <c r="X34" s="308"/>
      <c r="Y34" s="308"/>
      <c r="Z34" s="308"/>
      <c r="AA34" s="308"/>
      <c r="AB34" s="308"/>
      <c r="AC34" s="308"/>
      <c r="AD34" s="312"/>
      <c r="AE34" s="308"/>
      <c r="AF34" s="308"/>
      <c r="AG34" s="308"/>
      <c r="AH34" s="308"/>
    </row>
    <row r="35" spans="1:34" ht="16.5" customHeight="1">
      <c r="B35" s="291"/>
      <c r="C35" s="291"/>
      <c r="D35" s="308"/>
      <c r="E35" s="308"/>
      <c r="F35" s="308"/>
      <c r="G35" s="308"/>
      <c r="H35" s="308"/>
      <c r="I35" s="308"/>
      <c r="J35" s="308"/>
      <c r="K35" s="308"/>
      <c r="L35" s="308"/>
      <c r="M35" s="308"/>
      <c r="N35" s="308"/>
      <c r="O35" s="308"/>
      <c r="P35" s="308"/>
      <c r="Q35" s="308"/>
      <c r="R35" s="308"/>
      <c r="S35" s="308"/>
      <c r="T35" s="308"/>
      <c r="U35" s="308"/>
      <c r="V35" s="308"/>
      <c r="W35" s="308"/>
      <c r="X35" s="308"/>
      <c r="Y35" s="308"/>
      <c r="Z35" s="308"/>
      <c r="AA35" s="308"/>
      <c r="AB35" s="308"/>
      <c r="AC35" s="308"/>
      <c r="AD35" s="312"/>
      <c r="AE35" s="308"/>
      <c r="AF35" s="308"/>
      <c r="AG35" s="308"/>
      <c r="AH35" s="308"/>
    </row>
    <row r="36" spans="1:34" ht="16.5" customHeight="1">
      <c r="B36" s="291"/>
      <c r="C36" s="291"/>
      <c r="D36" s="308"/>
      <c r="E36" s="308"/>
      <c r="F36" s="308"/>
      <c r="G36" s="308"/>
      <c r="H36" s="308"/>
      <c r="I36" s="308"/>
      <c r="J36" s="308"/>
      <c r="K36" s="308"/>
      <c r="L36" s="308"/>
      <c r="M36" s="308"/>
      <c r="N36" s="308"/>
      <c r="O36" s="308"/>
      <c r="P36" s="308"/>
      <c r="Q36" s="308"/>
      <c r="R36" s="308"/>
      <c r="S36" s="308"/>
      <c r="T36" s="308"/>
      <c r="U36" s="308"/>
      <c r="V36" s="308"/>
      <c r="W36" s="308"/>
      <c r="X36" s="308"/>
      <c r="Y36" s="308"/>
      <c r="Z36" s="308"/>
      <c r="AA36" s="308"/>
      <c r="AB36" s="308"/>
      <c r="AC36" s="308"/>
      <c r="AD36" s="312"/>
      <c r="AE36" s="308"/>
      <c r="AF36" s="308"/>
      <c r="AG36" s="308"/>
      <c r="AH36" s="308"/>
    </row>
    <row r="37" spans="1:34" ht="16.5" customHeight="1">
      <c r="B37" s="291"/>
      <c r="C37" s="291"/>
      <c r="D37" s="308"/>
      <c r="E37" s="308"/>
      <c r="F37" s="308"/>
      <c r="G37" s="308"/>
      <c r="H37" s="308"/>
      <c r="I37" s="308"/>
      <c r="J37" s="308"/>
      <c r="K37" s="308"/>
      <c r="L37" s="308"/>
      <c r="M37" s="308"/>
      <c r="N37" s="308"/>
      <c r="O37" s="308"/>
      <c r="P37" s="308"/>
      <c r="Q37" s="308"/>
      <c r="R37" s="308"/>
      <c r="S37" s="308"/>
      <c r="T37" s="308"/>
      <c r="U37" s="308"/>
      <c r="V37" s="308"/>
      <c r="W37" s="308"/>
      <c r="X37" s="308"/>
      <c r="Y37" s="308"/>
      <c r="Z37" s="308"/>
      <c r="AA37" s="308"/>
      <c r="AB37" s="308"/>
      <c r="AC37" s="308"/>
      <c r="AD37" s="312"/>
      <c r="AE37" s="308"/>
      <c r="AF37" s="308"/>
      <c r="AG37" s="308"/>
      <c r="AH37" s="308"/>
    </row>
    <row r="38" spans="1:34" ht="16.5" customHeight="1">
      <c r="B38" s="291"/>
      <c r="C38" s="291"/>
      <c r="D38" s="308"/>
      <c r="E38" s="308"/>
      <c r="F38" s="308"/>
      <c r="G38" s="308"/>
      <c r="H38" s="308"/>
      <c r="I38" s="308"/>
      <c r="J38" s="308"/>
      <c r="K38" s="308"/>
      <c r="L38" s="308"/>
      <c r="M38" s="308"/>
      <c r="N38" s="308"/>
      <c r="O38" s="308"/>
      <c r="P38" s="308"/>
      <c r="Q38" s="308"/>
      <c r="R38" s="308"/>
      <c r="S38" s="308"/>
      <c r="T38" s="308"/>
      <c r="U38" s="308"/>
      <c r="V38" s="308"/>
      <c r="W38" s="308"/>
      <c r="X38" s="308"/>
      <c r="Y38" s="308"/>
      <c r="Z38" s="308"/>
      <c r="AA38" s="308"/>
      <c r="AB38" s="308"/>
      <c r="AC38" s="308"/>
      <c r="AD38" s="312"/>
      <c r="AE38" s="308"/>
      <c r="AF38" s="308"/>
      <c r="AG38" s="308"/>
      <c r="AH38" s="308"/>
    </row>
    <row r="39" spans="1:34" ht="16.5" customHeight="1">
      <c r="B39" s="291"/>
      <c r="C39" s="291"/>
      <c r="D39" s="308"/>
      <c r="E39" s="308"/>
      <c r="F39" s="308"/>
      <c r="G39" s="308"/>
      <c r="H39" s="308"/>
      <c r="I39" s="308"/>
      <c r="J39" s="308"/>
      <c r="K39" s="308"/>
      <c r="L39" s="308"/>
      <c r="M39" s="308"/>
      <c r="N39" s="308"/>
      <c r="O39" s="308"/>
      <c r="P39" s="308"/>
      <c r="Q39" s="308"/>
      <c r="R39" s="308"/>
      <c r="S39" s="308"/>
      <c r="T39" s="308"/>
      <c r="U39" s="308"/>
      <c r="V39" s="308"/>
      <c r="W39" s="308"/>
      <c r="X39" s="308"/>
      <c r="Y39" s="308"/>
      <c r="Z39" s="308"/>
      <c r="AA39" s="308"/>
      <c r="AB39" s="308"/>
      <c r="AC39" s="308"/>
      <c r="AD39" s="312"/>
      <c r="AE39" s="308"/>
      <c r="AF39" s="308"/>
      <c r="AG39" s="308"/>
      <c r="AH39" s="308"/>
    </row>
    <row r="40" spans="1:34" ht="16.5" customHeight="1">
      <c r="B40" s="291"/>
      <c r="C40" s="291"/>
      <c r="D40" s="308"/>
      <c r="E40" s="308"/>
      <c r="F40" s="308"/>
      <c r="G40" s="308"/>
      <c r="H40" s="308"/>
      <c r="I40" s="308"/>
      <c r="J40" s="308"/>
      <c r="K40" s="308"/>
      <c r="L40" s="308"/>
      <c r="M40" s="308"/>
      <c r="N40" s="308"/>
      <c r="O40" s="308"/>
      <c r="P40" s="308"/>
      <c r="Q40" s="308"/>
      <c r="R40" s="308"/>
      <c r="S40" s="308"/>
      <c r="T40" s="308"/>
      <c r="U40" s="308"/>
      <c r="V40" s="308"/>
      <c r="W40" s="308"/>
      <c r="X40" s="308"/>
      <c r="Y40" s="308"/>
      <c r="Z40" s="308"/>
      <c r="AA40" s="308"/>
      <c r="AB40" s="308"/>
      <c r="AC40" s="308"/>
      <c r="AD40" s="312"/>
      <c r="AE40" s="308"/>
      <c r="AF40" s="308"/>
      <c r="AG40" s="308"/>
      <c r="AH40" s="308"/>
    </row>
    <row r="41" spans="1:34" ht="16.5" customHeight="1">
      <c r="B41" s="291"/>
      <c r="C41" s="291"/>
      <c r="D41" s="308"/>
      <c r="E41" s="308"/>
      <c r="F41" s="308"/>
      <c r="G41" s="308"/>
      <c r="H41" s="308"/>
      <c r="I41" s="308"/>
      <c r="J41" s="308"/>
      <c r="K41" s="308"/>
      <c r="L41" s="308"/>
      <c r="M41" s="308"/>
      <c r="N41" s="308"/>
      <c r="O41" s="308"/>
      <c r="P41" s="308"/>
      <c r="Q41" s="308"/>
      <c r="R41" s="308"/>
      <c r="S41" s="308"/>
      <c r="T41" s="308"/>
      <c r="U41" s="308"/>
      <c r="V41" s="308"/>
      <c r="W41" s="308"/>
      <c r="X41" s="308"/>
      <c r="Y41" s="308"/>
      <c r="Z41" s="308"/>
      <c r="AA41" s="308"/>
      <c r="AB41" s="308"/>
      <c r="AC41" s="308"/>
      <c r="AD41" s="312"/>
      <c r="AE41" s="308"/>
      <c r="AF41" s="308"/>
      <c r="AG41" s="308"/>
      <c r="AH41" s="308"/>
    </row>
    <row r="42" spans="1:34" ht="16.5" customHeight="1">
      <c r="B42" s="291"/>
      <c r="C42" s="291"/>
      <c r="D42" s="308"/>
      <c r="E42" s="308"/>
      <c r="F42" s="308"/>
      <c r="G42" s="308"/>
      <c r="H42" s="308"/>
      <c r="I42" s="308"/>
      <c r="J42" s="308"/>
      <c r="K42" s="308"/>
      <c r="L42" s="308"/>
      <c r="M42" s="308"/>
      <c r="N42" s="308"/>
      <c r="O42" s="308"/>
      <c r="P42" s="308"/>
      <c r="Q42" s="308"/>
      <c r="R42" s="308"/>
      <c r="S42" s="308"/>
      <c r="T42" s="308"/>
      <c r="U42" s="308"/>
      <c r="V42" s="308"/>
      <c r="W42" s="308"/>
      <c r="X42" s="308"/>
      <c r="Y42" s="308"/>
      <c r="Z42" s="308"/>
      <c r="AA42" s="308"/>
      <c r="AB42" s="308"/>
      <c r="AC42" s="308"/>
      <c r="AD42" s="312"/>
      <c r="AE42" s="308"/>
      <c r="AF42" s="308"/>
      <c r="AG42" s="308"/>
      <c r="AH42" s="308"/>
    </row>
    <row r="43" spans="1:34" ht="8.25" customHeight="1">
      <c r="B43" s="291"/>
      <c r="C43" s="291"/>
      <c r="D43" s="308"/>
      <c r="E43" s="308"/>
      <c r="F43" s="308"/>
      <c r="G43" s="308"/>
      <c r="H43" s="308"/>
      <c r="I43" s="308"/>
      <c r="J43" s="308"/>
      <c r="K43" s="308"/>
      <c r="L43" s="308"/>
      <c r="M43" s="308"/>
      <c r="N43" s="308"/>
      <c r="O43" s="308"/>
      <c r="P43" s="308"/>
      <c r="Q43" s="308"/>
      <c r="R43" s="308"/>
      <c r="S43" s="308"/>
      <c r="T43" s="308"/>
      <c r="U43" s="308"/>
      <c r="V43" s="308"/>
      <c r="W43" s="308"/>
      <c r="X43" s="308"/>
      <c r="Y43" s="308"/>
      <c r="Z43" s="308"/>
      <c r="AA43" s="308"/>
      <c r="AB43" s="308"/>
      <c r="AC43" s="308"/>
      <c r="AD43" s="312"/>
      <c r="AE43" s="308"/>
      <c r="AF43" s="308"/>
      <c r="AG43" s="308"/>
      <c r="AH43" s="308"/>
    </row>
    <row r="44" spans="1:34" ht="21.95" customHeight="1">
      <c r="A44" s="304" t="s">
        <v>255</v>
      </c>
      <c r="B44" s="285"/>
      <c r="C44" s="304"/>
      <c r="D44" s="285"/>
      <c r="E44" s="286"/>
      <c r="F44" s="285"/>
      <c r="G44" s="304"/>
      <c r="H44" s="304"/>
      <c r="I44" s="304"/>
      <c r="J44" s="304"/>
      <c r="K44" s="304"/>
      <c r="L44" s="285"/>
      <c r="M44" s="285"/>
      <c r="N44" s="303"/>
      <c r="O44" s="305"/>
      <c r="P44" s="303"/>
      <c r="Q44" s="305"/>
      <c r="R44" s="303"/>
      <c r="S44" s="305"/>
      <c r="T44" s="306"/>
      <c r="U44" s="306"/>
      <c r="V44" s="306"/>
      <c r="W44" s="305"/>
      <c r="X44" s="305"/>
      <c r="Y44" s="305"/>
      <c r="Z44" s="306"/>
      <c r="AA44" s="305"/>
      <c r="AB44" s="306"/>
      <c r="AC44" s="305"/>
      <c r="AD44" s="303"/>
      <c r="AE44" s="305"/>
      <c r="AF44" s="306"/>
      <c r="AG44" s="306"/>
      <c r="AH44" s="306"/>
    </row>
  </sheetData>
  <mergeCells count="5">
    <mergeCell ref="D5:AH5"/>
    <mergeCell ref="D7:AD7"/>
    <mergeCell ref="R8:AD8"/>
    <mergeCell ref="R9:X9"/>
    <mergeCell ref="L11:P11"/>
  </mergeCells>
  <pageMargins left="0.4" right="0.4" top="0.5" bottom="0.6" header="0.49" footer="0.4"/>
  <pageSetup paperSize="9" scale="75" firstPageNumber="10" orientation="landscape" useFirstPageNumber="1" horizontalDpi="1200" verticalDpi="1200" r:id="rId1"/>
  <headerFooter>
    <oddFooter>&amp;R&amp;"Cordia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0F77F-0760-4A29-83D7-CA2B3F06E89E}">
  <dimension ref="A1:AJ47"/>
  <sheetViews>
    <sheetView topLeftCell="A10" zoomScale="85" zoomScaleNormal="85" zoomScaleSheetLayoutView="110" workbookViewId="0">
      <selection activeCell="A14" sqref="A14:XFD14"/>
    </sheetView>
  </sheetViews>
  <sheetFormatPr defaultColWidth="9.33203125" defaultRowHeight="16.5" customHeight="1"/>
  <cols>
    <col min="1" max="1" width="37.33203125" style="282" customWidth="1"/>
    <col min="2" max="2" width="6" style="280" customWidth="1"/>
    <col min="3" max="3" width="0.5" style="282" customWidth="1"/>
    <col min="4" max="4" width="11.83203125" style="280" customWidth="1"/>
    <col min="5" max="5" width="0.5" style="281" customWidth="1"/>
    <col min="6" max="6" width="13.33203125" style="280" bestFit="1" customWidth="1"/>
    <col min="7" max="7" width="0.5" style="280" customWidth="1"/>
    <col min="8" max="8" width="11.5" style="280" bestFit="1" customWidth="1"/>
    <col min="9" max="9" width="0.5" style="280" customWidth="1"/>
    <col min="10" max="10" width="12" style="280" customWidth="1"/>
    <col min="11" max="11" width="0.5" style="280" customWidth="1"/>
    <col min="12" max="12" width="10.83203125" style="280" bestFit="1" customWidth="1"/>
    <col min="13" max="13" width="0.5" style="280" customWidth="1"/>
    <col min="14" max="14" width="12.33203125" style="280" customWidth="1"/>
    <col min="15" max="15" width="0.5" style="282" customWidth="1"/>
    <col min="16" max="16" width="14.1640625" style="280" customWidth="1"/>
    <col min="17" max="17" width="0.5" style="282" customWidth="1"/>
    <col min="18" max="18" width="11.5" style="280" customWidth="1"/>
    <col min="19" max="19" width="0.5" style="282" customWidth="1"/>
    <col min="20" max="20" width="11.5" style="307" bestFit="1" customWidth="1"/>
    <col min="21" max="21" width="0.5" style="307" customWidth="1"/>
    <col min="22" max="22" width="11.5" style="307" customWidth="1"/>
    <col min="23" max="23" width="0.5" style="307" customWidth="1"/>
    <col min="24" max="24" width="12.5" style="307" customWidth="1"/>
    <col min="25" max="25" width="0.5" style="307" customWidth="1"/>
    <col min="26" max="26" width="13.5" style="307" customWidth="1"/>
    <col min="27" max="27" width="0.5" style="282" customWidth="1"/>
    <col min="28" max="28" width="11.5" style="307" bestFit="1" customWidth="1"/>
    <col min="29" max="29" width="0.5" style="282" customWidth="1"/>
    <col min="30" max="30" width="12.5" style="280" customWidth="1"/>
    <col min="31" max="31" width="0.5" style="282" customWidth="1"/>
    <col min="32" max="32" width="11.83203125" style="307" bestFit="1" customWidth="1"/>
    <col min="33" max="33" width="0.5" style="282" customWidth="1"/>
    <col min="34" max="34" width="12.83203125" style="282" customWidth="1"/>
    <col min="35" max="16384" width="9.33203125" style="282"/>
  </cols>
  <sheetData>
    <row r="1" spans="1:34" ht="16.5" customHeight="1">
      <c r="A1" s="278" t="s">
        <v>0</v>
      </c>
      <c r="B1" s="279"/>
      <c r="C1" s="279"/>
      <c r="O1" s="281"/>
      <c r="Q1" s="280"/>
      <c r="S1" s="281"/>
      <c r="T1" s="280"/>
      <c r="U1" s="280"/>
      <c r="V1" s="280"/>
      <c r="W1" s="280"/>
      <c r="X1" s="280"/>
      <c r="Y1" s="280"/>
      <c r="Z1" s="280"/>
      <c r="AA1" s="281"/>
      <c r="AB1" s="280"/>
      <c r="AC1" s="281"/>
      <c r="AE1" s="280"/>
      <c r="AF1" s="280"/>
      <c r="AG1" s="280"/>
      <c r="AH1" s="280"/>
    </row>
    <row r="2" spans="1:34" ht="16.5" customHeight="1">
      <c r="A2" s="278" t="s">
        <v>157</v>
      </c>
      <c r="B2" s="279"/>
      <c r="C2" s="279"/>
      <c r="O2" s="281"/>
      <c r="Q2" s="280"/>
      <c r="S2" s="281"/>
      <c r="T2" s="280"/>
      <c r="U2" s="280"/>
      <c r="V2" s="280"/>
      <c r="W2" s="280"/>
      <c r="X2" s="280"/>
      <c r="Y2" s="280"/>
      <c r="Z2" s="280"/>
      <c r="AA2" s="281"/>
      <c r="AB2" s="280"/>
      <c r="AC2" s="281"/>
      <c r="AE2" s="280"/>
      <c r="AF2" s="280"/>
      <c r="AG2" s="280"/>
      <c r="AH2" s="280"/>
    </row>
    <row r="3" spans="1:34" ht="16.5" customHeight="1">
      <c r="A3" s="283" t="str">
        <f>+'E10 Change US Conso'!A3</f>
        <v>For the three-month period ended 31 March 2021</v>
      </c>
      <c r="B3" s="284"/>
      <c r="C3" s="284"/>
      <c r="D3" s="285"/>
      <c r="E3" s="286"/>
      <c r="F3" s="285"/>
      <c r="G3" s="285"/>
      <c r="H3" s="285"/>
      <c r="I3" s="285"/>
      <c r="J3" s="285"/>
      <c r="K3" s="285"/>
      <c r="L3" s="285"/>
      <c r="M3" s="285"/>
      <c r="N3" s="285"/>
      <c r="O3" s="286"/>
      <c r="P3" s="285"/>
      <c r="Q3" s="285"/>
      <c r="R3" s="285"/>
      <c r="S3" s="286"/>
      <c r="T3" s="285"/>
      <c r="U3" s="285"/>
      <c r="V3" s="285"/>
      <c r="W3" s="285"/>
      <c r="X3" s="285"/>
      <c r="Y3" s="285"/>
      <c r="Z3" s="285"/>
      <c r="AA3" s="286"/>
      <c r="AB3" s="285"/>
      <c r="AC3" s="286"/>
      <c r="AD3" s="285"/>
      <c r="AE3" s="285"/>
      <c r="AF3" s="285"/>
      <c r="AG3" s="285"/>
      <c r="AH3" s="285"/>
    </row>
    <row r="4" spans="1:34" ht="16.5" customHeight="1">
      <c r="A4" s="278"/>
      <c r="B4" s="279"/>
      <c r="C4" s="279"/>
      <c r="O4" s="281"/>
      <c r="Q4" s="280"/>
      <c r="S4" s="281"/>
      <c r="T4" s="280"/>
      <c r="U4" s="280"/>
      <c r="V4" s="280"/>
      <c r="W4" s="280"/>
      <c r="X4" s="280"/>
      <c r="Y4" s="280"/>
      <c r="Z4" s="280"/>
      <c r="AA4" s="281"/>
      <c r="AB4" s="280"/>
      <c r="AC4" s="281"/>
      <c r="AE4" s="280"/>
      <c r="AF4" s="280"/>
      <c r="AG4" s="280"/>
      <c r="AH4" s="280"/>
    </row>
    <row r="5" spans="1:34" ht="16.5" customHeight="1">
      <c r="A5" s="279"/>
      <c r="B5" s="279"/>
      <c r="C5" s="279"/>
      <c r="D5" s="347" t="s">
        <v>194</v>
      </c>
      <c r="E5" s="347"/>
      <c r="F5" s="347"/>
      <c r="G5" s="347"/>
      <c r="H5" s="347"/>
      <c r="I5" s="347"/>
      <c r="J5" s="347"/>
      <c r="K5" s="347"/>
      <c r="L5" s="347"/>
      <c r="M5" s="347"/>
      <c r="N5" s="347"/>
      <c r="O5" s="347"/>
      <c r="P5" s="347"/>
      <c r="Q5" s="347"/>
      <c r="R5" s="347"/>
      <c r="S5" s="347"/>
      <c r="T5" s="347"/>
      <c r="U5" s="347"/>
      <c r="V5" s="347"/>
      <c r="W5" s="347"/>
      <c r="X5" s="347"/>
      <c r="Y5" s="347"/>
      <c r="Z5" s="347"/>
      <c r="AA5" s="347"/>
      <c r="AB5" s="347"/>
      <c r="AC5" s="347"/>
      <c r="AD5" s="347"/>
      <c r="AE5" s="347"/>
      <c r="AF5" s="347"/>
      <c r="AG5" s="347"/>
      <c r="AH5" s="347"/>
    </row>
    <row r="6" spans="1:34" ht="16.5" customHeight="1">
      <c r="A6" s="279"/>
      <c r="B6" s="279"/>
      <c r="C6" s="279"/>
      <c r="D6" s="287"/>
      <c r="E6" s="287"/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/>
      <c r="U6" s="287"/>
      <c r="V6" s="287"/>
      <c r="W6" s="287"/>
      <c r="X6" s="287"/>
      <c r="Y6" s="287"/>
      <c r="Z6" s="287"/>
      <c r="AA6" s="287"/>
      <c r="AB6" s="287"/>
      <c r="AC6" s="287"/>
      <c r="AD6" s="287"/>
      <c r="AE6" s="287"/>
      <c r="AF6" s="287"/>
      <c r="AG6" s="287"/>
      <c r="AH6" s="315" t="s">
        <v>3</v>
      </c>
    </row>
    <row r="7" spans="1:34" ht="16.5" customHeight="1">
      <c r="A7" s="279"/>
      <c r="B7" s="279"/>
      <c r="C7" s="279"/>
      <c r="D7" s="348" t="s">
        <v>177</v>
      </c>
      <c r="E7" s="348"/>
      <c r="F7" s="348"/>
      <c r="G7" s="348"/>
      <c r="H7" s="348"/>
      <c r="I7" s="348"/>
      <c r="J7" s="348"/>
      <c r="K7" s="348"/>
      <c r="L7" s="348"/>
      <c r="M7" s="348"/>
      <c r="N7" s="348"/>
      <c r="O7" s="348"/>
      <c r="P7" s="348"/>
      <c r="Q7" s="348"/>
      <c r="R7" s="348"/>
      <c r="S7" s="348"/>
      <c r="T7" s="348"/>
      <c r="U7" s="348"/>
      <c r="V7" s="348"/>
      <c r="W7" s="348"/>
      <c r="X7" s="348"/>
      <c r="Y7" s="348"/>
      <c r="Z7" s="348"/>
      <c r="AA7" s="348"/>
      <c r="AB7" s="348"/>
      <c r="AC7" s="348"/>
      <c r="AD7" s="348"/>
      <c r="AE7" s="288"/>
      <c r="AF7" s="288"/>
      <c r="AG7" s="288"/>
      <c r="AH7" s="292"/>
    </row>
    <row r="8" spans="1:34" ht="16.5" customHeight="1">
      <c r="A8" s="279"/>
      <c r="B8" s="279"/>
      <c r="C8" s="279"/>
      <c r="D8" s="289"/>
      <c r="E8" s="289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349" t="s">
        <v>154</v>
      </c>
      <c r="S8" s="349"/>
      <c r="T8" s="349"/>
      <c r="U8" s="349"/>
      <c r="V8" s="349"/>
      <c r="W8" s="349"/>
      <c r="X8" s="349"/>
      <c r="Y8" s="349"/>
      <c r="Z8" s="349"/>
      <c r="AA8" s="349"/>
      <c r="AB8" s="349"/>
      <c r="AC8" s="349"/>
      <c r="AD8" s="349"/>
      <c r="AE8" s="288"/>
      <c r="AF8" s="288"/>
      <c r="AG8" s="288"/>
      <c r="AH8" s="288"/>
    </row>
    <row r="9" spans="1:34" ht="16.5" customHeight="1">
      <c r="A9" s="279"/>
      <c r="B9" s="279"/>
      <c r="C9" s="279"/>
      <c r="D9" s="289"/>
      <c r="E9" s="289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8"/>
      <c r="Q9" s="288"/>
      <c r="R9" s="350" t="s">
        <v>299</v>
      </c>
      <c r="S9" s="350"/>
      <c r="T9" s="350"/>
      <c r="U9" s="350"/>
      <c r="V9" s="350"/>
      <c r="W9" s="350"/>
      <c r="X9" s="350"/>
      <c r="Y9" s="290"/>
      <c r="Z9" s="290"/>
      <c r="AA9" s="288"/>
      <c r="AB9" s="290"/>
      <c r="AC9" s="288"/>
      <c r="AD9" s="288"/>
      <c r="AE9" s="288"/>
      <c r="AF9" s="288"/>
      <c r="AG9" s="288"/>
      <c r="AH9" s="288"/>
    </row>
    <row r="10" spans="1:34" ht="16.5" customHeight="1">
      <c r="A10" s="291"/>
      <c r="B10" s="291"/>
      <c r="C10" s="291"/>
      <c r="D10" s="292"/>
      <c r="E10" s="293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 t="s">
        <v>73</v>
      </c>
      <c r="S10" s="288"/>
      <c r="T10" s="288"/>
      <c r="U10" s="288"/>
      <c r="V10" s="288"/>
      <c r="W10" s="288"/>
      <c r="X10" s="288"/>
      <c r="Y10" s="288"/>
      <c r="Z10" s="288" t="s">
        <v>72</v>
      </c>
      <c r="AA10" s="288"/>
      <c r="AB10" s="288"/>
      <c r="AC10" s="288"/>
      <c r="AD10" s="288"/>
      <c r="AE10" s="288"/>
      <c r="AF10" s="288"/>
      <c r="AG10" s="288"/>
      <c r="AH10" s="288"/>
    </row>
    <row r="11" spans="1:34" ht="16.5" customHeight="1">
      <c r="A11" s="291"/>
      <c r="B11" s="291"/>
      <c r="C11" s="291"/>
      <c r="D11" s="288" t="s">
        <v>75</v>
      </c>
      <c r="E11" s="293"/>
      <c r="F11" s="288"/>
      <c r="G11" s="288"/>
      <c r="H11" s="288"/>
      <c r="I11" s="288"/>
      <c r="J11" s="288"/>
      <c r="K11" s="288"/>
      <c r="L11" s="351" t="s">
        <v>76</v>
      </c>
      <c r="M11" s="351"/>
      <c r="N11" s="351"/>
      <c r="O11" s="351"/>
      <c r="P11" s="351"/>
      <c r="Q11" s="288"/>
      <c r="R11" s="288" t="s">
        <v>77</v>
      </c>
      <c r="S11" s="288"/>
      <c r="T11" s="288" t="s">
        <v>102</v>
      </c>
      <c r="U11" s="288"/>
      <c r="V11" s="288" t="s">
        <v>251</v>
      </c>
      <c r="W11" s="288"/>
      <c r="X11" s="289"/>
      <c r="Y11" s="288"/>
      <c r="Z11" s="288" t="s">
        <v>173</v>
      </c>
      <c r="AA11" s="288"/>
      <c r="AB11" s="288"/>
      <c r="AC11" s="288"/>
      <c r="AD11" s="288" t="s">
        <v>74</v>
      </c>
      <c r="AE11" s="288"/>
      <c r="AF11" s="288" t="s">
        <v>80</v>
      </c>
      <c r="AG11" s="288"/>
    </row>
    <row r="12" spans="1:34" ht="16.5" customHeight="1">
      <c r="A12" s="291"/>
      <c r="B12" s="291"/>
      <c r="C12" s="291"/>
      <c r="D12" s="288" t="s">
        <v>82</v>
      </c>
      <c r="E12" s="293"/>
      <c r="F12" s="288" t="s">
        <v>83</v>
      </c>
      <c r="G12" s="288"/>
      <c r="H12" s="288" t="s">
        <v>202</v>
      </c>
      <c r="I12" s="288"/>
      <c r="J12" s="288" t="s">
        <v>162</v>
      </c>
      <c r="K12" s="288"/>
      <c r="L12" s="288" t="s">
        <v>84</v>
      </c>
      <c r="M12" s="288"/>
      <c r="N12" s="288" t="s">
        <v>85</v>
      </c>
      <c r="O12" s="288"/>
      <c r="P12" s="288"/>
      <c r="Q12" s="288"/>
      <c r="R12" s="288" t="s">
        <v>277</v>
      </c>
      <c r="S12" s="288"/>
      <c r="T12" s="288" t="s">
        <v>88</v>
      </c>
      <c r="U12" s="288"/>
      <c r="V12" s="288" t="s">
        <v>252</v>
      </c>
      <c r="W12" s="288"/>
      <c r="X12" s="288" t="s">
        <v>89</v>
      </c>
      <c r="Y12" s="288"/>
      <c r="Z12" s="288" t="s">
        <v>86</v>
      </c>
      <c r="AA12" s="288"/>
      <c r="AB12" s="288" t="s">
        <v>85</v>
      </c>
      <c r="AC12" s="288"/>
      <c r="AD12" s="288" t="s">
        <v>165</v>
      </c>
      <c r="AE12" s="288"/>
      <c r="AF12" s="288" t="s">
        <v>90</v>
      </c>
      <c r="AG12" s="288"/>
      <c r="AH12" s="288" t="s">
        <v>81</v>
      </c>
    </row>
    <row r="13" spans="1:34" ht="16.5" customHeight="1">
      <c r="A13" s="291"/>
      <c r="B13" s="291"/>
      <c r="C13" s="291"/>
      <c r="D13" s="287" t="s">
        <v>91</v>
      </c>
      <c r="E13" s="293"/>
      <c r="F13" s="287" t="s">
        <v>91</v>
      </c>
      <c r="G13" s="288"/>
      <c r="H13" s="294" t="s">
        <v>253</v>
      </c>
      <c r="I13" s="288"/>
      <c r="J13" s="294" t="s">
        <v>163</v>
      </c>
      <c r="K13" s="288"/>
      <c r="L13" s="287" t="s">
        <v>92</v>
      </c>
      <c r="M13" s="288"/>
      <c r="N13" s="287" t="s">
        <v>93</v>
      </c>
      <c r="O13" s="288"/>
      <c r="P13" s="287" t="s">
        <v>94</v>
      </c>
      <c r="Q13" s="288"/>
      <c r="R13" s="287" t="s">
        <v>278</v>
      </c>
      <c r="S13" s="288"/>
      <c r="T13" s="287" t="s">
        <v>96</v>
      </c>
      <c r="U13" s="288"/>
      <c r="V13" s="294" t="s">
        <v>88</v>
      </c>
      <c r="W13" s="288"/>
      <c r="X13" s="287" t="s">
        <v>97</v>
      </c>
      <c r="Y13" s="288"/>
      <c r="Z13" s="287" t="s">
        <v>95</v>
      </c>
      <c r="AA13" s="288"/>
      <c r="AB13" s="287" t="s">
        <v>92</v>
      </c>
      <c r="AC13" s="288"/>
      <c r="AD13" s="287" t="s">
        <v>164</v>
      </c>
      <c r="AE13" s="288"/>
      <c r="AF13" s="287" t="s">
        <v>99</v>
      </c>
      <c r="AG13" s="288"/>
      <c r="AH13" s="287" t="s">
        <v>98</v>
      </c>
    </row>
    <row r="14" spans="1:34" ht="16.5" customHeight="1">
      <c r="B14" s="291"/>
      <c r="C14" s="291"/>
      <c r="D14" s="295"/>
      <c r="E14" s="296"/>
      <c r="F14" s="295"/>
      <c r="H14" s="295"/>
      <c r="J14" s="295"/>
      <c r="L14" s="295"/>
      <c r="N14" s="295"/>
      <c r="O14" s="296"/>
      <c r="P14" s="295"/>
      <c r="Q14" s="296"/>
      <c r="R14" s="295"/>
      <c r="S14" s="296"/>
      <c r="T14" s="295"/>
      <c r="U14" s="280"/>
      <c r="V14" s="295"/>
      <c r="W14" s="280"/>
      <c r="X14" s="295"/>
      <c r="Y14" s="280"/>
      <c r="Z14" s="295"/>
      <c r="AA14" s="296"/>
      <c r="AB14" s="295"/>
      <c r="AC14" s="296"/>
      <c r="AD14" s="295"/>
      <c r="AE14" s="296"/>
      <c r="AF14" s="295"/>
      <c r="AG14" s="296"/>
      <c r="AH14" s="295"/>
    </row>
    <row r="15" spans="1:34" ht="16.5" customHeight="1">
      <c r="A15" s="278" t="s">
        <v>235</v>
      </c>
      <c r="B15" s="291"/>
      <c r="C15" s="291"/>
      <c r="D15" s="295">
        <v>5074581</v>
      </c>
      <c r="E15" s="280"/>
      <c r="F15" s="295">
        <v>15372438</v>
      </c>
      <c r="H15" s="295">
        <v>0</v>
      </c>
      <c r="J15" s="295">
        <v>55037</v>
      </c>
      <c r="L15" s="295">
        <v>3157984</v>
      </c>
      <c r="N15" s="295">
        <v>3458754</v>
      </c>
      <c r="O15" s="280"/>
      <c r="P15" s="295">
        <v>54628542</v>
      </c>
      <c r="Q15" s="280"/>
      <c r="R15" s="295">
        <v>1312742</v>
      </c>
      <c r="S15" s="280"/>
      <c r="T15" s="295">
        <v>-1760471</v>
      </c>
      <c r="U15" s="280"/>
      <c r="V15" s="295">
        <v>-2337323</v>
      </c>
      <c r="W15" s="280"/>
      <c r="X15" s="295">
        <v>-27261096</v>
      </c>
      <c r="Y15" s="280"/>
      <c r="Z15" s="295">
        <v>11993743</v>
      </c>
      <c r="AA15" s="280"/>
      <c r="AB15" s="295">
        <v>-1350978</v>
      </c>
      <c r="AC15" s="280"/>
      <c r="AD15" s="295">
        <f>SUM(AB15,Z15,X15,V15,T15,R15)</f>
        <v>-19403383</v>
      </c>
      <c r="AE15" s="280"/>
      <c r="AF15" s="295">
        <v>22211298</v>
      </c>
      <c r="AG15" s="280"/>
      <c r="AH15" s="295">
        <f t="shared" ref="AH15:AH16" si="0">SUM(AF15,AD15,P15,N15,L15,J15,F15,D15,H15)</f>
        <v>84555251</v>
      </c>
    </row>
    <row r="16" spans="1:34" ht="16.5" customHeight="1">
      <c r="A16" s="282" t="s">
        <v>254</v>
      </c>
      <c r="B16" s="291"/>
      <c r="C16" s="291"/>
      <c r="D16" s="295">
        <v>0</v>
      </c>
      <c r="E16" s="280"/>
      <c r="F16" s="295">
        <v>0</v>
      </c>
      <c r="H16" s="295">
        <v>0</v>
      </c>
      <c r="J16" s="295">
        <v>0</v>
      </c>
      <c r="L16" s="295">
        <v>0</v>
      </c>
      <c r="N16" s="295">
        <v>0</v>
      </c>
      <c r="O16" s="280"/>
      <c r="P16" s="295">
        <v>0</v>
      </c>
      <c r="Q16" s="280"/>
      <c r="R16" s="295">
        <v>0</v>
      </c>
      <c r="S16" s="280"/>
      <c r="T16" s="295">
        <v>0</v>
      </c>
      <c r="U16" s="280"/>
      <c r="V16" s="295">
        <v>0</v>
      </c>
      <c r="W16" s="280"/>
      <c r="X16" s="295">
        <v>0</v>
      </c>
      <c r="Y16" s="280"/>
      <c r="Z16" s="295">
        <v>0</v>
      </c>
      <c r="AA16" s="280"/>
      <c r="AB16" s="295">
        <v>0</v>
      </c>
      <c r="AC16" s="280"/>
      <c r="AD16" s="295">
        <f t="shared" ref="AD16" si="1">SUM(Z16,X16,T16,R16)</f>
        <v>0</v>
      </c>
      <c r="AE16" s="280"/>
      <c r="AF16" s="295">
        <v>-48889</v>
      </c>
      <c r="AG16" s="280"/>
      <c r="AH16" s="295">
        <f t="shared" si="0"/>
        <v>-48889</v>
      </c>
    </row>
    <row r="17" spans="1:36" ht="16.5" customHeight="1">
      <c r="A17" s="282" t="s">
        <v>101</v>
      </c>
      <c r="B17" s="291"/>
      <c r="C17" s="291"/>
      <c r="D17" s="295"/>
      <c r="E17" s="282"/>
      <c r="F17" s="295"/>
      <c r="G17" s="282"/>
      <c r="H17" s="295"/>
      <c r="I17" s="282"/>
      <c r="J17" s="295"/>
      <c r="K17" s="282"/>
      <c r="L17" s="295"/>
      <c r="M17" s="282"/>
      <c r="N17" s="295"/>
      <c r="P17" s="295"/>
      <c r="R17" s="295"/>
      <c r="T17" s="295"/>
      <c r="U17" s="282"/>
      <c r="V17" s="295"/>
      <c r="W17" s="282"/>
      <c r="X17" s="295"/>
      <c r="Y17" s="282"/>
      <c r="Z17" s="295"/>
      <c r="AB17" s="295"/>
      <c r="AD17" s="295"/>
      <c r="AF17" s="301"/>
      <c r="AH17" s="295"/>
    </row>
    <row r="18" spans="1:36" ht="16.5" customHeight="1">
      <c r="A18" s="282" t="s">
        <v>300</v>
      </c>
      <c r="B18" s="291"/>
      <c r="C18" s="291"/>
      <c r="D18" s="299">
        <v>0</v>
      </c>
      <c r="E18" s="280"/>
      <c r="F18" s="299">
        <v>0</v>
      </c>
      <c r="H18" s="299">
        <v>0</v>
      </c>
      <c r="J18" s="299">
        <v>0</v>
      </c>
      <c r="L18" s="299">
        <v>0</v>
      </c>
      <c r="N18" s="299">
        <v>0</v>
      </c>
      <c r="O18" s="280"/>
      <c r="P18" s="299">
        <v>1545128</v>
      </c>
      <c r="Q18" s="280"/>
      <c r="R18" s="299">
        <v>260858</v>
      </c>
      <c r="S18" s="280"/>
      <c r="T18" s="299">
        <v>-375482</v>
      </c>
      <c r="U18" s="280"/>
      <c r="V18" s="299">
        <v>1043270</v>
      </c>
      <c r="W18" s="280"/>
      <c r="X18" s="299">
        <v>928356</v>
      </c>
      <c r="Y18" s="280"/>
      <c r="Z18" s="299">
        <v>0</v>
      </c>
      <c r="AA18" s="280"/>
      <c r="AB18" s="299">
        <v>0</v>
      </c>
      <c r="AC18" s="280"/>
      <c r="AD18" s="300">
        <f>SUM(Z18,X18,V18,T18,R18)</f>
        <v>1857002</v>
      </c>
      <c r="AE18" s="280"/>
      <c r="AF18" s="299">
        <v>1310348</v>
      </c>
      <c r="AG18" s="280"/>
      <c r="AH18" s="300">
        <f t="shared" ref="AH18" si="2">SUM(AF18,AD18,P18,N18,L18,J18,F18,D18,H18)</f>
        <v>4712478</v>
      </c>
    </row>
    <row r="19" spans="1:36" ht="16.5" customHeight="1">
      <c r="B19" s="291"/>
      <c r="C19" s="291"/>
      <c r="D19" s="295"/>
      <c r="E19" s="280"/>
      <c r="F19" s="295"/>
      <c r="H19" s="295"/>
      <c r="J19" s="295"/>
      <c r="L19" s="295"/>
      <c r="N19" s="295"/>
      <c r="O19" s="280"/>
      <c r="P19" s="295"/>
      <c r="Q19" s="280"/>
      <c r="R19" s="295"/>
      <c r="S19" s="280"/>
      <c r="T19" s="295"/>
      <c r="U19" s="280"/>
      <c r="V19" s="295"/>
      <c r="W19" s="280"/>
      <c r="X19" s="295"/>
      <c r="Y19" s="280"/>
      <c r="Z19" s="295"/>
      <c r="AA19" s="280"/>
      <c r="AB19" s="295"/>
      <c r="AC19" s="280"/>
      <c r="AD19" s="295"/>
      <c r="AE19" s="280"/>
      <c r="AF19" s="295"/>
      <c r="AG19" s="280"/>
      <c r="AH19" s="295"/>
    </row>
    <row r="20" spans="1:36" ht="16.5" customHeight="1" thickBot="1">
      <c r="A20" s="278" t="s">
        <v>236</v>
      </c>
      <c r="B20" s="291"/>
      <c r="C20" s="291"/>
      <c r="D20" s="302">
        <f>SUM(D15:D18)</f>
        <v>5074581</v>
      </c>
      <c r="E20" s="280"/>
      <c r="F20" s="302">
        <f>SUM(F15:F18)</f>
        <v>15372438</v>
      </c>
      <c r="H20" s="302">
        <f>SUM(H15:H18)</f>
        <v>0</v>
      </c>
      <c r="J20" s="302">
        <f>SUM(J15:J18)</f>
        <v>55037</v>
      </c>
      <c r="L20" s="302">
        <f>SUM(L15:L18)</f>
        <v>3157984</v>
      </c>
      <c r="N20" s="302">
        <f>SUM(N15:N18)</f>
        <v>3458754</v>
      </c>
      <c r="O20" s="280"/>
      <c r="P20" s="302">
        <f>SUM(P15:P18)</f>
        <v>56173670</v>
      </c>
      <c r="Q20" s="280"/>
      <c r="R20" s="302">
        <f>SUM(R15:R18)</f>
        <v>1573600</v>
      </c>
      <c r="S20" s="280"/>
      <c r="T20" s="302">
        <f>SUM(T15:T18)</f>
        <v>-2135953</v>
      </c>
      <c r="U20" s="280"/>
      <c r="V20" s="302">
        <f>SUM(V15:V18)</f>
        <v>-1294053</v>
      </c>
      <c r="W20" s="280"/>
      <c r="X20" s="302">
        <f>SUM(X15:X18)</f>
        <v>-26332740</v>
      </c>
      <c r="Y20" s="280"/>
      <c r="Z20" s="302">
        <f>SUM(Z15:Z18)</f>
        <v>11993743</v>
      </c>
      <c r="AA20" s="280"/>
      <c r="AB20" s="302">
        <f>SUM(AB15:AB18)</f>
        <v>-1350978</v>
      </c>
      <c r="AC20" s="280"/>
      <c r="AD20" s="302">
        <f>SUM(AD15:AD18)</f>
        <v>-17546381</v>
      </c>
      <c r="AE20" s="280"/>
      <c r="AF20" s="302">
        <f>SUM(AF15:AF18)</f>
        <v>23472757</v>
      </c>
      <c r="AG20" s="280"/>
      <c r="AH20" s="302">
        <f>SUM(AH15:AH18)</f>
        <v>89218840</v>
      </c>
    </row>
    <row r="21" spans="1:36" ht="16.5" customHeight="1" thickTop="1">
      <c r="B21" s="291"/>
      <c r="C21" s="291"/>
      <c r="D21" s="308"/>
      <c r="E21" s="308"/>
      <c r="F21" s="308"/>
      <c r="G21" s="308"/>
      <c r="H21" s="308"/>
      <c r="I21" s="308"/>
      <c r="J21" s="308"/>
      <c r="K21" s="308"/>
      <c r="L21" s="308"/>
      <c r="M21" s="308"/>
      <c r="N21" s="308"/>
      <c r="O21" s="308"/>
      <c r="P21" s="308"/>
      <c r="Q21" s="308"/>
      <c r="R21" s="308"/>
      <c r="S21" s="308"/>
      <c r="T21" s="308"/>
      <c r="U21" s="308"/>
      <c r="V21" s="308"/>
      <c r="W21" s="308"/>
      <c r="X21" s="308"/>
      <c r="Y21" s="308"/>
      <c r="Z21" s="308"/>
      <c r="AA21" s="308"/>
      <c r="AB21" s="308"/>
      <c r="AC21" s="308"/>
      <c r="AD21" s="308"/>
      <c r="AE21" s="308"/>
      <c r="AF21" s="308"/>
      <c r="AG21" s="308"/>
      <c r="AH21" s="308"/>
      <c r="AI21" s="313"/>
      <c r="AJ21" s="313"/>
    </row>
    <row r="22" spans="1:36" ht="16.5" customHeight="1">
      <c r="B22" s="291"/>
      <c r="C22" s="291"/>
      <c r="D22" s="308"/>
      <c r="E22" s="308"/>
      <c r="F22" s="308"/>
      <c r="G22" s="308"/>
      <c r="H22" s="308"/>
      <c r="I22" s="308"/>
      <c r="J22" s="308"/>
      <c r="K22" s="308"/>
      <c r="L22" s="308"/>
      <c r="M22" s="308"/>
      <c r="N22" s="308"/>
      <c r="O22" s="308"/>
      <c r="P22" s="308"/>
      <c r="Q22" s="308"/>
      <c r="R22" s="308"/>
      <c r="S22" s="308"/>
      <c r="T22" s="308"/>
      <c r="U22" s="308"/>
      <c r="V22" s="308"/>
      <c r="W22" s="308"/>
      <c r="X22" s="308"/>
      <c r="Y22" s="308"/>
      <c r="Z22" s="308"/>
      <c r="AA22" s="308"/>
      <c r="AB22" s="308"/>
      <c r="AC22" s="308"/>
      <c r="AD22" s="308"/>
      <c r="AE22" s="308"/>
      <c r="AF22" s="308"/>
      <c r="AG22" s="308"/>
      <c r="AH22" s="308"/>
      <c r="AI22" s="313"/>
      <c r="AJ22" s="313"/>
    </row>
    <row r="23" spans="1:36" ht="16.5" customHeight="1">
      <c r="A23" s="278" t="s">
        <v>205</v>
      </c>
      <c r="B23" s="291"/>
      <c r="C23" s="291"/>
      <c r="D23" s="308">
        <v>5161925</v>
      </c>
      <c r="E23" s="308"/>
      <c r="F23" s="308">
        <v>15372438</v>
      </c>
      <c r="G23" s="308"/>
      <c r="H23" s="308">
        <v>-1157140</v>
      </c>
      <c r="I23" s="308"/>
      <c r="J23" s="308">
        <v>52248</v>
      </c>
      <c r="K23" s="308"/>
      <c r="L23" s="308">
        <v>3171520</v>
      </c>
      <c r="M23" s="308"/>
      <c r="N23" s="308">
        <v>4725119</v>
      </c>
      <c r="O23" s="308"/>
      <c r="P23" s="308">
        <v>58277895</v>
      </c>
      <c r="Q23" s="308"/>
      <c r="R23" s="308">
        <v>1352764</v>
      </c>
      <c r="S23" s="308"/>
      <c r="T23" s="308">
        <v>-1531843</v>
      </c>
      <c r="U23" s="308"/>
      <c r="V23" s="308">
        <v>0</v>
      </c>
      <c r="W23" s="308"/>
      <c r="X23" s="308">
        <v>-34248763</v>
      </c>
      <c r="Y23" s="308"/>
      <c r="Z23" s="308">
        <v>11341274</v>
      </c>
      <c r="AA23" s="308"/>
      <c r="AB23" s="308">
        <v>0</v>
      </c>
      <c r="AC23" s="308"/>
      <c r="AD23" s="308">
        <f>SUM(Z23,X23,T23,R23)</f>
        <v>-23086568</v>
      </c>
      <c r="AE23" s="308"/>
      <c r="AF23" s="308">
        <v>18242695</v>
      </c>
      <c r="AG23" s="308"/>
      <c r="AH23" s="308">
        <f t="shared" ref="AH23:AH27" si="3">SUM(AF23,AD23,P23,N23,L23,J23,F23,D23,H23)</f>
        <v>80760132</v>
      </c>
      <c r="AI23" s="313"/>
      <c r="AJ23" s="313"/>
    </row>
    <row r="24" spans="1:36" ht="16.5" customHeight="1">
      <c r="A24" s="282" t="s">
        <v>210</v>
      </c>
      <c r="B24" s="291"/>
      <c r="C24" s="291"/>
      <c r="D24" s="308">
        <v>0</v>
      </c>
      <c r="E24" s="308"/>
      <c r="F24" s="308">
        <v>0</v>
      </c>
      <c r="G24" s="308"/>
      <c r="H24" s="308">
        <v>0</v>
      </c>
      <c r="I24" s="308"/>
      <c r="J24" s="308">
        <v>0</v>
      </c>
      <c r="K24" s="308"/>
      <c r="L24" s="308">
        <v>-13536</v>
      </c>
      <c r="M24" s="308"/>
      <c r="N24" s="308">
        <v>0</v>
      </c>
      <c r="O24" s="308"/>
      <c r="P24" s="308">
        <v>13536</v>
      </c>
      <c r="Q24" s="308"/>
      <c r="R24" s="308">
        <v>0</v>
      </c>
      <c r="S24" s="308"/>
      <c r="T24" s="308">
        <v>0</v>
      </c>
      <c r="U24" s="308"/>
      <c r="V24" s="308">
        <v>0</v>
      </c>
      <c r="W24" s="308"/>
      <c r="X24" s="308">
        <v>0</v>
      </c>
      <c r="Y24" s="308"/>
      <c r="Z24" s="308">
        <v>0</v>
      </c>
      <c r="AA24" s="308"/>
      <c r="AB24" s="308">
        <v>0</v>
      </c>
      <c r="AC24" s="308"/>
      <c r="AD24" s="308">
        <f>SUM(Z24,X24,T24,R24)</f>
        <v>0</v>
      </c>
      <c r="AE24" s="308"/>
      <c r="AF24" s="308">
        <v>0</v>
      </c>
      <c r="AG24" s="308"/>
      <c r="AH24" s="308">
        <f t="shared" si="3"/>
        <v>0</v>
      </c>
      <c r="AI24" s="313"/>
      <c r="AJ24" s="313"/>
    </row>
    <row r="25" spans="1:36" ht="16.5" customHeight="1">
      <c r="A25" s="282" t="s">
        <v>100</v>
      </c>
      <c r="B25" s="291"/>
      <c r="C25" s="291"/>
      <c r="D25" s="308">
        <v>0</v>
      </c>
      <c r="E25" s="308"/>
      <c r="F25" s="308">
        <v>0</v>
      </c>
      <c r="G25" s="308"/>
      <c r="H25" s="308">
        <v>0</v>
      </c>
      <c r="I25" s="308"/>
      <c r="J25" s="308">
        <v>0</v>
      </c>
      <c r="K25" s="308"/>
      <c r="L25" s="308">
        <v>0</v>
      </c>
      <c r="M25" s="308"/>
      <c r="N25" s="308">
        <v>150822</v>
      </c>
      <c r="O25" s="308"/>
      <c r="P25" s="308">
        <v>-150822</v>
      </c>
      <c r="Q25" s="308"/>
      <c r="R25" s="308">
        <v>0</v>
      </c>
      <c r="S25" s="308"/>
      <c r="T25" s="308">
        <v>0</v>
      </c>
      <c r="U25" s="308"/>
      <c r="V25" s="308">
        <v>0</v>
      </c>
      <c r="W25" s="308"/>
      <c r="X25" s="308">
        <v>0</v>
      </c>
      <c r="Y25" s="308"/>
      <c r="Z25" s="308">
        <v>0</v>
      </c>
      <c r="AA25" s="308"/>
      <c r="AB25" s="308">
        <v>0</v>
      </c>
      <c r="AC25" s="308"/>
      <c r="AD25" s="308">
        <f>SUM(Z25,X25,T25,R25)</f>
        <v>0</v>
      </c>
      <c r="AE25" s="308"/>
      <c r="AF25" s="308">
        <v>0</v>
      </c>
      <c r="AG25" s="308"/>
      <c r="AH25" s="308">
        <f t="shared" si="3"/>
        <v>0</v>
      </c>
      <c r="AI25" s="313"/>
      <c r="AJ25" s="313"/>
    </row>
    <row r="26" spans="1:36" ht="16.5" customHeight="1">
      <c r="A26" s="282" t="s">
        <v>254</v>
      </c>
      <c r="B26" s="298"/>
      <c r="C26" s="291"/>
      <c r="D26" s="308">
        <v>0</v>
      </c>
      <c r="E26" s="308"/>
      <c r="F26" s="308">
        <v>0</v>
      </c>
      <c r="G26" s="308"/>
      <c r="H26" s="308">
        <v>0</v>
      </c>
      <c r="I26" s="308"/>
      <c r="J26" s="308">
        <v>0</v>
      </c>
      <c r="K26" s="308"/>
      <c r="L26" s="308">
        <v>0</v>
      </c>
      <c r="M26" s="308"/>
      <c r="N26" s="308">
        <v>0</v>
      </c>
      <c r="O26" s="308"/>
      <c r="P26" s="308">
        <v>0</v>
      </c>
      <c r="Q26" s="308"/>
      <c r="R26" s="308">
        <v>0</v>
      </c>
      <c r="S26" s="308"/>
      <c r="T26" s="308">
        <v>0</v>
      </c>
      <c r="U26" s="308"/>
      <c r="V26" s="308">
        <v>0</v>
      </c>
      <c r="W26" s="308"/>
      <c r="X26" s="308">
        <v>0</v>
      </c>
      <c r="Y26" s="308"/>
      <c r="Z26" s="308">
        <v>0</v>
      </c>
      <c r="AA26" s="308"/>
      <c r="AB26" s="308">
        <v>0</v>
      </c>
      <c r="AC26" s="308"/>
      <c r="AD26" s="308">
        <f>SUM(Z26,X26,T26,R26)</f>
        <v>0</v>
      </c>
      <c r="AE26" s="308"/>
      <c r="AF26" s="308">
        <v>-15325</v>
      </c>
      <c r="AG26" s="308"/>
      <c r="AH26" s="308">
        <f t="shared" si="3"/>
        <v>-15325</v>
      </c>
      <c r="AI26" s="313"/>
      <c r="AJ26" s="313"/>
    </row>
    <row r="27" spans="1:36" ht="16.5" customHeight="1">
      <c r="A27" s="282" t="s">
        <v>166</v>
      </c>
      <c r="B27" s="291"/>
      <c r="C27" s="291"/>
      <c r="D27" s="308">
        <v>0</v>
      </c>
      <c r="E27" s="308"/>
      <c r="F27" s="308">
        <v>0</v>
      </c>
      <c r="G27" s="308"/>
      <c r="H27" s="308">
        <v>0</v>
      </c>
      <c r="I27" s="308"/>
      <c r="J27" s="308">
        <v>1207</v>
      </c>
      <c r="K27" s="308"/>
      <c r="L27" s="308">
        <v>0</v>
      </c>
      <c r="M27" s="308"/>
      <c r="N27" s="308">
        <v>0</v>
      </c>
      <c r="O27" s="308"/>
      <c r="P27" s="308">
        <v>0</v>
      </c>
      <c r="Q27" s="308"/>
      <c r="R27" s="308">
        <v>0</v>
      </c>
      <c r="S27" s="308"/>
      <c r="T27" s="308">
        <v>0</v>
      </c>
      <c r="U27" s="308"/>
      <c r="V27" s="308">
        <v>0</v>
      </c>
      <c r="W27" s="308"/>
      <c r="X27" s="308">
        <v>0</v>
      </c>
      <c r="Y27" s="308"/>
      <c r="Z27" s="308">
        <v>0</v>
      </c>
      <c r="AA27" s="308"/>
      <c r="AB27" s="308">
        <v>0</v>
      </c>
      <c r="AC27" s="308"/>
      <c r="AD27" s="308">
        <v>0</v>
      </c>
      <c r="AE27" s="308"/>
      <c r="AF27" s="308">
        <v>895</v>
      </c>
      <c r="AG27" s="308"/>
      <c r="AH27" s="308">
        <f t="shared" si="3"/>
        <v>2102</v>
      </c>
      <c r="AI27" s="313"/>
      <c r="AJ27" s="313"/>
    </row>
    <row r="28" spans="1:36" ht="16.5" customHeight="1">
      <c r="A28" s="282" t="s">
        <v>218</v>
      </c>
      <c r="B28" s="298"/>
      <c r="C28" s="291"/>
      <c r="D28" s="308"/>
      <c r="E28" s="308"/>
      <c r="F28" s="308"/>
      <c r="G28" s="308"/>
      <c r="H28" s="308"/>
      <c r="I28" s="308"/>
      <c r="J28" s="308"/>
      <c r="K28" s="308"/>
      <c r="L28" s="308"/>
      <c r="M28" s="308"/>
      <c r="N28" s="308"/>
      <c r="O28" s="308"/>
      <c r="P28" s="308"/>
      <c r="Q28" s="308"/>
      <c r="R28" s="308"/>
      <c r="S28" s="308"/>
      <c r="T28" s="308"/>
      <c r="U28" s="308"/>
      <c r="V28" s="308"/>
      <c r="W28" s="308"/>
      <c r="X28" s="308"/>
      <c r="Y28" s="308"/>
      <c r="Z28" s="308"/>
      <c r="AA28" s="308"/>
      <c r="AB28" s="308"/>
      <c r="AC28" s="308"/>
      <c r="AD28" s="308"/>
      <c r="AE28" s="308"/>
      <c r="AF28" s="308"/>
      <c r="AG28" s="308"/>
      <c r="AH28" s="308"/>
      <c r="AI28" s="313"/>
      <c r="AJ28" s="313"/>
    </row>
    <row r="29" spans="1:36" ht="16.5" customHeight="1">
      <c r="A29" s="282" t="s">
        <v>219</v>
      </c>
      <c r="B29" s="298"/>
      <c r="C29" s="291"/>
      <c r="D29" s="308">
        <v>0</v>
      </c>
      <c r="E29" s="308"/>
      <c r="F29" s="308">
        <v>0</v>
      </c>
      <c r="G29" s="308"/>
      <c r="H29" s="308">
        <v>0</v>
      </c>
      <c r="I29" s="308"/>
      <c r="J29" s="308">
        <v>0</v>
      </c>
      <c r="K29" s="308"/>
      <c r="L29" s="308">
        <v>0</v>
      </c>
      <c r="M29" s="308"/>
      <c r="N29" s="308">
        <v>0</v>
      </c>
      <c r="O29" s="308"/>
      <c r="P29" s="308">
        <v>-80</v>
      </c>
      <c r="Q29" s="308"/>
      <c r="R29" s="308">
        <v>112549</v>
      </c>
      <c r="S29" s="308"/>
      <c r="T29" s="308">
        <v>-218</v>
      </c>
      <c r="U29" s="308"/>
      <c r="V29" s="308">
        <v>0</v>
      </c>
      <c r="W29" s="308"/>
      <c r="X29" s="308">
        <v>47916</v>
      </c>
      <c r="Y29" s="308"/>
      <c r="Z29" s="308">
        <v>253781</v>
      </c>
      <c r="AA29" s="308"/>
      <c r="AB29" s="308">
        <v>0</v>
      </c>
      <c r="AC29" s="308"/>
      <c r="AD29" s="308">
        <f>SUM(R29:Z29)</f>
        <v>414028</v>
      </c>
      <c r="AE29" s="308"/>
      <c r="AF29" s="308">
        <v>-413948</v>
      </c>
      <c r="AG29" s="308"/>
      <c r="AH29" s="308">
        <f>SUM(AF29,AD29,P29,N29,L29,J29,F29,D29,H29)</f>
        <v>0</v>
      </c>
      <c r="AI29" s="313"/>
      <c r="AJ29" s="313"/>
    </row>
    <row r="30" spans="1:36" ht="16.5" customHeight="1">
      <c r="A30" s="282" t="s">
        <v>101</v>
      </c>
      <c r="B30" s="291"/>
      <c r="C30" s="291"/>
      <c r="D30" s="308"/>
      <c r="E30" s="313"/>
      <c r="F30" s="308"/>
      <c r="G30" s="313"/>
      <c r="H30" s="308"/>
      <c r="I30" s="313"/>
      <c r="J30" s="308"/>
      <c r="K30" s="313"/>
      <c r="L30" s="308"/>
      <c r="M30" s="313"/>
      <c r="N30" s="308"/>
      <c r="O30" s="313"/>
      <c r="P30" s="308"/>
      <c r="Q30" s="313"/>
      <c r="R30" s="308"/>
      <c r="S30" s="313"/>
      <c r="T30" s="308"/>
      <c r="U30" s="313"/>
      <c r="V30" s="308"/>
      <c r="W30" s="313"/>
      <c r="X30" s="308"/>
      <c r="Y30" s="313"/>
      <c r="Z30" s="308"/>
      <c r="AA30" s="313"/>
      <c r="AB30" s="308"/>
      <c r="AC30" s="313"/>
      <c r="AD30" s="308"/>
      <c r="AE30" s="313"/>
      <c r="AF30" s="313"/>
      <c r="AG30" s="313"/>
      <c r="AH30" s="308"/>
      <c r="AI30" s="313"/>
      <c r="AJ30" s="313"/>
    </row>
    <row r="31" spans="1:36" ht="16.5" customHeight="1">
      <c r="A31" s="282" t="s">
        <v>300</v>
      </c>
      <c r="B31" s="291"/>
      <c r="C31" s="291"/>
      <c r="D31" s="309">
        <v>0</v>
      </c>
      <c r="E31" s="308"/>
      <c r="F31" s="309">
        <v>0</v>
      </c>
      <c r="G31" s="308"/>
      <c r="H31" s="309">
        <v>0</v>
      </c>
      <c r="I31" s="308"/>
      <c r="J31" s="309">
        <v>0</v>
      </c>
      <c r="K31" s="308"/>
      <c r="L31" s="309">
        <v>0</v>
      </c>
      <c r="M31" s="308"/>
      <c r="N31" s="309">
        <v>0</v>
      </c>
      <c r="O31" s="308"/>
      <c r="P31" s="309">
        <v>1665802</v>
      </c>
      <c r="Q31" s="308"/>
      <c r="R31" s="309">
        <v>-714290</v>
      </c>
      <c r="S31" s="308"/>
      <c r="T31" s="309">
        <v>-1565903</v>
      </c>
      <c r="U31" s="308"/>
      <c r="V31" s="309">
        <v>0</v>
      </c>
      <c r="W31" s="308"/>
      <c r="X31" s="309">
        <v>-4804865</v>
      </c>
      <c r="Y31" s="308"/>
      <c r="Z31" s="309">
        <v>0</v>
      </c>
      <c r="AA31" s="308"/>
      <c r="AB31" s="309">
        <v>0</v>
      </c>
      <c r="AC31" s="308"/>
      <c r="AD31" s="310">
        <f>SUM(Z31,X31,T31,R31,AB31,V31)</f>
        <v>-7085058</v>
      </c>
      <c r="AE31" s="308"/>
      <c r="AF31" s="309">
        <v>878237</v>
      </c>
      <c r="AG31" s="308"/>
      <c r="AH31" s="310">
        <f>SUM(AF31,AD31,P31,N31,L31,J31,F31,D31,H31)</f>
        <v>-4541019</v>
      </c>
      <c r="AI31" s="313"/>
      <c r="AJ31" s="313"/>
    </row>
    <row r="32" spans="1:36" ht="16.5" customHeight="1">
      <c r="B32" s="298"/>
      <c r="C32" s="291"/>
      <c r="D32" s="308"/>
      <c r="E32" s="308"/>
      <c r="F32" s="308"/>
      <c r="G32" s="308"/>
      <c r="H32" s="308"/>
      <c r="I32" s="308"/>
      <c r="J32" s="308"/>
      <c r="K32" s="308"/>
      <c r="L32" s="308"/>
      <c r="M32" s="308"/>
      <c r="N32" s="308"/>
      <c r="O32" s="308"/>
      <c r="P32" s="308"/>
      <c r="Q32" s="308"/>
      <c r="R32" s="308"/>
      <c r="S32" s="308"/>
      <c r="T32" s="308"/>
      <c r="U32" s="308"/>
      <c r="V32" s="308"/>
      <c r="W32" s="308"/>
      <c r="X32" s="308"/>
      <c r="Y32" s="308"/>
      <c r="Z32" s="308"/>
      <c r="AA32" s="308"/>
      <c r="AB32" s="308"/>
      <c r="AC32" s="308"/>
      <c r="AD32" s="308"/>
      <c r="AE32" s="308"/>
      <c r="AF32" s="308"/>
      <c r="AG32" s="308"/>
      <c r="AH32" s="308"/>
      <c r="AI32" s="313"/>
      <c r="AJ32" s="313"/>
    </row>
    <row r="33" spans="1:36" ht="16.5" customHeight="1" thickBot="1">
      <c r="A33" s="278" t="s">
        <v>206</v>
      </c>
      <c r="B33" s="291"/>
      <c r="C33" s="291"/>
      <c r="D33" s="314">
        <f>SUM(D23:D31)</f>
        <v>5161925</v>
      </c>
      <c r="E33" s="308"/>
      <c r="F33" s="314">
        <f>SUM(F23:F31)</f>
        <v>15372438</v>
      </c>
      <c r="G33" s="308"/>
      <c r="H33" s="314">
        <f>SUM(H23:H31)</f>
        <v>-1157140</v>
      </c>
      <c r="I33" s="308"/>
      <c r="J33" s="314">
        <f>SUM(J23:J31)</f>
        <v>53455</v>
      </c>
      <c r="K33" s="308"/>
      <c r="L33" s="314">
        <f>SUM(L23:L31)</f>
        <v>3157984</v>
      </c>
      <c r="M33" s="308"/>
      <c r="N33" s="314">
        <f>SUM(N23:N31)</f>
        <v>4875941</v>
      </c>
      <c r="O33" s="308"/>
      <c r="P33" s="314">
        <f>SUM(P23:P31)</f>
        <v>59806331</v>
      </c>
      <c r="Q33" s="308"/>
      <c r="R33" s="314">
        <f>SUM(R23:R31)</f>
        <v>751023</v>
      </c>
      <c r="S33" s="308"/>
      <c r="T33" s="314">
        <f>SUM(T23:T31)</f>
        <v>-3097964</v>
      </c>
      <c r="U33" s="308"/>
      <c r="V33" s="314">
        <f>SUM(V23:V31)</f>
        <v>0</v>
      </c>
      <c r="W33" s="308"/>
      <c r="X33" s="314">
        <f>SUM(X23:X31)</f>
        <v>-39005712</v>
      </c>
      <c r="Y33" s="308"/>
      <c r="Z33" s="314">
        <f>SUM(Z23:Z31)</f>
        <v>11595055</v>
      </c>
      <c r="AA33" s="308"/>
      <c r="AB33" s="314">
        <f>SUM(AB23:AB31)</f>
        <v>0</v>
      </c>
      <c r="AC33" s="308"/>
      <c r="AD33" s="314">
        <f>SUM(AD23:AD31)</f>
        <v>-29757598</v>
      </c>
      <c r="AE33" s="308"/>
      <c r="AF33" s="314">
        <f>SUM(AF23:AF31)</f>
        <v>18692554</v>
      </c>
      <c r="AG33" s="308"/>
      <c r="AH33" s="314">
        <f>SUM(AH23:AH31)</f>
        <v>76205890</v>
      </c>
      <c r="AI33" s="313"/>
      <c r="AJ33" s="313"/>
    </row>
    <row r="34" spans="1:36" ht="16.5" customHeight="1" thickTop="1">
      <c r="A34" s="278"/>
      <c r="B34" s="291"/>
      <c r="C34" s="291"/>
      <c r="D34" s="331"/>
      <c r="E34" s="308"/>
      <c r="F34" s="331"/>
      <c r="G34" s="308"/>
      <c r="H34" s="331"/>
      <c r="I34" s="308"/>
      <c r="J34" s="331"/>
      <c r="K34" s="308"/>
      <c r="L34" s="331"/>
      <c r="M34" s="308"/>
      <c r="N34" s="331"/>
      <c r="O34" s="308"/>
      <c r="P34" s="331"/>
      <c r="Q34" s="308"/>
      <c r="R34" s="331"/>
      <c r="S34" s="308"/>
      <c r="T34" s="331"/>
      <c r="U34" s="308"/>
      <c r="V34" s="331"/>
      <c r="W34" s="308"/>
      <c r="X34" s="331"/>
      <c r="Y34" s="308"/>
      <c r="Z34" s="331"/>
      <c r="AA34" s="308"/>
      <c r="AB34" s="331"/>
      <c r="AC34" s="308"/>
      <c r="AD34" s="331"/>
      <c r="AE34" s="308"/>
      <c r="AF34" s="331"/>
      <c r="AG34" s="308"/>
      <c r="AH34" s="331"/>
      <c r="AI34" s="313"/>
      <c r="AJ34" s="313"/>
    </row>
    <row r="35" spans="1:36" ht="16.5" customHeight="1">
      <c r="A35" s="278"/>
      <c r="B35" s="291"/>
      <c r="C35" s="291"/>
      <c r="D35" s="331"/>
      <c r="E35" s="308"/>
      <c r="F35" s="331"/>
      <c r="G35" s="308"/>
      <c r="H35" s="331"/>
      <c r="I35" s="308"/>
      <c r="J35" s="331"/>
      <c r="K35" s="308"/>
      <c r="L35" s="331"/>
      <c r="M35" s="308"/>
      <c r="N35" s="331"/>
      <c r="O35" s="308"/>
      <c r="P35" s="331"/>
      <c r="Q35" s="308"/>
      <c r="R35" s="331"/>
      <c r="S35" s="308"/>
      <c r="T35" s="331"/>
      <c r="U35" s="308"/>
      <c r="V35" s="331"/>
      <c r="W35" s="308"/>
      <c r="X35" s="331"/>
      <c r="Y35" s="308"/>
      <c r="Z35" s="331"/>
      <c r="AA35" s="308"/>
      <c r="AB35" s="331"/>
      <c r="AC35" s="308"/>
      <c r="AD35" s="331"/>
      <c r="AE35" s="308"/>
      <c r="AF35" s="331"/>
      <c r="AG35" s="308"/>
      <c r="AH35" s="331"/>
      <c r="AI35" s="313"/>
      <c r="AJ35" s="313"/>
    </row>
    <row r="36" spans="1:36" ht="16.5" customHeight="1">
      <c r="A36" s="278"/>
      <c r="B36" s="291"/>
      <c r="C36" s="291"/>
      <c r="D36" s="331"/>
      <c r="E36" s="308"/>
      <c r="F36" s="331"/>
      <c r="G36" s="308"/>
      <c r="H36" s="331"/>
      <c r="I36" s="308"/>
      <c r="J36" s="331"/>
      <c r="K36" s="308"/>
      <c r="L36" s="331"/>
      <c r="M36" s="308"/>
      <c r="N36" s="331"/>
      <c r="O36" s="308"/>
      <c r="P36" s="331"/>
      <c r="Q36" s="308"/>
      <c r="R36" s="331"/>
      <c r="S36" s="308"/>
      <c r="T36" s="331"/>
      <c r="U36" s="308"/>
      <c r="V36" s="331"/>
      <c r="W36" s="308"/>
      <c r="X36" s="331"/>
      <c r="Y36" s="308"/>
      <c r="Z36" s="331"/>
      <c r="AA36" s="308"/>
      <c r="AB36" s="331"/>
      <c r="AC36" s="308"/>
      <c r="AD36" s="331"/>
      <c r="AE36" s="308"/>
      <c r="AF36" s="331"/>
      <c r="AG36" s="308"/>
      <c r="AH36" s="331"/>
      <c r="AI36" s="313"/>
      <c r="AJ36" s="313"/>
    </row>
    <row r="37" spans="1:36" ht="16.5" customHeight="1">
      <c r="A37" s="278"/>
      <c r="B37" s="291"/>
      <c r="C37" s="291"/>
      <c r="D37" s="331"/>
      <c r="E37" s="308"/>
      <c r="F37" s="331"/>
      <c r="G37" s="308"/>
      <c r="H37" s="331"/>
      <c r="I37" s="308"/>
      <c r="J37" s="331"/>
      <c r="K37" s="308"/>
      <c r="L37" s="331"/>
      <c r="M37" s="308"/>
      <c r="N37" s="331"/>
      <c r="O37" s="308"/>
      <c r="P37" s="331"/>
      <c r="Q37" s="308"/>
      <c r="R37" s="331"/>
      <c r="S37" s="308"/>
      <c r="T37" s="331"/>
      <c r="U37" s="308"/>
      <c r="V37" s="331"/>
      <c r="W37" s="308"/>
      <c r="X37" s="331"/>
      <c r="Y37" s="308"/>
      <c r="Z37" s="331"/>
      <c r="AA37" s="308"/>
      <c r="AB37" s="331"/>
      <c r="AC37" s="308"/>
      <c r="AD37" s="331"/>
      <c r="AE37" s="308"/>
      <c r="AF37" s="331"/>
      <c r="AG37" s="308"/>
      <c r="AH37" s="331"/>
      <c r="AI37" s="313"/>
      <c r="AJ37" s="313"/>
    </row>
    <row r="38" spans="1:36" ht="16.5" customHeight="1">
      <c r="A38" s="278"/>
      <c r="B38" s="291"/>
      <c r="C38" s="291"/>
      <c r="D38" s="331"/>
      <c r="E38" s="308"/>
      <c r="F38" s="331"/>
      <c r="G38" s="308"/>
      <c r="H38" s="331"/>
      <c r="I38" s="308"/>
      <c r="J38" s="331"/>
      <c r="K38" s="308"/>
      <c r="L38" s="331"/>
      <c r="M38" s="308"/>
      <c r="N38" s="331"/>
      <c r="O38" s="308"/>
      <c r="P38" s="331"/>
      <c r="Q38" s="308"/>
      <c r="R38" s="331"/>
      <c r="S38" s="308"/>
      <c r="T38" s="331"/>
      <c r="U38" s="308"/>
      <c r="V38" s="331"/>
      <c r="W38" s="308"/>
      <c r="X38" s="331"/>
      <c r="Y38" s="308"/>
      <c r="Z38" s="331"/>
      <c r="AA38" s="308"/>
      <c r="AB38" s="331"/>
      <c r="AC38" s="308"/>
      <c r="AD38" s="331"/>
      <c r="AE38" s="308"/>
      <c r="AF38" s="331"/>
      <c r="AG38" s="308"/>
      <c r="AH38" s="331"/>
    </row>
    <row r="39" spans="1:36" ht="16.5" customHeight="1">
      <c r="A39" s="278"/>
      <c r="B39" s="291"/>
      <c r="C39" s="291"/>
      <c r="D39" s="331"/>
      <c r="E39" s="308"/>
      <c r="F39" s="331"/>
      <c r="G39" s="308"/>
      <c r="H39" s="331"/>
      <c r="I39" s="308"/>
      <c r="J39" s="331"/>
      <c r="K39" s="308"/>
      <c r="L39" s="331"/>
      <c r="M39" s="308"/>
      <c r="N39" s="331"/>
      <c r="O39" s="308"/>
      <c r="P39" s="331"/>
      <c r="Q39" s="308"/>
      <c r="R39" s="331"/>
      <c r="S39" s="308"/>
      <c r="T39" s="331"/>
      <c r="U39" s="308"/>
      <c r="V39" s="331"/>
      <c r="W39" s="308"/>
      <c r="X39" s="331"/>
      <c r="Y39" s="308"/>
      <c r="Z39" s="331"/>
      <c r="AA39" s="308"/>
      <c r="AB39" s="331"/>
      <c r="AC39" s="308"/>
      <c r="AD39" s="331"/>
      <c r="AE39" s="308"/>
      <c r="AF39" s="331"/>
      <c r="AG39" s="308"/>
      <c r="AH39" s="331"/>
      <c r="AI39" s="313"/>
      <c r="AJ39" s="313"/>
    </row>
    <row r="40" spans="1:36" ht="16.5" customHeight="1">
      <c r="A40" s="278"/>
      <c r="B40" s="291"/>
      <c r="C40" s="291"/>
      <c r="D40" s="331"/>
      <c r="E40" s="308"/>
      <c r="F40" s="331"/>
      <c r="G40" s="308"/>
      <c r="H40" s="331"/>
      <c r="I40" s="308"/>
      <c r="J40" s="331"/>
      <c r="K40" s="308"/>
      <c r="L40" s="331"/>
      <c r="M40" s="308"/>
      <c r="N40" s="331"/>
      <c r="O40" s="308"/>
      <c r="P40" s="331"/>
      <c r="Q40" s="308"/>
      <c r="R40" s="331"/>
      <c r="S40" s="308"/>
      <c r="T40" s="331"/>
      <c r="U40" s="308"/>
      <c r="V40" s="331"/>
      <c r="W40" s="308"/>
      <c r="X40" s="331"/>
      <c r="Y40" s="308"/>
      <c r="Z40" s="331"/>
      <c r="AA40" s="308"/>
      <c r="AB40" s="331"/>
      <c r="AC40" s="308"/>
      <c r="AD40" s="331"/>
      <c r="AE40" s="308"/>
      <c r="AF40" s="331"/>
      <c r="AG40" s="308"/>
      <c r="AH40" s="331"/>
      <c r="AI40" s="313"/>
      <c r="AJ40" s="313"/>
    </row>
    <row r="41" spans="1:36" ht="16.5" customHeight="1">
      <c r="A41" s="278"/>
      <c r="B41" s="291"/>
      <c r="C41" s="291"/>
      <c r="D41" s="331"/>
      <c r="E41" s="308"/>
      <c r="F41" s="331"/>
      <c r="G41" s="308"/>
      <c r="H41" s="331"/>
      <c r="I41" s="308"/>
      <c r="J41" s="331"/>
      <c r="K41" s="308"/>
      <c r="L41" s="331"/>
      <c r="M41" s="308"/>
      <c r="N41" s="331"/>
      <c r="O41" s="308"/>
      <c r="P41" s="331"/>
      <c r="Q41" s="308"/>
      <c r="R41" s="331"/>
      <c r="S41" s="308"/>
      <c r="T41" s="331"/>
      <c r="U41" s="308"/>
      <c r="V41" s="331"/>
      <c r="W41" s="308"/>
      <c r="X41" s="331"/>
      <c r="Y41" s="308"/>
      <c r="Z41" s="331"/>
      <c r="AA41" s="308"/>
      <c r="AB41" s="331"/>
      <c r="AC41" s="308"/>
      <c r="AD41" s="331"/>
      <c r="AE41" s="308"/>
      <c r="AF41" s="331"/>
      <c r="AG41" s="308"/>
      <c r="AH41" s="331"/>
      <c r="AI41" s="313"/>
      <c r="AJ41" s="313"/>
    </row>
    <row r="42" spans="1:36" ht="16.5" customHeight="1">
      <c r="A42" s="278"/>
      <c r="B42" s="291"/>
      <c r="C42" s="291"/>
      <c r="D42" s="331"/>
      <c r="E42" s="308"/>
      <c r="F42" s="331"/>
      <c r="G42" s="308"/>
      <c r="H42" s="331"/>
      <c r="I42" s="308"/>
      <c r="J42" s="331"/>
      <c r="K42" s="308"/>
      <c r="L42" s="331"/>
      <c r="M42" s="308"/>
      <c r="N42" s="331"/>
      <c r="O42" s="308"/>
      <c r="P42" s="331"/>
      <c r="Q42" s="308"/>
      <c r="R42" s="331"/>
      <c r="S42" s="308"/>
      <c r="T42" s="331"/>
      <c r="U42" s="308"/>
      <c r="V42" s="331"/>
      <c r="W42" s="308"/>
      <c r="X42" s="331"/>
      <c r="Y42" s="308"/>
      <c r="Z42" s="331"/>
      <c r="AA42" s="308"/>
      <c r="AB42" s="331"/>
      <c r="AC42" s="308"/>
      <c r="AD42" s="331"/>
      <c r="AE42" s="308"/>
      <c r="AF42" s="331"/>
      <c r="AG42" s="308"/>
      <c r="AH42" s="331"/>
      <c r="AI42" s="313"/>
      <c r="AJ42" s="313"/>
    </row>
    <row r="43" spans="1:36" ht="16.5" customHeight="1">
      <c r="A43" s="278"/>
      <c r="B43" s="291"/>
      <c r="C43" s="291"/>
      <c r="D43" s="331"/>
      <c r="E43" s="308"/>
      <c r="F43" s="331"/>
      <c r="G43" s="308"/>
      <c r="H43" s="331"/>
      <c r="I43" s="308"/>
      <c r="J43" s="331"/>
      <c r="K43" s="308"/>
      <c r="L43" s="331"/>
      <c r="M43" s="308"/>
      <c r="N43" s="331"/>
      <c r="O43" s="308"/>
      <c r="P43" s="331"/>
      <c r="Q43" s="308"/>
      <c r="R43" s="331"/>
      <c r="S43" s="308"/>
      <c r="T43" s="331"/>
      <c r="U43" s="308"/>
      <c r="V43" s="331"/>
      <c r="W43" s="308"/>
      <c r="X43" s="331"/>
      <c r="Y43" s="308"/>
      <c r="Z43" s="331"/>
      <c r="AA43" s="308"/>
      <c r="AB43" s="331"/>
      <c r="AC43" s="308"/>
      <c r="AD43" s="331"/>
      <c r="AE43" s="308"/>
      <c r="AF43" s="331"/>
      <c r="AG43" s="308"/>
      <c r="AH43" s="331"/>
      <c r="AI43" s="313"/>
      <c r="AJ43" s="313"/>
    </row>
    <row r="44" spans="1:36" ht="16.5" customHeight="1">
      <c r="A44" s="278"/>
      <c r="B44" s="291"/>
      <c r="C44" s="291"/>
      <c r="D44" s="331"/>
      <c r="E44" s="308"/>
      <c r="F44" s="331"/>
      <c r="G44" s="308"/>
      <c r="H44" s="331"/>
      <c r="I44" s="308"/>
      <c r="J44" s="331"/>
      <c r="K44" s="308"/>
      <c r="L44" s="331"/>
      <c r="M44" s="308"/>
      <c r="N44" s="331"/>
      <c r="O44" s="308"/>
      <c r="P44" s="331"/>
      <c r="Q44" s="308"/>
      <c r="R44" s="331"/>
      <c r="S44" s="308"/>
      <c r="T44" s="331"/>
      <c r="U44" s="308"/>
      <c r="V44" s="331"/>
      <c r="W44" s="308"/>
      <c r="X44" s="331"/>
      <c r="Y44" s="308"/>
      <c r="Z44" s="331"/>
      <c r="AA44" s="308"/>
      <c r="AB44" s="331"/>
      <c r="AC44" s="308"/>
      <c r="AD44" s="331"/>
      <c r="AE44" s="308"/>
      <c r="AF44" s="331"/>
      <c r="AG44" s="308"/>
      <c r="AH44" s="331"/>
      <c r="AI44" s="313"/>
      <c r="AJ44" s="313"/>
    </row>
    <row r="45" spans="1:36" ht="16.5" customHeight="1">
      <c r="A45" s="278"/>
      <c r="B45" s="291"/>
      <c r="C45" s="291"/>
      <c r="D45" s="331"/>
      <c r="E45" s="308"/>
      <c r="F45" s="331"/>
      <c r="G45" s="308"/>
      <c r="H45" s="331"/>
      <c r="I45" s="308"/>
      <c r="J45" s="331"/>
      <c r="K45" s="308"/>
      <c r="L45" s="331"/>
      <c r="M45" s="308"/>
      <c r="N45" s="331"/>
      <c r="O45" s="308"/>
      <c r="P45" s="331"/>
      <c r="Q45" s="308"/>
      <c r="R45" s="331"/>
      <c r="S45" s="308"/>
      <c r="T45" s="331"/>
      <c r="U45" s="308"/>
      <c r="V45" s="331"/>
      <c r="W45" s="308"/>
      <c r="X45" s="331"/>
      <c r="Y45" s="308"/>
      <c r="Z45" s="331"/>
      <c r="AA45" s="308"/>
      <c r="AB45" s="331"/>
      <c r="AC45" s="308"/>
      <c r="AD45" s="331"/>
      <c r="AE45" s="308"/>
      <c r="AF45" s="331"/>
      <c r="AG45" s="308"/>
      <c r="AH45" s="331"/>
      <c r="AI45" s="313"/>
      <c r="AJ45" s="313"/>
    </row>
    <row r="46" spans="1:36" ht="11.25" customHeight="1">
      <c r="A46" s="278"/>
      <c r="B46" s="291"/>
      <c r="C46" s="291"/>
      <c r="D46" s="331"/>
      <c r="E46" s="308"/>
      <c r="F46" s="331"/>
      <c r="G46" s="308"/>
      <c r="H46" s="331"/>
      <c r="I46" s="308"/>
      <c r="J46" s="331"/>
      <c r="K46" s="308"/>
      <c r="L46" s="331"/>
      <c r="M46" s="308"/>
      <c r="N46" s="331"/>
      <c r="O46" s="308"/>
      <c r="P46" s="331"/>
      <c r="Q46" s="308"/>
      <c r="R46" s="331"/>
      <c r="S46" s="308"/>
      <c r="T46" s="331"/>
      <c r="U46" s="308"/>
      <c r="V46" s="331"/>
      <c r="W46" s="308"/>
      <c r="X46" s="331"/>
      <c r="Y46" s="308"/>
      <c r="Z46" s="331"/>
      <c r="AA46" s="308"/>
      <c r="AB46" s="331"/>
      <c r="AC46" s="308"/>
      <c r="AD46" s="331"/>
      <c r="AE46" s="308"/>
      <c r="AF46" s="331"/>
      <c r="AG46" s="308"/>
      <c r="AH46" s="331"/>
      <c r="AI46" s="313"/>
      <c r="AJ46" s="313"/>
    </row>
    <row r="47" spans="1:36" ht="21.95" customHeight="1">
      <c r="A47" s="304" t="s">
        <v>255</v>
      </c>
      <c r="B47" s="285"/>
      <c r="C47" s="304"/>
      <c r="D47" s="285"/>
      <c r="E47" s="286"/>
      <c r="F47" s="285"/>
      <c r="G47" s="285"/>
      <c r="H47" s="285"/>
      <c r="I47" s="285"/>
      <c r="J47" s="285"/>
      <c r="K47" s="285"/>
      <c r="L47" s="285"/>
      <c r="M47" s="285"/>
      <c r="N47" s="285"/>
      <c r="O47" s="304"/>
      <c r="P47" s="285"/>
      <c r="Q47" s="304"/>
      <c r="R47" s="285"/>
      <c r="S47" s="304"/>
      <c r="T47" s="316"/>
      <c r="U47" s="316"/>
      <c r="V47" s="316"/>
      <c r="W47" s="316"/>
      <c r="X47" s="316"/>
      <c r="Y47" s="316"/>
      <c r="Z47" s="316"/>
      <c r="AA47" s="304"/>
      <c r="AB47" s="316"/>
      <c r="AC47" s="304"/>
      <c r="AD47" s="285"/>
      <c r="AE47" s="304"/>
      <c r="AF47" s="316"/>
      <c r="AG47" s="316"/>
      <c r="AH47" s="316"/>
    </row>
  </sheetData>
  <mergeCells count="5">
    <mergeCell ref="D5:AH5"/>
    <mergeCell ref="D7:AD7"/>
    <mergeCell ref="R8:AD8"/>
    <mergeCell ref="R9:X9"/>
    <mergeCell ref="L11:P11"/>
  </mergeCells>
  <pageMargins left="0.3" right="0.3" top="0.5" bottom="0.6" header="0.49" footer="0.4"/>
  <pageSetup paperSize="9" scale="70" firstPageNumber="11" orientation="landscape" useFirstPageNumber="1" horizontalDpi="1200" verticalDpi="1200" r:id="rId1"/>
  <headerFooter>
    <oddFooter>&amp;R&amp;"Cordia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0"/>
  </sheetPr>
  <dimension ref="A1:X35"/>
  <sheetViews>
    <sheetView topLeftCell="A13" zoomScaleNormal="100" zoomScaleSheetLayoutView="90" workbookViewId="0">
      <selection activeCell="J26" sqref="J26"/>
    </sheetView>
  </sheetViews>
  <sheetFormatPr defaultColWidth="9.33203125" defaultRowHeight="16.5" customHeight="1"/>
  <cols>
    <col min="1" max="1" width="33.1640625" style="1" customWidth="1"/>
    <col min="2" max="2" width="5" style="22" customWidth="1"/>
    <col min="3" max="3" width="0.6640625" style="1" customWidth="1"/>
    <col min="4" max="4" width="12.33203125" style="22" customWidth="1"/>
    <col min="5" max="5" width="0.6640625" style="23" customWidth="1"/>
    <col min="6" max="6" width="11.6640625" style="22" customWidth="1"/>
    <col min="7" max="7" width="0.6640625" style="23" customWidth="1"/>
    <col min="8" max="8" width="9.6640625" style="22" customWidth="1"/>
    <col min="9" max="9" width="0.6640625" style="1" customWidth="1"/>
    <col min="10" max="10" width="10.1640625" style="22" customWidth="1"/>
    <col min="11" max="11" width="0.83203125" style="22" customWidth="1"/>
    <col min="12" max="12" width="10.83203125" style="22" customWidth="1"/>
    <col min="13" max="13" width="0.83203125" style="22" customWidth="1"/>
    <col min="14" max="14" width="13.6640625" style="22" customWidth="1"/>
    <col min="15" max="15" width="0.6640625" style="1" customWidth="1"/>
    <col min="16" max="16" width="20.5" style="2" customWidth="1"/>
    <col min="17" max="17" width="0.6640625" style="1" customWidth="1"/>
    <col min="18" max="18" width="14.6640625" style="2" customWidth="1"/>
    <col min="19" max="19" width="0.6640625" style="1" customWidth="1"/>
    <col min="20" max="20" width="14.1640625" style="22" customWidth="1"/>
    <col min="21" max="21" width="0.6640625" style="1" customWidth="1"/>
    <col min="22" max="22" width="12.33203125" style="1" customWidth="1"/>
    <col min="23" max="23" width="9.33203125" style="1"/>
    <col min="24" max="24" width="14.5" style="1" customWidth="1"/>
    <col min="25" max="16384" width="9.33203125" style="1"/>
  </cols>
  <sheetData>
    <row r="1" spans="1:24" ht="16.5" customHeight="1">
      <c r="A1" s="12" t="s">
        <v>0</v>
      </c>
      <c r="B1" s="24"/>
      <c r="C1" s="24"/>
      <c r="D1" s="25"/>
      <c r="E1" s="26"/>
      <c r="F1" s="25"/>
      <c r="G1" s="26"/>
      <c r="H1" s="25"/>
      <c r="I1" s="26"/>
      <c r="J1" s="25"/>
      <c r="K1" s="25"/>
      <c r="L1" s="25"/>
      <c r="M1" s="25"/>
      <c r="N1" s="25"/>
      <c r="O1" s="25"/>
      <c r="P1" s="25"/>
      <c r="Q1" s="26"/>
      <c r="R1" s="25"/>
      <c r="S1" s="26"/>
      <c r="T1" s="25"/>
      <c r="U1" s="25"/>
      <c r="V1" s="25"/>
    </row>
    <row r="2" spans="1:24" ht="16.5" customHeight="1">
      <c r="A2" s="18" t="s">
        <v>157</v>
      </c>
      <c r="B2" s="24"/>
      <c r="C2" s="24"/>
      <c r="D2" s="25"/>
      <c r="E2" s="26"/>
      <c r="F2" s="25"/>
      <c r="G2" s="26"/>
      <c r="H2" s="25"/>
      <c r="I2" s="26"/>
      <c r="J2" s="25"/>
      <c r="K2" s="25"/>
      <c r="L2" s="25"/>
      <c r="M2" s="25"/>
      <c r="N2" s="25"/>
      <c r="O2" s="25"/>
      <c r="P2" s="25"/>
      <c r="Q2" s="26"/>
      <c r="R2" s="25"/>
      <c r="S2" s="26"/>
      <c r="T2" s="25"/>
      <c r="U2" s="25"/>
      <c r="V2" s="25"/>
    </row>
    <row r="3" spans="1:24" ht="16.5" customHeight="1">
      <c r="A3" s="14" t="str">
        <f>+'E11 Change THB Conso'!A3</f>
        <v>For the three-month period ended 31 March 2021</v>
      </c>
      <c r="B3" s="27"/>
      <c r="C3" s="27"/>
      <c r="D3" s="28"/>
      <c r="E3" s="29"/>
      <c r="F3" s="28"/>
      <c r="G3" s="29"/>
      <c r="H3" s="28"/>
      <c r="I3" s="29"/>
      <c r="J3" s="28"/>
      <c r="K3" s="28"/>
      <c r="L3" s="28"/>
      <c r="M3" s="28"/>
      <c r="N3" s="28"/>
      <c r="O3" s="28"/>
      <c r="P3" s="28"/>
      <c r="Q3" s="29"/>
      <c r="R3" s="28"/>
      <c r="S3" s="29"/>
      <c r="T3" s="28"/>
      <c r="U3" s="28"/>
      <c r="V3" s="28"/>
    </row>
    <row r="4" spans="1:24" ht="16.5" customHeight="1">
      <c r="A4" s="18"/>
      <c r="B4" s="30"/>
      <c r="C4" s="30"/>
      <c r="D4" s="31"/>
      <c r="E4" s="32"/>
      <c r="F4" s="31"/>
      <c r="G4" s="32"/>
      <c r="H4" s="31"/>
      <c r="I4" s="32"/>
      <c r="J4" s="31"/>
      <c r="K4" s="31"/>
      <c r="L4" s="31"/>
      <c r="M4" s="31"/>
      <c r="N4" s="31"/>
      <c r="O4" s="31"/>
      <c r="P4" s="31"/>
      <c r="Q4" s="32"/>
      <c r="R4" s="31"/>
      <c r="S4" s="32"/>
      <c r="T4" s="31"/>
      <c r="U4" s="31"/>
      <c r="V4" s="31"/>
    </row>
    <row r="5" spans="1:24" ht="16.5" customHeight="1">
      <c r="A5" s="30"/>
      <c r="B5" s="30"/>
      <c r="C5" s="30"/>
      <c r="D5" s="352" t="s">
        <v>195</v>
      </c>
      <c r="E5" s="352"/>
      <c r="F5" s="352"/>
      <c r="G5" s="352"/>
      <c r="H5" s="352"/>
      <c r="I5" s="352"/>
      <c r="J5" s="352"/>
      <c r="K5" s="352"/>
      <c r="L5" s="352"/>
      <c r="M5" s="352"/>
      <c r="N5" s="352"/>
      <c r="O5" s="352"/>
      <c r="P5" s="352"/>
      <c r="Q5" s="352"/>
      <c r="R5" s="352"/>
      <c r="S5" s="352"/>
      <c r="T5" s="352"/>
      <c r="U5" s="352"/>
      <c r="V5" s="352"/>
    </row>
    <row r="6" spans="1:24" ht="16.5" customHeight="1">
      <c r="A6" s="30"/>
      <c r="B6" s="30"/>
      <c r="C6" s="30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 t="s">
        <v>2</v>
      </c>
    </row>
    <row r="7" spans="1:24" ht="16.5" customHeight="1">
      <c r="A7" s="30"/>
      <c r="B7" s="30"/>
      <c r="C7" s="30"/>
      <c r="D7" s="35"/>
      <c r="E7" s="35"/>
      <c r="F7" s="36"/>
      <c r="G7" s="35"/>
      <c r="H7" s="36"/>
      <c r="I7" s="36"/>
      <c r="J7" s="36"/>
      <c r="K7" s="36"/>
      <c r="L7" s="36"/>
      <c r="M7" s="36"/>
      <c r="N7" s="36"/>
      <c r="O7" s="36"/>
      <c r="P7" s="353" t="s">
        <v>154</v>
      </c>
      <c r="Q7" s="353"/>
      <c r="R7" s="353"/>
      <c r="S7" s="353"/>
      <c r="T7" s="353"/>
      <c r="U7" s="36"/>
      <c r="V7" s="36"/>
    </row>
    <row r="8" spans="1:24" ht="16.5" customHeight="1">
      <c r="A8" s="30"/>
      <c r="B8" s="30"/>
      <c r="C8" s="30"/>
      <c r="D8" s="35"/>
      <c r="E8" s="35"/>
      <c r="F8" s="36"/>
      <c r="G8" s="35"/>
      <c r="H8" s="36"/>
      <c r="I8" s="36"/>
      <c r="J8" s="36"/>
      <c r="K8" s="36"/>
      <c r="L8" s="36"/>
      <c r="M8" s="36"/>
      <c r="N8" s="36"/>
      <c r="O8" s="36"/>
      <c r="P8" s="355" t="s">
        <v>299</v>
      </c>
      <c r="Q8" s="355"/>
      <c r="R8" s="355"/>
      <c r="S8" s="78"/>
      <c r="T8" s="36"/>
      <c r="U8" s="36"/>
      <c r="V8" s="36"/>
    </row>
    <row r="9" spans="1:24" ht="16.5" customHeight="1">
      <c r="A9" s="37"/>
      <c r="B9" s="37"/>
      <c r="C9" s="37"/>
      <c r="D9" s="36" t="s">
        <v>75</v>
      </c>
      <c r="E9" s="38"/>
      <c r="F9" s="36"/>
      <c r="G9" s="38"/>
      <c r="H9" s="36"/>
      <c r="I9" s="36"/>
      <c r="J9" s="354" t="s">
        <v>76</v>
      </c>
      <c r="K9" s="354"/>
      <c r="L9" s="354"/>
      <c r="M9" s="354"/>
      <c r="N9" s="354"/>
      <c r="O9" s="36"/>
      <c r="P9" s="36" t="s">
        <v>158</v>
      </c>
      <c r="Q9" s="36"/>
      <c r="S9" s="36"/>
      <c r="T9" s="36" t="s">
        <v>74</v>
      </c>
      <c r="U9" s="36"/>
    </row>
    <row r="10" spans="1:24" ht="16.5" customHeight="1">
      <c r="A10" s="37"/>
      <c r="B10" s="37"/>
      <c r="C10" s="37"/>
      <c r="D10" s="36" t="s">
        <v>82</v>
      </c>
      <c r="E10" s="38"/>
      <c r="F10" s="36" t="s">
        <v>83</v>
      </c>
      <c r="G10" s="38"/>
      <c r="H10" s="36" t="s">
        <v>202</v>
      </c>
      <c r="I10" s="36"/>
      <c r="J10" s="36" t="s">
        <v>84</v>
      </c>
      <c r="K10" s="36"/>
      <c r="L10" s="36" t="s">
        <v>85</v>
      </c>
      <c r="M10" s="36"/>
      <c r="N10" s="36"/>
      <c r="O10" s="36"/>
      <c r="P10" s="36" t="s">
        <v>87</v>
      </c>
      <c r="Q10" s="36"/>
      <c r="R10" s="36" t="s">
        <v>102</v>
      </c>
      <c r="S10" s="36"/>
      <c r="T10" s="36" t="s">
        <v>79</v>
      </c>
      <c r="U10" s="36"/>
      <c r="V10" s="36" t="s">
        <v>81</v>
      </c>
    </row>
    <row r="11" spans="1:24" ht="16.5" customHeight="1">
      <c r="A11" s="37"/>
      <c r="B11" s="37"/>
      <c r="C11" s="37"/>
      <c r="D11" s="34" t="s">
        <v>91</v>
      </c>
      <c r="E11" s="38"/>
      <c r="F11" s="34" t="s">
        <v>91</v>
      </c>
      <c r="G11" s="38"/>
      <c r="H11" s="34" t="s">
        <v>203</v>
      </c>
      <c r="I11" s="36"/>
      <c r="J11" s="34" t="s">
        <v>92</v>
      </c>
      <c r="K11" s="33"/>
      <c r="L11" s="34" t="s">
        <v>92</v>
      </c>
      <c r="M11" s="33"/>
      <c r="N11" s="34" t="s">
        <v>94</v>
      </c>
      <c r="O11" s="36"/>
      <c r="P11" s="34" t="s">
        <v>71</v>
      </c>
      <c r="Q11" s="36"/>
      <c r="R11" s="34" t="s">
        <v>139</v>
      </c>
      <c r="S11" s="36"/>
      <c r="T11" s="34" t="s">
        <v>98</v>
      </c>
      <c r="U11" s="36"/>
      <c r="V11" s="34" t="s">
        <v>98</v>
      </c>
    </row>
    <row r="12" spans="1:24" ht="16.5" customHeight="1">
      <c r="A12" s="39"/>
      <c r="B12" s="37"/>
      <c r="C12" s="37"/>
      <c r="D12" s="152"/>
      <c r="E12" s="40"/>
      <c r="F12" s="152"/>
      <c r="G12" s="40"/>
      <c r="H12" s="152"/>
      <c r="I12" s="40"/>
      <c r="J12" s="152"/>
      <c r="K12" s="25"/>
      <c r="L12" s="152"/>
      <c r="M12" s="25"/>
      <c r="N12" s="152"/>
      <c r="O12" s="40"/>
      <c r="P12" s="152"/>
      <c r="Q12" s="40"/>
      <c r="R12" s="152"/>
      <c r="S12" s="40"/>
      <c r="T12" s="150"/>
      <c r="U12" s="40"/>
      <c r="V12" s="152"/>
    </row>
    <row r="13" spans="1:24" ht="16.5" customHeight="1">
      <c r="A13" s="12" t="s">
        <v>235</v>
      </c>
      <c r="B13" s="37"/>
      <c r="C13" s="37"/>
      <c r="D13" s="150">
        <v>147424</v>
      </c>
      <c r="E13" s="31"/>
      <c r="F13" s="150">
        <v>443624</v>
      </c>
      <c r="G13" s="31"/>
      <c r="H13" s="150">
        <v>0</v>
      </c>
      <c r="I13" s="31"/>
      <c r="J13" s="150">
        <v>14996</v>
      </c>
      <c r="K13" s="31"/>
      <c r="L13" s="150">
        <v>0</v>
      </c>
      <c r="M13" s="31"/>
      <c r="N13" s="150">
        <v>474992</v>
      </c>
      <c r="O13" s="31"/>
      <c r="P13" s="150">
        <v>197</v>
      </c>
      <c r="Q13" s="31"/>
      <c r="R13" s="150">
        <v>-12898</v>
      </c>
      <c r="S13" s="31"/>
      <c r="T13" s="150">
        <f>SUM(R13,P13)</f>
        <v>-12701</v>
      </c>
      <c r="U13" s="31"/>
      <c r="V13" s="150">
        <f>SUM(T13,N13,L13,J13,H13,F13,D13)</f>
        <v>1068335</v>
      </c>
    </row>
    <row r="14" spans="1:24" ht="16.5" customHeight="1">
      <c r="A14" s="1" t="s">
        <v>101</v>
      </c>
      <c r="B14" s="37"/>
      <c r="C14" s="37"/>
      <c r="D14" s="150"/>
      <c r="E14" s="31"/>
      <c r="F14" s="150"/>
      <c r="G14" s="31"/>
      <c r="H14" s="150"/>
      <c r="I14" s="31"/>
      <c r="J14" s="150"/>
      <c r="K14" s="31"/>
      <c r="L14" s="150"/>
      <c r="M14" s="31"/>
      <c r="N14" s="150"/>
      <c r="O14" s="31"/>
      <c r="P14" s="150"/>
      <c r="Q14" s="31"/>
      <c r="R14" s="150"/>
      <c r="S14" s="31"/>
      <c r="T14" s="150"/>
      <c r="U14" s="31"/>
      <c r="V14" s="150"/>
      <c r="X14" s="41"/>
    </row>
    <row r="15" spans="1:24" ht="16.5" customHeight="1">
      <c r="A15" s="1" t="s">
        <v>204</v>
      </c>
      <c r="B15" s="37"/>
      <c r="C15" s="37"/>
      <c r="D15" s="168">
        <v>0</v>
      </c>
      <c r="E15" s="25"/>
      <c r="F15" s="168">
        <v>0</v>
      </c>
      <c r="G15" s="25"/>
      <c r="H15" s="168">
        <v>0</v>
      </c>
      <c r="I15" s="25"/>
      <c r="J15" s="168">
        <v>0</v>
      </c>
      <c r="K15" s="25"/>
      <c r="L15" s="151">
        <v>0</v>
      </c>
      <c r="M15" s="25"/>
      <c r="N15" s="151">
        <v>1958</v>
      </c>
      <c r="O15" s="25"/>
      <c r="P15" s="151">
        <v>751</v>
      </c>
      <c r="Q15" s="25"/>
      <c r="R15" s="151">
        <v>6168</v>
      </c>
      <c r="S15" s="25"/>
      <c r="T15" s="168">
        <f>SUM(R15,P15)</f>
        <v>6919</v>
      </c>
      <c r="U15" s="25"/>
      <c r="V15" s="168">
        <f>SUM(T15,N15,J15,H15,D15)</f>
        <v>8877</v>
      </c>
      <c r="X15" s="41"/>
    </row>
    <row r="16" spans="1:24" ht="16.5" customHeight="1">
      <c r="B16" s="37"/>
      <c r="D16" s="148"/>
      <c r="E16" s="2"/>
      <c r="F16" s="148"/>
      <c r="G16" s="2"/>
      <c r="H16" s="148"/>
      <c r="I16" s="2"/>
      <c r="J16" s="148"/>
      <c r="K16" s="2"/>
      <c r="L16" s="148"/>
      <c r="M16" s="2"/>
      <c r="N16" s="148"/>
      <c r="O16" s="2"/>
      <c r="P16" s="148"/>
      <c r="Q16" s="2"/>
      <c r="R16" s="148"/>
      <c r="S16" s="2"/>
      <c r="T16" s="148"/>
      <c r="U16" s="2"/>
      <c r="V16" s="148"/>
      <c r="X16" s="41"/>
    </row>
    <row r="17" spans="1:24" ht="16.5" customHeight="1" thickBot="1">
      <c r="A17" s="12" t="s">
        <v>236</v>
      </c>
      <c r="B17" s="37"/>
      <c r="C17" s="37"/>
      <c r="D17" s="182">
        <f>SUM(D13:D16)</f>
        <v>147424</v>
      </c>
      <c r="E17" s="25"/>
      <c r="F17" s="182">
        <f>SUM(F13:F16)</f>
        <v>443624</v>
      </c>
      <c r="G17" s="25"/>
      <c r="H17" s="182">
        <f>SUM(H13:H16)</f>
        <v>0</v>
      </c>
      <c r="I17" s="25"/>
      <c r="J17" s="182">
        <f>SUM(J13:J16)</f>
        <v>14996</v>
      </c>
      <c r="K17" s="25"/>
      <c r="L17" s="182">
        <f>SUM(L13:L16)</f>
        <v>0</v>
      </c>
      <c r="M17" s="25"/>
      <c r="N17" s="182">
        <f>SUM(N13:N16)</f>
        <v>476950</v>
      </c>
      <c r="O17" s="25"/>
      <c r="P17" s="182">
        <f>SUM(P13:P16)</f>
        <v>948</v>
      </c>
      <c r="Q17" s="25"/>
      <c r="R17" s="182">
        <f>SUM(R13:R16)</f>
        <v>-6730</v>
      </c>
      <c r="S17" s="25"/>
      <c r="T17" s="182">
        <f>SUM(T13:T16)</f>
        <v>-5782</v>
      </c>
      <c r="U17" s="25"/>
      <c r="V17" s="182">
        <f>SUM(V13:V16)</f>
        <v>1077212</v>
      </c>
      <c r="X17" s="41"/>
    </row>
    <row r="18" spans="1:24" ht="16.5" customHeight="1" thickTop="1">
      <c r="A18" s="37"/>
      <c r="B18" s="37"/>
      <c r="C18" s="37"/>
      <c r="D18" s="41"/>
      <c r="E18" s="22"/>
      <c r="F18" s="41"/>
      <c r="G18" s="22"/>
      <c r="H18" s="41"/>
      <c r="I18" s="41"/>
      <c r="J18" s="41"/>
      <c r="L18" s="41"/>
      <c r="N18" s="41"/>
      <c r="O18" s="2"/>
      <c r="P18" s="41"/>
      <c r="Q18" s="41"/>
      <c r="R18" s="41"/>
      <c r="S18" s="41"/>
      <c r="T18" s="2"/>
      <c r="U18" s="2"/>
      <c r="V18" s="2"/>
      <c r="X18" s="41"/>
    </row>
    <row r="19" spans="1:24" ht="16.5" customHeight="1">
      <c r="A19" s="39"/>
      <c r="B19" s="96"/>
      <c r="C19" s="96"/>
      <c r="E19" s="47"/>
      <c r="G19" s="47"/>
      <c r="I19" s="47"/>
      <c r="O19" s="47"/>
      <c r="P19" s="22"/>
      <c r="Q19" s="47"/>
      <c r="R19" s="22"/>
      <c r="S19" s="47"/>
      <c r="T19" s="41"/>
      <c r="U19" s="47"/>
      <c r="V19" s="22"/>
      <c r="X19" s="41"/>
    </row>
    <row r="20" spans="1:24" ht="16.5" customHeight="1">
      <c r="A20" s="12" t="s">
        <v>205</v>
      </c>
      <c r="B20" s="96"/>
      <c r="C20" s="96"/>
      <c r="D20" s="41">
        <v>149961</v>
      </c>
      <c r="E20" s="41"/>
      <c r="F20" s="41">
        <v>443624</v>
      </c>
      <c r="G20" s="41"/>
      <c r="H20" s="41">
        <v>-38138</v>
      </c>
      <c r="I20" s="41"/>
      <c r="J20" s="41">
        <v>14996</v>
      </c>
      <c r="K20" s="41"/>
      <c r="L20" s="41">
        <v>38138</v>
      </c>
      <c r="M20" s="41"/>
      <c r="N20" s="41">
        <v>503016</v>
      </c>
      <c r="O20" s="41"/>
      <c r="P20" s="41">
        <v>2086</v>
      </c>
      <c r="Q20" s="41"/>
      <c r="R20" s="41">
        <v>-1669</v>
      </c>
      <c r="S20" s="41"/>
      <c r="T20" s="41">
        <f>SUM(R20,P20)</f>
        <v>417</v>
      </c>
      <c r="U20" s="41"/>
      <c r="V20" s="41">
        <f>SUM(T20,N20,L20,J20,H20,F20,D20)</f>
        <v>1112014</v>
      </c>
    </row>
    <row r="21" spans="1:24" ht="16.5" customHeight="1">
      <c r="A21" s="1" t="s">
        <v>301</v>
      </c>
      <c r="B21" s="96"/>
      <c r="C21" s="96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X21" s="41"/>
    </row>
    <row r="22" spans="1:24" ht="16.5" customHeight="1">
      <c r="A22" s="1" t="s">
        <v>204</v>
      </c>
      <c r="B22" s="96"/>
      <c r="C22" s="96"/>
      <c r="D22" s="77">
        <v>0</v>
      </c>
      <c r="E22" s="22"/>
      <c r="F22" s="77">
        <v>0</v>
      </c>
      <c r="G22" s="22"/>
      <c r="H22" s="77">
        <v>0</v>
      </c>
      <c r="I22" s="22"/>
      <c r="J22" s="77">
        <v>0</v>
      </c>
      <c r="L22" s="42">
        <v>0</v>
      </c>
      <c r="N22" s="42">
        <v>47017</v>
      </c>
      <c r="O22" s="22"/>
      <c r="P22" s="42">
        <v>-3023</v>
      </c>
      <c r="Q22" s="22"/>
      <c r="R22" s="42">
        <v>-15612</v>
      </c>
      <c r="S22" s="22"/>
      <c r="T22" s="77">
        <f>SUM(R22,P22)</f>
        <v>-18635</v>
      </c>
      <c r="U22" s="22"/>
      <c r="V22" s="77">
        <f>SUM(T22,N22,J22,H22,D22)</f>
        <v>28382</v>
      </c>
      <c r="X22" s="41"/>
    </row>
    <row r="23" spans="1:24" ht="16.5" customHeight="1">
      <c r="B23" s="96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Q23" s="2"/>
      <c r="S23" s="2"/>
      <c r="T23" s="2"/>
      <c r="U23" s="2"/>
      <c r="V23" s="2"/>
      <c r="X23" s="41"/>
    </row>
    <row r="24" spans="1:24" ht="16.5" customHeight="1" thickBot="1">
      <c r="A24" s="12" t="s">
        <v>206</v>
      </c>
      <c r="B24" s="96"/>
      <c r="C24" s="96"/>
      <c r="D24" s="183">
        <f>SUM(D20:D23)</f>
        <v>149961</v>
      </c>
      <c r="E24" s="22"/>
      <c r="F24" s="183">
        <f>SUM(F20:F23)</f>
        <v>443624</v>
      </c>
      <c r="G24" s="22"/>
      <c r="H24" s="183">
        <f>SUM(H20:H23)</f>
        <v>-38138</v>
      </c>
      <c r="I24" s="22"/>
      <c r="J24" s="183">
        <f>SUM(J20:J23)</f>
        <v>14996</v>
      </c>
      <c r="L24" s="183">
        <f>SUM(L20:L23)</f>
        <v>38138</v>
      </c>
      <c r="N24" s="183">
        <f>SUM(N20:N23)</f>
        <v>550033</v>
      </c>
      <c r="O24" s="22"/>
      <c r="P24" s="183">
        <f>SUM(P20:P23)</f>
        <v>-937</v>
      </c>
      <c r="Q24" s="22"/>
      <c r="R24" s="183">
        <f>SUM(R20:R23)</f>
        <v>-17281</v>
      </c>
      <c r="S24" s="22"/>
      <c r="T24" s="183">
        <f>SUM(T20:T23)</f>
        <v>-18218</v>
      </c>
      <c r="U24" s="22"/>
      <c r="V24" s="183">
        <f>SUM(V20:V23)</f>
        <v>1140396</v>
      </c>
      <c r="X24" s="41"/>
    </row>
    <row r="25" spans="1:24" ht="16.5" customHeight="1" thickTop="1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1:24" ht="16.5" customHeight="1">
      <c r="A26" s="18"/>
      <c r="B26" s="184"/>
      <c r="C26" s="185"/>
      <c r="D26" s="41"/>
      <c r="E26" s="140"/>
      <c r="F26" s="41"/>
      <c r="G26" s="140"/>
      <c r="H26" s="41"/>
      <c r="I26" s="140"/>
      <c r="J26" s="41"/>
      <c r="K26" s="140"/>
      <c r="L26" s="41"/>
      <c r="M26" s="140"/>
      <c r="N26" s="41"/>
      <c r="O26" s="140"/>
      <c r="P26" s="41"/>
      <c r="Q26" s="140"/>
      <c r="R26" s="41"/>
      <c r="S26" s="140"/>
      <c r="T26" s="41"/>
      <c r="U26" s="140"/>
      <c r="V26" s="41"/>
    </row>
    <row r="27" spans="1:24" ht="16.5" customHeight="1">
      <c r="A27" s="12"/>
      <c r="B27" s="41"/>
      <c r="C27" s="12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</row>
    <row r="28" spans="1:24" ht="16.5" customHeight="1">
      <c r="A28" s="12"/>
      <c r="B28" s="41"/>
      <c r="C28" s="12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</row>
    <row r="29" spans="1:24" ht="16.5" customHeight="1">
      <c r="A29" s="12"/>
      <c r="B29" s="41"/>
      <c r="C29" s="12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</row>
    <row r="30" spans="1:24" ht="16.5" customHeight="1">
      <c r="A30" s="12"/>
      <c r="B30" s="41"/>
      <c r="C30" s="12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</row>
    <row r="31" spans="1:24" ht="16.5" customHeight="1">
      <c r="A31" s="12"/>
      <c r="B31" s="41"/>
      <c r="C31" s="12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</row>
    <row r="32" spans="1:24" ht="16.5" customHeight="1">
      <c r="A32" s="12"/>
      <c r="B32" s="41"/>
      <c r="C32" s="12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</row>
    <row r="33" spans="1:22" ht="16.5" customHeight="1">
      <c r="A33" s="12"/>
      <c r="B33" s="41"/>
      <c r="C33" s="12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</row>
    <row r="34" spans="1:22" ht="3" customHeight="1">
      <c r="A34" s="12"/>
      <c r="B34" s="41"/>
      <c r="C34" s="12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</row>
    <row r="35" spans="1:22" ht="21.95" customHeight="1">
      <c r="A35" s="15" t="str">
        <f>+'E10 Change US Conso'!A44</f>
        <v>The condensed notes to the interim financial information are an integral part of this interim financial information.</v>
      </c>
      <c r="B35" s="42"/>
      <c r="C35" s="15"/>
      <c r="D35" s="42"/>
      <c r="E35" s="43"/>
      <c r="F35" s="42"/>
      <c r="G35" s="43"/>
      <c r="H35" s="42"/>
      <c r="I35" s="15"/>
      <c r="J35" s="42"/>
      <c r="K35" s="42"/>
      <c r="L35" s="42"/>
      <c r="M35" s="42"/>
      <c r="N35" s="42"/>
      <c r="O35" s="15"/>
      <c r="P35" s="17"/>
      <c r="Q35" s="15"/>
      <c r="R35" s="17"/>
      <c r="S35" s="15"/>
      <c r="T35" s="42"/>
      <c r="U35" s="15"/>
      <c r="V35" s="17"/>
    </row>
  </sheetData>
  <mergeCells count="4">
    <mergeCell ref="D5:V5"/>
    <mergeCell ref="P7:T7"/>
    <mergeCell ref="J9:N9"/>
    <mergeCell ref="P8:R8"/>
  </mergeCells>
  <pageMargins left="0.5" right="0.5" top="0.5" bottom="0.6" header="0.49" footer="0.4"/>
  <pageSetup paperSize="9" scale="95" firstPageNumber="12" orientation="landscape" useFirstPageNumber="1" horizontalDpi="1200" verticalDpi="1200" r:id="rId1"/>
  <headerFooter>
    <oddFooter>&amp;R&amp;"Cordia New,Regular"&amp;13&amp;P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0"/>
  </sheetPr>
  <dimension ref="A1:Z37"/>
  <sheetViews>
    <sheetView topLeftCell="A19" zoomScaleNormal="100" zoomScaleSheetLayoutView="100" workbookViewId="0">
      <selection activeCell="R35" sqref="R35"/>
    </sheetView>
  </sheetViews>
  <sheetFormatPr defaultColWidth="9.33203125" defaultRowHeight="16.5" customHeight="1"/>
  <cols>
    <col min="1" max="1" width="29.1640625" style="1" customWidth="1"/>
    <col min="2" max="2" width="5" style="22" customWidth="1"/>
    <col min="3" max="3" width="0.83203125" style="1" customWidth="1"/>
    <col min="4" max="4" width="12.33203125" style="22" customWidth="1"/>
    <col min="5" max="5" width="0.6640625" style="23" customWidth="1"/>
    <col min="6" max="6" width="13.33203125" style="22" bestFit="1" customWidth="1"/>
    <col min="7" max="7" width="0.6640625" style="23" customWidth="1"/>
    <col min="8" max="8" width="11.5" style="22" bestFit="1" customWidth="1"/>
    <col min="9" max="9" width="0.6640625" style="1" customWidth="1"/>
    <col min="10" max="10" width="10.1640625" style="22" customWidth="1"/>
    <col min="11" max="11" width="0.83203125" style="22" customWidth="1"/>
    <col min="12" max="12" width="10.83203125" style="22" customWidth="1"/>
    <col min="13" max="13" width="0.83203125" style="22" customWidth="1"/>
    <col min="14" max="14" width="13.6640625" style="22" customWidth="1"/>
    <col min="15" max="15" width="0.6640625" style="1" customWidth="1"/>
    <col min="16" max="16" width="19" style="2" customWidth="1"/>
    <col min="17" max="17" width="0.6640625" style="1" customWidth="1"/>
    <col min="18" max="18" width="13.6640625" style="2" customWidth="1"/>
    <col min="19" max="19" width="0.6640625" style="1" customWidth="1"/>
    <col min="20" max="20" width="11.33203125" style="2" customWidth="1"/>
    <col min="21" max="21" width="0.6640625" style="1" customWidth="1"/>
    <col min="22" max="22" width="14.1640625" style="22" customWidth="1"/>
    <col min="23" max="23" width="0.6640625" style="1" customWidth="1"/>
    <col min="24" max="24" width="12.83203125" style="1" customWidth="1"/>
    <col min="25" max="25" width="9.33203125" style="1"/>
    <col min="26" max="26" width="13.5" style="1" customWidth="1"/>
    <col min="27" max="16384" width="9.33203125" style="1"/>
  </cols>
  <sheetData>
    <row r="1" spans="1:26" ht="16.5" customHeight="1">
      <c r="A1" s="12" t="s">
        <v>0</v>
      </c>
      <c r="B1" s="24"/>
      <c r="C1" s="24"/>
      <c r="D1" s="25"/>
      <c r="E1" s="26"/>
      <c r="F1" s="25"/>
      <c r="G1" s="26"/>
      <c r="H1" s="25"/>
      <c r="I1" s="26"/>
      <c r="J1" s="25"/>
      <c r="K1" s="25"/>
      <c r="L1" s="25"/>
      <c r="M1" s="25"/>
      <c r="N1" s="25"/>
      <c r="O1" s="25"/>
      <c r="P1" s="25"/>
      <c r="Q1" s="26"/>
      <c r="R1" s="25"/>
      <c r="S1" s="26"/>
      <c r="T1" s="25"/>
      <c r="U1" s="26"/>
      <c r="V1" s="25"/>
      <c r="W1" s="25"/>
      <c r="X1" s="25"/>
    </row>
    <row r="2" spans="1:26" ht="16.5" customHeight="1">
      <c r="A2" s="18" t="s">
        <v>157</v>
      </c>
      <c r="B2" s="24"/>
      <c r="C2" s="24"/>
      <c r="D2" s="25"/>
      <c r="E2" s="26"/>
      <c r="F2" s="25"/>
      <c r="G2" s="26"/>
      <c r="H2" s="25"/>
      <c r="I2" s="26"/>
      <c r="J2" s="25"/>
      <c r="K2" s="25"/>
      <c r="L2" s="25"/>
      <c r="M2" s="25"/>
      <c r="N2" s="25"/>
      <c r="O2" s="25"/>
      <c r="P2" s="25"/>
      <c r="Q2" s="26"/>
      <c r="R2" s="25"/>
      <c r="S2" s="26"/>
      <c r="T2" s="25"/>
      <c r="U2" s="26"/>
      <c r="V2" s="25"/>
      <c r="W2" s="25"/>
      <c r="X2" s="25"/>
    </row>
    <row r="3" spans="1:26" ht="16.5" customHeight="1">
      <c r="A3" s="14" t="str">
        <f>'E12 Change US Com'!A3</f>
        <v>For the three-month period ended 31 March 2021</v>
      </c>
      <c r="B3" s="27"/>
      <c r="C3" s="27"/>
      <c r="D3" s="28"/>
      <c r="E3" s="29"/>
      <c r="F3" s="28"/>
      <c r="G3" s="29"/>
      <c r="H3" s="28"/>
      <c r="I3" s="29"/>
      <c r="J3" s="28"/>
      <c r="K3" s="28"/>
      <c r="L3" s="28"/>
      <c r="M3" s="28"/>
      <c r="N3" s="28"/>
      <c r="O3" s="28"/>
      <c r="P3" s="28"/>
      <c r="Q3" s="29"/>
      <c r="R3" s="28"/>
      <c r="S3" s="29"/>
      <c r="T3" s="28"/>
      <c r="U3" s="29"/>
      <c r="V3" s="28"/>
      <c r="W3" s="28"/>
      <c r="X3" s="28"/>
    </row>
    <row r="4" spans="1:26" ht="16.5" customHeight="1">
      <c r="A4" s="18"/>
      <c r="B4" s="30"/>
      <c r="C4" s="30"/>
      <c r="D4" s="31"/>
      <c r="E4" s="32"/>
      <c r="F4" s="31"/>
      <c r="G4" s="32"/>
      <c r="H4" s="31"/>
      <c r="I4" s="32"/>
      <c r="J4" s="31"/>
      <c r="K4" s="31"/>
      <c r="L4" s="31"/>
      <c r="M4" s="31"/>
      <c r="N4" s="31"/>
      <c r="O4" s="31"/>
      <c r="P4" s="31"/>
      <c r="Q4" s="32"/>
      <c r="R4" s="31"/>
      <c r="S4" s="32"/>
      <c r="T4" s="31"/>
      <c r="U4" s="32"/>
      <c r="V4" s="31"/>
      <c r="W4" s="31"/>
      <c r="X4" s="31"/>
    </row>
    <row r="5" spans="1:26" ht="16.5" customHeight="1">
      <c r="A5" s="30"/>
      <c r="B5" s="30"/>
      <c r="C5" s="30"/>
      <c r="D5" s="352" t="s">
        <v>195</v>
      </c>
      <c r="E5" s="352"/>
      <c r="F5" s="352"/>
      <c r="G5" s="352"/>
      <c r="H5" s="352"/>
      <c r="I5" s="352"/>
      <c r="J5" s="352"/>
      <c r="K5" s="352"/>
      <c r="L5" s="352"/>
      <c r="M5" s="352"/>
      <c r="N5" s="352"/>
      <c r="O5" s="352"/>
      <c r="P5" s="352"/>
      <c r="Q5" s="352"/>
      <c r="R5" s="352"/>
      <c r="S5" s="352"/>
      <c r="T5" s="352"/>
      <c r="U5" s="352"/>
      <c r="V5" s="352"/>
      <c r="W5" s="352"/>
      <c r="X5" s="352"/>
    </row>
    <row r="6" spans="1:26" ht="16.5" customHeight="1">
      <c r="A6" s="30"/>
      <c r="B6" s="30"/>
      <c r="C6" s="30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44" t="s">
        <v>3</v>
      </c>
    </row>
    <row r="7" spans="1:26" ht="16.5" customHeight="1">
      <c r="A7" s="30"/>
      <c r="B7" s="30"/>
      <c r="C7" s="30"/>
      <c r="D7" s="35"/>
      <c r="E7" s="35"/>
      <c r="F7" s="36"/>
      <c r="G7" s="35"/>
      <c r="H7" s="36"/>
      <c r="I7" s="36"/>
      <c r="J7" s="36"/>
      <c r="K7" s="36"/>
      <c r="L7" s="36"/>
      <c r="M7" s="36"/>
      <c r="N7" s="36"/>
      <c r="O7" s="36"/>
      <c r="P7" s="353" t="s">
        <v>154</v>
      </c>
      <c r="Q7" s="353"/>
      <c r="R7" s="353"/>
      <c r="S7" s="353"/>
      <c r="T7" s="353"/>
      <c r="U7" s="353"/>
      <c r="V7" s="353"/>
      <c r="W7" s="36"/>
      <c r="X7" s="36"/>
    </row>
    <row r="8" spans="1:26" ht="16.5" customHeight="1">
      <c r="A8" s="30"/>
      <c r="B8" s="30"/>
      <c r="C8" s="30"/>
      <c r="D8" s="35"/>
      <c r="E8" s="35"/>
      <c r="F8" s="36"/>
      <c r="G8" s="35"/>
      <c r="H8" s="36"/>
      <c r="I8" s="36"/>
      <c r="J8" s="36"/>
      <c r="K8" s="36"/>
      <c r="L8" s="36"/>
      <c r="M8" s="36"/>
      <c r="N8" s="36"/>
      <c r="O8" s="36"/>
      <c r="P8" s="355" t="s">
        <v>299</v>
      </c>
      <c r="Q8" s="355"/>
      <c r="R8" s="355"/>
      <c r="S8" s="355"/>
      <c r="T8" s="355"/>
      <c r="U8" s="78"/>
      <c r="V8" s="36"/>
      <c r="W8" s="36"/>
      <c r="X8" s="36"/>
    </row>
    <row r="9" spans="1:26" ht="16.5" customHeight="1">
      <c r="A9" s="37"/>
      <c r="B9" s="37"/>
      <c r="C9" s="37"/>
      <c r="D9" s="36" t="s">
        <v>75</v>
      </c>
      <c r="E9" s="38"/>
      <c r="F9" s="36"/>
      <c r="G9" s="38"/>
      <c r="H9" s="36"/>
      <c r="I9" s="36"/>
      <c r="J9" s="354" t="s">
        <v>76</v>
      </c>
      <c r="K9" s="354"/>
      <c r="L9" s="354"/>
      <c r="M9" s="354"/>
      <c r="N9" s="354"/>
      <c r="O9" s="36"/>
      <c r="P9" s="36" t="s">
        <v>158</v>
      </c>
      <c r="Q9" s="36"/>
      <c r="S9" s="36"/>
      <c r="U9" s="36"/>
      <c r="V9" s="36" t="s">
        <v>74</v>
      </c>
      <c r="W9" s="36"/>
    </row>
    <row r="10" spans="1:26" ht="16.5" customHeight="1">
      <c r="A10" s="37"/>
      <c r="B10" s="37"/>
      <c r="C10" s="37"/>
      <c r="D10" s="36" t="s">
        <v>82</v>
      </c>
      <c r="E10" s="38"/>
      <c r="F10" s="36" t="s">
        <v>83</v>
      </c>
      <c r="G10" s="38"/>
      <c r="H10" s="36" t="s">
        <v>202</v>
      </c>
      <c r="I10" s="36"/>
      <c r="J10" s="36" t="s">
        <v>84</v>
      </c>
      <c r="K10" s="36"/>
      <c r="L10" s="36" t="s">
        <v>85</v>
      </c>
      <c r="M10" s="36"/>
      <c r="N10" s="36"/>
      <c r="O10" s="36"/>
      <c r="P10" s="36" t="s">
        <v>87</v>
      </c>
      <c r="Q10" s="36"/>
      <c r="R10" s="36" t="s">
        <v>102</v>
      </c>
      <c r="S10" s="36"/>
      <c r="T10" s="36" t="s">
        <v>89</v>
      </c>
      <c r="U10" s="36"/>
      <c r="V10" s="36" t="s">
        <v>79</v>
      </c>
      <c r="W10" s="36"/>
      <c r="X10" s="36" t="s">
        <v>81</v>
      </c>
    </row>
    <row r="11" spans="1:26" ht="16.5" customHeight="1">
      <c r="A11" s="37"/>
      <c r="B11" s="37"/>
      <c r="C11" s="37"/>
      <c r="D11" s="34" t="s">
        <v>91</v>
      </c>
      <c r="E11" s="38"/>
      <c r="F11" s="34" t="s">
        <v>91</v>
      </c>
      <c r="G11" s="38"/>
      <c r="H11" s="34" t="s">
        <v>203</v>
      </c>
      <c r="I11" s="36"/>
      <c r="J11" s="34" t="s">
        <v>92</v>
      </c>
      <c r="K11" s="33"/>
      <c r="L11" s="34" t="s">
        <v>92</v>
      </c>
      <c r="M11" s="33"/>
      <c r="N11" s="34" t="s">
        <v>94</v>
      </c>
      <c r="O11" s="36"/>
      <c r="P11" s="34" t="s">
        <v>71</v>
      </c>
      <c r="Q11" s="36"/>
      <c r="R11" s="34" t="s">
        <v>139</v>
      </c>
      <c r="S11" s="36"/>
      <c r="T11" s="34" t="s">
        <v>97</v>
      </c>
      <c r="U11" s="36"/>
      <c r="V11" s="34" t="s">
        <v>98</v>
      </c>
      <c r="W11" s="36"/>
      <c r="X11" s="34" t="s">
        <v>98</v>
      </c>
    </row>
    <row r="12" spans="1:26" ht="16.5" customHeight="1">
      <c r="A12" s="39"/>
      <c r="B12" s="37"/>
      <c r="C12" s="37"/>
      <c r="D12" s="152"/>
      <c r="E12" s="40"/>
      <c r="F12" s="152"/>
      <c r="G12" s="40"/>
      <c r="H12" s="152"/>
      <c r="I12" s="40"/>
      <c r="J12" s="152"/>
      <c r="K12" s="25"/>
      <c r="L12" s="152"/>
      <c r="M12" s="25"/>
      <c r="N12" s="152"/>
      <c r="O12" s="40"/>
      <c r="P12" s="152"/>
      <c r="Q12" s="40"/>
      <c r="R12" s="152"/>
      <c r="S12" s="40"/>
      <c r="T12" s="152"/>
      <c r="U12" s="40"/>
      <c r="V12" s="150"/>
      <c r="W12" s="40"/>
      <c r="X12" s="152"/>
    </row>
    <row r="13" spans="1:26" ht="16.5" customHeight="1">
      <c r="A13" s="12" t="s">
        <v>235</v>
      </c>
      <c r="B13" s="37"/>
      <c r="C13" s="37"/>
      <c r="D13" s="150">
        <v>5074581</v>
      </c>
      <c r="E13" s="31"/>
      <c r="F13" s="150">
        <v>15372438</v>
      </c>
      <c r="G13" s="31"/>
      <c r="H13" s="150">
        <v>0</v>
      </c>
      <c r="I13" s="31"/>
      <c r="J13" s="150">
        <v>516193</v>
      </c>
      <c r="K13" s="31"/>
      <c r="L13" s="150">
        <v>0</v>
      </c>
      <c r="M13" s="31"/>
      <c r="N13" s="150">
        <v>15053312</v>
      </c>
      <c r="O13" s="31"/>
      <c r="P13" s="150">
        <v>5941</v>
      </c>
      <c r="Q13" s="31"/>
      <c r="R13" s="150">
        <v>-387433</v>
      </c>
      <c r="S13" s="31"/>
      <c r="T13" s="150">
        <v>-3545326</v>
      </c>
      <c r="U13" s="31"/>
      <c r="V13" s="150">
        <f>SUM(T13,R13,P13)</f>
        <v>-3926818</v>
      </c>
      <c r="W13" s="31"/>
      <c r="X13" s="150">
        <f>SUM(V13,N13,L13,J13,H13,F13,D13)</f>
        <v>32089706</v>
      </c>
    </row>
    <row r="14" spans="1:26" ht="16.5" customHeight="1">
      <c r="A14" s="1" t="s">
        <v>101</v>
      </c>
      <c r="B14" s="37"/>
      <c r="C14" s="37"/>
      <c r="D14" s="150"/>
      <c r="E14" s="31"/>
      <c r="F14" s="150"/>
      <c r="G14" s="31"/>
      <c r="H14" s="150"/>
      <c r="I14" s="31"/>
      <c r="J14" s="150"/>
      <c r="K14" s="31"/>
      <c r="L14" s="150"/>
      <c r="M14" s="31"/>
      <c r="N14" s="150"/>
      <c r="O14" s="31"/>
      <c r="P14" s="150"/>
      <c r="Q14" s="31"/>
      <c r="R14" s="150"/>
      <c r="S14" s="31"/>
      <c r="T14" s="150"/>
      <c r="U14" s="31"/>
      <c r="V14" s="150"/>
      <c r="W14" s="31"/>
      <c r="X14" s="150"/>
    </row>
    <row r="15" spans="1:26" ht="16.5" customHeight="1">
      <c r="A15" s="1" t="s">
        <v>204</v>
      </c>
      <c r="B15" s="37"/>
      <c r="C15" s="37"/>
      <c r="D15" s="168">
        <v>0</v>
      </c>
      <c r="E15" s="25"/>
      <c r="F15" s="168">
        <v>0</v>
      </c>
      <c r="G15" s="25"/>
      <c r="H15" s="168">
        <v>0</v>
      </c>
      <c r="I15" s="25"/>
      <c r="J15" s="168">
        <v>0</v>
      </c>
      <c r="K15" s="25"/>
      <c r="L15" s="151">
        <v>0</v>
      </c>
      <c r="M15" s="25"/>
      <c r="N15" s="151">
        <v>56524</v>
      </c>
      <c r="O15" s="25"/>
      <c r="P15" s="151">
        <v>23784</v>
      </c>
      <c r="Q15" s="25"/>
      <c r="R15" s="151">
        <v>176514</v>
      </c>
      <c r="S15" s="25"/>
      <c r="T15" s="151">
        <v>1412672</v>
      </c>
      <c r="U15" s="25"/>
      <c r="V15" s="168">
        <f>SUM(T15,R15,P15)</f>
        <v>1612970</v>
      </c>
      <c r="W15" s="25"/>
      <c r="X15" s="168">
        <f>SUM(V15,N15,J15,H15,D15)</f>
        <v>1669494</v>
      </c>
      <c r="Z15" s="41"/>
    </row>
    <row r="16" spans="1:26" ht="16.5" customHeight="1">
      <c r="B16" s="37"/>
      <c r="D16" s="148"/>
      <c r="E16" s="2"/>
      <c r="F16" s="148"/>
      <c r="G16" s="2"/>
      <c r="H16" s="148"/>
      <c r="I16" s="2"/>
      <c r="J16" s="148"/>
      <c r="K16" s="2"/>
      <c r="L16" s="148"/>
      <c r="M16" s="2"/>
      <c r="N16" s="148"/>
      <c r="O16" s="2"/>
      <c r="P16" s="148"/>
      <c r="Q16" s="2"/>
      <c r="R16" s="148"/>
      <c r="S16" s="2"/>
      <c r="T16" s="148"/>
      <c r="U16" s="2"/>
      <c r="V16" s="148"/>
      <c r="W16" s="2"/>
      <c r="X16" s="148"/>
      <c r="Z16" s="41"/>
    </row>
    <row r="17" spans="1:26" ht="16.5" customHeight="1" thickBot="1">
      <c r="A17" s="12" t="s">
        <v>236</v>
      </c>
      <c r="B17" s="37"/>
      <c r="C17" s="37"/>
      <c r="D17" s="182">
        <f>SUM(D13:D16)</f>
        <v>5074581</v>
      </c>
      <c r="E17" s="25"/>
      <c r="F17" s="182">
        <f>SUM(F13:F16)</f>
        <v>15372438</v>
      </c>
      <c r="G17" s="25"/>
      <c r="H17" s="182">
        <f>SUM(H13:H16)</f>
        <v>0</v>
      </c>
      <c r="I17" s="25"/>
      <c r="J17" s="182">
        <f>SUM(J13:J16)</f>
        <v>516193</v>
      </c>
      <c r="K17" s="25"/>
      <c r="L17" s="182">
        <f>SUM(L13:L16)</f>
        <v>0</v>
      </c>
      <c r="M17" s="25"/>
      <c r="N17" s="182">
        <f>SUM(N13:N16)</f>
        <v>15109836</v>
      </c>
      <c r="O17" s="25"/>
      <c r="P17" s="182">
        <f>SUM(P13:P16)</f>
        <v>29725</v>
      </c>
      <c r="Q17" s="25"/>
      <c r="R17" s="182">
        <f>SUM(R13:R16)</f>
        <v>-210919</v>
      </c>
      <c r="S17" s="25"/>
      <c r="T17" s="182">
        <f>SUM(T13:T16)</f>
        <v>-2132654</v>
      </c>
      <c r="U17" s="25"/>
      <c r="V17" s="182">
        <f>SUM(V13:V16)</f>
        <v>-2313848</v>
      </c>
      <c r="W17" s="25"/>
      <c r="X17" s="182">
        <f>SUM(X13:X16)</f>
        <v>33759200</v>
      </c>
      <c r="Z17" s="41"/>
    </row>
    <row r="18" spans="1:26" ht="16.5" customHeight="1" thickTop="1">
      <c r="A18" s="37"/>
      <c r="B18" s="37"/>
      <c r="C18" s="37"/>
      <c r="D18" s="41"/>
      <c r="E18" s="22"/>
      <c r="F18" s="41"/>
      <c r="G18" s="22"/>
      <c r="H18" s="41"/>
      <c r="I18" s="41"/>
      <c r="J18" s="41"/>
      <c r="L18" s="41"/>
      <c r="N18" s="41"/>
      <c r="O18" s="2"/>
      <c r="P18" s="41"/>
      <c r="Q18" s="41"/>
      <c r="R18" s="41"/>
      <c r="S18" s="41"/>
      <c r="T18" s="41"/>
      <c r="U18" s="41"/>
      <c r="V18" s="2"/>
      <c r="W18" s="2"/>
      <c r="X18" s="2"/>
      <c r="Z18" s="41"/>
    </row>
    <row r="19" spans="1:26" ht="16.5" customHeight="1">
      <c r="A19" s="39"/>
      <c r="B19" s="37"/>
      <c r="C19" s="37"/>
      <c r="E19" s="47"/>
      <c r="G19" s="47"/>
      <c r="I19" s="47"/>
      <c r="O19" s="47"/>
      <c r="P19" s="22"/>
      <c r="Q19" s="47"/>
      <c r="R19" s="22"/>
      <c r="S19" s="47"/>
      <c r="T19" s="22"/>
      <c r="U19" s="47"/>
      <c r="V19" s="41"/>
      <c r="W19" s="47"/>
      <c r="X19" s="22"/>
      <c r="Z19" s="41"/>
    </row>
    <row r="20" spans="1:26" ht="16.5" customHeight="1">
      <c r="A20" s="12" t="s">
        <v>205</v>
      </c>
      <c r="B20" s="37"/>
      <c r="C20" s="37"/>
      <c r="D20" s="41">
        <v>5161925</v>
      </c>
      <c r="E20" s="41"/>
      <c r="F20" s="41">
        <v>15372438</v>
      </c>
      <c r="G20" s="41"/>
      <c r="H20" s="41">
        <v>-1157140</v>
      </c>
      <c r="I20" s="41"/>
      <c r="J20" s="41">
        <v>516193</v>
      </c>
      <c r="K20" s="41"/>
      <c r="L20" s="41">
        <v>1157140</v>
      </c>
      <c r="M20" s="41"/>
      <c r="N20" s="41">
        <v>15927341</v>
      </c>
      <c r="O20" s="41"/>
      <c r="P20" s="41">
        <v>62917</v>
      </c>
      <c r="Q20" s="41"/>
      <c r="R20" s="41">
        <v>-50329</v>
      </c>
      <c r="S20" s="41"/>
      <c r="T20" s="41">
        <v>-3458770</v>
      </c>
      <c r="U20" s="41"/>
      <c r="V20" s="41">
        <f>SUM(T20,R20,P20)</f>
        <v>-3446182</v>
      </c>
      <c r="W20" s="41"/>
      <c r="X20" s="41">
        <f>SUM(V20,N20,L20,J20,H20,F20,D20)</f>
        <v>33531715</v>
      </c>
    </row>
    <row r="21" spans="1:26" ht="16.5" customHeight="1">
      <c r="A21" s="1" t="s">
        <v>301</v>
      </c>
      <c r="B21" s="37"/>
      <c r="C21" s="37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</row>
    <row r="22" spans="1:26" ht="16.5" customHeight="1">
      <c r="A22" s="1" t="s">
        <v>204</v>
      </c>
      <c r="B22" s="37"/>
      <c r="C22" s="37"/>
      <c r="D22" s="77">
        <v>0</v>
      </c>
      <c r="E22" s="22"/>
      <c r="F22" s="77">
        <v>0</v>
      </c>
      <c r="G22" s="22"/>
      <c r="H22" s="77">
        <v>0</v>
      </c>
      <c r="I22" s="22"/>
      <c r="J22" s="77">
        <v>0</v>
      </c>
      <c r="L22" s="42">
        <v>0</v>
      </c>
      <c r="N22" s="42">
        <v>1470611</v>
      </c>
      <c r="O22" s="22"/>
      <c r="P22" s="42">
        <v>-93512</v>
      </c>
      <c r="Q22" s="22"/>
      <c r="R22" s="42">
        <v>-514293</v>
      </c>
      <c r="S22" s="22"/>
      <c r="T22" s="42">
        <v>2863611</v>
      </c>
      <c r="U22" s="22"/>
      <c r="V22" s="77">
        <f>SUM(T22,R22,P22)</f>
        <v>2255806</v>
      </c>
      <c r="W22" s="22"/>
      <c r="X22" s="77">
        <f>SUM(V22,N22,J22,H22,D22)</f>
        <v>3726417</v>
      </c>
      <c r="Z22" s="41"/>
    </row>
    <row r="23" spans="1:26" ht="16.5" customHeight="1">
      <c r="B23" s="37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Q23" s="2"/>
      <c r="S23" s="2"/>
      <c r="U23" s="2"/>
      <c r="V23" s="2"/>
      <c r="W23" s="2"/>
      <c r="X23" s="2"/>
      <c r="Z23" s="41"/>
    </row>
    <row r="24" spans="1:26" ht="16.5" customHeight="1" thickBot="1">
      <c r="A24" s="12" t="s">
        <v>206</v>
      </c>
      <c r="B24" s="37"/>
      <c r="C24" s="37"/>
      <c r="D24" s="183">
        <f>SUM(D20:D23)</f>
        <v>5161925</v>
      </c>
      <c r="E24" s="22"/>
      <c r="F24" s="183">
        <f>SUM(F20:F23)</f>
        <v>15372438</v>
      </c>
      <c r="G24" s="22"/>
      <c r="H24" s="183">
        <f>SUM(H20:H23)</f>
        <v>-1157140</v>
      </c>
      <c r="I24" s="22"/>
      <c r="J24" s="183">
        <f>SUM(J20:J23)</f>
        <v>516193</v>
      </c>
      <c r="L24" s="183">
        <f>SUM(L20:L23)</f>
        <v>1157140</v>
      </c>
      <c r="N24" s="183">
        <f>SUM(N20:N23)</f>
        <v>17397952</v>
      </c>
      <c r="O24" s="22"/>
      <c r="P24" s="183">
        <f>SUM(P20:P23)</f>
        <v>-30595</v>
      </c>
      <c r="Q24" s="22"/>
      <c r="R24" s="183">
        <f>SUM(R20:R23)</f>
        <v>-564622</v>
      </c>
      <c r="S24" s="22"/>
      <c r="T24" s="183">
        <f>SUM(T20:T23)</f>
        <v>-595159</v>
      </c>
      <c r="U24" s="22"/>
      <c r="V24" s="183">
        <f>SUM(V20:V23)</f>
        <v>-1190376</v>
      </c>
      <c r="W24" s="22"/>
      <c r="X24" s="183">
        <f>SUM(X20:X23)</f>
        <v>37258132</v>
      </c>
      <c r="Z24" s="41"/>
    </row>
    <row r="25" spans="1:26" ht="16.5" customHeight="1" thickTop="1">
      <c r="A25" s="37"/>
      <c r="B25" s="37"/>
      <c r="C25" s="37"/>
      <c r="D25" s="41"/>
      <c r="E25" s="22"/>
      <c r="F25" s="41"/>
      <c r="G25" s="22"/>
      <c r="H25" s="41"/>
      <c r="I25" s="41"/>
      <c r="J25" s="41"/>
      <c r="L25" s="41"/>
      <c r="N25" s="41"/>
      <c r="O25" s="2"/>
      <c r="P25" s="41"/>
      <c r="Q25" s="41"/>
      <c r="R25" s="41"/>
      <c r="S25" s="41"/>
      <c r="T25" s="41"/>
      <c r="U25" s="41"/>
      <c r="V25" s="2"/>
      <c r="W25" s="2"/>
      <c r="X25" s="2"/>
      <c r="Z25" s="41"/>
    </row>
    <row r="26" spans="1:26" ht="16.5" customHeight="1">
      <c r="A26" s="39"/>
      <c r="B26" s="37"/>
      <c r="C26" s="37"/>
      <c r="E26" s="47"/>
      <c r="G26" s="47"/>
      <c r="I26" s="47"/>
      <c r="O26" s="47"/>
      <c r="P26" s="22"/>
      <c r="Q26" s="47"/>
      <c r="R26" s="22"/>
      <c r="S26" s="47"/>
      <c r="T26" s="22"/>
      <c r="U26" s="47"/>
      <c r="V26" s="41"/>
      <c r="W26" s="47"/>
      <c r="X26" s="22"/>
      <c r="Z26" s="41"/>
    </row>
    <row r="27" spans="1:26" ht="16.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</row>
    <row r="28" spans="1:26" ht="16.5" customHeight="1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</row>
    <row r="29" spans="1:26" ht="16.5" customHeight="1">
      <c r="A29" s="12"/>
      <c r="B29" s="41"/>
      <c r="C29" s="12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</row>
    <row r="30" spans="1:26" ht="16.5" customHeight="1">
      <c r="A30" s="12"/>
      <c r="B30" s="41"/>
      <c r="C30" s="12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</row>
    <row r="31" spans="1:26" ht="16.5" customHeight="1">
      <c r="A31" s="12"/>
      <c r="B31" s="41"/>
      <c r="C31" s="12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</row>
    <row r="32" spans="1:26" ht="16.5" customHeight="1">
      <c r="A32" s="12"/>
      <c r="B32" s="41"/>
      <c r="C32" s="12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</row>
    <row r="33" spans="1:24" ht="16.5" customHeight="1">
      <c r="A33" s="12"/>
      <c r="B33" s="41"/>
      <c r="C33" s="12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</row>
    <row r="34" spans="1:24" ht="16.5" customHeight="1">
      <c r="A34" s="12"/>
      <c r="B34" s="41"/>
      <c r="C34" s="12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</row>
    <row r="35" spans="1:24" ht="16.5" customHeight="1">
      <c r="A35" s="12"/>
      <c r="B35" s="41"/>
      <c r="C35" s="12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</row>
    <row r="36" spans="1:24" ht="2.25" customHeight="1">
      <c r="A36" s="12"/>
      <c r="B36" s="41"/>
      <c r="C36" s="12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</row>
    <row r="37" spans="1:24" ht="21.95" customHeight="1">
      <c r="A37" s="15" t="str">
        <f>+'E11 Change THB Conso'!A47</f>
        <v>The condensed notes to the interim financial information are an integral part of this interim financial information.</v>
      </c>
      <c r="B37" s="42"/>
      <c r="C37" s="15"/>
      <c r="D37" s="42"/>
      <c r="E37" s="43"/>
      <c r="F37" s="42"/>
      <c r="G37" s="43"/>
      <c r="H37" s="42"/>
      <c r="I37" s="15"/>
      <c r="J37" s="42"/>
      <c r="K37" s="42"/>
      <c r="L37" s="42"/>
      <c r="M37" s="42"/>
      <c r="N37" s="42"/>
      <c r="O37" s="15"/>
      <c r="P37" s="17"/>
      <c r="Q37" s="15"/>
      <c r="R37" s="17"/>
      <c r="S37" s="15"/>
      <c r="T37" s="17"/>
      <c r="U37" s="15"/>
      <c r="V37" s="42"/>
      <c r="W37" s="15"/>
      <c r="X37" s="17"/>
    </row>
  </sheetData>
  <mergeCells count="4">
    <mergeCell ref="D5:X5"/>
    <mergeCell ref="P7:V7"/>
    <mergeCell ref="P8:T8"/>
    <mergeCell ref="J9:N9"/>
  </mergeCells>
  <pageMargins left="0.5" right="0.5" top="0.5" bottom="0.6" header="0.49" footer="0.4"/>
  <pageSetup paperSize="9" scale="90" firstPageNumber="13" orientation="landscape" useFirstPageNumber="1" horizontalDpi="1200" verticalDpi="1200" r:id="rId1"/>
  <headerFooter>
    <oddFooter>&amp;R&amp;"Cordia New,Regular"&amp;13&amp;P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155"/>
  <sheetViews>
    <sheetView topLeftCell="A136" zoomScaleNormal="100" zoomScaleSheetLayoutView="100" workbookViewId="0">
      <selection activeCell="E132" sqref="E132"/>
    </sheetView>
  </sheetViews>
  <sheetFormatPr defaultColWidth="9.33203125" defaultRowHeight="16.5" customHeight="1"/>
  <cols>
    <col min="1" max="1" width="2.1640625" style="48" customWidth="1"/>
    <col min="2" max="4" width="2" style="48" customWidth="1"/>
    <col min="5" max="5" width="51" style="48" customWidth="1"/>
    <col min="6" max="6" width="5.1640625" style="49" customWidth="1"/>
    <col min="7" max="7" width="0.83203125" style="48" customWidth="1"/>
    <col min="8" max="8" width="11.33203125" style="50" customWidth="1"/>
    <col min="9" max="9" width="0.83203125" style="48" customWidth="1"/>
    <col min="10" max="10" width="11.33203125" style="50" customWidth="1"/>
    <col min="11" max="11" width="0.83203125" style="48" customWidth="1"/>
    <col min="12" max="12" width="11.33203125" style="50" customWidth="1"/>
    <col min="13" max="13" width="0.83203125" style="48" customWidth="1"/>
    <col min="14" max="14" width="12.33203125" style="50" customWidth="1"/>
    <col min="15" max="16" width="9.33203125" style="48"/>
    <col min="17" max="18" width="9.6640625" style="48" bestFit="1" customWidth="1"/>
    <col min="19" max="16384" width="9.33203125" style="48"/>
  </cols>
  <sheetData>
    <row r="1" spans="1:14" ht="16.5" customHeight="1">
      <c r="A1" s="52" t="s">
        <v>0</v>
      </c>
      <c r="B1" s="52"/>
      <c r="C1" s="52"/>
      <c r="D1" s="52"/>
      <c r="E1" s="53"/>
      <c r="F1" s="54"/>
      <c r="G1" s="53"/>
      <c r="H1" s="55"/>
      <c r="I1" s="53"/>
      <c r="J1" s="55"/>
      <c r="K1" s="53"/>
      <c r="L1" s="55"/>
      <c r="M1" s="53"/>
      <c r="N1" s="55"/>
    </row>
    <row r="2" spans="1:14" s="56" customFormat="1" ht="16.5" customHeight="1">
      <c r="A2" s="57" t="s">
        <v>103</v>
      </c>
      <c r="B2" s="57"/>
      <c r="C2" s="57"/>
      <c r="D2" s="57"/>
      <c r="F2" s="58"/>
      <c r="H2" s="59"/>
      <c r="J2" s="59"/>
      <c r="L2" s="59"/>
      <c r="N2" s="59"/>
    </row>
    <row r="3" spans="1:14" ht="16.5" customHeight="1">
      <c r="A3" s="61" t="str">
        <f>'E9 PL Com'!A3</f>
        <v>For the three-month period ended 31 March 2021</v>
      </c>
      <c r="B3" s="61"/>
      <c r="C3" s="61"/>
      <c r="D3" s="61"/>
      <c r="E3" s="62"/>
      <c r="F3" s="63"/>
      <c r="G3" s="62"/>
      <c r="H3" s="64"/>
      <c r="I3" s="62"/>
      <c r="J3" s="64"/>
      <c r="K3" s="62"/>
      <c r="L3" s="64"/>
      <c r="M3" s="62"/>
      <c r="N3" s="64"/>
    </row>
    <row r="4" spans="1:14" ht="16.5" customHeight="1">
      <c r="A4" s="57"/>
      <c r="B4" s="57"/>
      <c r="C4" s="57"/>
      <c r="D4" s="57"/>
      <c r="E4" s="56"/>
      <c r="F4" s="58"/>
      <c r="G4" s="56"/>
      <c r="H4" s="59"/>
      <c r="I4" s="56"/>
      <c r="J4" s="59"/>
      <c r="K4" s="56"/>
      <c r="L4" s="59"/>
      <c r="M4" s="56"/>
      <c r="N4" s="59"/>
    </row>
    <row r="5" spans="1:14" ht="15.95" customHeight="1">
      <c r="A5" s="67"/>
      <c r="B5" s="67"/>
      <c r="C5" s="67"/>
      <c r="D5" s="67"/>
      <c r="H5" s="356" t="s">
        <v>194</v>
      </c>
      <c r="I5" s="356"/>
      <c r="J5" s="356"/>
      <c r="K5" s="356"/>
      <c r="L5" s="356"/>
      <c r="M5" s="356"/>
      <c r="N5" s="356"/>
    </row>
    <row r="6" spans="1:14" ht="15.95" customHeight="1">
      <c r="A6" s="67"/>
      <c r="B6" s="67"/>
      <c r="C6" s="67"/>
      <c r="D6" s="67"/>
      <c r="H6" s="118"/>
      <c r="I6" s="118"/>
      <c r="J6" s="118" t="s">
        <v>2</v>
      </c>
      <c r="K6" s="119"/>
      <c r="L6" s="120"/>
      <c r="M6" s="118"/>
      <c r="N6" s="120" t="s">
        <v>3</v>
      </c>
    </row>
    <row r="7" spans="1:14" ht="15.95" customHeight="1">
      <c r="A7" s="56"/>
      <c r="B7" s="56"/>
      <c r="C7" s="56"/>
      <c r="D7" s="56"/>
      <c r="E7" s="56"/>
      <c r="F7" s="179" t="s">
        <v>8</v>
      </c>
      <c r="G7" s="58"/>
      <c r="H7" s="186" t="s">
        <v>232</v>
      </c>
      <c r="I7" s="121"/>
      <c r="J7" s="186" t="s">
        <v>198</v>
      </c>
      <c r="K7" s="121"/>
      <c r="L7" s="186" t="s">
        <v>232</v>
      </c>
      <c r="M7" s="121"/>
      <c r="N7" s="186" t="s">
        <v>198</v>
      </c>
    </row>
    <row r="8" spans="1:14" ht="15.95" customHeight="1">
      <c r="H8" s="176"/>
      <c r="I8" s="123"/>
      <c r="J8" s="122"/>
      <c r="K8" s="124"/>
      <c r="L8" s="176"/>
      <c r="M8" s="121"/>
      <c r="N8" s="181"/>
    </row>
    <row r="9" spans="1:14" ht="15.95" customHeight="1">
      <c r="A9" s="48" t="s">
        <v>104</v>
      </c>
      <c r="H9" s="176"/>
      <c r="I9" s="123"/>
      <c r="J9" s="122"/>
      <c r="K9" s="124"/>
      <c r="L9" s="176"/>
      <c r="M9" s="121"/>
      <c r="N9" s="181"/>
    </row>
    <row r="10" spans="1:14" ht="15.95" customHeight="1">
      <c r="B10" s="48" t="s">
        <v>105</v>
      </c>
      <c r="H10" s="176">
        <v>122563</v>
      </c>
      <c r="I10" s="123"/>
      <c r="J10" s="122">
        <v>126970</v>
      </c>
      <c r="K10" s="123"/>
      <c r="L10" s="176">
        <v>3708371</v>
      </c>
      <c r="M10" s="124"/>
      <c r="N10" s="122">
        <v>3972381</v>
      </c>
    </row>
    <row r="11" spans="1:14" ht="15.95" customHeight="1">
      <c r="B11" s="48" t="s">
        <v>302</v>
      </c>
      <c r="H11" s="176"/>
      <c r="I11" s="126"/>
      <c r="J11" s="122"/>
      <c r="K11" s="126"/>
      <c r="L11" s="176"/>
      <c r="M11" s="126"/>
      <c r="N11" s="125"/>
    </row>
    <row r="12" spans="1:14" ht="15.95" customHeight="1">
      <c r="C12" s="48" t="s">
        <v>159</v>
      </c>
      <c r="H12" s="166"/>
      <c r="I12" s="123"/>
      <c r="J12" s="79"/>
      <c r="K12" s="123"/>
      <c r="L12" s="166"/>
      <c r="M12" s="124"/>
      <c r="N12" s="125"/>
    </row>
    <row r="13" spans="1:14" ht="15.95" customHeight="1">
      <c r="B13" s="127" t="s">
        <v>23</v>
      </c>
      <c r="C13" s="48" t="s">
        <v>106</v>
      </c>
      <c r="H13" s="166">
        <v>123776</v>
      </c>
      <c r="I13" s="123"/>
      <c r="J13" s="79">
        <v>80137</v>
      </c>
      <c r="K13" s="123"/>
      <c r="L13" s="166">
        <v>3745090</v>
      </c>
      <c r="M13" s="124"/>
      <c r="N13" s="125">
        <v>2507158</v>
      </c>
    </row>
    <row r="14" spans="1:14" ht="15.95" customHeight="1">
      <c r="B14" s="127" t="s">
        <v>23</v>
      </c>
      <c r="C14" s="48" t="s">
        <v>256</v>
      </c>
      <c r="H14" s="166">
        <v>4724</v>
      </c>
      <c r="I14" s="123"/>
      <c r="J14" s="79">
        <v>0</v>
      </c>
      <c r="K14" s="123"/>
      <c r="L14" s="166">
        <v>142922</v>
      </c>
      <c r="M14" s="124"/>
      <c r="N14" s="125">
        <v>0</v>
      </c>
    </row>
    <row r="15" spans="1:14" ht="15.95" customHeight="1">
      <c r="B15" s="127" t="s">
        <v>23</v>
      </c>
      <c r="C15" s="48" t="s">
        <v>189</v>
      </c>
      <c r="F15" s="49">
        <v>9</v>
      </c>
      <c r="H15" s="166">
        <v>581</v>
      </c>
      <c r="I15" s="123"/>
      <c r="J15" s="79">
        <v>67</v>
      </c>
      <c r="K15" s="123"/>
      <c r="L15" s="166">
        <v>17581</v>
      </c>
      <c r="M15" s="124"/>
      <c r="N15" s="125">
        <v>2106</v>
      </c>
    </row>
    <row r="16" spans="1:14" ht="15.95" customHeight="1">
      <c r="B16" s="127" t="s">
        <v>23</v>
      </c>
      <c r="C16" s="48" t="s">
        <v>230</v>
      </c>
      <c r="H16" s="166">
        <v>0</v>
      </c>
      <c r="I16" s="131"/>
      <c r="J16" s="79">
        <v>4504</v>
      </c>
      <c r="K16" s="131"/>
      <c r="L16" s="166">
        <v>0</v>
      </c>
      <c r="M16" s="79"/>
      <c r="N16" s="125">
        <v>140912</v>
      </c>
    </row>
    <row r="17" spans="1:18" ht="15.95" customHeight="1">
      <c r="B17" s="127" t="s">
        <v>23</v>
      </c>
      <c r="C17" s="48" t="s">
        <v>217</v>
      </c>
      <c r="H17" s="166">
        <v>94</v>
      </c>
      <c r="I17" s="123"/>
      <c r="J17" s="79">
        <v>154</v>
      </c>
      <c r="K17" s="123"/>
      <c r="L17" s="166">
        <v>2844</v>
      </c>
      <c r="M17" s="124"/>
      <c r="N17" s="125">
        <v>4818</v>
      </c>
    </row>
    <row r="18" spans="1:18" ht="15.95" customHeight="1">
      <c r="B18" s="127" t="s">
        <v>23</v>
      </c>
      <c r="C18" s="48" t="s">
        <v>220</v>
      </c>
      <c r="H18" s="166">
        <v>-2540</v>
      </c>
      <c r="I18" s="123"/>
      <c r="J18" s="79">
        <v>-65</v>
      </c>
      <c r="K18" s="123"/>
      <c r="L18" s="166">
        <v>-76840</v>
      </c>
      <c r="M18" s="124"/>
      <c r="N18" s="125">
        <v>-2040</v>
      </c>
    </row>
    <row r="19" spans="1:18" ht="15.95" customHeight="1">
      <c r="B19" s="127" t="s">
        <v>23</v>
      </c>
      <c r="C19" s="48" t="s">
        <v>64</v>
      </c>
      <c r="H19" s="166">
        <v>-2406</v>
      </c>
      <c r="I19" s="123"/>
      <c r="J19" s="79">
        <v>-2196</v>
      </c>
      <c r="K19" s="123"/>
      <c r="L19" s="166">
        <v>-72786</v>
      </c>
      <c r="M19" s="123"/>
      <c r="N19" s="125">
        <v>-68690</v>
      </c>
    </row>
    <row r="20" spans="1:18" ht="15.95" customHeight="1">
      <c r="B20" s="127" t="s">
        <v>23</v>
      </c>
      <c r="C20" s="48" t="s">
        <v>66</v>
      </c>
      <c r="H20" s="166">
        <v>42814</v>
      </c>
      <c r="I20" s="123"/>
      <c r="J20" s="79">
        <v>45052</v>
      </c>
      <c r="K20" s="123"/>
      <c r="L20" s="166">
        <v>1295415</v>
      </c>
      <c r="M20" s="124"/>
      <c r="N20" s="125">
        <v>1409486</v>
      </c>
    </row>
    <row r="21" spans="1:18" ht="15.95" customHeight="1">
      <c r="A21" s="49"/>
      <c r="B21" s="127" t="s">
        <v>23</v>
      </c>
      <c r="C21" s="48" t="s">
        <v>67</v>
      </c>
      <c r="H21" s="166">
        <v>1978</v>
      </c>
      <c r="I21" s="123"/>
      <c r="J21" s="79">
        <v>1785</v>
      </c>
      <c r="K21" s="123"/>
      <c r="L21" s="166">
        <v>59844</v>
      </c>
      <c r="M21" s="124"/>
      <c r="N21" s="125">
        <v>55850</v>
      </c>
    </row>
    <row r="22" spans="1:18" ht="15.95" customHeight="1">
      <c r="B22" s="127" t="s">
        <v>23</v>
      </c>
      <c r="C22" s="48" t="s">
        <v>192</v>
      </c>
      <c r="F22" s="49">
        <v>8</v>
      </c>
      <c r="H22" s="166">
        <v>-43000</v>
      </c>
      <c r="I22" s="123"/>
      <c r="J22" s="79">
        <v>-47592</v>
      </c>
      <c r="K22" s="123"/>
      <c r="L22" s="166">
        <v>-1301054</v>
      </c>
      <c r="M22" s="124"/>
      <c r="N22" s="125">
        <v>-1488943</v>
      </c>
    </row>
    <row r="23" spans="1:18" ht="15.95" customHeight="1">
      <c r="B23" s="127" t="s">
        <v>23</v>
      </c>
      <c r="C23" s="48" t="s">
        <v>303</v>
      </c>
      <c r="H23" s="166">
        <v>-360</v>
      </c>
      <c r="I23" s="123"/>
      <c r="J23" s="79">
        <v>59</v>
      </c>
      <c r="K23" s="123"/>
      <c r="L23" s="166">
        <v>-10893</v>
      </c>
      <c r="M23" s="124"/>
      <c r="N23" s="125">
        <v>1846</v>
      </c>
    </row>
    <row r="24" spans="1:18" ht="15.95" customHeight="1">
      <c r="B24" s="127" t="s">
        <v>23</v>
      </c>
      <c r="C24" s="48" t="s">
        <v>167</v>
      </c>
      <c r="H24" s="166">
        <v>0</v>
      </c>
      <c r="I24" s="123"/>
      <c r="J24" s="79">
        <v>48</v>
      </c>
      <c r="K24" s="123"/>
      <c r="L24" s="166">
        <v>0</v>
      </c>
      <c r="M24" s="124"/>
      <c r="N24" s="125">
        <v>2102</v>
      </c>
      <c r="P24" s="50"/>
      <c r="Q24" s="50"/>
      <c r="R24" s="50"/>
    </row>
    <row r="25" spans="1:18" ht="15.95" customHeight="1">
      <c r="B25" s="127" t="s">
        <v>23</v>
      </c>
      <c r="C25" s="48" t="s">
        <v>270</v>
      </c>
      <c r="H25" s="166">
        <v>4851</v>
      </c>
      <c r="I25" s="123"/>
      <c r="J25" s="79">
        <v>6342</v>
      </c>
      <c r="K25" s="123"/>
      <c r="L25" s="166">
        <v>146775</v>
      </c>
      <c r="M25" s="122"/>
      <c r="N25" s="125">
        <v>198415</v>
      </c>
    </row>
    <row r="26" spans="1:18" ht="15.95" customHeight="1">
      <c r="B26" s="127" t="s">
        <v>23</v>
      </c>
      <c r="C26" s="48" t="s">
        <v>160</v>
      </c>
      <c r="H26" s="177">
        <v>-25007</v>
      </c>
      <c r="I26" s="131"/>
      <c r="J26" s="133">
        <v>185175</v>
      </c>
      <c r="K26" s="131"/>
      <c r="L26" s="177">
        <v>-722416</v>
      </c>
      <c r="M26" s="79"/>
      <c r="N26" s="134">
        <v>-2987888</v>
      </c>
    </row>
    <row r="27" spans="1:18" ht="15.95" customHeight="1">
      <c r="H27" s="172"/>
      <c r="I27" s="129"/>
      <c r="J27" s="129"/>
      <c r="K27" s="129"/>
      <c r="L27" s="172"/>
      <c r="M27" s="129"/>
      <c r="N27" s="129"/>
    </row>
    <row r="28" spans="1:18" ht="15.95" customHeight="1">
      <c r="A28" s="48" t="s">
        <v>107</v>
      </c>
      <c r="G28" s="130"/>
      <c r="H28" s="173">
        <f>SUM(H10:H26)</f>
        <v>228068</v>
      </c>
      <c r="I28" s="70"/>
      <c r="J28" s="70">
        <f>SUM(J10:J26)</f>
        <v>400440</v>
      </c>
      <c r="K28" s="70"/>
      <c r="L28" s="173">
        <f>SUM(L10:L26)</f>
        <v>6934853</v>
      </c>
      <c r="M28" s="70"/>
      <c r="N28" s="70">
        <f>SUM(N10:N26)</f>
        <v>3747513</v>
      </c>
    </row>
    <row r="29" spans="1:18" ht="15.95" customHeight="1">
      <c r="B29" s="48" t="s">
        <v>304</v>
      </c>
      <c r="G29" s="130"/>
      <c r="H29" s="173"/>
      <c r="I29" s="70"/>
      <c r="J29" s="70"/>
      <c r="K29" s="70"/>
      <c r="L29" s="173"/>
      <c r="M29" s="70"/>
      <c r="N29" s="70"/>
    </row>
    <row r="30" spans="1:18" ht="15.95" customHeight="1">
      <c r="B30" s="127" t="s">
        <v>23</v>
      </c>
      <c r="C30" s="48" t="s">
        <v>140</v>
      </c>
      <c r="H30" s="166">
        <v>-71312</v>
      </c>
      <c r="I30" s="123"/>
      <c r="J30" s="79">
        <v>34103</v>
      </c>
      <c r="K30" s="123"/>
      <c r="L30" s="166">
        <v>-2157687</v>
      </c>
      <c r="M30" s="124"/>
      <c r="N30" s="125">
        <v>1066943</v>
      </c>
    </row>
    <row r="31" spans="1:18" ht="15.95" customHeight="1">
      <c r="B31" s="127" t="s">
        <v>23</v>
      </c>
      <c r="C31" s="48" t="s">
        <v>12</v>
      </c>
      <c r="H31" s="166">
        <v>-35</v>
      </c>
      <c r="I31" s="123"/>
      <c r="J31" s="79">
        <v>-230</v>
      </c>
      <c r="K31" s="123"/>
      <c r="L31" s="166">
        <v>-1059</v>
      </c>
      <c r="M31" s="124"/>
      <c r="N31" s="125">
        <v>-7196</v>
      </c>
    </row>
    <row r="32" spans="1:18" ht="15.95" customHeight="1">
      <c r="B32" s="127" t="s">
        <v>23</v>
      </c>
      <c r="C32" s="48" t="s">
        <v>109</v>
      </c>
      <c r="H32" s="166">
        <v>-5632</v>
      </c>
      <c r="I32" s="123"/>
      <c r="J32" s="79">
        <v>21961</v>
      </c>
      <c r="K32" s="123"/>
      <c r="L32" s="166">
        <v>-170407</v>
      </c>
      <c r="M32" s="122"/>
      <c r="N32" s="125">
        <v>687070</v>
      </c>
    </row>
    <row r="33" spans="1:14" ht="15.95" customHeight="1">
      <c r="B33" s="127" t="s">
        <v>23</v>
      </c>
      <c r="C33" s="48" t="s">
        <v>110</v>
      </c>
      <c r="H33" s="166">
        <v>1157</v>
      </c>
      <c r="I33" s="123"/>
      <c r="J33" s="79">
        <v>2177</v>
      </c>
      <c r="K33" s="123"/>
      <c r="L33" s="166">
        <v>35007</v>
      </c>
      <c r="M33" s="122"/>
      <c r="N33" s="125">
        <v>68109</v>
      </c>
    </row>
    <row r="34" spans="1:14" ht="15.95" customHeight="1">
      <c r="B34" s="127" t="s">
        <v>23</v>
      </c>
      <c r="C34" s="48" t="s">
        <v>111</v>
      </c>
      <c r="H34" s="166">
        <v>11076</v>
      </c>
      <c r="I34" s="123"/>
      <c r="J34" s="79">
        <v>-12587</v>
      </c>
      <c r="K34" s="123"/>
      <c r="L34" s="166">
        <v>335127</v>
      </c>
      <c r="M34" s="122"/>
      <c r="N34" s="125">
        <v>-393796</v>
      </c>
    </row>
    <row r="35" spans="1:14" ht="15.95" customHeight="1">
      <c r="B35" s="127" t="s">
        <v>23</v>
      </c>
      <c r="C35" s="48" t="s">
        <v>112</v>
      </c>
      <c r="H35" s="171"/>
      <c r="I35" s="50"/>
      <c r="K35" s="50"/>
      <c r="L35" s="171"/>
      <c r="M35" s="50"/>
    </row>
    <row r="36" spans="1:14" ht="15.95" customHeight="1">
      <c r="B36" s="127"/>
      <c r="D36" s="48" t="s">
        <v>113</v>
      </c>
      <c r="H36" s="171">
        <v>10830</v>
      </c>
      <c r="I36" s="123"/>
      <c r="J36" s="50">
        <v>3280</v>
      </c>
      <c r="K36" s="123"/>
      <c r="L36" s="171">
        <v>327683</v>
      </c>
      <c r="M36" s="122"/>
      <c r="N36" s="125">
        <v>102618</v>
      </c>
    </row>
    <row r="37" spans="1:14" ht="15.95" customHeight="1">
      <c r="B37" s="127" t="s">
        <v>23</v>
      </c>
      <c r="C37" s="48" t="s">
        <v>22</v>
      </c>
      <c r="H37" s="166">
        <v>-23927</v>
      </c>
      <c r="I37" s="123"/>
      <c r="J37" s="79">
        <v>14155</v>
      </c>
      <c r="K37" s="123"/>
      <c r="L37" s="166">
        <v>-723959</v>
      </c>
      <c r="M37" s="122"/>
      <c r="N37" s="125">
        <v>442852</v>
      </c>
    </row>
    <row r="38" spans="1:14" ht="15.95" customHeight="1">
      <c r="B38" s="127" t="s">
        <v>23</v>
      </c>
      <c r="C38" s="48" t="s">
        <v>114</v>
      </c>
      <c r="H38" s="166">
        <v>-2578</v>
      </c>
      <c r="I38" s="123"/>
      <c r="J38" s="79">
        <v>1597</v>
      </c>
      <c r="K38" s="123"/>
      <c r="L38" s="166">
        <v>-78003</v>
      </c>
      <c r="M38" s="124"/>
      <c r="N38" s="125">
        <v>49964</v>
      </c>
    </row>
    <row r="39" spans="1:14" ht="15.95" customHeight="1">
      <c r="B39" s="127" t="s">
        <v>23</v>
      </c>
      <c r="C39" s="48" t="s">
        <v>34</v>
      </c>
      <c r="H39" s="166">
        <v>906</v>
      </c>
      <c r="I39" s="123"/>
      <c r="J39" s="79">
        <v>7981</v>
      </c>
      <c r="K39" s="123"/>
      <c r="L39" s="166">
        <v>27413</v>
      </c>
      <c r="M39" s="124"/>
      <c r="N39" s="125">
        <v>249693</v>
      </c>
    </row>
    <row r="40" spans="1:14" ht="15.95" customHeight="1">
      <c r="B40" s="127" t="s">
        <v>23</v>
      </c>
      <c r="C40" s="48" t="s">
        <v>32</v>
      </c>
      <c r="H40" s="166">
        <v>5108</v>
      </c>
      <c r="I40" s="123"/>
      <c r="J40" s="79">
        <v>4832</v>
      </c>
      <c r="K40" s="123"/>
      <c r="L40" s="166">
        <v>154553</v>
      </c>
      <c r="M40" s="124"/>
      <c r="N40" s="125">
        <v>151173</v>
      </c>
    </row>
    <row r="41" spans="1:14" ht="15.95" customHeight="1">
      <c r="B41" s="127" t="s">
        <v>23</v>
      </c>
      <c r="C41" s="48" t="s">
        <v>130</v>
      </c>
      <c r="H41" s="166">
        <v>-4712</v>
      </c>
      <c r="I41" s="123"/>
      <c r="J41" s="79">
        <v>-435</v>
      </c>
      <c r="K41" s="123"/>
      <c r="L41" s="166">
        <v>-142571</v>
      </c>
      <c r="M41" s="124"/>
      <c r="N41" s="125">
        <v>-13609</v>
      </c>
    </row>
    <row r="42" spans="1:14" ht="15.95" customHeight="1">
      <c r="B42" s="127" t="s">
        <v>23</v>
      </c>
      <c r="C42" s="48" t="s">
        <v>37</v>
      </c>
      <c r="H42" s="166">
        <v>28308</v>
      </c>
      <c r="I42" s="123"/>
      <c r="J42" s="79">
        <v>-38296</v>
      </c>
      <c r="K42" s="123"/>
      <c r="L42" s="166">
        <v>856515</v>
      </c>
      <c r="M42" s="124"/>
      <c r="N42" s="125">
        <v>-1198125</v>
      </c>
    </row>
    <row r="43" spans="1:14" ht="15.95" customHeight="1">
      <c r="B43" s="127" t="s">
        <v>23</v>
      </c>
      <c r="C43" s="48" t="s">
        <v>116</v>
      </c>
      <c r="H43" s="167">
        <v>-17285</v>
      </c>
      <c r="I43" s="131"/>
      <c r="J43" s="113">
        <v>-8286</v>
      </c>
      <c r="K43" s="131"/>
      <c r="L43" s="167">
        <v>-522992</v>
      </c>
      <c r="M43" s="125"/>
      <c r="N43" s="128">
        <v>-259235</v>
      </c>
    </row>
    <row r="44" spans="1:14" ht="15.95" customHeight="1">
      <c r="B44" s="49"/>
      <c r="H44" s="172"/>
      <c r="I44" s="129"/>
      <c r="J44" s="129"/>
      <c r="K44" s="129"/>
      <c r="L44" s="172"/>
      <c r="M44" s="129"/>
      <c r="N44" s="129"/>
    </row>
    <row r="45" spans="1:14" ht="15.95" customHeight="1">
      <c r="A45" s="1" t="s">
        <v>305</v>
      </c>
      <c r="B45" s="49"/>
      <c r="H45" s="166">
        <f>SUM(H28:H43)</f>
        <v>159972</v>
      </c>
      <c r="I45" s="131"/>
      <c r="J45" s="79">
        <f>SUM(J28:J43)</f>
        <v>430692</v>
      </c>
      <c r="K45" s="131"/>
      <c r="L45" s="166">
        <f>SUM(L28:L43)</f>
        <v>4874473</v>
      </c>
      <c r="M45" s="125"/>
      <c r="N45" s="79">
        <f>SUM(N28:N43)</f>
        <v>4693974</v>
      </c>
    </row>
    <row r="46" spans="1:14" s="56" customFormat="1" ht="15.95" customHeight="1">
      <c r="B46" s="65" t="s">
        <v>23</v>
      </c>
      <c r="C46" s="56" t="s">
        <v>197</v>
      </c>
      <c r="F46" s="58"/>
      <c r="H46" s="166">
        <v>-26059</v>
      </c>
      <c r="I46" s="131"/>
      <c r="J46" s="79">
        <v>-38585</v>
      </c>
      <c r="K46" s="131"/>
      <c r="L46" s="166">
        <v>-788467</v>
      </c>
      <c r="M46" s="125"/>
      <c r="N46" s="125">
        <v>-1207166</v>
      </c>
    </row>
    <row r="47" spans="1:14" ht="15.95" customHeight="1">
      <c r="B47" s="127" t="s">
        <v>23</v>
      </c>
      <c r="C47" s="48" t="s">
        <v>117</v>
      </c>
      <c r="H47" s="166">
        <v>-11374</v>
      </c>
      <c r="I47" s="131"/>
      <c r="J47" s="79">
        <v>-20227</v>
      </c>
      <c r="K47" s="131"/>
      <c r="L47" s="166">
        <v>-344143</v>
      </c>
      <c r="M47" s="125"/>
      <c r="N47" s="125">
        <v>-632820</v>
      </c>
    </row>
    <row r="48" spans="1:14" ht="15.95" customHeight="1">
      <c r="B48" s="127" t="s">
        <v>23</v>
      </c>
      <c r="C48" s="48" t="s">
        <v>263</v>
      </c>
      <c r="H48" s="177">
        <v>8242</v>
      </c>
      <c r="I48" s="131"/>
      <c r="J48" s="133">
        <v>0</v>
      </c>
      <c r="K48" s="131"/>
      <c r="L48" s="177">
        <v>249378</v>
      </c>
      <c r="M48" s="125"/>
      <c r="N48" s="134">
        <v>0</v>
      </c>
    </row>
    <row r="49" spans="1:14" ht="15.95" customHeight="1">
      <c r="B49" s="49"/>
      <c r="H49" s="172"/>
      <c r="I49" s="129"/>
      <c r="J49" s="129"/>
      <c r="K49" s="129"/>
      <c r="L49" s="172"/>
      <c r="M49" s="129"/>
      <c r="N49" s="129"/>
    </row>
    <row r="50" spans="1:14" ht="15.95" customHeight="1">
      <c r="A50" s="48" t="s">
        <v>216</v>
      </c>
      <c r="H50" s="321">
        <f>SUM(H45:H48)</f>
        <v>130781</v>
      </c>
      <c r="I50" s="129"/>
      <c r="J50" s="322">
        <f>SUM(J45:J48)</f>
        <v>371880</v>
      </c>
      <c r="K50" s="129"/>
      <c r="L50" s="321">
        <f>SUM(L45:L48)</f>
        <v>3991241</v>
      </c>
      <c r="M50" s="129"/>
      <c r="N50" s="322">
        <f>SUM(N45:N48)</f>
        <v>2853988</v>
      </c>
    </row>
    <row r="51" spans="1:14" ht="15.95" customHeight="1">
      <c r="H51" s="129"/>
      <c r="I51" s="129"/>
      <c r="J51" s="129"/>
      <c r="K51" s="129"/>
      <c r="L51" s="129"/>
      <c r="M51" s="129"/>
      <c r="N51" s="129"/>
    </row>
    <row r="52" spans="1:14" ht="8.25" customHeight="1">
      <c r="H52" s="129"/>
      <c r="I52" s="129"/>
      <c r="J52" s="129"/>
      <c r="K52" s="129"/>
      <c r="L52" s="129"/>
      <c r="M52" s="129"/>
      <c r="N52" s="129"/>
    </row>
    <row r="53" spans="1:14" ht="21.95" customHeight="1">
      <c r="A53" s="66" t="str">
        <f>+'E9 PL Com'!A56:M56</f>
        <v xml:space="preserve">The notes to the consolidated and separate financial statements are an integral part of these financial statements.										</v>
      </c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</row>
    <row r="54" spans="1:14" ht="16.5" customHeight="1">
      <c r="A54" s="67" t="s">
        <v>0</v>
      </c>
      <c r="B54" s="67"/>
      <c r="C54" s="67"/>
      <c r="D54" s="67"/>
    </row>
    <row r="55" spans="1:14" s="56" customFormat="1" ht="16.5" customHeight="1">
      <c r="A55" s="57" t="s">
        <v>118</v>
      </c>
      <c r="B55" s="57"/>
      <c r="C55" s="57"/>
      <c r="D55" s="57"/>
      <c r="F55" s="58"/>
      <c r="H55" s="59"/>
      <c r="J55" s="59"/>
      <c r="L55" s="59"/>
      <c r="N55" s="59"/>
    </row>
    <row r="56" spans="1:14" ht="16.5" customHeight="1">
      <c r="A56" s="61" t="str">
        <f>A3</f>
        <v>For the three-month period ended 31 March 2021</v>
      </c>
      <c r="B56" s="61"/>
      <c r="C56" s="61"/>
      <c r="D56" s="61"/>
      <c r="E56" s="62"/>
      <c r="F56" s="63"/>
      <c r="G56" s="62"/>
      <c r="H56" s="64"/>
      <c r="I56" s="62"/>
      <c r="J56" s="64"/>
      <c r="K56" s="62"/>
      <c r="L56" s="64"/>
      <c r="M56" s="62"/>
      <c r="N56" s="64"/>
    </row>
    <row r="57" spans="1:14" ht="16.5" customHeight="1">
      <c r="H57" s="68"/>
      <c r="I57" s="69"/>
      <c r="J57" s="68"/>
      <c r="K57" s="69"/>
      <c r="L57" s="68"/>
      <c r="M57" s="69"/>
      <c r="N57" s="68"/>
    </row>
    <row r="58" spans="1:14" ht="16.5" customHeight="1">
      <c r="A58" s="67"/>
      <c r="B58" s="67"/>
      <c r="C58" s="67"/>
      <c r="D58" s="67"/>
      <c r="H58" s="356" t="s">
        <v>194</v>
      </c>
      <c r="I58" s="356"/>
      <c r="J58" s="356"/>
      <c r="K58" s="356"/>
      <c r="L58" s="356"/>
      <c r="M58" s="356"/>
      <c r="N58" s="356"/>
    </row>
    <row r="59" spans="1:14" ht="16.5" customHeight="1">
      <c r="A59" s="67"/>
      <c r="B59" s="67"/>
      <c r="C59" s="67"/>
      <c r="D59" s="67"/>
      <c r="F59" s="58"/>
      <c r="H59" s="118"/>
      <c r="I59" s="118"/>
      <c r="J59" s="118" t="s">
        <v>2</v>
      </c>
      <c r="K59" s="119"/>
      <c r="L59" s="120"/>
      <c r="M59" s="118"/>
      <c r="N59" s="120" t="s">
        <v>3</v>
      </c>
    </row>
    <row r="60" spans="1:14" ht="16.5" customHeight="1">
      <c r="A60" s="67"/>
      <c r="B60" s="67"/>
      <c r="C60" s="67"/>
      <c r="D60" s="67"/>
      <c r="F60" s="179" t="s">
        <v>8</v>
      </c>
      <c r="H60" s="186" t="s">
        <v>232</v>
      </c>
      <c r="I60" s="121"/>
      <c r="J60" s="186" t="s">
        <v>198</v>
      </c>
      <c r="K60" s="121"/>
      <c r="L60" s="186" t="s">
        <v>232</v>
      </c>
      <c r="M60" s="121"/>
      <c r="N60" s="186" t="s">
        <v>198</v>
      </c>
    </row>
    <row r="61" spans="1:14" ht="16.5" customHeight="1">
      <c r="H61" s="178"/>
      <c r="I61" s="69"/>
      <c r="J61" s="68"/>
      <c r="K61" s="69"/>
      <c r="L61" s="178"/>
      <c r="M61" s="69"/>
      <c r="N61" s="68"/>
    </row>
    <row r="62" spans="1:14" ht="16.5" customHeight="1">
      <c r="A62" s="48" t="s">
        <v>119</v>
      </c>
      <c r="F62" s="58"/>
      <c r="H62" s="178"/>
      <c r="I62" s="69"/>
      <c r="J62" s="68"/>
      <c r="K62" s="69"/>
      <c r="L62" s="178"/>
      <c r="M62" s="69"/>
      <c r="N62" s="68"/>
    </row>
    <row r="63" spans="1:14" ht="16.5" customHeight="1">
      <c r="B63" s="48" t="s">
        <v>229</v>
      </c>
      <c r="F63" s="58"/>
      <c r="H63" s="166"/>
      <c r="I63" s="122"/>
      <c r="J63" s="79"/>
      <c r="K63" s="122"/>
      <c r="L63" s="166"/>
      <c r="M63" s="122"/>
      <c r="N63" s="125"/>
    </row>
    <row r="64" spans="1:14" ht="16.5" customHeight="1">
      <c r="C64" s="48" t="s">
        <v>228</v>
      </c>
      <c r="H64" s="166">
        <v>-11756</v>
      </c>
      <c r="I64" s="122"/>
      <c r="J64" s="79">
        <v>-8879</v>
      </c>
      <c r="K64" s="122"/>
      <c r="L64" s="166">
        <v>-355701</v>
      </c>
      <c r="M64" s="122"/>
      <c r="N64" s="125">
        <v>-277786</v>
      </c>
    </row>
    <row r="65" spans="1:14" ht="16.5" customHeight="1">
      <c r="B65" s="48" t="s">
        <v>227</v>
      </c>
      <c r="H65" s="166"/>
      <c r="I65" s="122"/>
      <c r="J65" s="79"/>
      <c r="K65" s="122"/>
      <c r="L65" s="166"/>
      <c r="M65" s="122"/>
      <c r="N65" s="125"/>
    </row>
    <row r="66" spans="1:14" ht="16.5" customHeight="1">
      <c r="C66" s="48" t="s">
        <v>228</v>
      </c>
      <c r="H66" s="166">
        <v>11601</v>
      </c>
      <c r="I66" s="122"/>
      <c r="J66" s="79">
        <v>7304</v>
      </c>
      <c r="K66" s="122"/>
      <c r="L66" s="166">
        <v>351011</v>
      </c>
      <c r="M66" s="122"/>
      <c r="N66" s="125">
        <v>228509</v>
      </c>
    </row>
    <row r="67" spans="1:14" ht="16.5" customHeight="1">
      <c r="B67" s="48" t="s">
        <v>226</v>
      </c>
      <c r="H67" s="166">
        <v>0</v>
      </c>
      <c r="I67" s="122"/>
      <c r="J67" s="79">
        <v>4324</v>
      </c>
      <c r="K67" s="122"/>
      <c r="L67" s="166">
        <v>0</v>
      </c>
      <c r="M67" s="122"/>
      <c r="N67" s="125">
        <v>135290</v>
      </c>
    </row>
    <row r="68" spans="1:14" ht="16.5" customHeight="1">
      <c r="B68" s="48" t="s">
        <v>306</v>
      </c>
      <c r="H68" s="166">
        <v>0</v>
      </c>
      <c r="I68" s="122"/>
      <c r="J68" s="79">
        <v>-85450</v>
      </c>
      <c r="K68" s="122"/>
      <c r="L68" s="166">
        <v>0</v>
      </c>
      <c r="M68" s="122"/>
      <c r="N68" s="125">
        <v>-2702131</v>
      </c>
    </row>
    <row r="69" spans="1:14" ht="16.5" customHeight="1">
      <c r="B69" s="48" t="s">
        <v>264</v>
      </c>
      <c r="H69" s="166">
        <v>967</v>
      </c>
      <c r="I69" s="122"/>
      <c r="J69" s="79">
        <v>0</v>
      </c>
      <c r="K69" s="122"/>
      <c r="L69" s="166">
        <v>29259</v>
      </c>
      <c r="M69" s="122"/>
      <c r="N69" s="125">
        <v>0</v>
      </c>
    </row>
    <row r="70" spans="1:14" ht="16.5" customHeight="1">
      <c r="B70" s="48" t="s">
        <v>221</v>
      </c>
      <c r="H70" s="166">
        <v>-9404</v>
      </c>
      <c r="I70" s="122"/>
      <c r="J70" s="79">
        <v>-4577</v>
      </c>
      <c r="K70" s="122"/>
      <c r="L70" s="166">
        <v>-284537</v>
      </c>
      <c r="M70" s="122"/>
      <c r="N70" s="125">
        <v>-143196</v>
      </c>
    </row>
    <row r="71" spans="1:14" ht="16.5" customHeight="1">
      <c r="B71" s="48" t="s">
        <v>307</v>
      </c>
      <c r="H71" s="166">
        <v>7432</v>
      </c>
      <c r="I71" s="124"/>
      <c r="J71" s="79">
        <v>5986</v>
      </c>
      <c r="K71" s="124"/>
      <c r="L71" s="166">
        <v>224870</v>
      </c>
      <c r="M71" s="124"/>
      <c r="N71" s="125">
        <v>187277</v>
      </c>
    </row>
    <row r="72" spans="1:14" ht="16.5" customHeight="1">
      <c r="B72" s="48" t="s">
        <v>308</v>
      </c>
      <c r="H72" s="171">
        <v>-42553</v>
      </c>
      <c r="I72" s="124"/>
      <c r="J72" s="50">
        <v>-26908</v>
      </c>
      <c r="K72" s="124"/>
      <c r="L72" s="171">
        <v>-1287526</v>
      </c>
      <c r="M72" s="124"/>
      <c r="N72" s="125">
        <v>-841841</v>
      </c>
    </row>
    <row r="73" spans="1:14" ht="16.5" customHeight="1">
      <c r="B73" s="56" t="s">
        <v>120</v>
      </c>
      <c r="H73" s="166">
        <v>2104</v>
      </c>
      <c r="I73" s="124"/>
      <c r="J73" s="79">
        <v>2196</v>
      </c>
      <c r="K73" s="124"/>
      <c r="L73" s="166">
        <v>63661</v>
      </c>
      <c r="M73" s="124"/>
      <c r="N73" s="125">
        <v>68704</v>
      </c>
    </row>
    <row r="74" spans="1:14" ht="16.5" customHeight="1">
      <c r="B74" s="56" t="s">
        <v>309</v>
      </c>
      <c r="H74" s="166">
        <v>17757</v>
      </c>
      <c r="I74" s="124"/>
      <c r="J74" s="79">
        <v>9811</v>
      </c>
      <c r="K74" s="124"/>
      <c r="L74" s="166">
        <v>537274</v>
      </c>
      <c r="M74" s="124"/>
      <c r="N74" s="125">
        <v>306946</v>
      </c>
    </row>
    <row r="75" spans="1:14" ht="16.5" customHeight="1">
      <c r="B75" s="56" t="s">
        <v>222</v>
      </c>
      <c r="H75" s="166">
        <v>2540</v>
      </c>
      <c r="I75" s="124"/>
      <c r="J75" s="79">
        <v>65</v>
      </c>
      <c r="K75" s="124"/>
      <c r="L75" s="166">
        <v>76853</v>
      </c>
      <c r="M75" s="124"/>
      <c r="N75" s="125">
        <v>2034</v>
      </c>
    </row>
    <row r="76" spans="1:14" ht="16.5" customHeight="1">
      <c r="B76" s="56" t="s">
        <v>208</v>
      </c>
      <c r="H76" s="166"/>
      <c r="I76" s="125"/>
      <c r="J76" s="79"/>
      <c r="K76" s="125"/>
      <c r="L76" s="166"/>
      <c r="M76" s="125"/>
      <c r="N76" s="125"/>
    </row>
    <row r="77" spans="1:14" ht="16.5" customHeight="1">
      <c r="C77" s="48" t="s">
        <v>209</v>
      </c>
      <c r="H77" s="166">
        <v>-36392</v>
      </c>
      <c r="I77" s="124"/>
      <c r="J77" s="79">
        <v>-9042</v>
      </c>
      <c r="K77" s="124"/>
      <c r="L77" s="166">
        <v>-1101113</v>
      </c>
      <c r="M77" s="124"/>
      <c r="N77" s="125">
        <v>-282887</v>
      </c>
    </row>
    <row r="78" spans="1:14" ht="16.5" customHeight="1">
      <c r="B78" s="56" t="s">
        <v>196</v>
      </c>
      <c r="H78" s="177">
        <v>-513</v>
      </c>
      <c r="I78" s="124"/>
      <c r="J78" s="133">
        <v>-1000</v>
      </c>
      <c r="K78" s="124"/>
      <c r="L78" s="177">
        <v>-15522</v>
      </c>
      <c r="M78" s="124"/>
      <c r="N78" s="134">
        <v>-32671</v>
      </c>
    </row>
    <row r="79" spans="1:14" ht="16.5" customHeight="1">
      <c r="H79" s="172"/>
      <c r="I79" s="129"/>
      <c r="J79" s="129"/>
      <c r="K79" s="129"/>
      <c r="L79" s="172"/>
      <c r="M79" s="60"/>
      <c r="N79" s="60"/>
    </row>
    <row r="80" spans="1:14" ht="16.5" customHeight="1">
      <c r="A80" s="48" t="s">
        <v>147</v>
      </c>
      <c r="G80" s="132"/>
      <c r="H80" s="321">
        <f>SUM(H63:H79)</f>
        <v>-58217</v>
      </c>
      <c r="I80" s="51"/>
      <c r="J80" s="322">
        <f>SUM(J63:J79)</f>
        <v>-106170</v>
      </c>
      <c r="K80" s="51"/>
      <c r="L80" s="321">
        <f>SUM(L63:L79)</f>
        <v>-1761471</v>
      </c>
      <c r="M80" s="51"/>
      <c r="N80" s="322">
        <f>SUM(N63:N79)</f>
        <v>-3351752</v>
      </c>
    </row>
    <row r="81" spans="1:14" ht="16.5" customHeight="1">
      <c r="G81" s="132"/>
      <c r="H81" s="172"/>
      <c r="I81" s="51"/>
      <c r="J81" s="129"/>
      <c r="K81" s="51"/>
      <c r="L81" s="172"/>
      <c r="M81" s="51"/>
      <c r="N81" s="129"/>
    </row>
    <row r="82" spans="1:14" ht="16.5" customHeight="1">
      <c r="A82" s="48" t="s">
        <v>121</v>
      </c>
      <c r="H82" s="173"/>
      <c r="I82" s="70"/>
      <c r="J82" s="70"/>
      <c r="K82" s="70"/>
      <c r="L82" s="173"/>
      <c r="M82" s="129"/>
      <c r="N82" s="129"/>
    </row>
    <row r="83" spans="1:14" ht="16.5" customHeight="1">
      <c r="B83" s="48" t="s">
        <v>122</v>
      </c>
      <c r="F83" s="49">
        <v>12</v>
      </c>
      <c r="H83" s="166">
        <v>146630</v>
      </c>
      <c r="I83" s="122"/>
      <c r="J83" s="79">
        <v>326821</v>
      </c>
      <c r="K83" s="122"/>
      <c r="L83" s="166">
        <v>4436596</v>
      </c>
      <c r="M83" s="122"/>
      <c r="N83" s="125">
        <v>10224887</v>
      </c>
    </row>
    <row r="84" spans="1:14" ht="16.5" customHeight="1">
      <c r="B84" s="48" t="s">
        <v>123</v>
      </c>
      <c r="F84" s="49">
        <v>12</v>
      </c>
      <c r="H84" s="166">
        <v>-125942</v>
      </c>
      <c r="I84" s="122"/>
      <c r="J84" s="79">
        <v>-66066</v>
      </c>
      <c r="K84" s="122"/>
      <c r="L84" s="166">
        <v>-3810619</v>
      </c>
      <c r="M84" s="122"/>
      <c r="N84" s="125">
        <v>-2066927</v>
      </c>
    </row>
    <row r="85" spans="1:14" ht="16.5" customHeight="1">
      <c r="B85" s="48" t="s">
        <v>134</v>
      </c>
      <c r="F85" s="49">
        <v>13</v>
      </c>
      <c r="H85" s="166">
        <v>270</v>
      </c>
      <c r="I85" s="70"/>
      <c r="J85" s="79">
        <v>18024</v>
      </c>
      <c r="K85" s="70"/>
      <c r="L85" s="166">
        <v>8179</v>
      </c>
      <c r="M85" s="122"/>
      <c r="N85" s="79">
        <v>563901</v>
      </c>
    </row>
    <row r="86" spans="1:14" s="49" customFormat="1" ht="16.5" customHeight="1">
      <c r="B86" s="48" t="s">
        <v>131</v>
      </c>
      <c r="C86" s="48"/>
      <c r="D86" s="48"/>
      <c r="F86" s="49">
        <v>13</v>
      </c>
      <c r="G86" s="48"/>
      <c r="H86" s="166">
        <v>-49773</v>
      </c>
      <c r="I86" s="70"/>
      <c r="J86" s="79">
        <v>-91914</v>
      </c>
      <c r="K86" s="70"/>
      <c r="L86" s="166">
        <v>-1505985</v>
      </c>
      <c r="M86" s="122"/>
      <c r="N86" s="125">
        <v>-2875625</v>
      </c>
    </row>
    <row r="87" spans="1:14" s="49" customFormat="1" ht="16.5" customHeight="1">
      <c r="B87" s="48" t="s">
        <v>257</v>
      </c>
      <c r="C87" s="48"/>
      <c r="D87" s="48"/>
      <c r="F87" s="49">
        <v>14</v>
      </c>
      <c r="G87" s="48"/>
      <c r="H87" s="166">
        <v>188963</v>
      </c>
      <c r="I87" s="70"/>
      <c r="J87" s="79">
        <v>0</v>
      </c>
      <c r="K87" s="70"/>
      <c r="L87" s="166">
        <v>5717449</v>
      </c>
      <c r="M87" s="122"/>
      <c r="N87" s="125">
        <v>0</v>
      </c>
    </row>
    <row r="88" spans="1:14" s="49" customFormat="1" ht="16.5" customHeight="1">
      <c r="B88" s="56" t="s">
        <v>225</v>
      </c>
      <c r="C88" s="48"/>
      <c r="D88" s="48"/>
      <c r="G88" s="48"/>
      <c r="H88" s="166">
        <v>-1560</v>
      </c>
      <c r="I88" s="70"/>
      <c r="J88" s="79">
        <v>-490</v>
      </c>
      <c r="K88" s="70"/>
      <c r="L88" s="166">
        <v>-48889</v>
      </c>
      <c r="M88" s="122"/>
      <c r="N88" s="125">
        <v>-15325</v>
      </c>
    </row>
    <row r="89" spans="1:14" ht="16.5" customHeight="1">
      <c r="B89" s="56" t="s">
        <v>224</v>
      </c>
      <c r="H89" s="177">
        <v>-10012</v>
      </c>
      <c r="I89" s="124"/>
      <c r="J89" s="133">
        <v>-8269</v>
      </c>
      <c r="K89" s="124"/>
      <c r="L89" s="177">
        <v>-302947</v>
      </c>
      <c r="M89" s="124"/>
      <c r="N89" s="134">
        <v>-258707</v>
      </c>
    </row>
    <row r="90" spans="1:14" ht="16.5" customHeight="1">
      <c r="H90" s="172"/>
      <c r="I90" s="129"/>
      <c r="J90" s="129"/>
      <c r="K90" s="129"/>
      <c r="L90" s="172"/>
      <c r="M90" s="129"/>
      <c r="N90" s="129"/>
    </row>
    <row r="91" spans="1:14" ht="16.5" customHeight="1">
      <c r="A91" s="48" t="s">
        <v>174</v>
      </c>
      <c r="H91" s="321">
        <f>SUM(H83:H89)</f>
        <v>148576</v>
      </c>
      <c r="I91" s="60"/>
      <c r="J91" s="322">
        <f>SUM(J83:J89)</f>
        <v>178106</v>
      </c>
      <c r="K91" s="60"/>
      <c r="L91" s="321">
        <f>SUM(L83:L89)</f>
        <v>4493784</v>
      </c>
      <c r="M91" s="60"/>
      <c r="N91" s="322">
        <f>SUM(N83:N89)</f>
        <v>5572204</v>
      </c>
    </row>
    <row r="92" spans="1:14" ht="16.5" customHeight="1">
      <c r="H92" s="129"/>
      <c r="I92" s="60"/>
      <c r="J92" s="129"/>
      <c r="K92" s="60"/>
      <c r="L92" s="129"/>
      <c r="M92" s="60"/>
      <c r="N92" s="129"/>
    </row>
    <row r="93" spans="1:14" ht="16.5" customHeight="1">
      <c r="H93" s="129"/>
      <c r="I93" s="60"/>
      <c r="J93" s="129"/>
      <c r="K93" s="60"/>
      <c r="L93" s="129"/>
      <c r="M93" s="60"/>
      <c r="N93" s="129"/>
    </row>
    <row r="94" spans="1:14" ht="16.5" customHeight="1">
      <c r="H94" s="129"/>
      <c r="I94" s="60"/>
      <c r="J94" s="129"/>
      <c r="K94" s="60"/>
      <c r="L94" s="129"/>
      <c r="M94" s="60"/>
      <c r="N94" s="129"/>
    </row>
    <row r="95" spans="1:14" ht="16.5" customHeight="1">
      <c r="H95" s="129"/>
      <c r="I95" s="60"/>
      <c r="J95" s="129"/>
      <c r="K95" s="60"/>
      <c r="L95" s="129"/>
      <c r="M95" s="60"/>
      <c r="N95" s="129"/>
    </row>
    <row r="96" spans="1:14" ht="16.5" customHeight="1">
      <c r="H96" s="129"/>
      <c r="I96" s="60"/>
      <c r="J96" s="129"/>
      <c r="K96" s="60"/>
      <c r="L96" s="129"/>
      <c r="M96" s="60"/>
      <c r="N96" s="129"/>
    </row>
    <row r="97" spans="1:14" ht="16.5" customHeight="1">
      <c r="H97" s="129"/>
      <c r="I97" s="60"/>
      <c r="J97" s="129"/>
      <c r="K97" s="60"/>
      <c r="L97" s="129"/>
      <c r="M97" s="60"/>
      <c r="N97" s="129"/>
    </row>
    <row r="98" spans="1:14" ht="16.5" customHeight="1">
      <c r="H98" s="129"/>
      <c r="I98" s="60"/>
      <c r="J98" s="129"/>
      <c r="K98" s="60"/>
      <c r="L98" s="129"/>
      <c r="M98" s="60"/>
      <c r="N98" s="129"/>
    </row>
    <row r="99" spans="1:14" ht="16.5" customHeight="1">
      <c r="H99" s="129"/>
      <c r="I99" s="60"/>
      <c r="J99" s="129"/>
      <c r="K99" s="60"/>
      <c r="L99" s="129"/>
      <c r="M99" s="60"/>
      <c r="N99" s="129"/>
    </row>
    <row r="100" spans="1:14" ht="16.5" customHeight="1">
      <c r="H100" s="129"/>
      <c r="I100" s="60"/>
      <c r="J100" s="129"/>
      <c r="K100" s="60"/>
      <c r="L100" s="129"/>
      <c r="M100" s="60"/>
      <c r="N100" s="129"/>
    </row>
    <row r="101" spans="1:14" ht="16.5" customHeight="1">
      <c r="H101" s="129"/>
      <c r="I101" s="60"/>
      <c r="J101" s="129"/>
      <c r="K101" s="60"/>
      <c r="L101" s="129"/>
      <c r="M101" s="60"/>
      <c r="N101" s="129"/>
    </row>
    <row r="102" spans="1:14" ht="16.5" customHeight="1">
      <c r="H102" s="129"/>
      <c r="I102" s="60"/>
      <c r="J102" s="129"/>
      <c r="K102" s="60"/>
      <c r="L102" s="129"/>
      <c r="M102" s="60"/>
      <c r="N102" s="129"/>
    </row>
    <row r="103" spans="1:14" ht="12.75" customHeight="1">
      <c r="H103" s="129"/>
      <c r="I103" s="60"/>
      <c r="J103" s="129"/>
      <c r="K103" s="60"/>
      <c r="L103" s="129"/>
      <c r="M103" s="60"/>
      <c r="N103" s="129"/>
    </row>
    <row r="104" spans="1:14" ht="21.95" customHeight="1">
      <c r="A104" s="317" t="str">
        <f>+A53</f>
        <v xml:space="preserve">The notes to the consolidated and separate financial statements are an integral part of these financial statements.										</v>
      </c>
      <c r="B104" s="317"/>
      <c r="C104" s="317"/>
      <c r="D104" s="317"/>
      <c r="E104" s="317"/>
      <c r="F104" s="318"/>
      <c r="G104" s="317"/>
      <c r="H104" s="320"/>
      <c r="I104" s="319"/>
      <c r="J104" s="320"/>
      <c r="K104" s="319"/>
      <c r="L104" s="320"/>
      <c r="M104" s="319"/>
      <c r="N104" s="320"/>
    </row>
    <row r="105" spans="1:14" ht="16.5" customHeight="1">
      <c r="A105" s="67" t="s">
        <v>0</v>
      </c>
      <c r="B105" s="67"/>
      <c r="C105" s="67"/>
      <c r="D105" s="67"/>
    </row>
    <row r="106" spans="1:14" s="56" customFormat="1" ht="16.5" customHeight="1">
      <c r="A106" s="57" t="s">
        <v>118</v>
      </c>
      <c r="B106" s="57"/>
      <c r="C106" s="57"/>
      <c r="D106" s="57"/>
      <c r="F106" s="58"/>
      <c r="H106" s="59"/>
      <c r="J106" s="59"/>
      <c r="L106" s="59"/>
      <c r="N106" s="59"/>
    </row>
    <row r="107" spans="1:14" ht="16.5" customHeight="1">
      <c r="A107" s="61" t="str">
        <f>+A3</f>
        <v>For the three-month period ended 31 March 2021</v>
      </c>
      <c r="B107" s="61"/>
      <c r="C107" s="61"/>
      <c r="D107" s="61"/>
      <c r="E107" s="62"/>
      <c r="F107" s="63"/>
      <c r="G107" s="62"/>
      <c r="H107" s="64"/>
      <c r="I107" s="62"/>
      <c r="J107" s="64"/>
      <c r="K107" s="62"/>
      <c r="L107" s="64"/>
      <c r="M107" s="62"/>
      <c r="N107" s="64"/>
    </row>
    <row r="108" spans="1:14" ht="16.5" customHeight="1">
      <c r="H108" s="68"/>
      <c r="I108" s="69"/>
      <c r="J108" s="68"/>
      <c r="K108" s="69"/>
      <c r="L108" s="68"/>
      <c r="M108" s="69"/>
      <c r="N108" s="68"/>
    </row>
    <row r="109" spans="1:14" ht="16.5" customHeight="1">
      <c r="A109" s="67"/>
      <c r="B109" s="67"/>
      <c r="C109" s="67"/>
      <c r="D109" s="67"/>
      <c r="H109" s="356" t="s">
        <v>194</v>
      </c>
      <c r="I109" s="356"/>
      <c r="J109" s="356"/>
      <c r="K109" s="356"/>
      <c r="L109" s="356"/>
      <c r="M109" s="356"/>
      <c r="N109" s="356"/>
    </row>
    <row r="110" spans="1:14" ht="16.5" customHeight="1">
      <c r="A110" s="67"/>
      <c r="B110" s="67"/>
      <c r="C110" s="67"/>
      <c r="D110" s="67"/>
      <c r="F110" s="58"/>
      <c r="H110" s="118"/>
      <c r="I110" s="118"/>
      <c r="J110" s="118" t="s">
        <v>2</v>
      </c>
      <c r="K110" s="119"/>
      <c r="L110" s="120"/>
      <c r="M110" s="118"/>
      <c r="N110" s="120" t="s">
        <v>3</v>
      </c>
    </row>
    <row r="111" spans="1:14" ht="16.5" customHeight="1">
      <c r="A111" s="67"/>
      <c r="B111" s="67"/>
      <c r="C111" s="67"/>
      <c r="D111" s="67"/>
      <c r="F111" s="179" t="s">
        <v>188</v>
      </c>
      <c r="H111" s="186" t="s">
        <v>232</v>
      </c>
      <c r="I111" s="121"/>
      <c r="J111" s="186" t="s">
        <v>198</v>
      </c>
      <c r="K111" s="121"/>
      <c r="L111" s="186" t="s">
        <v>232</v>
      </c>
      <c r="M111" s="121"/>
      <c r="N111" s="186" t="s">
        <v>198</v>
      </c>
    </row>
    <row r="112" spans="1:14" ht="16.5" customHeight="1">
      <c r="F112" s="58"/>
      <c r="H112" s="172"/>
      <c r="I112" s="60"/>
      <c r="J112" s="129"/>
      <c r="K112" s="60"/>
      <c r="L112" s="172"/>
      <c r="M112" s="60"/>
      <c r="N112" s="129"/>
    </row>
    <row r="113" spans="1:15" ht="16.5" customHeight="1">
      <c r="A113" s="48" t="s">
        <v>124</v>
      </c>
      <c r="F113" s="58"/>
      <c r="H113" s="173">
        <f>H50+H80+H91</f>
        <v>221140</v>
      </c>
      <c r="I113" s="129"/>
      <c r="J113" s="70">
        <v>443816</v>
      </c>
      <c r="K113" s="129"/>
      <c r="L113" s="173">
        <f>L50+L80+L91</f>
        <v>6723554</v>
      </c>
      <c r="M113" s="129"/>
      <c r="N113" s="70">
        <v>5074440</v>
      </c>
    </row>
    <row r="114" spans="1:15" ht="16.5" customHeight="1">
      <c r="A114" s="48" t="s">
        <v>258</v>
      </c>
      <c r="H114" s="166">
        <v>-15514</v>
      </c>
      <c r="I114" s="131"/>
      <c r="J114" s="79">
        <v>-332251</v>
      </c>
      <c r="K114" s="131"/>
      <c r="L114" s="166">
        <v>671921</v>
      </c>
      <c r="M114" s="124"/>
      <c r="N114" s="125">
        <v>-339076</v>
      </c>
    </row>
    <row r="115" spans="1:15" ht="16.5" customHeight="1">
      <c r="A115" s="48" t="s">
        <v>125</v>
      </c>
      <c r="H115" s="167">
        <v>730456</v>
      </c>
      <c r="I115" s="131"/>
      <c r="J115" s="113">
        <v>433183</v>
      </c>
      <c r="K115" s="131"/>
      <c r="L115" s="167">
        <v>21940785</v>
      </c>
      <c r="M115" s="125"/>
      <c r="N115" s="128">
        <v>13062193</v>
      </c>
    </row>
    <row r="116" spans="1:15" ht="16.5" customHeight="1">
      <c r="H116" s="172"/>
      <c r="I116" s="129"/>
      <c r="J116" s="129"/>
      <c r="K116" s="129"/>
      <c r="L116" s="172"/>
      <c r="M116" s="129"/>
      <c r="N116" s="129"/>
    </row>
    <row r="117" spans="1:15" ht="16.5" customHeight="1" thickBot="1">
      <c r="A117" s="48" t="s">
        <v>126</v>
      </c>
      <c r="H117" s="323">
        <f>SUM(H113:H116)</f>
        <v>936082</v>
      </c>
      <c r="I117" s="129"/>
      <c r="J117" s="324">
        <f>SUM(J113:J116)</f>
        <v>544748</v>
      </c>
      <c r="K117" s="129"/>
      <c r="L117" s="323">
        <f>SUM(L113:L116)</f>
        <v>29336260</v>
      </c>
      <c r="M117" s="129"/>
      <c r="N117" s="324">
        <f>SUM(N113:N116)</f>
        <v>17797557</v>
      </c>
    </row>
    <row r="118" spans="1:15" ht="16.5" customHeight="1" thickTop="1">
      <c r="H118" s="172"/>
      <c r="I118" s="129"/>
      <c r="J118" s="129"/>
      <c r="K118" s="129"/>
      <c r="L118" s="172"/>
      <c r="M118" s="129"/>
      <c r="N118" s="129"/>
      <c r="O118" s="50"/>
    </row>
    <row r="119" spans="1:15" ht="16.5" customHeight="1">
      <c r="H119" s="172"/>
      <c r="I119" s="129"/>
      <c r="J119" s="129"/>
      <c r="K119" s="129"/>
      <c r="L119" s="172"/>
      <c r="M119" s="129"/>
      <c r="N119" s="129"/>
      <c r="O119" s="50"/>
    </row>
    <row r="120" spans="1:15" ht="16.5" customHeight="1">
      <c r="A120" s="67" t="s">
        <v>223</v>
      </c>
      <c r="B120" s="135"/>
      <c r="F120" s="48"/>
      <c r="H120" s="171"/>
      <c r="I120" s="50"/>
      <c r="K120" s="50"/>
      <c r="L120" s="171"/>
      <c r="M120" s="50"/>
    </row>
    <row r="121" spans="1:15" ht="16.5" customHeight="1">
      <c r="A121" s="67"/>
      <c r="B121" s="135"/>
      <c r="F121" s="48"/>
      <c r="H121" s="171"/>
      <c r="I121" s="50"/>
      <c r="K121" s="50"/>
      <c r="L121" s="171"/>
      <c r="M121" s="50"/>
    </row>
    <row r="122" spans="1:15" ht="16.5" customHeight="1">
      <c r="A122" s="48" t="s">
        <v>310</v>
      </c>
      <c r="H122" s="172"/>
      <c r="I122" s="60"/>
      <c r="J122" s="129"/>
      <c r="K122" s="60"/>
      <c r="L122" s="172"/>
      <c r="M122" s="60"/>
      <c r="N122" s="129"/>
    </row>
    <row r="123" spans="1:15" ht="16.5" customHeight="1">
      <c r="H123" s="172"/>
      <c r="I123" s="60"/>
      <c r="J123" s="129"/>
      <c r="K123" s="60"/>
      <c r="L123" s="172"/>
      <c r="M123" s="60"/>
      <c r="N123" s="129"/>
    </row>
    <row r="124" spans="1:15" ht="16.5" customHeight="1">
      <c r="A124" s="48" t="s">
        <v>311</v>
      </c>
      <c r="H124" s="173">
        <v>25505</v>
      </c>
      <c r="I124" s="70"/>
      <c r="J124" s="70">
        <v>4108</v>
      </c>
      <c r="K124" s="70"/>
      <c r="L124" s="173">
        <v>771711</v>
      </c>
      <c r="M124" s="70"/>
      <c r="N124" s="70">
        <v>128515</v>
      </c>
    </row>
    <row r="125" spans="1:15" ht="16.5" customHeight="1">
      <c r="A125" s="48" t="s">
        <v>312</v>
      </c>
      <c r="F125" s="49">
        <v>8</v>
      </c>
      <c r="H125" s="173">
        <v>78023</v>
      </c>
      <c r="I125" s="70"/>
      <c r="J125" s="70">
        <v>0</v>
      </c>
      <c r="K125" s="70"/>
      <c r="L125" s="173">
        <v>2360739</v>
      </c>
      <c r="M125" s="70"/>
      <c r="N125" s="70">
        <v>0</v>
      </c>
    </row>
    <row r="126" spans="1:15" ht="16.5" customHeight="1">
      <c r="A126" s="48" t="s">
        <v>279</v>
      </c>
      <c r="H126" s="173"/>
      <c r="I126" s="70"/>
      <c r="J126" s="70"/>
      <c r="K126" s="70"/>
      <c r="L126" s="173"/>
      <c r="M126" s="70"/>
      <c r="N126" s="70"/>
    </row>
    <row r="127" spans="1:15" ht="16.5" customHeight="1">
      <c r="B127" s="48" t="s">
        <v>280</v>
      </c>
      <c r="H127" s="173">
        <v>1864</v>
      </c>
      <c r="I127" s="70"/>
      <c r="J127" s="70">
        <v>21376</v>
      </c>
      <c r="K127" s="70"/>
      <c r="L127" s="173">
        <v>56392</v>
      </c>
      <c r="M127" s="70"/>
      <c r="N127" s="70">
        <v>668769</v>
      </c>
    </row>
    <row r="128" spans="1:15" ht="16.5" customHeight="1">
      <c r="A128" s="48" t="s">
        <v>313</v>
      </c>
      <c r="F128" s="48"/>
      <c r="H128" s="173">
        <v>0</v>
      </c>
      <c r="J128" s="70">
        <v>29398</v>
      </c>
      <c r="L128" s="173">
        <v>0</v>
      </c>
      <c r="N128" s="70">
        <v>960468</v>
      </c>
    </row>
    <row r="129" spans="8:14" ht="16.5" customHeight="1">
      <c r="H129" s="129"/>
      <c r="I129" s="65"/>
      <c r="J129" s="129"/>
      <c r="K129" s="65"/>
      <c r="L129" s="129"/>
      <c r="M129" s="65"/>
      <c r="N129" s="129"/>
    </row>
    <row r="130" spans="8:14" ht="16.5" customHeight="1">
      <c r="H130" s="129"/>
      <c r="I130" s="65"/>
      <c r="J130" s="129"/>
      <c r="K130" s="65"/>
      <c r="L130" s="129"/>
      <c r="M130" s="65"/>
      <c r="N130" s="129"/>
    </row>
    <row r="131" spans="8:14" ht="16.5" customHeight="1">
      <c r="H131" s="129"/>
      <c r="I131" s="65"/>
      <c r="J131" s="129"/>
      <c r="K131" s="65"/>
      <c r="L131" s="129"/>
      <c r="M131" s="65"/>
      <c r="N131" s="129"/>
    </row>
    <row r="132" spans="8:14" ht="16.5" customHeight="1">
      <c r="H132" s="129"/>
      <c r="I132" s="65"/>
      <c r="J132" s="129"/>
      <c r="K132" s="65"/>
      <c r="L132" s="129"/>
      <c r="M132" s="65"/>
      <c r="N132" s="129"/>
    </row>
    <row r="133" spans="8:14" ht="16.5" customHeight="1">
      <c r="H133" s="129"/>
      <c r="I133" s="65"/>
      <c r="J133" s="129"/>
      <c r="K133" s="65"/>
      <c r="L133" s="129"/>
      <c r="M133" s="65"/>
      <c r="N133" s="129"/>
    </row>
    <row r="134" spans="8:14" ht="16.5" customHeight="1">
      <c r="H134" s="129"/>
      <c r="I134" s="65"/>
      <c r="J134" s="129"/>
      <c r="K134" s="65"/>
      <c r="L134" s="129"/>
      <c r="M134" s="65"/>
      <c r="N134" s="129"/>
    </row>
    <row r="135" spans="8:14" ht="16.5" customHeight="1">
      <c r="H135" s="129"/>
      <c r="I135" s="65"/>
      <c r="J135" s="129"/>
      <c r="K135" s="65"/>
      <c r="L135" s="129"/>
      <c r="M135" s="65"/>
      <c r="N135" s="129"/>
    </row>
    <row r="136" spans="8:14" ht="16.5" customHeight="1">
      <c r="H136" s="129"/>
      <c r="I136" s="65"/>
      <c r="J136" s="129"/>
      <c r="K136" s="65"/>
      <c r="L136" s="129"/>
      <c r="M136" s="65"/>
      <c r="N136" s="129"/>
    </row>
    <row r="137" spans="8:14" ht="16.5" customHeight="1">
      <c r="H137" s="129"/>
      <c r="I137" s="65"/>
      <c r="J137" s="129"/>
      <c r="K137" s="65"/>
      <c r="L137" s="129"/>
      <c r="M137" s="65"/>
      <c r="N137" s="129"/>
    </row>
    <row r="138" spans="8:14" ht="16.5" customHeight="1">
      <c r="H138" s="129"/>
      <c r="I138" s="65"/>
      <c r="J138" s="129"/>
      <c r="K138" s="65"/>
      <c r="L138" s="129"/>
      <c r="M138" s="65"/>
      <c r="N138" s="129"/>
    </row>
    <row r="139" spans="8:14" ht="16.5" customHeight="1">
      <c r="H139" s="129"/>
      <c r="I139" s="65"/>
      <c r="J139" s="129"/>
      <c r="K139" s="65"/>
      <c r="L139" s="129"/>
      <c r="M139" s="65"/>
      <c r="N139" s="129"/>
    </row>
    <row r="140" spans="8:14" ht="16.5" customHeight="1">
      <c r="H140" s="129"/>
      <c r="I140" s="65"/>
      <c r="J140" s="129"/>
      <c r="K140" s="65"/>
      <c r="L140" s="129"/>
      <c r="M140" s="65"/>
      <c r="N140" s="129"/>
    </row>
    <row r="141" spans="8:14" ht="16.5" customHeight="1">
      <c r="H141" s="129"/>
      <c r="I141" s="65"/>
      <c r="J141" s="129"/>
      <c r="K141" s="65"/>
      <c r="L141" s="129"/>
      <c r="M141" s="65"/>
      <c r="N141" s="129"/>
    </row>
    <row r="142" spans="8:14" ht="16.5" customHeight="1">
      <c r="H142" s="129"/>
      <c r="I142" s="65"/>
      <c r="J142" s="129"/>
      <c r="K142" s="65"/>
      <c r="L142" s="129"/>
      <c r="M142" s="65"/>
      <c r="N142" s="129"/>
    </row>
    <row r="143" spans="8:14" ht="16.5" customHeight="1">
      <c r="H143" s="129"/>
      <c r="I143" s="65"/>
      <c r="J143" s="129"/>
      <c r="K143" s="65"/>
      <c r="L143" s="129"/>
      <c r="M143" s="65"/>
      <c r="N143" s="129"/>
    </row>
    <row r="144" spans="8:14" ht="16.5" customHeight="1">
      <c r="H144" s="129"/>
      <c r="I144" s="65"/>
      <c r="J144" s="129"/>
      <c r="K144" s="65"/>
      <c r="L144" s="129"/>
      <c r="M144" s="65"/>
      <c r="N144" s="129"/>
    </row>
    <row r="145" spans="1:14" ht="16.5" customHeight="1">
      <c r="H145" s="129"/>
      <c r="I145" s="65"/>
      <c r="J145" s="129"/>
      <c r="K145" s="65"/>
      <c r="L145" s="129"/>
      <c r="M145" s="65"/>
      <c r="N145" s="129"/>
    </row>
    <row r="146" spans="1:14" ht="16.5" customHeight="1">
      <c r="H146" s="129"/>
      <c r="I146" s="65"/>
      <c r="J146" s="129"/>
      <c r="K146" s="65"/>
      <c r="L146" s="129"/>
      <c r="M146" s="65"/>
      <c r="N146" s="129"/>
    </row>
    <row r="147" spans="1:14" ht="16.5" customHeight="1">
      <c r="H147" s="129"/>
      <c r="I147" s="65"/>
      <c r="J147" s="129"/>
      <c r="K147" s="65"/>
      <c r="L147" s="129"/>
      <c r="M147" s="65"/>
      <c r="N147" s="129"/>
    </row>
    <row r="148" spans="1:14" ht="16.5" customHeight="1">
      <c r="H148" s="129"/>
      <c r="I148" s="65"/>
      <c r="J148" s="129"/>
      <c r="K148" s="65"/>
      <c r="L148" s="129"/>
      <c r="M148" s="65"/>
      <c r="N148" s="129"/>
    </row>
    <row r="149" spans="1:14" ht="16.5" customHeight="1">
      <c r="H149" s="129"/>
      <c r="I149" s="65"/>
      <c r="J149" s="129"/>
      <c r="K149" s="65"/>
      <c r="L149" s="129"/>
      <c r="M149" s="65"/>
      <c r="N149" s="129"/>
    </row>
    <row r="150" spans="1:14" ht="16.5" customHeight="1">
      <c r="H150" s="129"/>
      <c r="I150" s="65"/>
      <c r="J150" s="129"/>
      <c r="K150" s="65"/>
      <c r="L150" s="129"/>
      <c r="M150" s="65"/>
      <c r="N150" s="129"/>
    </row>
    <row r="151" spans="1:14" ht="16.5" customHeight="1">
      <c r="H151" s="129"/>
      <c r="I151" s="65"/>
      <c r="J151" s="129"/>
      <c r="K151" s="65"/>
      <c r="L151" s="129"/>
      <c r="M151" s="65"/>
      <c r="N151" s="129"/>
    </row>
    <row r="152" spans="1:14" ht="16.5" customHeight="1">
      <c r="H152" s="129"/>
      <c r="I152" s="65"/>
      <c r="J152" s="129"/>
      <c r="K152" s="65"/>
      <c r="L152" s="129"/>
      <c r="M152" s="65"/>
      <c r="N152" s="129"/>
    </row>
    <row r="153" spans="1:14" ht="16.5" customHeight="1">
      <c r="H153" s="129"/>
      <c r="I153" s="65"/>
      <c r="J153" s="129"/>
      <c r="K153" s="65"/>
      <c r="L153" s="129"/>
      <c r="M153" s="65"/>
      <c r="N153" s="129"/>
    </row>
    <row r="154" spans="1:14" ht="12.75" customHeight="1">
      <c r="H154" s="129"/>
      <c r="I154" s="65"/>
      <c r="J154" s="129"/>
      <c r="K154" s="65"/>
      <c r="L154" s="129"/>
      <c r="M154" s="65"/>
      <c r="N154" s="129"/>
    </row>
    <row r="155" spans="1:14" ht="21.95" customHeight="1">
      <c r="A155" s="66" t="str">
        <f>A53</f>
        <v xml:space="preserve">The notes to the consolidated and separate financial statements are an integral part of these financial statements.										</v>
      </c>
      <c r="B155" s="66"/>
      <c r="C155" s="66"/>
      <c r="D155" s="66"/>
      <c r="E155" s="66"/>
      <c r="F155" s="66"/>
      <c r="G155" s="66"/>
      <c r="H155" s="66"/>
      <c r="I155" s="66"/>
      <c r="J155" s="66"/>
      <c r="K155" s="66"/>
      <c r="L155" s="66"/>
      <c r="M155" s="66"/>
      <c r="N155" s="66"/>
    </row>
  </sheetData>
  <mergeCells count="3">
    <mergeCell ref="H5:N5"/>
    <mergeCell ref="H58:N58"/>
    <mergeCell ref="H109:N109"/>
  </mergeCells>
  <pageMargins left="0.8" right="0.5" top="0.5" bottom="0.6" header="0.49" footer="0.4"/>
  <pageSetup paperSize="9" scale="95" firstPageNumber="14" orientation="portrait" useFirstPageNumber="1" horizontalDpi="1200" verticalDpi="1200" r:id="rId1"/>
  <headerFooter>
    <oddFooter>&amp;R&amp;"Cordia New,Regular"&amp;13&amp;P</oddFooter>
  </headerFooter>
  <rowBreaks count="2" manualBreakCount="2">
    <brk id="53" max="16383" man="1"/>
    <brk id="10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indexed="40"/>
  </sheetPr>
  <dimension ref="A1:N102"/>
  <sheetViews>
    <sheetView topLeftCell="A46" zoomScaleNormal="100" zoomScaleSheetLayoutView="100" workbookViewId="0">
      <selection activeCell="U86" sqref="U86"/>
    </sheetView>
  </sheetViews>
  <sheetFormatPr defaultColWidth="9.33203125" defaultRowHeight="16.5" customHeight="1"/>
  <cols>
    <col min="1" max="1" width="2.1640625" style="1" customWidth="1"/>
    <col min="2" max="4" width="2" style="1" customWidth="1"/>
    <col min="5" max="5" width="49.5" style="1" customWidth="1"/>
    <col min="6" max="6" width="5.6640625" style="13" customWidth="1"/>
    <col min="7" max="7" width="0.83203125" style="1" customWidth="1"/>
    <col min="8" max="8" width="11.83203125" style="2" customWidth="1"/>
    <col min="9" max="9" width="0.83203125" style="1" customWidth="1"/>
    <col min="10" max="10" width="11.83203125" style="2" customWidth="1"/>
    <col min="11" max="11" width="0.83203125" style="1" customWidth="1"/>
    <col min="12" max="12" width="11.83203125" style="2" customWidth="1"/>
    <col min="13" max="13" width="0.83203125" style="1" customWidth="1"/>
    <col min="14" max="14" width="11.83203125" style="2" customWidth="1"/>
    <col min="15" max="16384" width="9.33203125" style="1"/>
  </cols>
  <sheetData>
    <row r="1" spans="1:14" ht="16.5" customHeight="1">
      <c r="A1" s="3" t="s">
        <v>0</v>
      </c>
      <c r="B1" s="3"/>
      <c r="C1" s="3"/>
      <c r="D1" s="3"/>
      <c r="E1" s="4"/>
      <c r="F1" s="5"/>
      <c r="G1" s="4"/>
      <c r="H1" s="6"/>
      <c r="I1" s="4"/>
      <c r="J1" s="6"/>
      <c r="K1" s="4"/>
      <c r="L1" s="6"/>
      <c r="M1" s="4"/>
      <c r="N1" s="6"/>
    </row>
    <row r="2" spans="1:14" s="11" customFormat="1" ht="16.5" customHeight="1">
      <c r="A2" s="18" t="s">
        <v>103</v>
      </c>
      <c r="B2" s="18"/>
      <c r="C2" s="18"/>
      <c r="D2" s="18"/>
      <c r="F2" s="19"/>
      <c r="H2" s="20"/>
      <c r="J2" s="20"/>
      <c r="L2" s="20"/>
      <c r="N2" s="20"/>
    </row>
    <row r="3" spans="1:14" ht="16.5" customHeight="1">
      <c r="A3" s="14" t="str">
        <f>'E14-16 Conso'!A3</f>
        <v>For the three-month period ended 31 March 2021</v>
      </c>
      <c r="B3" s="14"/>
      <c r="C3" s="14"/>
      <c r="D3" s="14"/>
      <c r="E3" s="15"/>
      <c r="F3" s="16"/>
      <c r="G3" s="15"/>
      <c r="H3" s="17"/>
      <c r="I3" s="15"/>
      <c r="J3" s="17"/>
      <c r="K3" s="15"/>
      <c r="L3" s="17"/>
      <c r="M3" s="15"/>
      <c r="N3" s="17"/>
    </row>
    <row r="4" spans="1:14" ht="16.5" customHeight="1">
      <c r="A4" s="18"/>
      <c r="B4" s="18"/>
      <c r="C4" s="18"/>
      <c r="D4" s="18"/>
      <c r="E4" s="11"/>
      <c r="F4" s="19"/>
      <c r="G4" s="11"/>
      <c r="H4" s="20"/>
      <c r="I4" s="11"/>
      <c r="J4" s="20"/>
      <c r="K4" s="11"/>
      <c r="L4" s="20"/>
      <c r="M4" s="11"/>
      <c r="N4" s="20"/>
    </row>
    <row r="5" spans="1:14" ht="16.5" customHeight="1">
      <c r="A5" s="12"/>
      <c r="B5" s="12"/>
      <c r="C5" s="12"/>
      <c r="D5" s="12"/>
      <c r="H5" s="346" t="s">
        <v>195</v>
      </c>
      <c r="I5" s="346"/>
      <c r="J5" s="346"/>
      <c r="K5" s="346"/>
      <c r="L5" s="346"/>
      <c r="M5" s="346"/>
      <c r="N5" s="346"/>
    </row>
    <row r="6" spans="1:14" ht="16.5" customHeight="1">
      <c r="A6" s="12"/>
      <c r="B6" s="12"/>
      <c r="C6" s="12"/>
      <c r="D6" s="12"/>
      <c r="H6" s="118"/>
      <c r="I6" s="118"/>
      <c r="J6" s="118" t="s">
        <v>2</v>
      </c>
      <c r="K6" s="119"/>
      <c r="L6" s="120"/>
      <c r="M6" s="118"/>
      <c r="N6" s="120" t="s">
        <v>3</v>
      </c>
    </row>
    <row r="7" spans="1:14" ht="16.5" customHeight="1">
      <c r="A7" s="11"/>
      <c r="B7" s="11"/>
      <c r="C7" s="11"/>
      <c r="D7" s="11"/>
      <c r="E7" s="11"/>
      <c r="G7" s="19"/>
      <c r="H7" s="186" t="s">
        <v>232</v>
      </c>
      <c r="I7" s="121"/>
      <c r="J7" s="186" t="s">
        <v>198</v>
      </c>
      <c r="K7" s="121"/>
      <c r="L7" s="186" t="s">
        <v>232</v>
      </c>
      <c r="M7" s="121"/>
      <c r="N7" s="186" t="s">
        <v>198</v>
      </c>
    </row>
    <row r="8" spans="1:14" ht="16.5" customHeight="1">
      <c r="A8" s="11"/>
      <c r="B8" s="11"/>
      <c r="C8" s="11"/>
      <c r="D8" s="11"/>
      <c r="E8" s="11"/>
      <c r="F8" s="85"/>
      <c r="G8" s="19"/>
      <c r="H8" s="174"/>
      <c r="I8" s="5"/>
      <c r="J8" s="45"/>
      <c r="K8" s="5"/>
      <c r="L8" s="174"/>
      <c r="M8" s="5"/>
      <c r="N8" s="45"/>
    </row>
    <row r="9" spans="1:14" ht="16.5" customHeight="1">
      <c r="A9" s="1" t="s">
        <v>104</v>
      </c>
      <c r="H9" s="154"/>
      <c r="I9" s="103"/>
      <c r="J9" s="92"/>
      <c r="K9" s="103"/>
      <c r="L9" s="154"/>
      <c r="M9" s="103"/>
      <c r="N9" s="92"/>
    </row>
    <row r="10" spans="1:14" ht="16.5" customHeight="1">
      <c r="B10" s="1" t="s">
        <v>105</v>
      </c>
      <c r="H10" s="175">
        <v>26641</v>
      </c>
      <c r="I10" s="136"/>
      <c r="J10" s="136">
        <v>82561</v>
      </c>
      <c r="K10" s="136"/>
      <c r="L10" s="175">
        <v>806084</v>
      </c>
      <c r="M10" s="136"/>
      <c r="N10" s="136">
        <v>2583011</v>
      </c>
    </row>
    <row r="11" spans="1:14" ht="16.5" customHeight="1">
      <c r="B11" s="1" t="s">
        <v>314</v>
      </c>
      <c r="H11" s="154"/>
      <c r="I11" s="92"/>
      <c r="J11" s="92"/>
      <c r="K11" s="92"/>
      <c r="L11" s="154"/>
      <c r="M11" s="92"/>
      <c r="N11" s="73"/>
    </row>
    <row r="12" spans="1:14" ht="16.5" customHeight="1">
      <c r="C12" s="1" t="s">
        <v>159</v>
      </c>
      <c r="H12" s="160"/>
      <c r="I12" s="92"/>
      <c r="J12" s="1"/>
      <c r="K12" s="92"/>
      <c r="L12" s="160"/>
      <c r="M12" s="92"/>
      <c r="N12" s="1"/>
    </row>
    <row r="13" spans="1:14" ht="16.5" customHeight="1">
      <c r="B13" s="23" t="s">
        <v>23</v>
      </c>
      <c r="C13" s="1" t="s">
        <v>106</v>
      </c>
      <c r="H13" s="154">
        <v>593</v>
      </c>
      <c r="I13" s="137"/>
      <c r="J13" s="92">
        <v>607</v>
      </c>
      <c r="K13" s="137"/>
      <c r="L13" s="154">
        <v>17944</v>
      </c>
      <c r="M13" s="136"/>
      <c r="N13" s="73">
        <v>18979</v>
      </c>
    </row>
    <row r="14" spans="1:14" ht="16.5" customHeight="1">
      <c r="B14" s="23" t="s">
        <v>23</v>
      </c>
      <c r="C14" s="1" t="s">
        <v>64</v>
      </c>
      <c r="H14" s="175">
        <v>-25635</v>
      </c>
      <c r="I14" s="137"/>
      <c r="J14" s="136">
        <v>-24219</v>
      </c>
      <c r="K14" s="137"/>
      <c r="L14" s="175">
        <v>-775643</v>
      </c>
      <c r="M14" s="136"/>
      <c r="N14" s="114">
        <v>-757721</v>
      </c>
    </row>
    <row r="15" spans="1:14" ht="16.5" customHeight="1">
      <c r="B15" s="23" t="s">
        <v>23</v>
      </c>
      <c r="C15" s="1" t="s">
        <v>66</v>
      </c>
      <c r="H15" s="161">
        <v>34985</v>
      </c>
      <c r="I15" s="137"/>
      <c r="J15" s="114">
        <v>35422</v>
      </c>
      <c r="K15" s="137"/>
      <c r="L15" s="161">
        <v>1058549</v>
      </c>
      <c r="M15" s="136"/>
      <c r="N15" s="114">
        <v>1108204</v>
      </c>
    </row>
    <row r="16" spans="1:14" ht="16.5" customHeight="1">
      <c r="B16" s="180" t="s">
        <v>23</v>
      </c>
      <c r="C16" s="1" t="s">
        <v>213</v>
      </c>
      <c r="H16" s="161">
        <v>0</v>
      </c>
      <c r="I16" s="137"/>
      <c r="J16" s="114">
        <v>-41965</v>
      </c>
      <c r="K16" s="137"/>
      <c r="L16" s="161">
        <v>0</v>
      </c>
      <c r="M16" s="136"/>
      <c r="N16" s="114">
        <v>-1312902</v>
      </c>
    </row>
    <row r="17" spans="1:14" ht="16.5" customHeight="1">
      <c r="A17" s="13"/>
      <c r="B17" s="23" t="s">
        <v>23</v>
      </c>
      <c r="C17" s="1" t="s">
        <v>67</v>
      </c>
      <c r="H17" s="175">
        <v>1006</v>
      </c>
      <c r="I17" s="137"/>
      <c r="J17" s="136">
        <v>1060</v>
      </c>
      <c r="K17" s="137"/>
      <c r="L17" s="175">
        <v>30443</v>
      </c>
      <c r="M17" s="136"/>
      <c r="N17" s="136">
        <v>33163</v>
      </c>
    </row>
    <row r="18" spans="1:14" ht="16.5" customHeight="1">
      <c r="B18" s="23" t="s">
        <v>23</v>
      </c>
      <c r="C18" s="1" t="s">
        <v>315</v>
      </c>
      <c r="H18" s="175">
        <v>-92</v>
      </c>
      <c r="I18" s="137"/>
      <c r="J18" s="136">
        <v>0</v>
      </c>
      <c r="K18" s="137"/>
      <c r="L18" s="175">
        <v>-2774</v>
      </c>
      <c r="M18" s="136"/>
      <c r="N18" s="79">
        <v>-4</v>
      </c>
    </row>
    <row r="19" spans="1:14" ht="16.5" customHeight="1">
      <c r="B19" s="23" t="s">
        <v>23</v>
      </c>
      <c r="C19" s="1" t="s">
        <v>167</v>
      </c>
      <c r="H19" s="175">
        <v>0</v>
      </c>
      <c r="I19" s="137"/>
      <c r="J19" s="136">
        <v>6</v>
      </c>
      <c r="K19" s="137"/>
      <c r="L19" s="175">
        <v>0</v>
      </c>
      <c r="M19" s="136"/>
      <c r="N19" s="79">
        <v>202</v>
      </c>
    </row>
    <row r="20" spans="1:14" ht="16.5" customHeight="1">
      <c r="B20" s="23" t="s">
        <v>23</v>
      </c>
      <c r="C20" s="1" t="s">
        <v>273</v>
      </c>
      <c r="H20" s="175">
        <v>-3904</v>
      </c>
      <c r="I20" s="137"/>
      <c r="J20" s="136">
        <v>-5992</v>
      </c>
      <c r="K20" s="137"/>
      <c r="L20" s="175">
        <v>-118115</v>
      </c>
      <c r="M20" s="122"/>
      <c r="N20" s="79">
        <v>-187469</v>
      </c>
    </row>
    <row r="21" spans="1:14" ht="16.5" customHeight="1">
      <c r="B21" s="23" t="s">
        <v>23</v>
      </c>
      <c r="C21" s="1" t="s">
        <v>274</v>
      </c>
      <c r="H21" s="162">
        <v>-40898</v>
      </c>
      <c r="I21" s="137"/>
      <c r="J21" s="115">
        <v>-53250</v>
      </c>
      <c r="K21" s="137"/>
      <c r="L21" s="162">
        <v>-1264831</v>
      </c>
      <c r="M21" s="122"/>
      <c r="N21" s="115">
        <v>-1733939</v>
      </c>
    </row>
    <row r="22" spans="1:14" ht="16.5" customHeight="1">
      <c r="H22" s="166"/>
      <c r="I22" s="123"/>
      <c r="J22" s="79"/>
      <c r="K22" s="123"/>
      <c r="L22" s="166"/>
      <c r="M22" s="124"/>
      <c r="N22" s="125"/>
    </row>
    <row r="23" spans="1:14" ht="16.5" customHeight="1">
      <c r="A23" s="1" t="s">
        <v>107</v>
      </c>
      <c r="G23" s="138"/>
      <c r="H23" s="166">
        <f>SUM(H10:H21)</f>
        <v>-7304</v>
      </c>
      <c r="I23" s="123"/>
      <c r="J23" s="79">
        <f>SUM(J10:J21)</f>
        <v>-5770</v>
      </c>
      <c r="K23" s="123"/>
      <c r="L23" s="166">
        <f>SUM(L10:L21)</f>
        <v>-248343</v>
      </c>
      <c r="M23" s="123"/>
      <c r="N23" s="79">
        <f>SUM(N10:N21)</f>
        <v>-248476</v>
      </c>
    </row>
    <row r="24" spans="1:14" ht="16.5" customHeight="1">
      <c r="B24" s="1" t="s">
        <v>108</v>
      </c>
      <c r="G24" s="138"/>
      <c r="H24" s="166"/>
      <c r="I24" s="123"/>
      <c r="J24" s="79"/>
      <c r="K24" s="123"/>
      <c r="L24" s="166"/>
      <c r="M24" s="122"/>
      <c r="N24" s="125"/>
    </row>
    <row r="25" spans="1:14" ht="16.5" customHeight="1">
      <c r="B25" s="23" t="s">
        <v>23</v>
      </c>
      <c r="C25" s="1" t="s">
        <v>170</v>
      </c>
      <c r="H25" s="154">
        <v>5813</v>
      </c>
      <c r="I25" s="92"/>
      <c r="J25" s="92">
        <v>5757</v>
      </c>
      <c r="K25" s="92"/>
      <c r="L25" s="154">
        <v>175879</v>
      </c>
      <c r="M25" s="92"/>
      <c r="N25" s="92">
        <v>180117</v>
      </c>
    </row>
    <row r="26" spans="1:14" ht="16.5" customHeight="1">
      <c r="B26" s="23" t="s">
        <v>23</v>
      </c>
      <c r="C26" s="1" t="s">
        <v>12</v>
      </c>
      <c r="H26" s="154">
        <v>56</v>
      </c>
      <c r="I26" s="92"/>
      <c r="J26" s="92">
        <v>2527</v>
      </c>
      <c r="K26" s="92"/>
      <c r="L26" s="154">
        <v>1685</v>
      </c>
      <c r="M26" s="92"/>
      <c r="N26" s="92">
        <v>79046</v>
      </c>
    </row>
    <row r="27" spans="1:14" ht="16.5" customHeight="1">
      <c r="B27" s="23" t="s">
        <v>23</v>
      </c>
      <c r="C27" s="1" t="s">
        <v>56</v>
      </c>
      <c r="H27" s="154">
        <v>-197</v>
      </c>
      <c r="I27" s="92"/>
      <c r="J27" s="92">
        <v>-163</v>
      </c>
      <c r="K27" s="92"/>
      <c r="L27" s="154">
        <v>-5950</v>
      </c>
      <c r="M27" s="92"/>
      <c r="N27" s="92">
        <v>-5106</v>
      </c>
    </row>
    <row r="28" spans="1:14" ht="16.5" customHeight="1">
      <c r="B28" s="23" t="s">
        <v>23</v>
      </c>
      <c r="C28" s="1" t="s">
        <v>109</v>
      </c>
      <c r="H28" s="154">
        <v>2816</v>
      </c>
      <c r="I28" s="92"/>
      <c r="J28" s="92">
        <v>-3624</v>
      </c>
      <c r="K28" s="92"/>
      <c r="L28" s="154">
        <v>85202</v>
      </c>
      <c r="M28" s="92"/>
      <c r="N28" s="92">
        <v>-113384</v>
      </c>
    </row>
    <row r="29" spans="1:14" ht="16.5" customHeight="1">
      <c r="B29" s="23" t="s">
        <v>23</v>
      </c>
      <c r="C29" s="1" t="s">
        <v>111</v>
      </c>
      <c r="H29" s="154">
        <v>-1376</v>
      </c>
      <c r="I29" s="92"/>
      <c r="J29" s="92">
        <v>-3885</v>
      </c>
      <c r="K29" s="92"/>
      <c r="L29" s="154">
        <v>-41621</v>
      </c>
      <c r="M29" s="92"/>
      <c r="N29" s="92">
        <v>-121533</v>
      </c>
    </row>
    <row r="30" spans="1:14" ht="16.5" customHeight="1">
      <c r="B30" s="23" t="s">
        <v>23</v>
      </c>
      <c r="C30" s="1" t="s">
        <v>22</v>
      </c>
      <c r="H30" s="154">
        <v>416</v>
      </c>
      <c r="I30" s="92"/>
      <c r="J30" s="92">
        <v>255</v>
      </c>
      <c r="K30" s="92"/>
      <c r="L30" s="154">
        <v>12600</v>
      </c>
      <c r="M30" s="92"/>
      <c r="N30" s="92">
        <v>7964</v>
      </c>
    </row>
    <row r="31" spans="1:14" ht="16.5" customHeight="1">
      <c r="B31" s="23" t="s">
        <v>23</v>
      </c>
      <c r="C31" s="1" t="s">
        <v>178</v>
      </c>
      <c r="H31" s="154">
        <v>-6378</v>
      </c>
      <c r="I31" s="22"/>
      <c r="J31" s="92">
        <v>629</v>
      </c>
      <c r="K31" s="22"/>
      <c r="L31" s="154">
        <v>-192972</v>
      </c>
      <c r="M31" s="92"/>
      <c r="N31" s="92">
        <v>19664</v>
      </c>
    </row>
    <row r="32" spans="1:14" ht="16.5" customHeight="1">
      <c r="B32" s="23" t="s">
        <v>23</v>
      </c>
      <c r="C32" s="1" t="s">
        <v>115</v>
      </c>
      <c r="H32" s="154">
        <v>-95</v>
      </c>
      <c r="I32" s="22"/>
      <c r="J32" s="92">
        <v>362</v>
      </c>
      <c r="K32" s="22"/>
      <c r="L32" s="154">
        <v>-2873</v>
      </c>
      <c r="M32" s="92"/>
      <c r="N32" s="92">
        <v>11321</v>
      </c>
    </row>
    <row r="33" spans="1:14" ht="16.5" customHeight="1">
      <c r="B33" s="23" t="s">
        <v>23</v>
      </c>
      <c r="C33" s="1" t="s">
        <v>130</v>
      </c>
      <c r="H33" s="154">
        <v>-2214</v>
      </c>
      <c r="I33" s="92"/>
      <c r="J33" s="92">
        <v>-556</v>
      </c>
      <c r="K33" s="92"/>
      <c r="L33" s="154">
        <v>-66995</v>
      </c>
      <c r="M33" s="92"/>
      <c r="N33" s="73">
        <v>-17391</v>
      </c>
    </row>
    <row r="34" spans="1:14" ht="16.5" customHeight="1">
      <c r="B34" s="23" t="s">
        <v>23</v>
      </c>
      <c r="C34" s="1" t="s">
        <v>37</v>
      </c>
      <c r="H34" s="157">
        <v>-2129</v>
      </c>
      <c r="I34" s="73"/>
      <c r="J34" s="73">
        <v>-3157</v>
      </c>
      <c r="K34" s="73"/>
      <c r="L34" s="157">
        <v>-64417</v>
      </c>
      <c r="M34" s="73"/>
      <c r="N34" s="92">
        <v>-98759</v>
      </c>
    </row>
    <row r="35" spans="1:14" ht="16.5" customHeight="1">
      <c r="B35" s="23" t="s">
        <v>23</v>
      </c>
      <c r="C35" s="1" t="s">
        <v>116</v>
      </c>
      <c r="H35" s="158">
        <v>-60</v>
      </c>
      <c r="I35" s="73"/>
      <c r="J35" s="104">
        <v>-1</v>
      </c>
      <c r="K35" s="73"/>
      <c r="L35" s="158">
        <v>-1822</v>
      </c>
      <c r="M35" s="73"/>
      <c r="N35" s="104">
        <v>-19</v>
      </c>
    </row>
    <row r="36" spans="1:14" ht="16.5" customHeight="1">
      <c r="B36" s="13"/>
      <c r="H36" s="157"/>
      <c r="I36" s="73"/>
      <c r="J36" s="73"/>
      <c r="K36" s="73"/>
      <c r="L36" s="157"/>
      <c r="M36" s="73"/>
      <c r="N36" s="73"/>
    </row>
    <row r="37" spans="1:14" ht="16.5" customHeight="1">
      <c r="A37" s="1" t="s">
        <v>316</v>
      </c>
      <c r="B37" s="13"/>
      <c r="H37" s="157">
        <f>SUM(H23:H35)</f>
        <v>-10652</v>
      </c>
      <c r="I37" s="73"/>
      <c r="J37" s="73">
        <f>SUM(J23:J35)</f>
        <v>-7626</v>
      </c>
      <c r="K37" s="73"/>
      <c r="L37" s="157">
        <f>SUM(L23:L35)</f>
        <v>-349627</v>
      </c>
      <c r="M37" s="73"/>
      <c r="N37" s="73">
        <f>SUM(N23:N35)</f>
        <v>-306556</v>
      </c>
    </row>
    <row r="38" spans="1:14" ht="16.5" customHeight="1">
      <c r="A38" s="11"/>
      <c r="B38" s="76" t="s">
        <v>23</v>
      </c>
      <c r="C38" s="11" t="s">
        <v>197</v>
      </c>
      <c r="D38" s="11"/>
      <c r="E38" s="11"/>
      <c r="F38" s="19"/>
      <c r="G38" s="11"/>
      <c r="H38" s="158">
        <v>-20480</v>
      </c>
      <c r="I38" s="73"/>
      <c r="J38" s="104">
        <v>-24259</v>
      </c>
      <c r="K38" s="73"/>
      <c r="L38" s="158">
        <v>-619671</v>
      </c>
      <c r="M38" s="73"/>
      <c r="N38" s="104">
        <v>-758968</v>
      </c>
    </row>
    <row r="39" spans="1:14" ht="16.5" customHeight="1">
      <c r="B39" s="13"/>
      <c r="H39" s="157"/>
      <c r="I39" s="73"/>
      <c r="J39" s="73"/>
      <c r="K39" s="73"/>
      <c r="L39" s="157"/>
      <c r="M39" s="73"/>
      <c r="N39" s="73"/>
    </row>
    <row r="40" spans="1:14" ht="16.5" customHeight="1">
      <c r="A40" s="1" t="s">
        <v>149</v>
      </c>
      <c r="H40" s="158">
        <f>SUM(H37:H38)</f>
        <v>-31132</v>
      </c>
      <c r="I40" s="73"/>
      <c r="J40" s="104">
        <f>SUM(J37:J38)</f>
        <v>-31885</v>
      </c>
      <c r="K40" s="73"/>
      <c r="L40" s="158">
        <f>SUM(L37:L38)</f>
        <v>-969298</v>
      </c>
      <c r="M40" s="73"/>
      <c r="N40" s="104">
        <f>SUM(N37:N38)</f>
        <v>-1065524</v>
      </c>
    </row>
    <row r="41" spans="1:14" ht="16.5" customHeight="1">
      <c r="H41" s="73"/>
      <c r="I41" s="74"/>
      <c r="J41" s="73"/>
      <c r="K41" s="74"/>
      <c r="L41" s="73"/>
      <c r="M41" s="74"/>
      <c r="N41" s="73"/>
    </row>
    <row r="42" spans="1:14" ht="16.5" customHeight="1">
      <c r="H42" s="73"/>
      <c r="I42" s="74"/>
      <c r="J42" s="73"/>
      <c r="K42" s="74"/>
      <c r="L42" s="73"/>
      <c r="M42" s="74"/>
      <c r="N42" s="73"/>
    </row>
    <row r="43" spans="1:14" ht="16.5" customHeight="1">
      <c r="H43" s="73"/>
      <c r="I43" s="74"/>
      <c r="J43" s="73"/>
      <c r="K43" s="74"/>
      <c r="L43" s="73"/>
      <c r="M43" s="74"/>
      <c r="N43" s="73"/>
    </row>
    <row r="44" spans="1:14" ht="16.5" customHeight="1">
      <c r="H44" s="73"/>
      <c r="I44" s="74"/>
      <c r="J44" s="73"/>
      <c r="K44" s="74"/>
      <c r="L44" s="73"/>
      <c r="M44" s="74"/>
      <c r="N44" s="73"/>
    </row>
    <row r="45" spans="1:14" ht="16.5" customHeight="1">
      <c r="H45" s="73"/>
      <c r="I45" s="74"/>
      <c r="J45" s="73"/>
      <c r="K45" s="74"/>
      <c r="L45" s="73"/>
      <c r="M45" s="74"/>
      <c r="N45" s="73"/>
    </row>
    <row r="46" spans="1:14" ht="16.5" customHeight="1">
      <c r="H46" s="73"/>
      <c r="I46" s="74"/>
      <c r="J46" s="73"/>
      <c r="K46" s="74"/>
      <c r="L46" s="73"/>
      <c r="M46" s="74"/>
      <c r="N46" s="73"/>
    </row>
    <row r="47" spans="1:14" ht="16.5" customHeight="1">
      <c r="H47" s="73"/>
      <c r="I47" s="74"/>
      <c r="J47" s="73"/>
      <c r="K47" s="74"/>
      <c r="L47" s="73"/>
      <c r="M47" s="74"/>
      <c r="N47" s="73"/>
    </row>
    <row r="48" spans="1:14" ht="16.5" customHeight="1">
      <c r="H48" s="73"/>
      <c r="I48" s="74"/>
      <c r="J48" s="73"/>
      <c r="K48" s="74"/>
      <c r="L48" s="73"/>
      <c r="M48" s="74"/>
      <c r="N48" s="73"/>
    </row>
    <row r="49" spans="1:14" ht="16.5" customHeight="1">
      <c r="H49" s="73"/>
      <c r="I49" s="74"/>
      <c r="J49" s="73"/>
      <c r="K49" s="74"/>
      <c r="L49" s="73"/>
      <c r="M49" s="74"/>
      <c r="N49" s="73"/>
    </row>
    <row r="50" spans="1:14" ht="12" customHeight="1">
      <c r="H50" s="73"/>
      <c r="I50" s="74"/>
      <c r="J50" s="73"/>
      <c r="K50" s="74"/>
      <c r="L50" s="73"/>
      <c r="M50" s="74"/>
      <c r="N50" s="73"/>
    </row>
    <row r="51" spans="1:14" s="11" customFormat="1" ht="21.95" customHeight="1">
      <c r="A51" s="75" t="str">
        <f>+_xlfn.SINGLE('E14-16 Conso'!A104)</f>
        <v xml:space="preserve">The notes to the consolidated and separate financial statements are an integral part of these financial statements.										</v>
      </c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</row>
    <row r="52" spans="1:14" s="11" customFormat="1" ht="16.5" customHeight="1">
      <c r="A52" s="12" t="s">
        <v>0</v>
      </c>
      <c r="B52" s="12"/>
      <c r="C52" s="12"/>
      <c r="D52" s="12"/>
      <c r="E52" s="1"/>
      <c r="F52" s="13"/>
      <c r="G52" s="1"/>
      <c r="H52" s="2"/>
      <c r="I52" s="1"/>
      <c r="J52" s="2"/>
      <c r="K52" s="1"/>
      <c r="L52" s="2"/>
      <c r="M52" s="1"/>
      <c r="N52" s="2"/>
    </row>
    <row r="53" spans="1:14" ht="16.5" customHeight="1">
      <c r="A53" s="18" t="s">
        <v>118</v>
      </c>
      <c r="B53" s="18"/>
      <c r="C53" s="18"/>
      <c r="D53" s="18"/>
      <c r="E53" s="11"/>
      <c r="F53" s="19"/>
      <c r="G53" s="11"/>
      <c r="H53" s="20"/>
      <c r="I53" s="11"/>
      <c r="J53" s="20"/>
      <c r="K53" s="11"/>
      <c r="L53" s="20"/>
      <c r="M53" s="11"/>
      <c r="N53" s="20"/>
    </row>
    <row r="54" spans="1:14" ht="16.5" customHeight="1">
      <c r="A54" s="14" t="str">
        <f>+A3</f>
        <v>For the three-month period ended 31 March 2021</v>
      </c>
      <c r="B54" s="14"/>
      <c r="C54" s="14"/>
      <c r="D54" s="14"/>
      <c r="E54" s="15"/>
      <c r="F54" s="16"/>
      <c r="G54" s="15"/>
      <c r="H54" s="17"/>
      <c r="I54" s="15"/>
      <c r="J54" s="17"/>
      <c r="K54" s="15"/>
      <c r="L54" s="17"/>
      <c r="M54" s="15"/>
      <c r="N54" s="17"/>
    </row>
    <row r="55" spans="1:14" ht="16.5" customHeight="1">
      <c r="G55" s="47"/>
      <c r="H55" s="73"/>
      <c r="I55" s="47"/>
      <c r="J55" s="73"/>
      <c r="K55" s="47"/>
      <c r="L55" s="73"/>
      <c r="M55" s="47"/>
      <c r="N55" s="73"/>
    </row>
    <row r="56" spans="1:14" ht="16.5" customHeight="1">
      <c r="A56" s="12"/>
      <c r="B56" s="12"/>
      <c r="C56" s="12"/>
      <c r="D56" s="12"/>
      <c r="H56" s="346" t="s">
        <v>195</v>
      </c>
      <c r="I56" s="346"/>
      <c r="J56" s="346"/>
      <c r="K56" s="346"/>
      <c r="L56" s="346"/>
      <c r="M56" s="346"/>
      <c r="N56" s="346"/>
    </row>
    <row r="57" spans="1:14" ht="16.5" customHeight="1">
      <c r="A57" s="12"/>
      <c r="B57" s="12"/>
      <c r="C57" s="12"/>
      <c r="D57" s="12"/>
      <c r="F57" s="19"/>
      <c r="H57" s="118"/>
      <c r="I57" s="118"/>
      <c r="J57" s="118" t="s">
        <v>2</v>
      </c>
      <c r="K57" s="119"/>
      <c r="L57" s="120"/>
      <c r="M57" s="118"/>
      <c r="N57" s="120" t="s">
        <v>3</v>
      </c>
    </row>
    <row r="58" spans="1:14" ht="16.5" customHeight="1">
      <c r="A58" s="11"/>
      <c r="B58" s="11"/>
      <c r="C58" s="11"/>
      <c r="D58" s="11"/>
      <c r="E58" s="11"/>
      <c r="F58" s="9" t="s">
        <v>8</v>
      </c>
      <c r="G58" s="19"/>
      <c r="H58" s="186" t="s">
        <v>232</v>
      </c>
      <c r="I58" s="121"/>
      <c r="J58" s="186" t="s">
        <v>198</v>
      </c>
      <c r="K58" s="121"/>
      <c r="L58" s="186" t="s">
        <v>232</v>
      </c>
      <c r="M58" s="121"/>
      <c r="N58" s="186" t="s">
        <v>198</v>
      </c>
    </row>
    <row r="59" spans="1:14" ht="16.5" customHeight="1">
      <c r="H59" s="155"/>
      <c r="I59" s="71"/>
      <c r="J59" s="97"/>
      <c r="K59" s="71"/>
      <c r="L59" s="155"/>
      <c r="M59" s="76"/>
      <c r="N59" s="73"/>
    </row>
    <row r="60" spans="1:14" s="11" customFormat="1" ht="16.5" customHeight="1">
      <c r="A60" s="1" t="s">
        <v>119</v>
      </c>
      <c r="B60" s="1"/>
      <c r="C60" s="1"/>
      <c r="D60" s="1"/>
      <c r="E60" s="1"/>
      <c r="F60" s="19"/>
      <c r="G60" s="1"/>
      <c r="H60" s="155"/>
      <c r="I60" s="71"/>
      <c r="J60" s="97"/>
      <c r="K60" s="71"/>
      <c r="L60" s="155"/>
      <c r="M60" s="71"/>
      <c r="N60" s="97"/>
    </row>
    <row r="61" spans="1:14" s="11" customFormat="1" ht="16.5" customHeight="1">
      <c r="A61" s="1"/>
      <c r="B61" s="1" t="s">
        <v>317</v>
      </c>
      <c r="C61" s="1"/>
      <c r="D61" s="1"/>
      <c r="E61" s="1"/>
      <c r="F61" s="13">
        <v>17</v>
      </c>
      <c r="G61" s="1"/>
      <c r="H61" s="155">
        <v>18800</v>
      </c>
      <c r="I61" s="71"/>
      <c r="J61" s="22">
        <v>0</v>
      </c>
      <c r="K61" s="71"/>
      <c r="L61" s="152">
        <v>568832</v>
      </c>
      <c r="M61" s="71"/>
      <c r="N61" s="22">
        <v>0</v>
      </c>
    </row>
    <row r="62" spans="1:14" s="11" customFormat="1" ht="16.5" customHeight="1">
      <c r="A62" s="1"/>
      <c r="B62" s="1" t="s">
        <v>145</v>
      </c>
      <c r="C62" s="1"/>
      <c r="D62" s="1"/>
      <c r="E62" s="1"/>
      <c r="F62" s="13">
        <v>17</v>
      </c>
      <c r="G62" s="1"/>
      <c r="H62" s="152">
        <v>-6671</v>
      </c>
      <c r="I62" s="71"/>
      <c r="J62" s="22">
        <v>-25000</v>
      </c>
      <c r="K62" s="71"/>
      <c r="L62" s="152">
        <v>-201837</v>
      </c>
      <c r="M62" s="71"/>
      <c r="N62" s="22">
        <v>-782148</v>
      </c>
    </row>
    <row r="63" spans="1:14" ht="16.5" customHeight="1">
      <c r="B63" s="1" t="s">
        <v>128</v>
      </c>
      <c r="E63" s="13"/>
      <c r="F63" s="13">
        <v>17</v>
      </c>
      <c r="H63" s="152">
        <v>-31835</v>
      </c>
      <c r="I63" s="47"/>
      <c r="J63" s="22">
        <v>-79387</v>
      </c>
      <c r="K63" s="47"/>
      <c r="L63" s="152">
        <v>-963243</v>
      </c>
      <c r="M63" s="47"/>
      <c r="N63" s="22">
        <v>-2483697</v>
      </c>
    </row>
    <row r="64" spans="1:14" ht="16.5" customHeight="1">
      <c r="B64" s="1" t="s">
        <v>148</v>
      </c>
      <c r="F64" s="147"/>
      <c r="H64" s="154">
        <v>0</v>
      </c>
      <c r="I64" s="138"/>
      <c r="J64" s="92">
        <v>-1000</v>
      </c>
      <c r="K64" s="138"/>
      <c r="L64" s="154">
        <v>0</v>
      </c>
      <c r="M64" s="138"/>
      <c r="N64" s="92">
        <v>-31286</v>
      </c>
    </row>
    <row r="65" spans="1:14" ht="16.5" customHeight="1">
      <c r="B65" s="1" t="s">
        <v>308</v>
      </c>
      <c r="H65" s="148">
        <v>-4</v>
      </c>
      <c r="I65" s="47"/>
      <c r="J65" s="2">
        <v>-589</v>
      </c>
      <c r="K65" s="47"/>
      <c r="L65" s="148">
        <v>-130</v>
      </c>
      <c r="M65" s="138"/>
      <c r="N65" s="92">
        <v>-18431</v>
      </c>
    </row>
    <row r="66" spans="1:14" ht="16.5" customHeight="1">
      <c r="B66" s="1" t="s">
        <v>307</v>
      </c>
      <c r="H66" s="152">
        <v>92</v>
      </c>
      <c r="I66" s="47"/>
      <c r="J66" s="22">
        <v>0</v>
      </c>
      <c r="K66" s="47"/>
      <c r="L66" s="152">
        <v>2774</v>
      </c>
      <c r="M66" s="138"/>
      <c r="N66" s="92">
        <v>7</v>
      </c>
    </row>
    <row r="67" spans="1:14" ht="16.5" customHeight="1">
      <c r="B67" s="11" t="s">
        <v>120</v>
      </c>
      <c r="H67" s="168">
        <v>1750</v>
      </c>
      <c r="I67" s="47"/>
      <c r="J67" s="77">
        <v>72</v>
      </c>
      <c r="K67" s="47"/>
      <c r="L67" s="168">
        <v>52945</v>
      </c>
      <c r="M67" s="138"/>
      <c r="N67" s="139">
        <v>2263</v>
      </c>
    </row>
    <row r="68" spans="1:14" ht="16.5" customHeight="1">
      <c r="H68" s="157"/>
      <c r="I68" s="74"/>
      <c r="J68" s="73"/>
      <c r="K68" s="74"/>
      <c r="L68" s="157"/>
      <c r="M68" s="140"/>
      <c r="N68" s="41"/>
    </row>
    <row r="69" spans="1:14" ht="16.5" customHeight="1">
      <c r="A69" s="1" t="s">
        <v>147</v>
      </c>
      <c r="G69" s="47"/>
      <c r="H69" s="158">
        <f>SUM(H61:H67)</f>
        <v>-17868</v>
      </c>
      <c r="I69" s="47"/>
      <c r="J69" s="104">
        <f>SUM(J61:J67)</f>
        <v>-105904</v>
      </c>
      <c r="K69" s="47"/>
      <c r="L69" s="158">
        <f>SUM(L61:L67)</f>
        <v>-540659</v>
      </c>
      <c r="M69" s="47"/>
      <c r="N69" s="104">
        <f>SUM(N61:N67)</f>
        <v>-3313292</v>
      </c>
    </row>
    <row r="70" spans="1:14" ht="16.5" customHeight="1">
      <c r="G70" s="47"/>
      <c r="H70" s="157"/>
      <c r="I70" s="47"/>
      <c r="J70" s="73"/>
      <c r="K70" s="47"/>
      <c r="L70" s="157"/>
      <c r="M70" s="47"/>
      <c r="N70" s="73"/>
    </row>
    <row r="71" spans="1:14" ht="16.5" customHeight="1">
      <c r="A71" s="1" t="s">
        <v>121</v>
      </c>
      <c r="H71" s="154"/>
      <c r="I71" s="138"/>
      <c r="J71" s="92"/>
      <c r="K71" s="138"/>
      <c r="L71" s="154"/>
      <c r="M71" s="74"/>
      <c r="N71" s="73"/>
    </row>
    <row r="72" spans="1:14" ht="16.5" customHeight="1">
      <c r="B72" s="1" t="s">
        <v>122</v>
      </c>
      <c r="F72" s="13">
        <v>12</v>
      </c>
      <c r="H72" s="154">
        <v>143226</v>
      </c>
      <c r="I72" s="92"/>
      <c r="J72" s="92">
        <v>313528</v>
      </c>
      <c r="K72" s="92"/>
      <c r="L72" s="154">
        <v>4333603</v>
      </c>
      <c r="M72" s="92"/>
      <c r="N72" s="92">
        <v>9808998</v>
      </c>
    </row>
    <row r="73" spans="1:14" ht="16.5" customHeight="1">
      <c r="B73" s="1" t="s">
        <v>172</v>
      </c>
      <c r="F73" s="13">
        <v>12</v>
      </c>
      <c r="H73" s="154">
        <v>-116856</v>
      </c>
      <c r="I73" s="92"/>
      <c r="J73" s="92">
        <v>-31429</v>
      </c>
      <c r="K73" s="92"/>
      <c r="L73" s="154">
        <v>-3535703</v>
      </c>
      <c r="M73" s="92"/>
      <c r="N73" s="92">
        <v>-983271</v>
      </c>
    </row>
    <row r="74" spans="1:14" ht="16.5" customHeight="1">
      <c r="B74" s="1" t="s">
        <v>179</v>
      </c>
      <c r="F74" s="13">
        <v>13</v>
      </c>
      <c r="H74" s="154">
        <v>-47500</v>
      </c>
      <c r="I74" s="92"/>
      <c r="J74" s="92">
        <v>-84000</v>
      </c>
      <c r="K74" s="92"/>
      <c r="L74" s="154">
        <v>-1437208</v>
      </c>
      <c r="M74" s="92"/>
      <c r="N74" s="92">
        <v>-2628016</v>
      </c>
    </row>
    <row r="75" spans="1:14" ht="16.5" customHeight="1">
      <c r="B75" s="1" t="s">
        <v>265</v>
      </c>
      <c r="F75" s="13">
        <v>17</v>
      </c>
      <c r="H75" s="154">
        <v>6000</v>
      </c>
      <c r="I75" s="92"/>
      <c r="J75" s="92">
        <v>0</v>
      </c>
      <c r="K75" s="92"/>
      <c r="L75" s="154">
        <v>181542</v>
      </c>
      <c r="M75" s="92"/>
      <c r="N75" s="92">
        <v>0</v>
      </c>
    </row>
    <row r="76" spans="1:14" ht="16.5" customHeight="1">
      <c r="B76" s="1" t="s">
        <v>257</v>
      </c>
      <c r="F76" s="13">
        <v>14</v>
      </c>
      <c r="H76" s="157">
        <v>188963</v>
      </c>
      <c r="I76" s="73"/>
      <c r="J76" s="73">
        <v>0</v>
      </c>
      <c r="K76" s="73"/>
      <c r="L76" s="157">
        <v>5717449</v>
      </c>
      <c r="M76" s="73"/>
      <c r="N76" s="73">
        <v>0</v>
      </c>
    </row>
    <row r="77" spans="1:14" ht="16.5" customHeight="1">
      <c r="B77" s="1" t="s">
        <v>224</v>
      </c>
      <c r="H77" s="170">
        <v>-294</v>
      </c>
      <c r="I77" s="92"/>
      <c r="J77" s="139">
        <v>-271</v>
      </c>
      <c r="K77" s="92"/>
      <c r="L77" s="170">
        <v>-8903</v>
      </c>
      <c r="M77" s="92"/>
      <c r="N77" s="139">
        <v>-8481</v>
      </c>
    </row>
    <row r="78" spans="1:14" ht="16.5" customHeight="1">
      <c r="H78" s="157"/>
      <c r="I78" s="74"/>
      <c r="J78" s="73"/>
      <c r="K78" s="74"/>
      <c r="L78" s="157"/>
      <c r="M78" s="74"/>
      <c r="N78" s="73"/>
    </row>
    <row r="79" spans="1:14" ht="16.5" customHeight="1">
      <c r="A79" s="1" t="s">
        <v>174</v>
      </c>
      <c r="H79" s="158">
        <f>SUM(H72:H77)</f>
        <v>173539</v>
      </c>
      <c r="I79" s="76"/>
      <c r="J79" s="104">
        <f>SUM(J72:J77)</f>
        <v>197828</v>
      </c>
      <c r="K79" s="76"/>
      <c r="L79" s="158">
        <f>SUM(L72:L77)</f>
        <v>5250780</v>
      </c>
      <c r="M79" s="76"/>
      <c r="N79" s="104">
        <f>SUM(N72:N77)</f>
        <v>6189230</v>
      </c>
    </row>
    <row r="80" spans="1:14" ht="16.5" customHeight="1">
      <c r="H80" s="157"/>
      <c r="I80" s="76"/>
      <c r="J80" s="73"/>
      <c r="K80" s="76"/>
      <c r="L80" s="157"/>
      <c r="M80" s="76"/>
      <c r="N80" s="73"/>
    </row>
    <row r="81" spans="1:14" s="11" customFormat="1" ht="16.5" customHeight="1">
      <c r="A81" s="1" t="s">
        <v>124</v>
      </c>
      <c r="B81" s="1"/>
      <c r="C81" s="1"/>
      <c r="D81" s="1"/>
      <c r="E81" s="1"/>
      <c r="F81" s="19"/>
      <c r="G81" s="1"/>
      <c r="H81" s="154">
        <f>H40+H69+H79</f>
        <v>124539</v>
      </c>
      <c r="I81" s="74"/>
      <c r="J81" s="92">
        <f>J40+J69+J79</f>
        <v>60039</v>
      </c>
      <c r="K81" s="74"/>
      <c r="L81" s="154">
        <f>L40+L69+L79</f>
        <v>3740823</v>
      </c>
      <c r="M81" s="74"/>
      <c r="N81" s="92">
        <f>N40+N69+N79</f>
        <v>1810414</v>
      </c>
    </row>
    <row r="82" spans="1:14" ht="16.5" customHeight="1">
      <c r="A82" s="1" t="s">
        <v>258</v>
      </c>
      <c r="H82" s="154">
        <v>-7343</v>
      </c>
      <c r="I82" s="138"/>
      <c r="J82" s="92">
        <v>-2129</v>
      </c>
      <c r="K82" s="138"/>
      <c r="L82" s="154">
        <v>213510</v>
      </c>
      <c r="M82" s="138"/>
      <c r="N82" s="92">
        <v>155770</v>
      </c>
    </row>
    <row r="83" spans="1:14" ht="16.5" customHeight="1">
      <c r="A83" s="1" t="s">
        <v>125</v>
      </c>
      <c r="H83" s="158">
        <f>'E5-6 BS Com'!I15</f>
        <v>216119</v>
      </c>
      <c r="I83" s="74"/>
      <c r="J83" s="104">
        <v>29479</v>
      </c>
      <c r="K83" s="74"/>
      <c r="L83" s="158">
        <f>'E5-6 BS Com'!M15</f>
        <v>6491574</v>
      </c>
      <c r="M83" s="74"/>
      <c r="N83" s="104">
        <v>888912</v>
      </c>
    </row>
    <row r="84" spans="1:14" ht="16.5" customHeight="1">
      <c r="H84" s="157"/>
      <c r="I84" s="74"/>
      <c r="J84" s="73"/>
      <c r="K84" s="74"/>
      <c r="L84" s="157"/>
      <c r="M84" s="74"/>
      <c r="N84" s="73"/>
    </row>
    <row r="85" spans="1:14" ht="16.5" customHeight="1" thickBot="1">
      <c r="A85" s="1" t="s">
        <v>126</v>
      </c>
      <c r="H85" s="153">
        <f>SUM(H81:H84)</f>
        <v>333315</v>
      </c>
      <c r="I85" s="74"/>
      <c r="J85" s="93">
        <f>SUM(J81:J84)</f>
        <v>87389</v>
      </c>
      <c r="K85" s="74"/>
      <c r="L85" s="153">
        <f>SUM(L81:L84)</f>
        <v>10445907</v>
      </c>
      <c r="M85" s="74"/>
      <c r="N85" s="93">
        <f>SUM(N81:N84)</f>
        <v>2855096</v>
      </c>
    </row>
    <row r="86" spans="1:14" ht="16.5" customHeight="1" thickTop="1">
      <c r="H86" s="148"/>
      <c r="L86" s="148"/>
    </row>
    <row r="87" spans="1:14" ht="16.5" customHeight="1">
      <c r="A87" s="67" t="s">
        <v>223</v>
      </c>
      <c r="B87" s="135"/>
      <c r="C87" s="48"/>
      <c r="D87" s="48"/>
      <c r="E87" s="48"/>
      <c r="F87" s="48"/>
      <c r="G87" s="48"/>
      <c r="H87" s="171"/>
      <c r="I87" s="50"/>
      <c r="J87" s="50"/>
      <c r="K87" s="50"/>
      <c r="L87" s="171"/>
      <c r="M87" s="50"/>
      <c r="N87" s="50"/>
    </row>
    <row r="88" spans="1:14" ht="16.5" customHeight="1">
      <c r="A88" s="48" t="s">
        <v>127</v>
      </c>
      <c r="B88" s="48"/>
      <c r="C88" s="48"/>
      <c r="D88" s="48"/>
      <c r="E88" s="48"/>
      <c r="F88" s="49"/>
      <c r="G88" s="48"/>
      <c r="H88" s="172"/>
      <c r="I88" s="60"/>
      <c r="J88" s="129"/>
      <c r="K88" s="60"/>
      <c r="L88" s="172"/>
      <c r="M88" s="60"/>
      <c r="N88" s="129"/>
    </row>
    <row r="89" spans="1:14" ht="16.5" customHeight="1">
      <c r="A89" s="48" t="s">
        <v>311</v>
      </c>
      <c r="B89" s="48"/>
      <c r="C89" s="48"/>
      <c r="D89" s="48"/>
      <c r="E89" s="48"/>
      <c r="F89" s="49"/>
      <c r="G89" s="48"/>
      <c r="H89" s="173">
        <v>41</v>
      </c>
      <c r="I89" s="70"/>
      <c r="J89" s="70">
        <v>54</v>
      </c>
      <c r="K89" s="70"/>
      <c r="L89" s="173">
        <v>1291</v>
      </c>
      <c r="M89" s="70"/>
      <c r="N89" s="70">
        <v>1757</v>
      </c>
    </row>
    <row r="90" spans="1:14" ht="16.5" customHeight="1">
      <c r="H90" s="73"/>
      <c r="I90" s="76"/>
      <c r="J90" s="73"/>
      <c r="K90" s="76"/>
      <c r="L90" s="73"/>
      <c r="M90" s="76"/>
      <c r="N90" s="73"/>
    </row>
    <row r="91" spans="1:14" ht="16.5" customHeight="1">
      <c r="H91" s="73"/>
      <c r="I91" s="76"/>
      <c r="J91" s="73"/>
      <c r="K91" s="76"/>
      <c r="L91" s="73"/>
      <c r="M91" s="76"/>
      <c r="N91" s="73"/>
    </row>
    <row r="92" spans="1:14" ht="16.5" customHeight="1">
      <c r="H92" s="73"/>
      <c r="I92" s="76"/>
      <c r="J92" s="73"/>
      <c r="K92" s="76"/>
      <c r="L92" s="73"/>
      <c r="M92" s="76"/>
      <c r="N92" s="73"/>
    </row>
    <row r="93" spans="1:14" ht="16.5" customHeight="1">
      <c r="H93" s="73"/>
      <c r="I93" s="76"/>
      <c r="J93" s="73"/>
      <c r="K93" s="76"/>
      <c r="L93" s="73"/>
      <c r="M93" s="76"/>
      <c r="N93" s="73"/>
    </row>
    <row r="94" spans="1:14" ht="16.5" customHeight="1">
      <c r="H94" s="73"/>
      <c r="I94" s="76"/>
      <c r="J94" s="73"/>
      <c r="K94" s="76"/>
      <c r="L94" s="73"/>
      <c r="M94" s="76"/>
      <c r="N94" s="73"/>
    </row>
    <row r="95" spans="1:14" ht="16.5" customHeight="1">
      <c r="H95" s="73"/>
      <c r="I95" s="76"/>
      <c r="J95" s="73"/>
      <c r="K95" s="76"/>
      <c r="L95" s="73"/>
      <c r="M95" s="76"/>
      <c r="N95" s="73"/>
    </row>
    <row r="96" spans="1:14" ht="16.5" customHeight="1">
      <c r="H96" s="73"/>
      <c r="I96" s="76"/>
      <c r="J96" s="73"/>
      <c r="K96" s="76"/>
      <c r="L96" s="73"/>
      <c r="M96" s="76"/>
      <c r="N96" s="73"/>
    </row>
    <row r="97" spans="1:14" ht="16.5" customHeight="1">
      <c r="H97" s="73"/>
      <c r="I97" s="76"/>
      <c r="J97" s="73"/>
      <c r="K97" s="76"/>
      <c r="L97" s="73"/>
      <c r="M97" s="76"/>
      <c r="N97" s="73"/>
    </row>
    <row r="98" spans="1:14" ht="16.5" customHeight="1">
      <c r="H98" s="73"/>
      <c r="I98" s="76"/>
      <c r="J98" s="73"/>
      <c r="K98" s="76"/>
      <c r="L98" s="73"/>
      <c r="M98" s="76"/>
      <c r="N98" s="73"/>
    </row>
    <row r="99" spans="1:14" ht="16.5" customHeight="1">
      <c r="H99" s="73"/>
      <c r="I99" s="76"/>
      <c r="J99" s="73"/>
      <c r="K99" s="76"/>
      <c r="L99" s="73"/>
      <c r="M99" s="76"/>
      <c r="N99" s="73"/>
    </row>
    <row r="100" spans="1:14" ht="16.5" customHeight="1">
      <c r="H100" s="73"/>
      <c r="I100" s="76"/>
      <c r="J100" s="73"/>
      <c r="K100" s="76"/>
      <c r="L100" s="73"/>
      <c r="M100" s="76"/>
      <c r="N100" s="73"/>
    </row>
    <row r="101" spans="1:14" ht="12" customHeight="1">
      <c r="H101" s="73"/>
      <c r="I101" s="76"/>
      <c r="J101" s="73"/>
      <c r="K101" s="76"/>
      <c r="L101" s="73"/>
      <c r="M101" s="76"/>
      <c r="N101" s="73"/>
    </row>
    <row r="102" spans="1:14" ht="21.95" customHeight="1">
      <c r="A102" s="75" t="str">
        <f>A51</f>
        <v xml:space="preserve">The notes to the consolidated and separate financial statements are an integral part of these financial statements.										</v>
      </c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</row>
  </sheetData>
  <mergeCells count="2">
    <mergeCell ref="H5:N5"/>
    <mergeCell ref="H56:N56"/>
  </mergeCells>
  <pageMargins left="0.8" right="0.5" top="0.5" bottom="0.6" header="0.49" footer="0.4"/>
  <pageSetup paperSize="9" scale="95" firstPageNumber="17" orientation="portrait" useFirstPageNumber="1" horizontalDpi="1200" verticalDpi="1200" r:id="rId1"/>
  <headerFooter>
    <oddFooter>&amp;R&amp;"Cordia New,Regular"&amp;13&amp;P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4</vt:i4>
      </vt:variant>
    </vt:vector>
  </HeadingPairs>
  <TitlesOfParts>
    <vt:vector size="14" baseType="lpstr">
      <vt:lpstr>E2-4 BS Conso</vt:lpstr>
      <vt:lpstr>E5-6 BS Com</vt:lpstr>
      <vt:lpstr>E7-8 PL Conso</vt:lpstr>
      <vt:lpstr>E9 PL Com</vt:lpstr>
      <vt:lpstr>E10 Change US Conso</vt:lpstr>
      <vt:lpstr>E11 Change THB Conso</vt:lpstr>
      <vt:lpstr>E12 Change US Com</vt:lpstr>
      <vt:lpstr>E13 Change THB Com </vt:lpstr>
      <vt:lpstr>E14-16 Conso</vt:lpstr>
      <vt:lpstr>E17-18 Com</vt:lpstr>
      <vt:lpstr>'E14-16 Conso'!Print_Area</vt:lpstr>
      <vt:lpstr>'E17-18 Com'!Print_Area</vt:lpstr>
      <vt:lpstr>'E7-8 PL Conso'!Print_Area</vt:lpstr>
      <vt:lpstr>'E9 PL Com'!Print_Area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บริษัท สำนักงาน เอเอ็มซี</dc:creator>
  <cp:lastModifiedBy>Budsakorn Saengwattanapan</cp:lastModifiedBy>
  <cp:lastPrinted>2021-05-10T07:24:08Z</cp:lastPrinted>
  <dcterms:created xsi:type="dcterms:W3CDTF">1998-11-11T12:57:53Z</dcterms:created>
  <dcterms:modified xsi:type="dcterms:W3CDTF">2021-05-10T07:24:10Z</dcterms:modified>
</cp:coreProperties>
</file>