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Mar2021 Q1-TFRS\"/>
    </mc:Choice>
  </mc:AlternateContent>
  <xr:revisionPtr revIDLastSave="0" documentId="13_ncr:1_{683D77BC-D660-410A-B38F-F712F3DB021C}" xr6:coauthVersionLast="45" xr6:coauthVersionMax="45" xr10:uidLastSave="{00000000-0000-0000-0000-000000000000}"/>
  <bookViews>
    <workbookView xWindow="-120" yWindow="-120" windowWidth="21840" windowHeight="13140" tabRatio="727" activeTab="4" xr2:uid="{00000000-000D-0000-FFFF-FFFF00000000}"/>
  </bookViews>
  <sheets>
    <sheet name="T2-4 BS" sheetId="1" r:id="rId1"/>
    <sheet name="T5-6 PL (3M)" sheetId="7" r:id="rId2"/>
    <sheet name="T 7 changes conso" sheetId="9" r:id="rId3"/>
    <sheet name="T8 changes com" sheetId="4" r:id="rId4"/>
    <sheet name="T-9-11CF" sheetId="5" r:id="rId5"/>
  </sheets>
  <externalReferences>
    <externalReference r:id="rId6"/>
    <externalReference r:id="rId7"/>
    <externalReference r:id="rId8"/>
    <externalReference r:id="rId9"/>
  </externalReferences>
  <definedNames>
    <definedName name="__123Graph_X" localSheetId="2" hidden="1">[1]Sale89!#REF!</definedName>
    <definedName name="__123Graph_X" localSheetId="1" hidden="1">[2]Sale89!#REF!</definedName>
    <definedName name="__123Graph_X" hidden="1">[2]Sale89!#REF!</definedName>
    <definedName name="__FDS_HYPERLINK_TOGGLE_STATE__" hidden="1">"ON"</definedName>
    <definedName name="__IntlFixup" hidden="1">TRUE</definedName>
    <definedName name="__KEY1" localSheetId="2" hidden="1">[3]Accure!#REF!</definedName>
    <definedName name="__KEY1" localSheetId="1" hidden="1">[3]Accure!#REF!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2" hidden="1">#REF!</definedName>
    <definedName name="_Fill" localSheetId="1" hidden="1">#REF!</definedName>
    <definedName name="_Fill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1" hidden="1">#REF!</definedName>
    <definedName name="_Sort" hidden="1">#REF!</definedName>
    <definedName name="aa" localSheetId="2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2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2" hidden="1">{#N/A,#N/A,FALSE,"M06";#N/A,#N/A,FALSE,"M07"}</definedName>
    <definedName name="aaaaa" hidden="1">{#N/A,#N/A,FALSE,"M06";#N/A,#N/A,FALSE,"M07"}</definedName>
    <definedName name="ab" localSheetId="2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2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dgfwef" localSheetId="2" hidden="1">{#N/A,#N/A,FALSE,"R479495"}</definedName>
    <definedName name="asdgfwef" hidden="1">{#N/A,#N/A,FALSE,"R479495"}</definedName>
    <definedName name="Assur" localSheetId="2" hidden="1">{#N/A,#N/A,FALSE,"R479495"}</definedName>
    <definedName name="Assur" hidden="1">{#N/A,#N/A,FALSE,"R479495"}</definedName>
    <definedName name="b" localSheetId="2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2" hidden="1">{#N/A,#N/A,FALSE,"M06";#N/A,#N/A,FALSE,"M07"}</definedName>
    <definedName name="BARU" hidden="1">{#N/A,#N/A,FALSE,"M06";#N/A,#N/A,FALSE,"M07"}</definedName>
    <definedName name="bb" localSheetId="2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2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2" hidden="1">{"'Model'!$A$1:$N$53"}</definedName>
    <definedName name="beau" hidden="1">{"'Model'!$A$1:$N$53"}</definedName>
    <definedName name="cc" localSheetId="2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2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2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2" hidden="1">{"'Model'!$A$1:$N$53"}</definedName>
    <definedName name="CPPC2001" hidden="1">{"'Model'!$A$1:$N$53"}</definedName>
    <definedName name="DASJ" localSheetId="2" hidden="1">{#N/A,#N/A,FALSE,"M06";#N/A,#N/A,FALSE,"M07"}</definedName>
    <definedName name="DASJ" hidden="1">{#N/A,#N/A,FALSE,"M06";#N/A,#N/A,FALSE,"M07"}</definedName>
    <definedName name="ddd" localSheetId="2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[4]Configuration!$M$9</definedName>
    <definedName name="e" localSheetId="2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2" hidden="1">{#N/A,#N/A,FALSE,"R479495"}</definedName>
    <definedName name="eawrtewqr" hidden="1">{#N/A,#N/A,FALSE,"R479495"}</definedName>
    <definedName name="ebe" localSheetId="2" hidden="1">{#N/A,#N/A,FALSE,"M06";#N/A,#N/A,FALSE,"M07"}</definedName>
    <definedName name="ebe" hidden="1">{#N/A,#N/A,FALSE,"M06";#N/A,#N/A,FALSE,"M07"}</definedName>
    <definedName name="ee" localSheetId="2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2" hidden="1">{#N/A,#N/A,FALSE,"M06";#N/A,#N/A,FALSE,"M07"}</definedName>
    <definedName name="f" hidden="1">{#N/A,#N/A,FALSE,"M06";#N/A,#N/A,FALSE,"M07"}</definedName>
    <definedName name="ff" localSheetId="2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2" hidden="1">{#N/A,#N/A,FALSE,"M06";#N/A,#N/A,FALSE,"M07"}</definedName>
    <definedName name="FIRM" hidden="1">{#N/A,#N/A,FALSE,"M06";#N/A,#N/A,FALSE,"M07"}</definedName>
    <definedName name="g" localSheetId="2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2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2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2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2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2" hidden="1">{"'Model'!$A$1:$N$53"}</definedName>
    <definedName name="ked" hidden="1">{"'Model'!$A$1:$N$53"}</definedName>
    <definedName name="n" localSheetId="2" hidden="1">{"'Model'!$A$1:$N$53"}</definedName>
    <definedName name="n" hidden="1">{"'Model'!$A$1:$N$53"}</definedName>
    <definedName name="REPORT03" localSheetId="2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2" hidden="1">{#N/A,#N/A,FALSE,"M06";#N/A,#N/A,FALSE,"M07"}</definedName>
    <definedName name="SDA" hidden="1">{#N/A,#N/A,FALSE,"M06";#N/A,#N/A,FALSE,"M07"}</definedName>
    <definedName name="tbdetail" localSheetId="2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2" hidden="1">{"'Model'!$A$1:$N$53"}</definedName>
    <definedName name="tun" hidden="1">{"'Model'!$A$1:$N$53"}</definedName>
    <definedName name="wrn.BALANCE._.SHEET._.COMPARATION." localSheetId="2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2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2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2" hidden="1">{#N/A,#N/A,FALSE,"R479495"}</definedName>
    <definedName name="wrn.prodtax." hidden="1">{#N/A,#N/A,FALSE,"R479495"}</definedName>
    <definedName name="wrn.prodtotals." localSheetId="2" hidden="1">{#N/A,#N/A,FALSE,"R479495"}</definedName>
    <definedName name="wrn.prodtotals." hidden="1">{#N/A,#N/A,FALSE,"R479495"}</definedName>
    <definedName name="wrn.Quater." localSheetId="2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2" hidden="1">{#N/A,#N/A,FALSE,"M06";#N/A,#N/A,FALSE,"M07"}</definedName>
    <definedName name="wrn.Variance." hidden="1">{#N/A,#N/A,FALSE,"M06";#N/A,#N/A,FALSE,"M07"}</definedName>
    <definedName name="Z" localSheetId="2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2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6" i="4" l="1"/>
  <c r="F101" i="5" l="1"/>
  <c r="A90" i="5" l="1"/>
  <c r="A133" i="5"/>
  <c r="A47" i="5"/>
  <c r="A29" i="4"/>
  <c r="A41" i="9"/>
  <c r="A102" i="7"/>
  <c r="J101" i="5" l="1"/>
  <c r="AC19" i="9" l="1"/>
  <c r="Y19" i="9"/>
  <c r="W19" i="9"/>
  <c r="U19" i="9"/>
  <c r="S19" i="9"/>
  <c r="Q19" i="9"/>
  <c r="O19" i="9"/>
  <c r="M19" i="9"/>
  <c r="K19" i="9"/>
  <c r="I19" i="9"/>
  <c r="G19" i="9"/>
  <c r="E19" i="9"/>
  <c r="A3" i="4" l="1"/>
  <c r="AA30" i="9"/>
  <c r="AE30" i="9" s="1"/>
  <c r="AA29" i="9"/>
  <c r="AE29" i="9" s="1"/>
  <c r="AA28" i="9"/>
  <c r="AE28" i="9" s="1"/>
  <c r="AA26" i="9"/>
  <c r="AE26" i="9" s="1"/>
  <c r="AA25" i="9"/>
  <c r="AE25" i="9" s="1"/>
  <c r="AC24" i="9"/>
  <c r="AC32" i="9" s="1"/>
  <c r="Y24" i="9"/>
  <c r="W24" i="9"/>
  <c r="W32" i="9" s="1"/>
  <c r="U24" i="9"/>
  <c r="U32" i="9" s="1"/>
  <c r="S24" i="9"/>
  <c r="S32" i="9" s="1"/>
  <c r="Q24" i="9"/>
  <c r="Q32" i="9" s="1"/>
  <c r="O24" i="9"/>
  <c r="O32" i="9" s="1"/>
  <c r="M24" i="9"/>
  <c r="M32" i="9" s="1"/>
  <c r="K24" i="9"/>
  <c r="K32" i="9" s="1"/>
  <c r="I24" i="9"/>
  <c r="I32" i="9" s="1"/>
  <c r="G24" i="9"/>
  <c r="G32" i="9" s="1"/>
  <c r="E24" i="9"/>
  <c r="E32" i="9" s="1"/>
  <c r="AA22" i="9"/>
  <c r="AE22" i="9" s="1"/>
  <c r="AA21" i="9"/>
  <c r="AE21" i="9" s="1"/>
  <c r="AA17" i="9"/>
  <c r="AE17" i="9" s="1"/>
  <c r="AA16" i="9"/>
  <c r="AE16" i="9" s="1"/>
  <c r="AA15" i="9"/>
  <c r="AE15" i="9" l="1"/>
  <c r="AE19" i="9" s="1"/>
  <c r="AA19" i="9"/>
  <c r="AA24" i="9"/>
  <c r="AA32" i="9" s="1"/>
  <c r="AE24" i="9"/>
  <c r="AE32" i="9" s="1"/>
  <c r="Y32" i="9"/>
  <c r="T26" i="4" l="1"/>
  <c r="R26" i="4"/>
  <c r="P26" i="4"/>
  <c r="N26" i="4"/>
  <c r="L26" i="4"/>
  <c r="J26" i="4"/>
  <c r="H26" i="4"/>
  <c r="F26" i="4"/>
  <c r="V24" i="4"/>
  <c r="V23" i="4"/>
  <c r="V22" i="4"/>
  <c r="V21" i="4"/>
  <c r="V20" i="4"/>
  <c r="A97" i="1"/>
  <c r="A52" i="1"/>
  <c r="V26" i="4" l="1"/>
  <c r="F73" i="5"/>
  <c r="G74" i="7" l="1"/>
  <c r="J73" i="5"/>
  <c r="G48" i="7" l="1"/>
  <c r="G38" i="7"/>
  <c r="G12" i="7"/>
  <c r="G131" i="1"/>
  <c r="G74" i="1"/>
  <c r="G42" i="1"/>
  <c r="G28" i="1"/>
  <c r="G50" i="7" l="1"/>
  <c r="G44" i="1"/>
  <c r="J84" i="5" l="1"/>
  <c r="V15" i="4"/>
  <c r="V14" i="4"/>
  <c r="T18" i="4"/>
  <c r="K48" i="7"/>
  <c r="K38" i="7"/>
  <c r="K12" i="7"/>
  <c r="K24" i="7" s="1"/>
  <c r="K42" i="1"/>
  <c r="K28" i="1"/>
  <c r="K50" i="7" l="1"/>
  <c r="L73" i="5"/>
  <c r="H73" i="5"/>
  <c r="F84" i="5" l="1"/>
  <c r="G84" i="1" l="1"/>
  <c r="G86" i="1" s="1"/>
  <c r="L84" i="5" l="1"/>
  <c r="P18" i="4"/>
  <c r="N18" i="4"/>
  <c r="L18" i="4"/>
  <c r="J18" i="4"/>
  <c r="H18" i="4"/>
  <c r="K131" i="1" l="1"/>
  <c r="K74" i="1"/>
  <c r="J9" i="5" l="1"/>
  <c r="J25" i="5" s="1"/>
  <c r="J39" i="5" s="1"/>
  <c r="J43" i="5" s="1"/>
  <c r="K27" i="7"/>
  <c r="H84" i="5"/>
  <c r="A58" i="7"/>
  <c r="K52" i="7" l="1"/>
  <c r="K71" i="7" s="1"/>
  <c r="K74" i="7" s="1"/>
  <c r="R16" i="4"/>
  <c r="K65" i="7"/>
  <c r="K68" i="7" s="1"/>
  <c r="I84" i="1"/>
  <c r="M84" i="1"/>
  <c r="K84" i="1"/>
  <c r="I42" i="1"/>
  <c r="M24" i="7"/>
  <c r="M38" i="7"/>
  <c r="M48" i="7"/>
  <c r="M131" i="1"/>
  <c r="M134" i="1" s="1"/>
  <c r="A92" i="5"/>
  <c r="I38" i="7"/>
  <c r="A3" i="5"/>
  <c r="A93" i="5" s="1"/>
  <c r="I131" i="1"/>
  <c r="I134" i="1" s="1"/>
  <c r="M74" i="1"/>
  <c r="I74" i="1"/>
  <c r="M42" i="1"/>
  <c r="M28" i="1"/>
  <c r="I28" i="1"/>
  <c r="F18" i="4"/>
  <c r="I48" i="7"/>
  <c r="M74" i="7"/>
  <c r="I74" i="7"/>
  <c r="M68" i="7"/>
  <c r="I68" i="7"/>
  <c r="I12" i="7"/>
  <c r="I24" i="7" s="1"/>
  <c r="H9" i="5" s="1"/>
  <c r="A55" i="7"/>
  <c r="A139" i="1"/>
  <c r="A94" i="1"/>
  <c r="G68" i="7"/>
  <c r="G24" i="7"/>
  <c r="R18" i="4" l="1"/>
  <c r="V16" i="4"/>
  <c r="V18" i="4" s="1"/>
  <c r="M86" i="1"/>
  <c r="M136" i="1" s="1"/>
  <c r="L9" i="5"/>
  <c r="L25" i="5" s="1"/>
  <c r="L39" i="5" s="1"/>
  <c r="L43" i="5" s="1"/>
  <c r="L99" i="5" s="1"/>
  <c r="L103" i="5" s="1"/>
  <c r="M44" i="1"/>
  <c r="G27" i="7"/>
  <c r="G52" i="7" s="1"/>
  <c r="F9" i="5"/>
  <c r="F25" i="5" s="1"/>
  <c r="F39" i="5" s="1"/>
  <c r="F43" i="5" s="1"/>
  <c r="F99" i="5" s="1"/>
  <c r="F103" i="5" s="1"/>
  <c r="K86" i="1"/>
  <c r="K44" i="1"/>
  <c r="I44" i="1"/>
  <c r="I86" i="1"/>
  <c r="I136" i="1" s="1"/>
  <c r="M50" i="7"/>
  <c r="H25" i="5"/>
  <c r="H39" i="5" s="1"/>
  <c r="H43" i="5" s="1"/>
  <c r="H99" i="5" s="1"/>
  <c r="H103" i="5" s="1"/>
  <c r="I27" i="7"/>
  <c r="M27" i="7"/>
  <c r="I50" i="7"/>
  <c r="G134" i="1"/>
  <c r="A50" i="5"/>
  <c r="J99" i="5" l="1"/>
  <c r="J103" i="5" s="1"/>
  <c r="G136" i="1"/>
  <c r="M52" i="7"/>
  <c r="I52" i="7"/>
  <c r="K134" i="1" l="1"/>
  <c r="K136" i="1" s="1"/>
</calcChain>
</file>

<file path=xl/sharedStrings.xml><?xml version="1.0" encoding="utf-8"?>
<sst xmlns="http://schemas.openxmlformats.org/spreadsheetml/2006/main" count="458" uniqueCount="247">
  <si>
    <t>บริษัท บ้านปู เพาเวอร์ จำกัด (มหาชน)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</si>
  <si>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</si>
  <si>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</si>
  <si>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</si>
  <si>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</si>
  <si>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</si>
  <si>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</si>
  <si>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</si>
  <si>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</si>
  <si>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</si>
  <si>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</si>
  <si>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</si>
  <si>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ลูกหนี้การค้าและตั๋วเงินรับ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</si>
  <si>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</si>
  <si>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</si>
  <si>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</si>
  <si>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</si>
  <si>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</si>
  <si>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</si>
  <si>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</si>
  <si>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</si>
  <si>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</si>
  <si>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</si>
  <si>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</si>
  <si>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</si>
  <si>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</si>
  <si>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</si>
  <si>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</si>
  <si>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</si>
  <si>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</si>
  <si>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</si>
  <si>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</si>
  <si>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</si>
  <si>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</si>
  <si>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</si>
  <si>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</si>
  <si>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</si>
  <si>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</si>
  <si>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</si>
  <si>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</si>
  <si>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</si>
  <si>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มูลค่าหุ้นละ 10 บาท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</si>
  <si>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</si>
  <si>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</si>
  <si>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</si>
  <si>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</si>
  <si>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</si>
  <si>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</si>
  <si>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กำไรขั้นต้น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</si>
  <si>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</si>
  <si>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</si>
  <si>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</si>
  <si>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</si>
  <si>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</si>
  <si>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</si>
  <si>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ส่วนที่เป็นของส่วนได้เสียที่ไม่มีอำนาจควบคุม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</si>
  <si>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</si>
  <si>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</si>
  <si>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</si>
  <si>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</si>
  <si>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</si>
  <si>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</si>
  <si>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</si>
  <si>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</si>
  <si>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</si>
  <si>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</si>
  <si>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</si>
  <si>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</si>
  <si>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</si>
  <si>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</si>
  <si>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</si>
  <si>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</si>
  <si>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</si>
  <si>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</si>
  <si>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</si>
  <si>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</si>
  <si>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</si>
  <si>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</si>
  <si>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</si>
  <si>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</si>
  <si>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</si>
  <si>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</si>
  <si>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</si>
  <si>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</si>
  <si>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</si>
  <si>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</si>
  <si>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</si>
  <si>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</si>
  <si>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</si>
  <si>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</si>
  <si>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</si>
  <si>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</si>
  <si>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</si>
  <si>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</si>
  <si>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</si>
  <si>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</si>
  <si>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</si>
  <si>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</si>
  <si>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</si>
  <si>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</si>
  <si>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</si>
  <si>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</si>
  <si>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</si>
  <si>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</si>
  <si>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</si>
  <si>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</si>
  <si>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</si>
  <si>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</si>
  <si>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</si>
  <si>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</si>
  <si>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</si>
  <si>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</si>
  <si>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งบแสดงการเปลี่ยนแปลงส่วนของเจ้าของ</t>
  </si>
  <si>
    <t>กำไรเบ็ดเสร็จรวมสำหรับงวด</t>
  </si>
  <si>
    <t>ข้อมูลทางการเงินเฉพาะกิจการ</t>
  </si>
  <si>
    <t>กำไร (ขาดทุน) เบ็ดเสร็จรวมสำหรับงวด</t>
  </si>
  <si>
    <t>การเปลี่ยนแปลงของเงินทุนหมุนเวียน (ไม่รวมผลกระทบจาก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</si>
  <si>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</si>
  <si>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</si>
  <si>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</si>
  <si>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</si>
  <si>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ที่ดิน อาคารและอุปกรณ์ สุทธิ</t>
  </si>
  <si>
    <t>ต้นทุนทางการเงินอื่น</t>
  </si>
  <si>
    <t>วัสดุสำรองคลัง สุทธิ</t>
  </si>
  <si>
    <t>ส่วนแบ่งกำไรสุทธิจากบริษัทร่วมและการร่วมค้า</t>
  </si>
  <si>
    <t>เงินปันผลรับจากบริษัทย่อยและการร่วมค้า</t>
  </si>
  <si>
    <t>กำไรก่อนภาษีเงินได้</t>
  </si>
  <si>
    <t>การแบ่งปันกำไร</t>
  </si>
  <si>
    <t>กำไรสำหรับงวด</t>
  </si>
  <si>
    <t>กำไรสำหรับงวดก่อนภาษีเงินได้</t>
  </si>
  <si>
    <t>ปรับกระทบกำไรก่อนภาษีเงินได้เป็นเงินสดรับ (จ่าย)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</si>
  <si>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</si>
  <si>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เงินสดจ่ายสำหรับต้นทุนทางการเงินอื่น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</si>
  <si>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</si>
  <si>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</si>
  <si>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การจ่ายโดยใช้หุ้นเป็นเกณฑ์</t>
  </si>
  <si>
    <t>เงินสดจ่ายเพื่อซื้อที่ดิน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</si>
  <si>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</si>
  <si>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</si>
  <si>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- สำรองตามกฎหมาย</t>
  </si>
  <si>
    <t>และการร่วมค้าตามวิธีส่วนได้เสีย</t>
  </si>
  <si>
    <t>เบ็ดเสร็จอื่น</t>
  </si>
  <si>
    <t>ของส่วนของเจ้าของ</t>
  </si>
  <si>
    <t>การป้องกันความเสี่ยง</t>
  </si>
  <si>
    <t>รายได้ค่าบริหารจัดการและอื่น ๆ</t>
  </si>
  <si>
    <t>ผลกระทบของการเปลี่ยนนโยบายการบัญชี</t>
  </si>
  <si>
    <t>ที่ไม่มีอำนาจ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</si>
  <si>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</si>
  <si>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</si>
  <si>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กำไร (ขาดทุน) เบ็ดเสร็จอื่นสุทธิจากภาษี</t>
  </si>
  <si>
    <t>ส่วนแบ่งกำไร (ขาดทุน) เบ็ดเสร็จอื่นจากบริษัทร่วม</t>
  </si>
  <si>
    <t>เงินสดจ่ายสุทธิจากการรวมธุรกิจ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</si>
  <si>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</si>
  <si>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</si>
  <si>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 xml:space="preserve">ขาดทุน </t>
  </si>
  <si>
    <t>เงินกู้ยืมระยะยาวจากสถาบันการเงิน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</si>
  <si>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</si>
  <si>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</si>
  <si>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พ.ศ. 2563</t>
  </si>
  <si>
    <t>ยอดคงเหลือต้นงวด ณ วันที่ 1 มกราคม พ.ศ. 2563</t>
  </si>
  <si>
    <t>เงินสดจ่ายสำหรับเงินฝากธนาคารที่มีข้อจำกัดในการใช้</t>
  </si>
  <si>
    <t>สำรองอื่น</t>
  </si>
  <si>
    <t xml:space="preserve"> หุ้นทุน</t>
  </si>
  <si>
    <t>ซื้อคืน</t>
  </si>
  <si>
    <t>- สำรองอื่น</t>
  </si>
  <si>
    <r>
      <t>หัก</t>
    </r>
    <r>
      <rPr>
        <sz val="13"/>
        <rFont val="Cordia New"/>
        <family val="2"/>
      </rPr>
      <t xml:space="preserve"> หุ้นทุนซื้อคืน</t>
    </r>
  </si>
  <si>
    <t>หุ้นทุนซื้อคืน</t>
  </si>
  <si>
    <t>สำรองหุ้นทุนซื้อคืน</t>
  </si>
  <si>
    <t>เงินสดจ่ายสำหรับหุ้นทุนซื้อคืน</t>
  </si>
  <si>
    <t>เงินสดจ่ายสำหรับหนี้สินตามสัญญาเช่า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</si>
  <si>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</si>
  <si>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</si>
  <si>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ลูกหนี้การค้าและตั๋วเงินรับ สุทธิ</t>
  </si>
  <si>
    <t>กำไร (ขาดทุน) เบ็ดเสร็จอื่นสำหรับงวดสุทธิจากภาษี</t>
  </si>
  <si>
    <t>กำไรต่อหุ้นสำหรับงวด (บาท)</t>
  </si>
  <si>
    <t>การลงทุนของกลุ่มกิจการ</t>
  </si>
  <si>
    <t>สินทรัพย์สิทธิการใช้ สุทธิ</t>
  </si>
  <si>
    <t>หนี้สินตามสัญญาเช่า สุทธิ</t>
  </si>
  <si>
    <t>ผลต่างจากการเปลี่ยนประเภทเงินลงทุนจากการปรับโครงสร้าง</t>
  </si>
  <si>
    <t>หนี้สินตามสัญญาเช่าส่วนที่ถึงกำหนด</t>
  </si>
  <si>
    <t>ชำระภายในหนึ่งปี สุทธิ</t>
  </si>
  <si>
    <t>การปรับโครงสร้างการลงทุนของกลุ่มกิจการ</t>
  </si>
  <si>
    <t>ข้อมูลเพิ่มเติมกระแสเงินสด</t>
  </si>
  <si>
    <t>เงินสดลดลงจากการเปลี่ยนประเภทเงินลงทุนจาก</t>
  </si>
  <si>
    <t>การเปลี่ยนประเภทเงินลงทุนจากการปรับ</t>
  </si>
  <si>
    <t>โครงสร้างการลงทุนของกลุ่มกิจการ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</si>
  <si>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</si>
  <si>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หนี้สินอนุพันธ์ทางการเงิน</t>
  </si>
  <si>
    <t>เงินสดรับจากสินทรัพย์ทางการเงินที่วัดมูลค่าด้วย</t>
  </si>
  <si>
    <t>ราคาทุนตัดจำหน่าย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</si>
  <si>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</si>
  <si>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</si>
  <si>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</si>
  <si>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31 มีนาคม</t>
  </si>
  <si>
    <t>ยอดคงเหลือปลายงวด ณ วันที่ 31 มีนาคม พ.ศ. 2563</t>
  </si>
  <si>
    <t>รายการที่มิใช่เงินสดที่มีสาระสำคัญ ณ วันที่ 31 มีนาคม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</si>
  <si>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</si>
  <si>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</si>
  <si>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</si>
  <si>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ยอดคงเหลือต้นงวด ณ วันที่ 1 มกราคม พ.ศ. 2564</t>
  </si>
  <si>
    <r>
      <rPr>
        <u/>
        <sz val="13"/>
        <rFont val="Cordia New"/>
        <family val="2"/>
      </rPr>
      <t>หัก</t>
    </r>
    <r>
      <rPr>
        <sz val="13"/>
        <rFont val="Cordia New"/>
        <family val="2"/>
      </rPr>
      <t xml:space="preserve">  ภาษีเงินได้เกี่ยวกับกำไร (ขาดทุน) เบ็ดเสร็จอื่น</t>
    </r>
  </si>
  <si>
    <t>การเปลี่ยนแปลง</t>
  </si>
  <si>
    <t>มูลค่ายุติธรรม</t>
  </si>
  <si>
    <t>หุ้นทุน</t>
  </si>
  <si>
    <t>ยอดคงเหลือต้นปี ณ วันที่ 1 มกราคม พ.ศ. 2563</t>
  </si>
  <si>
    <t>ยอดคงเหลือตามที่ปรับปรุงใหม่</t>
  </si>
  <si>
    <t>ยอดคงเหลือปลายงวด ณ วันที่ 31 มีนาคม พ.ศ. 2564</t>
  </si>
  <si>
    <t>เงินสดได้มาจาก (ใช้ไปใน) กิจกรรมดำเนินงาน</t>
  </si>
  <si>
    <t>เงินสดสุทธิได้มาจาก (ใช้ไปใน) จากกิจกรรมดำเนินงาน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</si>
  <si>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</si>
  <si>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</si>
  <si>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หุ้นสามัญจำนวน 3,047,731,700 หุ้น </t>
  </si>
  <si>
    <t xml:space="preserve">มูลค่าหุ้นละ 10 บาท </t>
  </si>
  <si>
    <t>(31 ธันวาคม พ.ศ. 2563 หุ้นสามัญจำนวน</t>
  </si>
  <si>
    <t>3,051,021,700 หุ้น มูลค่าหุ้นละ 10 บาท)</t>
  </si>
  <si>
    <t>การลดทุนจดทะเบียน</t>
  </si>
  <si>
    <t>ผลกำไร (ขาดทุน) จากการป้องกันความเสี่ยงกระแสเงินสด</t>
  </si>
  <si>
    <t>เงินสดรับจากเงินปันผลจากบริษัทร่วมและการร่วมค้า</t>
  </si>
  <si>
    <t>9, 17</t>
  </si>
  <si>
    <t>6, 7</t>
  </si>
  <si>
    <t>กำไรสุทธิจากอัตราแลกเปลี่ยน</t>
  </si>
  <si>
    <t>หุ้นสามัญจำนวน 3,101,202,000 หุ้น</t>
  </si>
  <si>
    <t xml:space="preserve">(31 ธันวาคม พ.ศ. 2563 หุ้นสามัญจำนวน </t>
  </si>
  <si>
    <t>3,104,492,000 หุ้น มูลค่าหุ้นละ 10 บาท)</t>
  </si>
  <si>
    <t>เป็นเงินลงทุนในบริษัทย่อย</t>
  </si>
  <si>
    <t>การแปลงเงินให้กู้ยืมระยะยาวแก่กิจการที่เกี่ยวข้องกัน</t>
  </si>
  <si>
    <t>การกลับรายการค่าเผื่อการเคลื่อนไหวช้าของวัสดุสำรองคลัง</t>
  </si>
  <si>
    <t>ผลต่างจากการเปลี่ยนประเภทเงินลงทุนจากการปรับ</t>
  </si>
  <si>
    <t xml:space="preserve">   โครงสร้างการลงทุนของกลุ่มกิจการ</t>
  </si>
  <si>
    <t>เงินสดสุทธิใช้ไปในกิจกรรมจัดหาเงิน</t>
  </si>
  <si>
    <t>รวมส่วนของผู้เป็นเจ้าของของบริษัท</t>
  </si>
  <si>
    <t>รายการที่จะไม่จัดประเภทรายการใหม่ไปยังกำไรหรือขาดทุนในภายหลัง</t>
  </si>
  <si>
    <t>สุทธิจากภาษี</t>
  </si>
  <si>
    <t>รายการที่จะจัดประเภทรายการใหม่ไปยังกำไรหรือขาดทุนในภายหลัง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</si>
  <si>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</si>
  <si>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</si>
  <si>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การแบ่งปันกำไรเบ็ดเสร็จรวม</t>
  </si>
  <si>
    <t xml:space="preserve">                           -</t>
  </si>
  <si>
    <t xml:space="preserve">                      -</t>
  </si>
  <si>
    <t>ผลต่างของอัตราแลกเปลี่ยนจากการแปลงค่าข้อมูลทางการเงิน</t>
  </si>
  <si>
    <t>ส่วนแบ่งกำไรเบ็ดเสร็จอื่นจากบริษัทร่วม</t>
  </si>
  <si>
    <t>9, 12</t>
  </si>
  <si>
    <t>เจ้าหนี้ค่าซื้อเงินลงทุนในการร่วมค้า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</si>
  <si>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</si>
  <si>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</si>
  <si>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ของสินทรัพย์</t>
  </si>
  <si>
    <t>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</si>
</sst>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_(* #,##0_);_(* \(#,##0\);_(* &quot;-&quot;_);_(@_)"/>
    <numFmt numFmtId="169" formatCode="#,##0.0;\(#,##0.0\)"/>
    <numFmt numFmtId="170" formatCode="_(* #,##0.000_);_(* \(#,##0.000\);_(* &quot;-&quot;_);_(@_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[$AUD]_-;\-* #,##0.00\ [$AUD]_-;_-* &quot;-&quot;??\ [$AUD]_-;_-@_-"/>
    <numFmt numFmtId="174" formatCode="_(&quot;$&quot;* #,##0.00_);_(&quot;$&quot;* \(#,##0.00\);_(&quot;$&quot;* &quot;-&quot;??_);_(@_)"/>
    <numFmt numFmtId="175" formatCode="&quot;฿&quot;#,##0.00;[Red]\-&quot;฿&quot;#,##0.00"/>
    <numFmt numFmtId="176" formatCode="_(* #,##0.00_);_(* \(#,##0.00\);_(* &quot;-&quot;_);_(@_)"/>
  </numFmts>
  <fonts count="5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3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6" applyNumberFormat="0" applyAlignment="0" applyProtection="0"/>
    <xf numFmtId="0" fontId="23" fillId="0" borderId="11" applyNumberFormat="0" applyFill="0" applyAlignment="0" applyProtection="0"/>
    <xf numFmtId="0" fontId="24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12" fillId="32" borderId="12" applyNumberFormat="0" applyFont="0" applyAlignment="0" applyProtection="0"/>
    <xf numFmtId="0" fontId="25" fillId="27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6" applyNumberFormat="0" applyAlignment="0" applyProtection="0"/>
    <xf numFmtId="0" fontId="33" fillId="28" borderId="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6" applyNumberFormat="0" applyAlignment="0" applyProtection="0"/>
    <xf numFmtId="0" fontId="40" fillId="0" borderId="11" applyNumberFormat="0" applyFill="0" applyAlignment="0" applyProtection="0"/>
    <xf numFmtId="0" fontId="41" fillId="31" borderId="0" applyNumberFormat="0" applyBorder="0" applyAlignment="0" applyProtection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3" fillId="32" borderId="12" applyNumberFormat="0" applyFont="0" applyAlignment="0" applyProtection="0"/>
    <xf numFmtId="0" fontId="42" fillId="27" borderId="13" applyNumberFormat="0" applyAlignment="0" applyProtection="0"/>
    <xf numFmtId="9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2" borderId="12" applyNumberFormat="0" applyFont="0" applyAlignment="0" applyProtection="0"/>
    <xf numFmtId="164" fontId="6" fillId="0" borderId="0" applyFont="0" applyFill="0" applyBorder="0" applyAlignment="0" applyProtection="0"/>
    <xf numFmtId="0" fontId="1" fillId="0" borderId="0"/>
    <xf numFmtId="0" fontId="7" fillId="0" borderId="0"/>
    <xf numFmtId="0" fontId="46" fillId="0" borderId="0"/>
    <xf numFmtId="0" fontId="4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9" fillId="0" borderId="0" applyNumberFormat="0" applyFill="0" applyBorder="0" applyAlignment="0" applyProtection="0">
      <alignment wrapText="1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17" applyNumberFormat="0" applyFill="0" applyBorder="0" applyAlignment="0">
      <alignment wrapText="1"/>
      <protection locked="0"/>
    </xf>
    <xf numFmtId="0" fontId="7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3" fontId="1" fillId="0" borderId="0"/>
    <xf numFmtId="43" fontId="1" fillId="0" borderId="0" applyFont="0" applyFill="0" applyBorder="0" applyAlignment="0" applyProtection="0"/>
    <xf numFmtId="0" fontId="52" fillId="0" borderId="0"/>
    <xf numFmtId="0" fontId="50" fillId="0" borderId="0"/>
    <xf numFmtId="43" fontId="50" fillId="0" borderId="0" applyFont="0" applyFill="0" applyBorder="0" applyAlignment="0" applyProtection="0"/>
    <xf numFmtId="0" fontId="52" fillId="2" borderId="0" applyNumberFormat="0" applyBorder="0" applyAlignment="0" applyProtection="0"/>
    <xf numFmtId="4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9" fillId="0" borderId="17" applyNumberFormat="0" applyFill="0" applyBorder="0" applyAlignment="0">
      <alignment wrapText="1"/>
      <protection locked="0"/>
    </xf>
    <xf numFmtId="0" fontId="1" fillId="0" borderId="0"/>
    <xf numFmtId="43" fontId="46" fillId="0" borderId="0" applyFont="0" applyFill="0" applyBorder="0" applyAlignment="0" applyProtection="0"/>
    <xf numFmtId="0" fontId="47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4" fillId="0" borderId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55" fillId="0" borderId="0"/>
    <xf numFmtId="0" fontId="56" fillId="0" borderId="17" applyNumberFormat="0" applyFill="0" applyAlignment="0">
      <protection locked="0"/>
    </xf>
    <xf numFmtId="43" fontId="4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</cellStyleXfs>
  <cellXfs count="300">
    <xf numFmtId="0" fontId="0" fillId="0" borderId="0" xfId="0"/>
    <xf numFmtId="169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8" fontId="9" fillId="0" borderId="2" xfId="0" applyNumberFormat="1" applyFont="1" applyFill="1" applyBorder="1" applyAlignment="1">
      <alignment horizontal="right" vertical="center"/>
    </xf>
    <xf numFmtId="0" fontId="9" fillId="0" borderId="0" xfId="45" applyFont="1" applyFill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0" fontId="9" fillId="0" borderId="0" xfId="51" applyFont="1" applyFill="1" applyAlignment="1">
      <alignment vertical="center"/>
    </xf>
    <xf numFmtId="165" fontId="9" fillId="0" borderId="0" xfId="51" applyNumberFormat="1" applyFont="1" applyFill="1" applyAlignment="1">
      <alignment horizontal="right" vertical="center"/>
    </xf>
    <xf numFmtId="0" fontId="8" fillId="0" borderId="0" xfId="51" applyFont="1" applyFill="1" applyAlignment="1">
      <alignment vertical="center"/>
    </xf>
    <xf numFmtId="0" fontId="9" fillId="0" borderId="1" xfId="51" applyFont="1" applyFill="1" applyBorder="1" applyAlignment="1">
      <alignment vertical="center"/>
    </xf>
    <xf numFmtId="165" fontId="9" fillId="0" borderId="1" xfId="51" applyNumberFormat="1" applyFont="1" applyFill="1" applyBorder="1" applyAlignment="1">
      <alignment horizontal="right" vertical="center"/>
    </xf>
    <xf numFmtId="166" fontId="9" fillId="0" borderId="1" xfId="51" applyNumberFormat="1" applyFont="1" applyFill="1" applyBorder="1" applyAlignment="1">
      <alignment vertical="center"/>
    </xf>
    <xf numFmtId="166" fontId="8" fillId="0" borderId="0" xfId="51" applyNumberFormat="1" applyFont="1" applyFill="1" applyAlignment="1">
      <alignment vertical="center"/>
    </xf>
    <xf numFmtId="0" fontId="9" fillId="0" borderId="0" xfId="46" applyFont="1" applyFill="1" applyBorder="1" applyAlignment="1">
      <alignment vertical="center"/>
    </xf>
    <xf numFmtId="0" fontId="8" fillId="0" borderId="0" xfId="46" applyFont="1" applyFill="1" applyBorder="1" applyAlignment="1">
      <alignment horizontal="left" vertical="center"/>
    </xf>
    <xf numFmtId="165" fontId="8" fillId="0" borderId="0" xfId="46" applyNumberFormat="1" applyFont="1" applyFill="1" applyBorder="1" applyAlignment="1">
      <alignment horizontal="left" vertical="center"/>
    </xf>
    <xf numFmtId="168" fontId="9" fillId="0" borderId="0" xfId="46" applyNumberFormat="1" applyFont="1" applyFill="1" applyBorder="1" applyAlignment="1">
      <alignment horizontal="right" vertical="center"/>
    </xf>
    <xf numFmtId="168" fontId="9" fillId="0" borderId="0" xfId="46" applyNumberFormat="1" applyFont="1" applyFill="1" applyBorder="1" applyAlignment="1">
      <alignment vertical="center"/>
    </xf>
    <xf numFmtId="168" fontId="8" fillId="0" borderId="0" xfId="46" applyNumberFormat="1" applyFont="1" applyFill="1" applyBorder="1" applyAlignment="1">
      <alignment horizontal="right" vertical="center"/>
    </xf>
    <xf numFmtId="168" fontId="9" fillId="0" borderId="1" xfId="46" applyNumberFormat="1" applyFont="1" applyFill="1" applyBorder="1" applyAlignment="1">
      <alignment horizontal="right" vertical="center"/>
    </xf>
    <xf numFmtId="168" fontId="9" fillId="0" borderId="1" xfId="46" applyNumberFormat="1" applyFont="1" applyFill="1" applyBorder="1" applyAlignment="1">
      <alignment vertical="center"/>
    </xf>
    <xf numFmtId="168" fontId="8" fillId="0" borderId="1" xfId="46" applyNumberFormat="1" applyFont="1" applyFill="1" applyBorder="1" applyAlignment="1">
      <alignment horizontal="right" vertical="center"/>
    </xf>
    <xf numFmtId="165" fontId="9" fillId="0" borderId="0" xfId="46" applyNumberFormat="1" applyFont="1" applyFill="1" applyAlignment="1">
      <alignment vertical="center"/>
    </xf>
    <xf numFmtId="168" fontId="9" fillId="0" borderId="0" xfId="46" applyNumberFormat="1" applyFont="1" applyFill="1" applyAlignment="1">
      <alignment horizontal="right" vertical="center"/>
    </xf>
    <xf numFmtId="165" fontId="9" fillId="0" borderId="0" xfId="46" applyNumberFormat="1" applyFont="1" applyFill="1" applyAlignment="1">
      <alignment horizontal="center" vertical="center"/>
    </xf>
    <xf numFmtId="0" fontId="9" fillId="0" borderId="0" xfId="44" applyFont="1" applyFill="1" applyAlignment="1">
      <alignment vertical="center"/>
    </xf>
    <xf numFmtId="165" fontId="9" fillId="0" borderId="0" xfId="44" applyNumberFormat="1" applyFont="1" applyFill="1" applyAlignment="1">
      <alignment vertical="center"/>
    </xf>
    <xf numFmtId="168" fontId="9" fillId="0" borderId="0" xfId="44" applyNumberFormat="1" applyFont="1" applyFill="1" applyAlignment="1">
      <alignment vertical="center"/>
    </xf>
    <xf numFmtId="0" fontId="8" fillId="0" borderId="0" xfId="49" applyFont="1" applyFill="1" applyAlignment="1">
      <alignment horizontal="left" vertical="center"/>
    </xf>
    <xf numFmtId="165" fontId="9" fillId="0" borderId="0" xfId="49" applyNumberFormat="1" applyFont="1" applyFill="1" applyAlignment="1">
      <alignment vertical="center"/>
    </xf>
    <xf numFmtId="168" fontId="9" fillId="0" borderId="0" xfId="49" applyNumberFormat="1" applyFont="1" applyFill="1" applyAlignment="1">
      <alignment vertical="center"/>
    </xf>
    <xf numFmtId="168" fontId="9" fillId="0" borderId="0" xfId="49" applyNumberFormat="1" applyFont="1" applyFill="1" applyAlignment="1">
      <alignment horizontal="centerContinuous" vertical="center"/>
    </xf>
    <xf numFmtId="168" fontId="8" fillId="0" borderId="0" xfId="49" applyNumberFormat="1" applyFont="1" applyFill="1" applyAlignment="1">
      <alignment vertical="center"/>
    </xf>
    <xf numFmtId="0" fontId="8" fillId="0" borderId="1" xfId="49" applyFont="1" applyFill="1" applyBorder="1" applyAlignment="1">
      <alignment horizontal="left" vertical="center"/>
    </xf>
    <xf numFmtId="165" fontId="9" fillId="0" borderId="1" xfId="49" applyNumberFormat="1" applyFont="1" applyFill="1" applyBorder="1" applyAlignment="1">
      <alignment horizontal="center" vertical="center"/>
    </xf>
    <xf numFmtId="168" fontId="9" fillId="0" borderId="1" xfId="49" applyNumberFormat="1" applyFont="1" applyFill="1" applyBorder="1" applyAlignment="1">
      <alignment horizontal="right" vertical="center"/>
    </xf>
    <xf numFmtId="168" fontId="9" fillId="0" borderId="1" xfId="49" applyNumberFormat="1" applyFont="1" applyFill="1" applyBorder="1" applyAlignment="1">
      <alignment horizontal="centerContinuous" vertical="center"/>
    </xf>
    <xf numFmtId="0" fontId="8" fillId="0" borderId="0" xfId="49" applyFont="1" applyFill="1" applyBorder="1" applyAlignment="1">
      <alignment horizontal="left" vertical="center"/>
    </xf>
    <xf numFmtId="165" fontId="9" fillId="0" borderId="0" xfId="49" applyNumberFormat="1" applyFont="1" applyFill="1" applyBorder="1" applyAlignment="1">
      <alignment horizontal="center" vertical="center"/>
    </xf>
    <xf numFmtId="168" fontId="9" fillId="0" borderId="0" xfId="49" applyNumberFormat="1" applyFont="1" applyFill="1" applyBorder="1" applyAlignment="1">
      <alignment horizontal="right" vertical="center"/>
    </xf>
    <xf numFmtId="168" fontId="9" fillId="0" borderId="0" xfId="49" applyNumberFormat="1" applyFont="1" applyFill="1" applyBorder="1" applyAlignment="1">
      <alignment horizontal="centerContinuous" vertical="center"/>
    </xf>
    <xf numFmtId="168" fontId="8" fillId="0" borderId="0" xfId="0" applyNumberFormat="1" applyFont="1" applyFill="1" applyAlignment="1">
      <alignment vertical="center"/>
    </xf>
    <xf numFmtId="168" fontId="8" fillId="0" borderId="1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center" vertical="center"/>
    </xf>
    <xf numFmtId="168" fontId="9" fillId="0" borderId="0" xfId="51" applyNumberFormat="1" applyFont="1" applyFill="1" applyAlignment="1">
      <alignment horizontal="right" vertical="center"/>
    </xf>
    <xf numFmtId="168" fontId="9" fillId="0" borderId="0" xfId="51" applyNumberFormat="1" applyFont="1" applyFill="1" applyAlignment="1">
      <alignment vertical="center"/>
    </xf>
    <xf numFmtId="168" fontId="9" fillId="0" borderId="1" xfId="51" applyNumberFormat="1" applyFont="1" applyFill="1" applyBorder="1" applyAlignment="1">
      <alignment horizontal="right" vertical="center"/>
    </xf>
    <xf numFmtId="168" fontId="9" fillId="0" borderId="1" xfId="51" applyNumberFormat="1" applyFont="1" applyFill="1" applyBorder="1" applyAlignment="1">
      <alignment vertical="center"/>
    </xf>
    <xf numFmtId="166" fontId="8" fillId="0" borderId="0" xfId="46" applyNumberFormat="1" applyFont="1" applyFill="1" applyBorder="1" applyAlignment="1">
      <alignment vertical="center"/>
    </xf>
    <xf numFmtId="166" fontId="9" fillId="0" borderId="0" xfId="46" applyNumberFormat="1" applyFont="1" applyFill="1" applyBorder="1" applyAlignment="1">
      <alignment vertical="center"/>
    </xf>
    <xf numFmtId="165" fontId="9" fillId="0" borderId="0" xfId="46" applyNumberFormat="1" applyFont="1" applyFill="1" applyBorder="1" applyAlignment="1">
      <alignment vertical="center"/>
    </xf>
    <xf numFmtId="168" fontId="9" fillId="0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8" fontId="9" fillId="0" borderId="5" xfId="0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Alignment="1">
      <alignment vertical="center"/>
    </xf>
    <xf numFmtId="0" fontId="8" fillId="0" borderId="1" xfId="51" applyFont="1" applyFill="1" applyBorder="1" applyAlignment="1">
      <alignment vertical="center"/>
    </xf>
    <xf numFmtId="37" fontId="8" fillId="0" borderId="1" xfId="49" applyNumberFormat="1" applyFont="1" applyFill="1" applyBorder="1" applyAlignment="1">
      <alignment horizontal="left" vertical="center"/>
    </xf>
    <xf numFmtId="168" fontId="8" fillId="0" borderId="0" xfId="46" applyNumberFormat="1" applyFont="1" applyFill="1" applyAlignment="1">
      <alignment horizontal="right" vertical="center"/>
    </xf>
    <xf numFmtId="168" fontId="8" fillId="0" borderId="0" xfId="46" applyNumberFormat="1" applyFont="1" applyFill="1" applyBorder="1" applyAlignment="1">
      <alignment vertical="center"/>
    </xf>
    <xf numFmtId="168" fontId="9" fillId="0" borderId="0" xfId="46" applyNumberFormat="1" applyFont="1" applyFill="1" applyAlignment="1">
      <alignment vertical="center"/>
    </xf>
    <xf numFmtId="168" fontId="8" fillId="0" borderId="3" xfId="46" applyNumberFormat="1" applyFont="1" applyFill="1" applyBorder="1" applyAlignment="1">
      <alignment horizontal="right" vertical="center"/>
    </xf>
    <xf numFmtId="166" fontId="9" fillId="0" borderId="0" xfId="46" applyNumberFormat="1" applyFont="1" applyFill="1" applyAlignment="1">
      <alignment horizontal="center" vertical="center"/>
    </xf>
    <xf numFmtId="168" fontId="8" fillId="33" borderId="0" xfId="0" applyNumberFormat="1" applyFont="1" applyFill="1" applyBorder="1" applyAlignment="1">
      <alignment horizontal="right" vertical="center"/>
    </xf>
    <xf numFmtId="168" fontId="9" fillId="33" borderId="0" xfId="0" applyNumberFormat="1" applyFont="1" applyFill="1" applyAlignment="1">
      <alignment horizontal="right" vertical="center"/>
    </xf>
    <xf numFmtId="168" fontId="9" fillId="33" borderId="0" xfId="0" applyNumberFormat="1" applyFont="1" applyFill="1" applyBorder="1" applyAlignment="1">
      <alignment horizontal="right" vertical="center"/>
    </xf>
    <xf numFmtId="168" fontId="9" fillId="33" borderId="1" xfId="0" applyNumberFormat="1" applyFont="1" applyFill="1" applyBorder="1" applyAlignment="1">
      <alignment horizontal="right" vertical="center"/>
    </xf>
    <xf numFmtId="168" fontId="9" fillId="33" borderId="2" xfId="0" applyNumberFormat="1" applyFont="1" applyFill="1" applyBorder="1" applyAlignment="1">
      <alignment horizontal="right" vertical="center"/>
    </xf>
    <xf numFmtId="168" fontId="8" fillId="33" borderId="0" xfId="0" applyNumberFormat="1" applyFont="1" applyFill="1" applyAlignment="1">
      <alignment vertical="center"/>
    </xf>
    <xf numFmtId="168" fontId="9" fillId="33" borderId="0" xfId="0" applyNumberFormat="1" applyFont="1" applyFill="1" applyAlignment="1">
      <alignment vertical="center"/>
    </xf>
    <xf numFmtId="168" fontId="9" fillId="33" borderId="4" xfId="0" applyNumberFormat="1" applyFont="1" applyFill="1" applyBorder="1" applyAlignment="1">
      <alignment horizontal="right" vertical="center"/>
    </xf>
    <xf numFmtId="167" fontId="9" fillId="33" borderId="0" xfId="28" applyNumberFormat="1" applyFont="1" applyFill="1" applyAlignment="1">
      <alignment horizontal="right" vertical="center"/>
    </xf>
    <xf numFmtId="168" fontId="8" fillId="33" borderId="0" xfId="0" applyNumberFormat="1" applyFont="1" applyFill="1" applyBorder="1" applyAlignment="1">
      <alignment vertical="center"/>
    </xf>
    <xf numFmtId="168" fontId="9" fillId="33" borderId="5" xfId="0" applyNumberFormat="1" applyFont="1" applyFill="1" applyBorder="1" applyAlignment="1">
      <alignment horizontal="right" vertical="center"/>
    </xf>
    <xf numFmtId="168" fontId="9" fillId="33" borderId="0" xfId="46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top"/>
    </xf>
    <xf numFmtId="0" fontId="9" fillId="0" borderId="0" xfId="49" applyFont="1" applyFill="1" applyAlignment="1">
      <alignment vertical="center"/>
    </xf>
    <xf numFmtId="168" fontId="9" fillId="0" borderId="0" xfId="32" applyNumberFormat="1" applyFont="1" applyFill="1" applyBorder="1" applyAlignment="1">
      <alignment horizontal="right" vertical="center"/>
    </xf>
    <xf numFmtId="0" fontId="9" fillId="0" borderId="4" xfId="49" applyFont="1" applyFill="1" applyBorder="1" applyAlignment="1">
      <alignment vertical="center"/>
    </xf>
    <xf numFmtId="165" fontId="9" fillId="0" borderId="4" xfId="49" applyNumberFormat="1" applyFont="1" applyFill="1" applyBorder="1" applyAlignment="1">
      <alignment vertical="center"/>
    </xf>
    <xf numFmtId="168" fontId="9" fillId="0" borderId="4" xfId="32" applyNumberFormat="1" applyFont="1" applyFill="1" applyBorder="1" applyAlignment="1">
      <alignment horizontal="right" vertical="center"/>
    </xf>
    <xf numFmtId="166" fontId="9" fillId="0" borderId="0" xfId="46" applyNumberFormat="1" applyFont="1" applyFill="1" applyAlignment="1">
      <alignment vertical="center"/>
    </xf>
    <xf numFmtId="166" fontId="8" fillId="0" borderId="0" xfId="46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44" applyNumberFormat="1" applyFont="1" applyFill="1" applyAlignment="1">
      <alignment vertical="top"/>
    </xf>
    <xf numFmtId="165" fontId="8" fillId="0" borderId="0" xfId="44" applyNumberFormat="1" applyFont="1" applyFill="1" applyAlignment="1">
      <alignment horizontal="center" vertical="top"/>
    </xf>
    <xf numFmtId="165" fontId="8" fillId="0" borderId="0" xfId="44" applyNumberFormat="1" applyFont="1" applyFill="1" applyAlignment="1">
      <alignment vertical="top"/>
    </xf>
    <xf numFmtId="168" fontId="8" fillId="0" borderId="0" xfId="44" applyNumberFormat="1" applyFont="1" applyFill="1" applyBorder="1" applyAlignment="1">
      <alignment horizontal="right" vertical="top"/>
    </xf>
    <xf numFmtId="169" fontId="8" fillId="0" borderId="0" xfId="0" applyNumberFormat="1" applyFont="1" applyFill="1" applyAlignment="1">
      <alignment horizontal="center" vertical="top"/>
    </xf>
    <xf numFmtId="166" fontId="8" fillId="0" borderId="0" xfId="0" applyNumberFormat="1" applyFont="1" applyFill="1" applyAlignment="1">
      <alignment vertical="top"/>
    </xf>
    <xf numFmtId="168" fontId="8" fillId="0" borderId="0" xfId="0" applyNumberFormat="1" applyFont="1" applyFill="1" applyAlignment="1">
      <alignment horizontal="right" vertical="top"/>
    </xf>
    <xf numFmtId="168" fontId="8" fillId="0" borderId="0" xfId="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horizontal="center" vertical="top"/>
    </xf>
    <xf numFmtId="0" fontId="8" fillId="0" borderId="0" xfId="49" applyFont="1" applyFill="1" applyAlignment="1">
      <alignment vertical="top"/>
    </xf>
    <xf numFmtId="0" fontId="9" fillId="0" borderId="0" xfId="49" applyFont="1" applyFill="1" applyAlignment="1">
      <alignment vertical="top"/>
    </xf>
    <xf numFmtId="165" fontId="9" fillId="0" borderId="0" xfId="49" applyNumberFormat="1" applyFont="1" applyFill="1" applyAlignment="1">
      <alignment vertical="top"/>
    </xf>
    <xf numFmtId="165" fontId="9" fillId="0" borderId="0" xfId="49" applyNumberFormat="1" applyFont="1" applyFill="1" applyBorder="1" applyAlignment="1">
      <alignment horizontal="center" vertical="top"/>
    </xf>
    <xf numFmtId="168" fontId="9" fillId="0" borderId="0" xfId="49" applyNumberFormat="1" applyFont="1" applyFill="1" applyAlignment="1">
      <alignment vertical="top"/>
    </xf>
    <xf numFmtId="168" fontId="9" fillId="33" borderId="0" xfId="32" applyNumberFormat="1" applyFont="1" applyFill="1" applyAlignment="1">
      <alignment horizontal="right" vertical="top"/>
    </xf>
    <xf numFmtId="168" fontId="9" fillId="0" borderId="0" xfId="32" applyNumberFormat="1" applyFont="1" applyFill="1" applyAlignment="1">
      <alignment vertical="top"/>
    </xf>
    <xf numFmtId="168" fontId="9" fillId="0" borderId="0" xfId="32" applyNumberFormat="1" applyFont="1" applyFill="1" applyAlignment="1">
      <alignment horizontal="right" vertical="top"/>
    </xf>
    <xf numFmtId="0" fontId="9" fillId="0" borderId="0" xfId="44" applyFont="1" applyFill="1" applyAlignment="1">
      <alignment vertical="top"/>
    </xf>
    <xf numFmtId="0" fontId="9" fillId="0" borderId="0" xfId="49" applyFont="1" applyFill="1" applyAlignment="1">
      <alignment horizontal="center" vertical="top"/>
    </xf>
    <xf numFmtId="165" fontId="9" fillId="0" borderId="0" xfId="49" applyNumberFormat="1" applyFont="1" applyFill="1" applyAlignment="1">
      <alignment horizontal="center" vertical="top"/>
    </xf>
    <xf numFmtId="168" fontId="9" fillId="0" borderId="0" xfId="33" applyNumberFormat="1" applyFont="1" applyFill="1" applyAlignment="1">
      <alignment horizontal="right" vertical="top"/>
    </xf>
    <xf numFmtId="168" fontId="9" fillId="0" borderId="0" xfId="32" applyNumberFormat="1" applyFont="1" applyFill="1" applyBorder="1" applyAlignment="1">
      <alignment horizontal="right" vertical="top"/>
    </xf>
    <xf numFmtId="0" fontId="9" fillId="0" borderId="0" xfId="52" applyFont="1" applyFill="1" applyAlignment="1">
      <alignment vertical="top"/>
    </xf>
    <xf numFmtId="0" fontId="9" fillId="0" borderId="0" xfId="49" quotePrefix="1" applyFont="1" applyFill="1" applyAlignment="1">
      <alignment horizontal="center" vertical="top"/>
    </xf>
    <xf numFmtId="168" fontId="9" fillId="0" borderId="1" xfId="33" applyNumberFormat="1" applyFont="1" applyFill="1" applyBorder="1" applyAlignment="1">
      <alignment horizontal="right" vertical="top"/>
    </xf>
    <xf numFmtId="168" fontId="9" fillId="33" borderId="1" xfId="32" applyNumberFormat="1" applyFont="1" applyFill="1" applyBorder="1" applyAlignment="1">
      <alignment horizontal="right" vertical="top"/>
    </xf>
    <xf numFmtId="168" fontId="9" fillId="0" borderId="4" xfId="33" applyNumberFormat="1" applyFont="1" applyFill="1" applyBorder="1" applyAlignment="1">
      <alignment horizontal="right" vertical="top"/>
    </xf>
    <xf numFmtId="168" fontId="9" fillId="0" borderId="0" xfId="32" applyNumberFormat="1" applyFont="1" applyFill="1" applyBorder="1" applyAlignment="1">
      <alignment vertical="top"/>
    </xf>
    <xf numFmtId="0" fontId="9" fillId="0" borderId="0" xfId="49" applyFont="1" applyFill="1" applyBorder="1" applyAlignment="1">
      <alignment horizontal="center" vertical="top"/>
    </xf>
    <xf numFmtId="0" fontId="9" fillId="0" borderId="0" xfId="49" applyFont="1" applyFill="1" applyAlignment="1">
      <alignment horizontal="left" vertical="top"/>
    </xf>
    <xf numFmtId="168" fontId="9" fillId="0" borderId="0" xfId="33" applyNumberFormat="1" applyFont="1" applyFill="1" applyBorder="1" applyAlignment="1">
      <alignment horizontal="right" vertical="top"/>
    </xf>
    <xf numFmtId="168" fontId="9" fillId="0" borderId="1" xfId="32" applyNumberFormat="1" applyFont="1" applyFill="1" applyBorder="1" applyAlignment="1">
      <alignment horizontal="right" vertical="top"/>
    </xf>
    <xf numFmtId="166" fontId="8" fillId="0" borderId="0" xfId="44" applyNumberFormat="1" applyFont="1" applyFill="1" applyAlignment="1">
      <alignment vertical="center"/>
    </xf>
    <xf numFmtId="165" fontId="8" fillId="0" borderId="0" xfId="44" applyNumberFormat="1" applyFont="1" applyFill="1" applyAlignment="1">
      <alignment horizontal="center" vertical="center"/>
    </xf>
    <xf numFmtId="165" fontId="8" fillId="0" borderId="0" xfId="44" applyNumberFormat="1" applyFont="1" applyFill="1" applyAlignment="1">
      <alignment vertical="center"/>
    </xf>
    <xf numFmtId="168" fontId="8" fillId="0" borderId="0" xfId="44" applyNumberFormat="1" applyFont="1" applyFill="1" applyBorder="1" applyAlignment="1">
      <alignment horizontal="right" vertical="center"/>
    </xf>
    <xf numFmtId="0" fontId="8" fillId="0" borderId="0" xfId="49" applyFont="1" applyFill="1" applyAlignment="1">
      <alignment vertical="center"/>
    </xf>
    <xf numFmtId="165" fontId="9" fillId="0" borderId="0" xfId="49" applyNumberFormat="1" applyFont="1" applyFill="1" applyAlignment="1">
      <alignment horizontal="center" vertical="center"/>
    </xf>
    <xf numFmtId="168" fontId="9" fillId="0" borderId="0" xfId="49" applyNumberFormat="1" applyFont="1" applyFill="1" applyAlignment="1">
      <alignment horizontal="right" vertical="center"/>
    </xf>
    <xf numFmtId="168" fontId="9" fillId="0" borderId="0" xfId="32" applyNumberFormat="1" applyFont="1" applyFill="1" applyAlignment="1">
      <alignment vertical="center"/>
    </xf>
    <xf numFmtId="168" fontId="9" fillId="0" borderId="0" xfId="32" applyNumberFormat="1" applyFont="1" applyFill="1" applyAlignment="1">
      <alignment horizontal="right" vertical="center"/>
    </xf>
    <xf numFmtId="168" fontId="9" fillId="33" borderId="0" xfId="49" applyNumberFormat="1" applyFont="1" applyFill="1" applyAlignment="1">
      <alignment horizontal="right" vertical="center"/>
    </xf>
    <xf numFmtId="168" fontId="9" fillId="0" borderId="1" xfId="32" applyNumberFormat="1" applyFont="1" applyFill="1" applyBorder="1" applyAlignment="1">
      <alignment horizontal="right" vertical="center"/>
    </xf>
    <xf numFmtId="168" fontId="9" fillId="0" borderId="0" xfId="33" applyNumberFormat="1" applyFont="1" applyFill="1" applyAlignment="1">
      <alignment horizontal="right" vertical="center"/>
    </xf>
    <xf numFmtId="0" fontId="9" fillId="0" borderId="0" xfId="52" applyFont="1" applyFill="1" applyAlignment="1">
      <alignment vertical="center"/>
    </xf>
    <xf numFmtId="0" fontId="9" fillId="0" borderId="0" xfId="52" applyFont="1" applyFill="1" applyBorder="1" applyAlignment="1">
      <alignment vertical="center"/>
    </xf>
    <xf numFmtId="168" fontId="9" fillId="0" borderId="0" xfId="32" applyNumberFormat="1" applyFont="1" applyFill="1" applyBorder="1" applyAlignment="1">
      <alignment vertical="center"/>
    </xf>
    <xf numFmtId="168" fontId="9" fillId="0" borderId="2" xfId="49" applyNumberFormat="1" applyFont="1" applyFill="1" applyBorder="1" applyAlignment="1">
      <alignment horizontal="right" vertical="center"/>
    </xf>
    <xf numFmtId="0" fontId="8" fillId="0" borderId="0" xfId="50" applyFont="1" applyFill="1" applyBorder="1" applyAlignment="1">
      <alignment vertical="center"/>
    </xf>
    <xf numFmtId="0" fontId="8" fillId="0" borderId="0" xfId="50" applyFont="1" applyFill="1" applyBorder="1" applyAlignment="1">
      <alignment horizontal="left" vertical="top"/>
    </xf>
    <xf numFmtId="169" fontId="8" fillId="0" borderId="0" xfId="0" applyNumberFormat="1" applyFont="1" applyFill="1" applyBorder="1" applyAlignment="1">
      <alignment horizontal="center" vertical="top"/>
    </xf>
    <xf numFmtId="166" fontId="8" fillId="0" borderId="0" xfId="0" applyNumberFormat="1" applyFont="1" applyFill="1" applyBorder="1" applyAlignment="1">
      <alignment vertical="top"/>
    </xf>
    <xf numFmtId="168" fontId="8" fillId="33" borderId="0" xfId="0" applyNumberFormat="1" applyFont="1" applyFill="1" applyBorder="1" applyAlignment="1">
      <alignment horizontal="right" vertical="top"/>
    </xf>
    <xf numFmtId="0" fontId="9" fillId="0" borderId="0" xfId="45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168" fontId="9" fillId="33" borderId="0" xfId="0" applyNumberFormat="1" applyFont="1" applyFill="1" applyBorder="1" applyAlignment="1">
      <alignment horizontal="right" vertical="top"/>
    </xf>
    <xf numFmtId="168" fontId="9" fillId="0" borderId="0" xfId="0" applyNumberFormat="1" applyFont="1" applyFill="1" applyBorder="1" applyAlignment="1">
      <alignment horizontal="right" vertical="top"/>
    </xf>
    <xf numFmtId="0" fontId="9" fillId="0" borderId="0" xfId="45" applyFont="1" applyFill="1" applyBorder="1" applyAlignment="1">
      <alignment vertical="top"/>
    </xf>
    <xf numFmtId="168" fontId="9" fillId="33" borderId="1" xfId="0" applyNumberFormat="1" applyFont="1" applyFill="1" applyBorder="1" applyAlignment="1">
      <alignment horizontal="right" vertical="top"/>
    </xf>
    <xf numFmtId="0" fontId="8" fillId="0" borderId="0" xfId="45" applyFont="1" applyFill="1" applyBorder="1" applyAlignment="1">
      <alignment vertical="top"/>
    </xf>
    <xf numFmtId="168" fontId="9" fillId="33" borderId="0" xfId="28" applyNumberFormat="1" applyFont="1" applyFill="1" applyBorder="1" applyAlignment="1">
      <alignment horizontal="right" vertical="top"/>
    </xf>
    <xf numFmtId="168" fontId="9" fillId="0" borderId="0" xfId="28" applyNumberFormat="1" applyFont="1" applyFill="1" applyBorder="1" applyAlignment="1">
      <alignment horizontal="right" vertical="top"/>
    </xf>
    <xf numFmtId="166" fontId="9" fillId="0" borderId="0" xfId="0" applyNumberFormat="1" applyFont="1" applyFill="1" applyAlignment="1">
      <alignment vertical="top"/>
    </xf>
    <xf numFmtId="169" fontId="9" fillId="0" borderId="0" xfId="0" applyNumberFormat="1" applyFont="1" applyFill="1" applyAlignment="1">
      <alignment horizontal="center" vertical="top"/>
    </xf>
    <xf numFmtId="168" fontId="9" fillId="33" borderId="0" xfId="0" applyNumberFormat="1" applyFont="1" applyFill="1" applyBorder="1" applyAlignment="1">
      <alignment vertical="top"/>
    </xf>
    <xf numFmtId="168" fontId="9" fillId="33" borderId="1" xfId="28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vertical="top"/>
    </xf>
    <xf numFmtId="166" fontId="9" fillId="0" borderId="0" xfId="0" applyNumberFormat="1" applyFont="1" applyFill="1" applyBorder="1" applyAlignment="1">
      <alignment vertical="top"/>
    </xf>
    <xf numFmtId="169" fontId="9" fillId="0" borderId="0" xfId="0" applyNumberFormat="1" applyFont="1" applyFill="1" applyBorder="1" applyAlignment="1">
      <alignment horizontal="center" vertical="top"/>
    </xf>
    <xf numFmtId="0" fontId="9" fillId="0" borderId="0" xfId="50" applyFont="1" applyFill="1" applyBorder="1" applyAlignment="1">
      <alignment vertical="top"/>
    </xf>
    <xf numFmtId="0" fontId="10" fillId="0" borderId="0" xfId="50" applyFont="1" applyFill="1" applyBorder="1" applyAlignment="1">
      <alignment vertical="top"/>
    </xf>
    <xf numFmtId="0" fontId="9" fillId="0" borderId="0" xfId="50" applyFont="1" applyFill="1" applyBorder="1" applyAlignment="1">
      <alignment horizontal="center" vertical="top"/>
    </xf>
    <xf numFmtId="168" fontId="9" fillId="33" borderId="0" xfId="50" applyNumberFormat="1" applyFont="1" applyFill="1" applyBorder="1" applyAlignment="1">
      <alignment horizontal="right" vertical="top"/>
    </xf>
    <xf numFmtId="168" fontId="9" fillId="0" borderId="0" xfId="50" applyNumberFormat="1" applyFont="1" applyFill="1" applyBorder="1" applyAlignment="1">
      <alignment horizontal="right" vertical="top"/>
    </xf>
    <xf numFmtId="168" fontId="9" fillId="33" borderId="4" xfId="50" applyNumberFormat="1" applyFont="1" applyFill="1" applyBorder="1" applyAlignment="1">
      <alignment horizontal="right" vertical="top"/>
    </xf>
    <xf numFmtId="168" fontId="9" fillId="0" borderId="0" xfId="0" applyNumberFormat="1" applyFont="1" applyFill="1" applyAlignment="1">
      <alignment horizontal="right" vertical="top"/>
    </xf>
    <xf numFmtId="168" fontId="9" fillId="33" borderId="0" xfId="0" applyNumberFormat="1" applyFont="1" applyFill="1" applyAlignment="1">
      <alignment horizontal="right" vertical="top"/>
    </xf>
    <xf numFmtId="0" fontId="9" fillId="0" borderId="0" xfId="50" applyFont="1" applyFill="1" applyAlignment="1">
      <alignment vertical="top"/>
    </xf>
    <xf numFmtId="168" fontId="9" fillId="33" borderId="2" xfId="0" applyNumberFormat="1" applyFont="1" applyFill="1" applyBorder="1" applyAlignment="1">
      <alignment horizontal="right" vertical="top"/>
    </xf>
    <xf numFmtId="0" fontId="8" fillId="0" borderId="1" xfId="50" applyFont="1" applyFill="1" applyBorder="1" applyAlignment="1">
      <alignment horizontal="left" vertical="top"/>
    </xf>
    <xf numFmtId="166" fontId="8" fillId="0" borderId="1" xfId="0" applyNumberFormat="1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166" fontId="9" fillId="0" borderId="1" xfId="0" applyNumberFormat="1" applyFont="1" applyFill="1" applyBorder="1" applyAlignment="1">
      <alignment vertical="top"/>
    </xf>
    <xf numFmtId="169" fontId="9" fillId="0" borderId="1" xfId="0" applyNumberFormat="1" applyFont="1" applyFill="1" applyBorder="1" applyAlignment="1">
      <alignment horizontal="center" vertical="top"/>
    </xf>
    <xf numFmtId="0" fontId="8" fillId="0" borderId="0" xfId="50" applyFont="1" applyFill="1" applyBorder="1" applyAlignment="1">
      <alignment vertical="top"/>
    </xf>
    <xf numFmtId="168" fontId="9" fillId="0" borderId="0" xfId="28" applyNumberFormat="1" applyFont="1" applyFill="1" applyBorder="1" applyAlignment="1">
      <alignment vertical="top"/>
    </xf>
    <xf numFmtId="168" fontId="9" fillId="33" borderId="2" xfId="28" applyNumberFormat="1" applyFont="1" applyFill="1" applyBorder="1" applyAlignment="1">
      <alignment horizontal="right" vertical="top"/>
    </xf>
    <xf numFmtId="168" fontId="9" fillId="0" borderId="0" xfId="28" applyNumberFormat="1" applyFont="1" applyFill="1" applyAlignment="1">
      <alignment horizontal="right" vertical="top"/>
    </xf>
    <xf numFmtId="168" fontId="9" fillId="0" borderId="2" xfId="28" applyNumberFormat="1" applyFont="1" applyFill="1" applyBorder="1" applyAlignment="1">
      <alignment horizontal="right" vertical="top"/>
    </xf>
    <xf numFmtId="0" fontId="9" fillId="0" borderId="0" xfId="45" applyFont="1" applyFill="1" applyAlignment="1">
      <alignment horizontal="center" vertical="top"/>
    </xf>
    <xf numFmtId="170" fontId="9" fillId="0" borderId="0" xfId="28" applyNumberFormat="1" applyFont="1" applyFill="1" applyAlignment="1">
      <alignment horizontal="right" vertical="top"/>
    </xf>
    <xf numFmtId="170" fontId="9" fillId="33" borderId="0" xfId="28" applyNumberFormat="1" applyFont="1" applyFill="1" applyBorder="1" applyAlignment="1">
      <alignment horizontal="right" vertical="top"/>
    </xf>
    <xf numFmtId="168" fontId="8" fillId="0" borderId="1" xfId="0" applyNumberFormat="1" applyFont="1" applyFill="1" applyBorder="1" applyAlignment="1">
      <alignment horizontal="right" vertical="center"/>
    </xf>
    <xf numFmtId="0" fontId="8" fillId="0" borderId="0" xfId="47" applyFont="1" applyAlignment="1">
      <alignment horizontal="left" vertical="top"/>
    </xf>
    <xf numFmtId="0" fontId="9" fillId="0" borderId="0" xfId="51" applyFont="1" applyAlignment="1">
      <alignment vertical="top"/>
    </xf>
    <xf numFmtId="0" fontId="9" fillId="0" borderId="0" xfId="51" applyFont="1" applyAlignment="1">
      <alignment horizontal="right" vertical="top"/>
    </xf>
    <xf numFmtId="165" fontId="9" fillId="0" borderId="0" xfId="51" applyNumberFormat="1" applyFont="1" applyAlignment="1">
      <alignment horizontal="right" vertical="top"/>
    </xf>
    <xf numFmtId="168" fontId="9" fillId="0" borderId="0" xfId="51" applyNumberFormat="1" applyFont="1" applyAlignment="1">
      <alignment horizontal="right" vertical="top"/>
    </xf>
    <xf numFmtId="168" fontId="9" fillId="0" borderId="0" xfId="51" applyNumberFormat="1" applyFont="1" applyAlignment="1">
      <alignment vertical="top"/>
    </xf>
    <xf numFmtId="168" fontId="8" fillId="0" borderId="0" xfId="0" applyNumberFormat="1" applyFont="1" applyAlignment="1">
      <alignment horizontal="center" vertical="top"/>
    </xf>
    <xf numFmtId="165" fontId="9" fillId="0" borderId="0" xfId="51" applyNumberFormat="1" applyFont="1" applyAlignment="1">
      <alignment vertical="top"/>
    </xf>
    <xf numFmtId="0" fontId="8" fillId="0" borderId="0" xfId="51" applyFont="1" applyAlignment="1">
      <alignment vertical="top"/>
    </xf>
    <xf numFmtId="0" fontId="8" fillId="0" borderId="4" xfId="51" applyFont="1" applyBorder="1" applyAlignment="1">
      <alignment vertical="top"/>
    </xf>
    <xf numFmtId="0" fontId="9" fillId="0" borderId="4" xfId="51" applyFont="1" applyBorder="1" applyAlignment="1">
      <alignment vertical="top"/>
    </xf>
    <xf numFmtId="0" fontId="9" fillId="0" borderId="4" xfId="51" applyFont="1" applyBorder="1" applyAlignment="1">
      <alignment horizontal="right" vertical="top"/>
    </xf>
    <xf numFmtId="165" fontId="9" fillId="0" borderId="4" xfId="51" applyNumberFormat="1" applyFont="1" applyBorder="1" applyAlignment="1">
      <alignment horizontal="right" vertical="top"/>
    </xf>
    <xf numFmtId="168" fontId="9" fillId="0" borderId="4" xfId="51" applyNumberFormat="1" applyFont="1" applyBorder="1" applyAlignment="1">
      <alignment horizontal="right" vertical="top"/>
    </xf>
    <xf numFmtId="168" fontId="9" fillId="0" borderId="4" xfId="51" applyNumberFormat="1" applyFont="1" applyBorder="1" applyAlignment="1">
      <alignment vertical="top"/>
    </xf>
    <xf numFmtId="168" fontId="8" fillId="0" borderId="1" xfId="0" applyNumberFormat="1" applyFont="1" applyFill="1" applyBorder="1" applyAlignment="1">
      <alignment horizontal="right" vertical="top"/>
    </xf>
    <xf numFmtId="168" fontId="8" fillId="0" borderId="4" xfId="46" applyNumberFormat="1" applyFont="1" applyFill="1" applyBorder="1" applyAlignment="1">
      <alignment horizontal="right" vertical="center"/>
    </xf>
    <xf numFmtId="176" fontId="9" fillId="0" borderId="0" xfId="28" applyNumberFormat="1" applyFont="1" applyFill="1" applyBorder="1" applyAlignment="1">
      <alignment horizontal="right" vertical="top"/>
    </xf>
    <xf numFmtId="176" fontId="9" fillId="33" borderId="0" xfId="28" applyNumberFormat="1" applyFont="1" applyFill="1" applyBorder="1" applyAlignment="1">
      <alignment horizontal="right" vertical="top"/>
    </xf>
    <xf numFmtId="168" fontId="8" fillId="0" borderId="0" xfId="28" applyNumberFormat="1" applyFont="1" applyFill="1" applyBorder="1" applyAlignment="1">
      <alignment horizontal="right" vertical="top"/>
    </xf>
    <xf numFmtId="168" fontId="8" fillId="0" borderId="1" xfId="28" applyNumberFormat="1" applyFont="1" applyFill="1" applyBorder="1" applyAlignment="1">
      <alignment horizontal="right" vertical="top"/>
    </xf>
    <xf numFmtId="168" fontId="8" fillId="0" borderId="0" xfId="28" applyNumberFormat="1" applyFont="1" applyFill="1" applyAlignment="1">
      <alignment horizontal="right" vertical="top"/>
    </xf>
    <xf numFmtId="168" fontId="8" fillId="33" borderId="0" xfId="28" applyNumberFormat="1" applyFont="1" applyFill="1" applyBorder="1" applyAlignment="1">
      <alignment horizontal="right" vertical="top"/>
    </xf>
    <xf numFmtId="168" fontId="9" fillId="0" borderId="1" xfId="28" applyNumberFormat="1" applyFont="1" applyFill="1" applyBorder="1" applyAlignment="1">
      <alignment horizontal="right" vertical="top"/>
    </xf>
    <xf numFmtId="168" fontId="9" fillId="33" borderId="0" xfId="28" applyNumberFormat="1" applyFont="1" applyFill="1" applyBorder="1" applyAlignment="1">
      <alignment vertical="top"/>
    </xf>
    <xf numFmtId="168" fontId="9" fillId="0" borderId="4" xfId="28" applyNumberFormat="1" applyFont="1" applyFill="1" applyBorder="1" applyAlignment="1">
      <alignment horizontal="right" vertical="top"/>
    </xf>
    <xf numFmtId="168" fontId="9" fillId="33" borderId="4" xfId="28" applyNumberFormat="1" applyFont="1" applyFill="1" applyBorder="1" applyAlignment="1">
      <alignment horizontal="right" vertical="top"/>
    </xf>
    <xf numFmtId="168" fontId="9" fillId="33" borderId="0" xfId="28" applyNumberFormat="1" applyFont="1" applyFill="1" applyAlignment="1">
      <alignment horizontal="right" vertical="top"/>
    </xf>
    <xf numFmtId="168" fontId="9" fillId="0" borderId="0" xfId="28" applyNumberFormat="1" applyFont="1" applyFill="1" applyAlignment="1">
      <alignment vertical="top"/>
    </xf>
    <xf numFmtId="168" fontId="8" fillId="33" borderId="1" xfId="28" applyNumberFormat="1" applyFont="1" applyFill="1" applyBorder="1" applyAlignment="1">
      <alignment horizontal="right" vertical="top"/>
    </xf>
    <xf numFmtId="170" fontId="9" fillId="0" borderId="0" xfId="28" applyNumberFormat="1" applyFont="1" applyFill="1" applyAlignment="1">
      <alignment vertical="top"/>
    </xf>
    <xf numFmtId="170" fontId="9" fillId="0" borderId="0" xfId="28" applyNumberFormat="1" applyFont="1" applyFill="1" applyBorder="1" applyAlignment="1">
      <alignment vertical="top"/>
    </xf>
    <xf numFmtId="167" fontId="9" fillId="33" borderId="0" xfId="30" applyNumberFormat="1" applyFont="1" applyFill="1" applyAlignment="1">
      <alignment horizontal="right" vertical="center"/>
    </xf>
    <xf numFmtId="167" fontId="9" fillId="33" borderId="4" xfId="30" applyNumberFormat="1" applyFont="1" applyFill="1" applyBorder="1" applyAlignment="1">
      <alignment horizontal="right" vertical="center"/>
    </xf>
    <xf numFmtId="168" fontId="9" fillId="33" borderId="0" xfId="30" applyNumberFormat="1" applyFont="1" applyFill="1" applyBorder="1" applyAlignment="1">
      <alignment horizontal="right" vertical="top"/>
    </xf>
    <xf numFmtId="168" fontId="9" fillId="33" borderId="0" xfId="0" applyNumberFormat="1" applyFont="1" applyFill="1" applyAlignment="1">
      <alignment vertical="top"/>
    </xf>
    <xf numFmtId="168" fontId="9" fillId="33" borderId="1" xfId="30" applyNumberFormat="1" applyFont="1" applyFill="1" applyBorder="1" applyAlignment="1">
      <alignment horizontal="right" vertical="top"/>
    </xf>
    <xf numFmtId="168" fontId="9" fillId="33" borderId="0" xfId="50" applyNumberFormat="1" applyFont="1" applyFill="1" applyAlignment="1">
      <alignment horizontal="right" vertical="top"/>
    </xf>
    <xf numFmtId="168" fontId="9" fillId="0" borderId="0" xfId="50" applyNumberFormat="1" applyFont="1" applyAlignment="1">
      <alignment horizontal="right" vertical="top"/>
    </xf>
    <xf numFmtId="170" fontId="9" fillId="33" borderId="0" xfId="30" applyNumberFormat="1" applyFont="1" applyFill="1" applyBorder="1" applyAlignment="1">
      <alignment horizontal="right" vertical="top"/>
    </xf>
    <xf numFmtId="165" fontId="9" fillId="0" borderId="0" xfId="0" applyNumberFormat="1" applyFont="1" applyFill="1" applyBorder="1" applyAlignment="1">
      <alignment horizontal="center" vertical="center"/>
    </xf>
    <xf numFmtId="0" fontId="8" fillId="0" borderId="0" xfId="46" applyFont="1" applyAlignment="1">
      <alignment horizontal="left" vertical="top"/>
    </xf>
    <xf numFmtId="168" fontId="9" fillId="0" borderId="0" xfId="46" applyNumberFormat="1" applyFont="1" applyAlignment="1">
      <alignment horizontal="right" vertical="top"/>
    </xf>
    <xf numFmtId="168" fontId="9" fillId="0" borderId="0" xfId="46" applyNumberFormat="1" applyFont="1" applyAlignment="1">
      <alignment vertical="top"/>
    </xf>
    <xf numFmtId="168" fontId="8" fillId="0" borderId="0" xfId="46" applyNumberFormat="1" applyFont="1" applyAlignment="1">
      <alignment horizontal="right" vertical="top"/>
    </xf>
    <xf numFmtId="165" fontId="9" fillId="0" borderId="0" xfId="46" applyNumberFormat="1" applyFont="1" applyAlignment="1">
      <alignment vertical="top"/>
    </xf>
    <xf numFmtId="0" fontId="9" fillId="0" borderId="0" xfId="46" applyFont="1" applyAlignment="1">
      <alignment vertical="top"/>
    </xf>
    <xf numFmtId="168" fontId="9" fillId="0" borderId="16" xfId="46" applyNumberFormat="1" applyFont="1" applyBorder="1" applyAlignment="1">
      <alignment vertical="top"/>
    </xf>
    <xf numFmtId="168" fontId="8" fillId="0" borderId="16" xfId="46" applyNumberFormat="1" applyFont="1" applyBorder="1" applyAlignment="1">
      <alignment horizontal="right" vertical="top"/>
    </xf>
    <xf numFmtId="168" fontId="8" fillId="0" borderId="0" xfId="46" applyNumberFormat="1" applyFont="1" applyAlignment="1">
      <alignment vertical="top"/>
    </xf>
    <xf numFmtId="166" fontId="9" fillId="0" borderId="0" xfId="46" applyNumberFormat="1" applyFont="1" applyAlignment="1">
      <alignment vertical="top"/>
    </xf>
    <xf numFmtId="168" fontId="8" fillId="0" borderId="4" xfId="46" applyNumberFormat="1" applyFont="1" applyBorder="1" applyAlignment="1">
      <alignment vertical="top"/>
    </xf>
    <xf numFmtId="168" fontId="8" fillId="0" borderId="4" xfId="46" applyNumberFormat="1" applyFont="1" applyBorder="1" applyAlignment="1">
      <alignment horizontal="right" vertical="top"/>
    </xf>
    <xf numFmtId="166" fontId="8" fillId="0" borderId="4" xfId="46" applyNumberFormat="1" applyFont="1" applyBorder="1" applyAlignment="1">
      <alignment horizontal="center" vertical="top"/>
    </xf>
    <xf numFmtId="166" fontId="8" fillId="0" borderId="0" xfId="46" applyNumberFormat="1" applyFont="1" applyAlignment="1">
      <alignment vertical="top"/>
    </xf>
    <xf numFmtId="166" fontId="9" fillId="0" borderId="0" xfId="46" applyNumberFormat="1" applyFont="1" applyAlignment="1">
      <alignment horizontal="center" vertical="top"/>
    </xf>
    <xf numFmtId="168" fontId="9" fillId="33" borderId="0" xfId="46" applyNumberFormat="1" applyFont="1" applyFill="1" applyAlignment="1">
      <alignment horizontal="right" vertical="top"/>
    </xf>
    <xf numFmtId="165" fontId="9" fillId="0" borderId="0" xfId="144" applyNumberFormat="1" applyFont="1" applyFill="1" applyAlignment="1">
      <alignment vertical="top"/>
    </xf>
    <xf numFmtId="168" fontId="9" fillId="33" borderId="4" xfId="46" applyNumberFormat="1" applyFont="1" applyFill="1" applyBorder="1" applyAlignment="1">
      <alignment horizontal="right" vertical="top"/>
    </xf>
    <xf numFmtId="169" fontId="9" fillId="0" borderId="0" xfId="46" applyNumberFormat="1" applyFont="1" applyAlignment="1">
      <alignment vertical="top"/>
    </xf>
    <xf numFmtId="168" fontId="9" fillId="33" borderId="5" xfId="46" applyNumberFormat="1" applyFont="1" applyFill="1" applyBorder="1" applyAlignment="1">
      <alignment horizontal="right" vertical="top"/>
    </xf>
    <xf numFmtId="166" fontId="8" fillId="0" borderId="0" xfId="46" applyNumberFormat="1" applyFont="1" applyFill="1" applyAlignment="1">
      <alignment vertical="top"/>
    </xf>
    <xf numFmtId="166" fontId="9" fillId="0" borderId="0" xfId="46" applyNumberFormat="1" applyFont="1" applyFill="1" applyAlignment="1">
      <alignment horizontal="center" vertical="top"/>
    </xf>
    <xf numFmtId="166" fontId="9" fillId="0" borderId="0" xfId="46" applyNumberFormat="1" applyFont="1" applyFill="1" applyAlignment="1">
      <alignment vertical="top"/>
    </xf>
    <xf numFmtId="168" fontId="9" fillId="0" borderId="0" xfId="46" applyNumberFormat="1" applyFont="1" applyFill="1" applyAlignment="1">
      <alignment horizontal="right" vertical="top"/>
    </xf>
    <xf numFmtId="165" fontId="9" fillId="0" borderId="0" xfId="46" applyNumberFormat="1" applyFont="1" applyFill="1" applyAlignment="1">
      <alignment vertical="top"/>
    </xf>
    <xf numFmtId="168" fontId="9" fillId="0" borderId="4" xfId="46" applyNumberFormat="1" applyFont="1" applyFill="1" applyBorder="1" applyAlignment="1">
      <alignment horizontal="right" vertical="top"/>
    </xf>
    <xf numFmtId="0" fontId="9" fillId="0" borderId="0" xfId="51" applyFont="1" applyFill="1" applyAlignment="1">
      <alignment vertical="top"/>
    </xf>
    <xf numFmtId="169" fontId="9" fillId="0" borderId="0" xfId="46" applyNumberFormat="1" applyFont="1" applyFill="1" applyAlignment="1">
      <alignment vertical="top"/>
    </xf>
    <xf numFmtId="168" fontId="9" fillId="0" borderId="5" xfId="46" applyNumberFormat="1" applyFont="1" applyFill="1" applyBorder="1" applyAlignment="1">
      <alignment horizontal="right" vertical="top"/>
    </xf>
    <xf numFmtId="168" fontId="9" fillId="0" borderId="0" xfId="46" applyNumberFormat="1" applyFont="1" applyFill="1" applyBorder="1" applyAlignment="1">
      <alignment horizontal="right" vertical="top"/>
    </xf>
    <xf numFmtId="166" fontId="9" fillId="0" borderId="4" xfId="51" applyNumberFormat="1" applyFont="1" applyBorder="1" applyAlignment="1">
      <alignment vertical="top"/>
    </xf>
    <xf numFmtId="168" fontId="8" fillId="0" borderId="1" xfId="0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top"/>
    </xf>
    <xf numFmtId="168" fontId="8" fillId="0" borderId="1" xfId="28" applyNumberFormat="1" applyFont="1" applyFill="1" applyBorder="1" applyAlignment="1">
      <alignment horizontal="right" vertical="top"/>
    </xf>
    <xf numFmtId="168" fontId="9" fillId="33" borderId="0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Border="1" applyAlignment="1">
      <alignment horizontal="right" vertical="center"/>
    </xf>
    <xf numFmtId="168" fontId="9" fillId="33" borderId="4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Alignment="1">
      <alignment horizontal="right" vertical="center"/>
    </xf>
    <xf numFmtId="168" fontId="9" fillId="33" borderId="0" xfId="28" applyNumberFormat="1" applyFont="1" applyFill="1" applyAlignment="1">
      <alignment horizontal="right" vertical="center"/>
    </xf>
    <xf numFmtId="168" fontId="9" fillId="33" borderId="5" xfId="28" applyNumberFormat="1" applyFont="1" applyFill="1" applyBorder="1" applyAlignment="1">
      <alignment horizontal="right" vertical="center"/>
    </xf>
    <xf numFmtId="168" fontId="9" fillId="0" borderId="4" xfId="28" applyNumberFormat="1" applyFont="1" applyFill="1" applyBorder="1" applyAlignment="1">
      <alignment horizontal="right" vertical="center"/>
    </xf>
    <xf numFmtId="168" fontId="9" fillId="0" borderId="5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Alignment="1">
      <alignment vertical="center"/>
    </xf>
    <xf numFmtId="168" fontId="8" fillId="0" borderId="0" xfId="28" applyNumberFormat="1" applyFont="1" applyFill="1" applyAlignment="1">
      <alignment vertical="center"/>
    </xf>
    <xf numFmtId="168" fontId="9" fillId="0" borderId="1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Alignment="1">
      <alignment horizontal="right" vertical="center"/>
    </xf>
    <xf numFmtId="168" fontId="9" fillId="33" borderId="0" xfId="28" applyNumberFormat="1" applyFont="1" applyFill="1" applyAlignment="1">
      <alignment vertical="top"/>
    </xf>
    <xf numFmtId="168" fontId="8" fillId="0" borderId="1" xfId="28" applyNumberFormat="1" applyFont="1" applyFill="1" applyBorder="1" applyAlignment="1">
      <alignment horizontal="right" vertical="center"/>
    </xf>
    <xf numFmtId="168" fontId="9" fillId="33" borderId="1" xfId="28" applyNumberFormat="1" applyFont="1" applyFill="1" applyBorder="1" applyAlignment="1">
      <alignment horizontal="right" vertical="center"/>
    </xf>
    <xf numFmtId="168" fontId="9" fillId="33" borderId="0" xfId="28" applyNumberFormat="1" applyFont="1" applyFill="1" applyAlignment="1">
      <alignment vertical="center"/>
    </xf>
    <xf numFmtId="168" fontId="9" fillId="33" borderId="2" xfId="28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left" vertical="center"/>
    </xf>
    <xf numFmtId="168" fontId="8" fillId="0" borderId="1" xfId="0" applyNumberFormat="1" applyFont="1" applyFill="1" applyBorder="1" applyAlignment="1">
      <alignment horizontal="right" vertical="top"/>
    </xf>
    <xf numFmtId="168" fontId="8" fillId="0" borderId="1" xfId="28" applyNumberFormat="1" applyFont="1" applyFill="1" applyBorder="1" applyAlignment="1">
      <alignment horizontal="right" vertical="top"/>
    </xf>
    <xf numFmtId="166" fontId="9" fillId="0" borderId="4" xfId="0" applyNumberFormat="1" applyFont="1" applyFill="1" applyBorder="1" applyAlignment="1">
      <alignment horizontal="justify" vertical="top" wrapText="1"/>
    </xf>
    <xf numFmtId="168" fontId="8" fillId="0" borderId="15" xfId="46" applyNumberFormat="1" applyFont="1" applyBorder="1" applyAlignment="1">
      <alignment horizontal="right" vertical="top"/>
    </xf>
    <xf numFmtId="168" fontId="8" fillId="0" borderId="4" xfId="46" applyNumberFormat="1" applyFont="1" applyFill="1" applyBorder="1" applyAlignment="1">
      <alignment horizontal="right" vertical="center"/>
    </xf>
    <xf numFmtId="0" fontId="9" fillId="0" borderId="1" xfId="49" applyFont="1" applyFill="1" applyBorder="1" applyAlignment="1">
      <alignment horizontal="left" vertical="center" wrapText="1"/>
    </xf>
    <xf numFmtId="168" fontId="8" fillId="0" borderId="1" xfId="44" applyNumberFormat="1" applyFont="1" applyFill="1" applyBorder="1" applyAlignment="1">
      <alignment horizontal="right" vertical="top"/>
    </xf>
    <xf numFmtId="168" fontId="8" fillId="0" borderId="1" xfId="44" applyNumberFormat="1" applyFont="1" applyFill="1" applyBorder="1" applyAlignment="1">
      <alignment horizontal="right" vertical="center"/>
    </xf>
  </cellXfs>
  <cellStyles count="235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3" xfId="172" xr:uid="{C1BEC929-1A22-4913-A327-2E328C98FA38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3" xfId="116" xr:uid="{0BD85B2C-932B-4F19-AC4F-49D27AD97B20}"/>
    <cellStyle name="Comma 10 3 2" xfId="213" xr:uid="{7FD414A1-DF22-45F8-9F59-5FE4089E7272}"/>
    <cellStyle name="Comma 10 3 3" xfId="166" xr:uid="{22F01444-8A29-4423-8FA8-5086596CE7BE}"/>
    <cellStyle name="Comma 10 4" xfId="144" xr:uid="{949FA8C2-1515-4048-A4B0-81968A4B9CB1}"/>
    <cellStyle name="Comma 10 5" xfId="164" xr:uid="{1830A57D-657F-4E91-8557-BB65A4952FCF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2" xfId="138" xr:uid="{DBE2D7B5-4511-4A08-974F-B19AE8CF8AE2}"/>
    <cellStyle name="Comma 2 3 2 2" xfId="225" xr:uid="{5C6D7881-E599-4963-BB17-125B0B0ABAE3}"/>
    <cellStyle name="Comma 2 3 2 3" xfId="185" xr:uid="{17917DC2-DEA6-44D2-96AE-69F5F7ACC1D1}"/>
    <cellStyle name="Comma 2 3 4" xfId="163" xr:uid="{46592BB5-F7E1-40F9-BE7A-06C215377104}"/>
    <cellStyle name="Comma 2 3 4 2" xfId="211" xr:uid="{19122822-DC42-48FD-9AA9-F03D9A561833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3" xfId="219" xr:uid="{5A192540-20AA-42E8-85E4-28F80796746C}"/>
    <cellStyle name="Comma 4 3" xfId="209" xr:uid="{7BE84798-F541-4D96-A5D3-BB20103D049C}"/>
    <cellStyle name="Comma 4 4" xfId="159" xr:uid="{D57658BD-D2B0-42A4-85B4-4CDD9E6497DC}"/>
    <cellStyle name="Comma 4 9" xfId="175" xr:uid="{EB814014-74B7-4A21-80E4-AE8C7A2EC21F}"/>
    <cellStyle name="Comma 4 9 2" xfId="218" xr:uid="{C71D7D0E-37F7-427C-935C-9E101CADED4C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0" xfId="178" xr:uid="{553EA2D3-76F4-4669-87A2-92EF50EB8172}"/>
    <cellStyle name="Normal 4 3" xfId="188" xr:uid="{F82AAAF3-B925-473E-9E89-9C7BAEFBF0E7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M139"/>
  <sheetViews>
    <sheetView topLeftCell="A130" zoomScaleNormal="100" zoomScaleSheetLayoutView="100" workbookViewId="0">
      <selection activeCell="D146" sqref="D146"/>
    </sheetView>
  </sheetViews>
  <sheetFormatPr defaultColWidth="9.140625" defaultRowHeight="21.75" customHeight="1"/>
  <cols>
    <col min="1" max="3" width="1.7109375" style="101" customWidth="1"/>
    <col min="4" max="4" width="38.42578125" style="101" customWidth="1"/>
    <col min="5" max="5" width="8.5703125" style="1" customWidth="1"/>
    <col min="6" max="6" width="0.7109375" style="101" customWidth="1"/>
    <col min="7" max="7" width="14.28515625" style="12" customWidth="1"/>
    <col min="8" max="8" width="0.7109375" style="12" customWidth="1"/>
    <col min="9" max="9" width="12.7109375" style="12" customWidth="1"/>
    <col min="10" max="10" width="0.7109375" style="13" customWidth="1"/>
    <col min="11" max="11" width="14.28515625" style="15" customWidth="1"/>
    <col min="12" max="12" width="0.7109375" style="15" customWidth="1"/>
    <col min="13" max="13" width="12.7109375" style="15" customWidth="1"/>
    <col min="14" max="16384" width="9.140625" style="101"/>
  </cols>
  <sheetData>
    <row r="1" spans="1:13" s="3" customFormat="1" ht="21.75" customHeight="1">
      <c r="A1" s="3" t="s">
        <v>0</v>
      </c>
      <c r="E1" s="4"/>
      <c r="G1" s="10"/>
      <c r="H1" s="10"/>
      <c r="I1" s="10"/>
      <c r="J1" s="9"/>
      <c r="K1" s="58"/>
      <c r="L1" s="58"/>
      <c r="M1" s="58"/>
    </row>
    <row r="2" spans="1:13" s="3" customFormat="1" ht="21.75" customHeight="1">
      <c r="A2" s="3" t="s">
        <v>1</v>
      </c>
      <c r="E2" s="4"/>
      <c r="G2" s="10"/>
      <c r="H2" s="10"/>
      <c r="I2" s="10"/>
      <c r="J2" s="9"/>
      <c r="K2" s="58"/>
      <c r="L2" s="58"/>
      <c r="M2" s="58"/>
    </row>
    <row r="3" spans="1:13" s="3" customFormat="1" ht="21.75" customHeight="1">
      <c r="A3" s="5" t="s">
        <v>196</v>
      </c>
      <c r="B3" s="5"/>
      <c r="C3" s="5"/>
      <c r="D3" s="5"/>
      <c r="E3" s="6"/>
      <c r="F3" s="5"/>
      <c r="G3" s="196"/>
      <c r="H3" s="196"/>
      <c r="I3" s="196"/>
      <c r="J3" s="196"/>
      <c r="K3" s="59"/>
      <c r="L3" s="59"/>
      <c r="M3" s="59"/>
    </row>
    <row r="4" spans="1:13" s="3" customFormat="1" ht="18.95" customHeight="1">
      <c r="A4" s="102"/>
      <c r="B4" s="102"/>
      <c r="C4" s="102"/>
      <c r="D4" s="102"/>
      <c r="E4" s="7"/>
      <c r="F4" s="102"/>
      <c r="G4" s="9"/>
      <c r="H4" s="9"/>
      <c r="I4" s="9"/>
      <c r="J4" s="9"/>
      <c r="K4" s="58"/>
      <c r="L4" s="58"/>
      <c r="M4" s="58"/>
    </row>
    <row r="5" spans="1:13" s="3" customFormat="1" ht="20.100000000000001" customHeight="1">
      <c r="E5" s="4"/>
      <c r="G5" s="289" t="s">
        <v>2</v>
      </c>
      <c r="H5" s="289"/>
      <c r="I5" s="289"/>
      <c r="J5" s="8"/>
      <c r="K5" s="289" t="s">
        <v>114</v>
      </c>
      <c r="L5" s="289"/>
      <c r="M5" s="289"/>
    </row>
    <row r="6" spans="1:13" s="3" customFormat="1" ht="20.100000000000001" customHeight="1">
      <c r="E6" s="4"/>
      <c r="G6" s="9" t="s">
        <v>3</v>
      </c>
      <c r="H6" s="9"/>
      <c r="I6" s="9" t="s">
        <v>4</v>
      </c>
      <c r="J6" s="9"/>
      <c r="K6" s="9" t="s">
        <v>3</v>
      </c>
      <c r="L6" s="9"/>
      <c r="M6" s="9" t="s">
        <v>4</v>
      </c>
    </row>
    <row r="7" spans="1:13" s="3" customFormat="1" ht="20.100000000000001" customHeight="1">
      <c r="E7" s="4"/>
      <c r="G7" s="9" t="s">
        <v>193</v>
      </c>
      <c r="H7" s="9"/>
      <c r="I7" s="9" t="s">
        <v>5</v>
      </c>
      <c r="J7" s="9"/>
      <c r="K7" s="9" t="s">
        <v>193</v>
      </c>
      <c r="L7" s="9"/>
      <c r="M7" s="9" t="s">
        <v>5</v>
      </c>
    </row>
    <row r="8" spans="1:13" s="3" customFormat="1" ht="20.100000000000001" customHeight="1">
      <c r="E8" s="4"/>
      <c r="G8" s="10" t="s">
        <v>197</v>
      </c>
      <c r="H8" s="10"/>
      <c r="I8" s="10" t="s">
        <v>158</v>
      </c>
      <c r="J8" s="9"/>
      <c r="K8" s="10" t="s">
        <v>197</v>
      </c>
      <c r="L8" s="10"/>
      <c r="M8" s="10" t="s">
        <v>158</v>
      </c>
    </row>
    <row r="9" spans="1:13" s="3" customFormat="1" ht="20.100000000000001" customHeight="1">
      <c r="E9" s="6" t="s">
        <v>6</v>
      </c>
      <c r="G9" s="196" t="s">
        <v>7</v>
      </c>
      <c r="H9" s="10"/>
      <c r="I9" s="196" t="s">
        <v>7</v>
      </c>
      <c r="J9" s="9"/>
      <c r="K9" s="196" t="s">
        <v>7</v>
      </c>
      <c r="L9" s="10"/>
      <c r="M9" s="196" t="s">
        <v>7</v>
      </c>
    </row>
    <row r="10" spans="1:13" s="3" customFormat="1" ht="20.100000000000001" customHeight="1">
      <c r="A10" s="3" t="s">
        <v>8</v>
      </c>
      <c r="E10" s="7"/>
      <c r="F10" s="102"/>
      <c r="G10" s="80"/>
      <c r="H10" s="9"/>
      <c r="I10" s="9"/>
      <c r="J10" s="9"/>
      <c r="K10" s="85"/>
      <c r="L10" s="58"/>
      <c r="M10" s="58"/>
    </row>
    <row r="11" spans="1:13" s="3" customFormat="1" ht="6" customHeight="1">
      <c r="E11" s="7"/>
      <c r="F11" s="102"/>
      <c r="G11" s="80"/>
      <c r="H11" s="9"/>
      <c r="I11" s="9"/>
      <c r="J11" s="9"/>
      <c r="K11" s="85"/>
      <c r="L11" s="58"/>
      <c r="M11" s="58"/>
    </row>
    <row r="12" spans="1:13" ht="20.100000000000001" customHeight="1">
      <c r="A12" s="3" t="s">
        <v>9</v>
      </c>
      <c r="G12" s="81"/>
      <c r="K12" s="86"/>
    </row>
    <row r="13" spans="1:13" s="3" customFormat="1" ht="6" customHeight="1">
      <c r="E13" s="7"/>
      <c r="F13" s="102"/>
      <c r="G13" s="80"/>
      <c r="H13" s="9"/>
      <c r="I13" s="9"/>
      <c r="J13" s="9"/>
      <c r="K13" s="85"/>
      <c r="L13" s="58"/>
      <c r="M13" s="58"/>
    </row>
    <row r="14" spans="1:13" ht="20.100000000000001" customHeight="1">
      <c r="A14" s="101" t="s">
        <v>10</v>
      </c>
      <c r="E14" s="11"/>
      <c r="G14" s="81">
        <v>2653214</v>
      </c>
      <c r="I14" s="12">
        <v>2169033</v>
      </c>
      <c r="J14" s="12"/>
      <c r="K14" s="81">
        <v>2029585</v>
      </c>
      <c r="L14" s="13"/>
      <c r="M14" s="12">
        <v>1595569</v>
      </c>
    </row>
    <row r="15" spans="1:13" ht="20.100000000000001" customHeight="1">
      <c r="A15" s="101" t="s">
        <v>11</v>
      </c>
      <c r="E15" s="11">
        <v>9</v>
      </c>
      <c r="G15" s="81">
        <v>33719</v>
      </c>
      <c r="I15" s="13">
        <v>88</v>
      </c>
      <c r="J15" s="15"/>
      <c r="K15" s="82">
        <v>0</v>
      </c>
      <c r="L15" s="13"/>
      <c r="M15" s="13">
        <v>0</v>
      </c>
    </row>
    <row r="16" spans="1:13" ht="20.100000000000001" customHeight="1">
      <c r="A16" s="101" t="s">
        <v>170</v>
      </c>
      <c r="E16" s="11"/>
      <c r="G16" s="81"/>
      <c r="I16" s="13"/>
      <c r="J16" s="15"/>
      <c r="K16" s="82"/>
      <c r="L16" s="13"/>
      <c r="M16" s="13"/>
    </row>
    <row r="17" spans="1:13" ht="20.100000000000001" customHeight="1">
      <c r="B17" s="101" t="s">
        <v>171</v>
      </c>
      <c r="E17" s="11" t="s">
        <v>219</v>
      </c>
      <c r="G17" s="81">
        <v>348626</v>
      </c>
      <c r="I17" s="13">
        <v>332546</v>
      </c>
      <c r="J17" s="15"/>
      <c r="K17" s="82">
        <v>0</v>
      </c>
      <c r="L17" s="13"/>
      <c r="M17" s="13">
        <v>0</v>
      </c>
    </row>
    <row r="18" spans="1:13" ht="20.100000000000001" customHeight="1">
      <c r="A18" s="101" t="s">
        <v>172</v>
      </c>
      <c r="E18" s="11">
        <v>8</v>
      </c>
      <c r="G18" s="81">
        <v>1158482</v>
      </c>
      <c r="I18" s="12">
        <v>937618</v>
      </c>
      <c r="J18" s="12"/>
      <c r="K18" s="81">
        <v>0</v>
      </c>
      <c r="L18" s="13"/>
      <c r="M18" s="12">
        <v>0</v>
      </c>
    </row>
    <row r="19" spans="1:13" ht="20.100000000000001" customHeight="1">
      <c r="A19" s="101" t="s">
        <v>13</v>
      </c>
      <c r="E19" s="11">
        <v>17</v>
      </c>
      <c r="G19" s="81">
        <v>591780</v>
      </c>
      <c r="I19" s="12">
        <v>487197</v>
      </c>
      <c r="J19" s="12"/>
      <c r="K19" s="81">
        <v>373572</v>
      </c>
      <c r="L19" s="13"/>
      <c r="M19" s="12">
        <v>281049</v>
      </c>
    </row>
    <row r="20" spans="1:13" ht="20.100000000000001" customHeight="1">
      <c r="A20" s="101" t="s">
        <v>14</v>
      </c>
      <c r="E20" s="11"/>
      <c r="G20" s="81"/>
      <c r="J20" s="12"/>
      <c r="K20" s="81"/>
      <c r="L20" s="13"/>
      <c r="M20" s="12"/>
    </row>
    <row r="21" spans="1:13" ht="20.100000000000001" customHeight="1">
      <c r="B21" s="101" t="s">
        <v>15</v>
      </c>
      <c r="E21" s="11" t="s">
        <v>218</v>
      </c>
      <c r="G21" s="81">
        <v>325000</v>
      </c>
      <c r="I21" s="12">
        <v>150000</v>
      </c>
      <c r="J21" s="12"/>
      <c r="K21" s="81">
        <v>357622</v>
      </c>
      <c r="L21" s="13"/>
      <c r="M21" s="12">
        <v>150000</v>
      </c>
    </row>
    <row r="22" spans="1:13" ht="20.100000000000001" customHeight="1">
      <c r="A22" s="101" t="s">
        <v>16</v>
      </c>
      <c r="E22" s="11">
        <v>17</v>
      </c>
      <c r="G22" s="81">
        <v>5546</v>
      </c>
      <c r="I22" s="12">
        <v>8804</v>
      </c>
      <c r="J22" s="12"/>
      <c r="K22" s="81">
        <v>34931</v>
      </c>
      <c r="L22" s="13"/>
      <c r="M22" s="12">
        <v>34182</v>
      </c>
    </row>
    <row r="23" spans="1:13" ht="20.100000000000001" customHeight="1">
      <c r="A23" s="101" t="s">
        <v>17</v>
      </c>
      <c r="E23" s="11">
        <v>17</v>
      </c>
      <c r="G23" s="81">
        <v>2901187</v>
      </c>
      <c r="I23" s="12">
        <v>2795705</v>
      </c>
      <c r="J23" s="12"/>
      <c r="K23" s="81">
        <v>1552867</v>
      </c>
      <c r="L23" s="13"/>
      <c r="M23" s="12">
        <v>0</v>
      </c>
    </row>
    <row r="24" spans="1:13" ht="20.100000000000001" customHeight="1">
      <c r="A24" s="101" t="s">
        <v>18</v>
      </c>
      <c r="E24" s="11"/>
      <c r="G24" s="81">
        <v>138095</v>
      </c>
      <c r="I24" s="12">
        <v>443374</v>
      </c>
      <c r="J24" s="12"/>
      <c r="K24" s="81">
        <v>0</v>
      </c>
      <c r="L24" s="13"/>
      <c r="M24" s="12">
        <v>0</v>
      </c>
    </row>
    <row r="25" spans="1:13" ht="20.100000000000001" customHeight="1">
      <c r="A25" s="101" t="s">
        <v>123</v>
      </c>
      <c r="E25" s="11"/>
      <c r="G25" s="81">
        <v>64182</v>
      </c>
      <c r="I25" s="12">
        <v>61663</v>
      </c>
      <c r="J25" s="12"/>
      <c r="K25" s="81">
        <v>0</v>
      </c>
      <c r="L25" s="13"/>
      <c r="M25" s="12">
        <v>0</v>
      </c>
    </row>
    <row r="26" spans="1:13" ht="20.100000000000001" customHeight="1">
      <c r="A26" s="101" t="s">
        <v>19</v>
      </c>
      <c r="E26" s="11"/>
      <c r="G26" s="83">
        <v>124564</v>
      </c>
      <c r="I26" s="68">
        <v>132541</v>
      </c>
      <c r="J26" s="12"/>
      <c r="K26" s="87">
        <v>12594</v>
      </c>
      <c r="L26" s="13"/>
      <c r="M26" s="68">
        <v>10595</v>
      </c>
    </row>
    <row r="27" spans="1:13" s="3" customFormat="1" ht="6" customHeight="1">
      <c r="E27" s="7"/>
      <c r="F27" s="102"/>
      <c r="G27" s="80"/>
      <c r="H27" s="9"/>
      <c r="I27" s="9"/>
      <c r="J27" s="9"/>
      <c r="K27" s="85"/>
      <c r="L27" s="58"/>
      <c r="M27" s="58"/>
    </row>
    <row r="28" spans="1:13" ht="20.100000000000001" customHeight="1">
      <c r="A28" s="3" t="s">
        <v>20</v>
      </c>
      <c r="G28" s="83">
        <f>SUM(G14:G26)</f>
        <v>8344395</v>
      </c>
      <c r="I28" s="14">
        <f>SUM(I14:I26)</f>
        <v>7518569</v>
      </c>
      <c r="K28" s="83">
        <f>SUM(K14:K26)</f>
        <v>4361171</v>
      </c>
      <c r="M28" s="14">
        <f>SUM(M14:M26)</f>
        <v>2071395</v>
      </c>
    </row>
    <row r="29" spans="1:13" ht="18.95" customHeight="1">
      <c r="G29" s="81"/>
      <c r="K29" s="86"/>
    </row>
    <row r="30" spans="1:13" ht="20.100000000000001" customHeight="1">
      <c r="A30" s="3" t="s">
        <v>21</v>
      </c>
      <c r="G30" s="81"/>
      <c r="K30" s="86"/>
    </row>
    <row r="31" spans="1:13" s="3" customFormat="1" ht="6" customHeight="1">
      <c r="E31" s="7"/>
      <c r="F31" s="102"/>
      <c r="G31" s="80"/>
      <c r="H31" s="9"/>
      <c r="I31" s="9"/>
      <c r="J31" s="9"/>
      <c r="K31" s="85"/>
      <c r="L31" s="58"/>
      <c r="M31" s="58"/>
    </row>
    <row r="32" spans="1:13" ht="20.100000000000001" customHeight="1">
      <c r="A32" s="101" t="s">
        <v>14</v>
      </c>
      <c r="E32" s="11" t="s">
        <v>218</v>
      </c>
      <c r="G32" s="81">
        <v>288831</v>
      </c>
      <c r="H32" s="15"/>
      <c r="I32" s="13">
        <v>288831</v>
      </c>
      <c r="J32" s="15"/>
      <c r="K32" s="82">
        <v>95000</v>
      </c>
      <c r="L32" s="13"/>
      <c r="M32" s="13">
        <v>196033</v>
      </c>
    </row>
    <row r="33" spans="1:13" ht="20.100000000000001" customHeight="1">
      <c r="A33" s="16" t="s">
        <v>119</v>
      </c>
      <c r="E33" s="11">
        <v>17</v>
      </c>
      <c r="G33" s="81">
        <v>5767052</v>
      </c>
      <c r="H33" s="15"/>
      <c r="I33" s="13">
        <v>5740754</v>
      </c>
      <c r="J33" s="70"/>
      <c r="K33" s="82">
        <v>5432753</v>
      </c>
      <c r="L33" s="2"/>
      <c r="M33" s="13">
        <v>7890550</v>
      </c>
    </row>
    <row r="34" spans="1:13" ht="20.100000000000001" customHeight="1">
      <c r="A34" s="101" t="s">
        <v>22</v>
      </c>
      <c r="E34" s="11">
        <v>9</v>
      </c>
      <c r="G34" s="81" t="s">
        <v>237</v>
      </c>
      <c r="H34" s="15"/>
      <c r="I34" s="13">
        <v>0</v>
      </c>
      <c r="J34" s="15"/>
      <c r="K34" s="82">
        <v>18123171</v>
      </c>
      <c r="L34" s="13"/>
      <c r="M34" s="13">
        <v>17118717</v>
      </c>
    </row>
    <row r="35" spans="1:13" ht="20.100000000000001" customHeight="1">
      <c r="A35" s="101" t="s">
        <v>120</v>
      </c>
      <c r="E35" s="11">
        <v>9</v>
      </c>
      <c r="G35" s="81">
        <v>30087898</v>
      </c>
      <c r="I35" s="12">
        <v>26638516</v>
      </c>
      <c r="J35" s="12"/>
      <c r="K35" s="81">
        <v>19870427</v>
      </c>
      <c r="L35" s="13"/>
      <c r="M35" s="13">
        <v>19870427</v>
      </c>
    </row>
    <row r="36" spans="1:13" ht="20.100000000000001" customHeight="1">
      <c r="A36" s="101" t="s">
        <v>121</v>
      </c>
      <c r="E36" s="11">
        <v>10</v>
      </c>
      <c r="G36" s="81">
        <v>8180155</v>
      </c>
      <c r="I36" s="12">
        <v>8001318</v>
      </c>
      <c r="J36" s="12"/>
      <c r="K36" s="81">
        <v>1625</v>
      </c>
      <c r="L36" s="13"/>
      <c r="M36" s="13">
        <v>1764</v>
      </c>
    </row>
    <row r="37" spans="1:13" ht="20.100000000000001" customHeight="1">
      <c r="A37" s="101" t="s">
        <v>176</v>
      </c>
      <c r="E37" s="11"/>
      <c r="G37" s="81">
        <v>576752</v>
      </c>
      <c r="I37" s="12">
        <v>568789</v>
      </c>
      <c r="J37" s="12"/>
      <c r="K37" s="81">
        <v>4439</v>
      </c>
      <c r="L37" s="13"/>
      <c r="M37" s="13">
        <v>4799</v>
      </c>
    </row>
    <row r="38" spans="1:13" ht="20.100000000000001" customHeight="1">
      <c r="A38" s="101" t="s">
        <v>23</v>
      </c>
      <c r="D38" s="16"/>
      <c r="E38" s="17"/>
      <c r="F38" s="16"/>
      <c r="G38" s="81">
        <v>557554</v>
      </c>
      <c r="H38" s="13"/>
      <c r="I38" s="13">
        <v>544275</v>
      </c>
      <c r="K38" s="82">
        <v>5289</v>
      </c>
      <c r="L38" s="13"/>
      <c r="M38" s="13">
        <v>5265</v>
      </c>
    </row>
    <row r="39" spans="1:13" ht="20.100000000000001" customHeight="1">
      <c r="A39" s="101" t="s">
        <v>24</v>
      </c>
      <c r="D39" s="16"/>
      <c r="E39" s="17"/>
      <c r="F39" s="16"/>
      <c r="G39" s="81">
        <v>39746</v>
      </c>
      <c r="H39" s="13"/>
      <c r="I39" s="13">
        <v>38094</v>
      </c>
      <c r="K39" s="82">
        <v>0</v>
      </c>
      <c r="L39" s="13"/>
      <c r="M39" s="13">
        <v>0</v>
      </c>
    </row>
    <row r="40" spans="1:13" ht="20.100000000000001" customHeight="1">
      <c r="A40" s="101" t="s">
        <v>25</v>
      </c>
      <c r="E40" s="11"/>
      <c r="G40" s="83">
        <v>231484</v>
      </c>
      <c r="I40" s="68">
        <v>223632</v>
      </c>
      <c r="J40" s="12"/>
      <c r="K40" s="87">
        <v>170217</v>
      </c>
      <c r="L40" s="13"/>
      <c r="M40" s="68">
        <v>166405</v>
      </c>
    </row>
    <row r="41" spans="1:13" s="3" customFormat="1" ht="6" customHeight="1">
      <c r="E41" s="7"/>
      <c r="F41" s="102"/>
      <c r="G41" s="80"/>
      <c r="H41" s="9"/>
      <c r="I41" s="9"/>
      <c r="J41" s="9"/>
      <c r="K41" s="85"/>
      <c r="L41" s="58"/>
      <c r="M41" s="58"/>
    </row>
    <row r="42" spans="1:13" ht="20.100000000000001" customHeight="1">
      <c r="A42" s="3" t="s">
        <v>26</v>
      </c>
      <c r="G42" s="83">
        <f>SUM(G32:G40)</f>
        <v>45729472</v>
      </c>
      <c r="I42" s="14">
        <f>SUM(I32:I40)</f>
        <v>42044209</v>
      </c>
      <c r="K42" s="83">
        <f>SUM(K32:K40)</f>
        <v>43702921</v>
      </c>
      <c r="M42" s="14">
        <f>SUM(M32:M40)</f>
        <v>45253960</v>
      </c>
    </row>
    <row r="43" spans="1:13" s="3" customFormat="1" ht="6" customHeight="1">
      <c r="E43" s="7"/>
      <c r="F43" s="102"/>
      <c r="G43" s="80"/>
      <c r="H43" s="9"/>
      <c r="I43" s="9"/>
      <c r="J43" s="9"/>
      <c r="K43" s="80"/>
      <c r="L43" s="58"/>
      <c r="M43" s="9"/>
    </row>
    <row r="44" spans="1:13" ht="20.100000000000001" customHeight="1" thickBot="1">
      <c r="A44" s="3" t="s">
        <v>27</v>
      </c>
      <c r="G44" s="84">
        <f>G42+G28</f>
        <v>54073867</v>
      </c>
      <c r="I44" s="18">
        <f>SUM(I28,I42)</f>
        <v>49562778</v>
      </c>
      <c r="K44" s="84">
        <f>K42+K28</f>
        <v>48064092</v>
      </c>
      <c r="L44" s="58"/>
      <c r="M44" s="18">
        <f>SUM(M28,M42)</f>
        <v>47325355</v>
      </c>
    </row>
    <row r="45" spans="1:13" ht="20.100000000000001" customHeight="1" thickTop="1">
      <c r="A45" s="3"/>
      <c r="G45" s="13"/>
      <c r="I45" s="13"/>
      <c r="K45" s="13"/>
      <c r="L45" s="58"/>
      <c r="M45" s="13"/>
    </row>
    <row r="46" spans="1:13" ht="20.100000000000001" customHeight="1">
      <c r="A46" s="3"/>
      <c r="G46" s="13"/>
      <c r="I46" s="13"/>
      <c r="K46" s="13"/>
      <c r="L46" s="58"/>
      <c r="M46" s="13"/>
    </row>
    <row r="47" spans="1:13" ht="20.100000000000001" customHeight="1">
      <c r="A47" s="3"/>
      <c r="G47" s="13"/>
      <c r="I47" s="13"/>
      <c r="K47" s="13"/>
      <c r="L47" s="58"/>
      <c r="M47" s="13"/>
    </row>
    <row r="48" spans="1:13" ht="19.5">
      <c r="A48" s="3"/>
      <c r="G48" s="13"/>
      <c r="I48" s="13"/>
      <c r="K48" s="13"/>
      <c r="L48" s="58"/>
      <c r="M48" s="13"/>
    </row>
    <row r="49" spans="1:13" ht="21.95" customHeight="1">
      <c r="A49" s="291" t="s">
        <v>186</v>
      </c>
      <c r="B49" s="291"/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1"/>
    </row>
    <row r="50" spans="1:13" s="3" customFormat="1" ht="21.75" customHeight="1">
      <c r="A50" s="3" t="s">
        <v>0</v>
      </c>
      <c r="E50" s="4"/>
      <c r="G50" s="10"/>
      <c r="H50" s="10"/>
      <c r="I50" s="10"/>
      <c r="J50" s="9"/>
      <c r="K50" s="58"/>
      <c r="L50" s="58"/>
      <c r="M50" s="58"/>
    </row>
    <row r="51" spans="1:13" s="3" customFormat="1" ht="21.75" customHeight="1">
      <c r="A51" s="3" t="s">
        <v>1</v>
      </c>
      <c r="E51" s="4"/>
      <c r="G51" s="10"/>
      <c r="H51" s="10"/>
      <c r="I51" s="10"/>
      <c r="J51" s="9"/>
      <c r="K51" s="58"/>
      <c r="L51" s="58"/>
      <c r="M51" s="58"/>
    </row>
    <row r="52" spans="1:13" s="3" customFormat="1" ht="21.75" customHeight="1">
      <c r="A52" s="5" t="str">
        <f>+A3</f>
        <v>ณ วันที่ 31 มีนาคม พ.ศ. 2564</v>
      </c>
      <c r="B52" s="5"/>
      <c r="C52" s="5"/>
      <c r="D52" s="5"/>
      <c r="E52" s="6"/>
      <c r="F52" s="5"/>
      <c r="G52" s="196"/>
      <c r="H52" s="196"/>
      <c r="I52" s="196"/>
      <c r="J52" s="196"/>
      <c r="K52" s="59"/>
      <c r="L52" s="59"/>
      <c r="M52" s="59"/>
    </row>
    <row r="53" spans="1:13" s="3" customFormat="1" ht="21.75" customHeight="1">
      <c r="E53" s="4"/>
      <c r="G53" s="10"/>
      <c r="H53" s="10"/>
      <c r="I53" s="10"/>
      <c r="J53" s="9"/>
      <c r="K53" s="58"/>
      <c r="L53" s="58"/>
      <c r="M53" s="58"/>
    </row>
    <row r="54" spans="1:13" s="3" customFormat="1" ht="21.75" customHeight="1">
      <c r="E54" s="4"/>
      <c r="G54" s="289" t="s">
        <v>2</v>
      </c>
      <c r="H54" s="289"/>
      <c r="I54" s="289"/>
      <c r="J54" s="8"/>
      <c r="K54" s="289" t="s">
        <v>114</v>
      </c>
      <c r="L54" s="289"/>
      <c r="M54" s="289"/>
    </row>
    <row r="55" spans="1:13" s="3" customFormat="1" ht="21.75" customHeight="1">
      <c r="E55" s="4"/>
      <c r="G55" s="9" t="s">
        <v>3</v>
      </c>
      <c r="H55" s="9"/>
      <c r="I55" s="9" t="s">
        <v>4</v>
      </c>
      <c r="J55" s="9"/>
      <c r="K55" s="9" t="s">
        <v>3</v>
      </c>
      <c r="L55" s="9"/>
      <c r="M55" s="9" t="s">
        <v>4</v>
      </c>
    </row>
    <row r="56" spans="1:13" s="3" customFormat="1" ht="21.75" customHeight="1">
      <c r="E56" s="4"/>
      <c r="G56" s="9" t="s">
        <v>193</v>
      </c>
      <c r="H56" s="9"/>
      <c r="I56" s="9" t="s">
        <v>5</v>
      </c>
      <c r="J56" s="9"/>
      <c r="K56" s="9" t="s">
        <v>193</v>
      </c>
      <c r="L56" s="9"/>
      <c r="M56" s="9" t="s">
        <v>5</v>
      </c>
    </row>
    <row r="57" spans="1:13" s="3" customFormat="1" ht="21.75" customHeight="1">
      <c r="E57" s="4"/>
      <c r="G57" s="10" t="s">
        <v>197</v>
      </c>
      <c r="H57" s="10"/>
      <c r="I57" s="10" t="s">
        <v>158</v>
      </c>
      <c r="J57" s="9"/>
      <c r="K57" s="10" t="s">
        <v>197</v>
      </c>
      <c r="L57" s="10"/>
      <c r="M57" s="10" t="s">
        <v>158</v>
      </c>
    </row>
    <row r="58" spans="1:13" s="3" customFormat="1" ht="21.75" customHeight="1">
      <c r="E58" s="6" t="s">
        <v>6</v>
      </c>
      <c r="G58" s="196" t="s">
        <v>7</v>
      </c>
      <c r="H58" s="10"/>
      <c r="I58" s="196" t="s">
        <v>7</v>
      </c>
      <c r="J58" s="9"/>
      <c r="K58" s="196" t="s">
        <v>7</v>
      </c>
      <c r="L58" s="10"/>
      <c r="M58" s="196" t="s">
        <v>7</v>
      </c>
    </row>
    <row r="59" spans="1:13" s="3" customFormat="1" ht="21.75" customHeight="1">
      <c r="E59" s="7"/>
      <c r="F59" s="102"/>
      <c r="G59" s="80"/>
      <c r="H59" s="9"/>
      <c r="I59" s="9"/>
      <c r="J59" s="9"/>
      <c r="K59" s="85"/>
      <c r="L59" s="58"/>
      <c r="M59" s="58"/>
    </row>
    <row r="60" spans="1:13" s="3" customFormat="1" ht="21.75" customHeight="1">
      <c r="A60" s="3" t="s">
        <v>103</v>
      </c>
      <c r="E60" s="7"/>
      <c r="F60" s="102"/>
      <c r="G60" s="80"/>
      <c r="H60" s="9"/>
      <c r="I60" s="9"/>
      <c r="J60" s="9"/>
      <c r="K60" s="85"/>
      <c r="L60" s="58"/>
      <c r="M60" s="58"/>
    </row>
    <row r="61" spans="1:13" s="3" customFormat="1" ht="8.1" customHeight="1">
      <c r="E61" s="7"/>
      <c r="F61" s="102"/>
      <c r="G61" s="80"/>
      <c r="H61" s="9"/>
      <c r="I61" s="9"/>
      <c r="J61" s="9"/>
      <c r="K61" s="85"/>
      <c r="L61" s="58"/>
      <c r="M61" s="58"/>
    </row>
    <row r="62" spans="1:13" ht="21.75" customHeight="1">
      <c r="A62" s="3" t="s">
        <v>28</v>
      </c>
      <c r="G62" s="81"/>
      <c r="K62" s="86"/>
    </row>
    <row r="63" spans="1:13" s="3" customFormat="1" ht="8.1" customHeight="1">
      <c r="E63" s="7"/>
      <c r="F63" s="102"/>
      <c r="G63" s="80"/>
      <c r="H63" s="9"/>
      <c r="I63" s="9"/>
      <c r="J63" s="9"/>
      <c r="K63" s="85"/>
      <c r="L63" s="58"/>
      <c r="M63" s="58"/>
    </row>
    <row r="64" spans="1:13" s="3" customFormat="1" ht="21.75" customHeight="1">
      <c r="A64" s="101" t="s">
        <v>29</v>
      </c>
      <c r="E64" s="11">
        <v>11</v>
      </c>
      <c r="F64" s="102"/>
      <c r="G64" s="81">
        <v>1296108</v>
      </c>
      <c r="H64" s="9"/>
      <c r="I64" s="12">
        <v>1453895</v>
      </c>
      <c r="J64" s="12"/>
      <c r="K64" s="81">
        <v>1000000</v>
      </c>
      <c r="L64" s="69"/>
      <c r="M64" s="12">
        <v>1000000</v>
      </c>
    </row>
    <row r="65" spans="1:13" s="3" customFormat="1" ht="21.75" customHeight="1">
      <c r="A65" s="19" t="s">
        <v>138</v>
      </c>
      <c r="E65" s="7"/>
      <c r="F65" s="102"/>
      <c r="G65" s="81">
        <v>133572</v>
      </c>
      <c r="H65" s="9"/>
      <c r="I65" s="12">
        <v>169964</v>
      </c>
      <c r="J65" s="12"/>
      <c r="K65" s="81">
        <v>0</v>
      </c>
      <c r="L65" s="69"/>
      <c r="M65" s="12">
        <v>0</v>
      </c>
    </row>
    <row r="66" spans="1:13" ht="21.75" customHeight="1">
      <c r="A66" s="101" t="s">
        <v>30</v>
      </c>
      <c r="E66" s="11">
        <v>17</v>
      </c>
      <c r="G66" s="81">
        <v>332339</v>
      </c>
      <c r="I66" s="12">
        <v>244964</v>
      </c>
      <c r="J66" s="12"/>
      <c r="K66" s="81">
        <v>29367</v>
      </c>
      <c r="L66" s="13"/>
      <c r="M66" s="12">
        <v>29367</v>
      </c>
    </row>
    <row r="67" spans="1:13" ht="21.75" customHeight="1">
      <c r="A67" s="19" t="s">
        <v>156</v>
      </c>
      <c r="E67" s="11"/>
      <c r="G67" s="81"/>
      <c r="K67" s="81"/>
      <c r="M67" s="12"/>
    </row>
    <row r="68" spans="1:13" ht="21.75" customHeight="1">
      <c r="A68" s="19"/>
      <c r="B68" s="101" t="s">
        <v>157</v>
      </c>
      <c r="E68" s="11">
        <v>13</v>
      </c>
      <c r="G68" s="81">
        <v>1166410</v>
      </c>
      <c r="I68" s="12">
        <v>950774</v>
      </c>
      <c r="J68" s="12"/>
      <c r="K68" s="81">
        <v>886469</v>
      </c>
      <c r="L68" s="13"/>
      <c r="M68" s="12">
        <v>698415</v>
      </c>
    </row>
    <row r="69" spans="1:13" ht="21.75" customHeight="1">
      <c r="A69" s="101" t="s">
        <v>179</v>
      </c>
      <c r="E69" s="11"/>
      <c r="G69" s="81"/>
      <c r="J69" s="12"/>
      <c r="K69" s="81"/>
      <c r="L69" s="13"/>
      <c r="M69" s="12"/>
    </row>
    <row r="70" spans="1:13" ht="21.75" customHeight="1">
      <c r="B70" s="101" t="s">
        <v>180</v>
      </c>
      <c r="E70" s="11"/>
      <c r="G70" s="81">
        <v>10496</v>
      </c>
      <c r="I70" s="12">
        <v>11860</v>
      </c>
      <c r="J70" s="12"/>
      <c r="K70" s="81">
        <v>1334</v>
      </c>
      <c r="L70" s="13"/>
      <c r="M70" s="12">
        <v>1319</v>
      </c>
    </row>
    <row r="71" spans="1:13" ht="21.75" customHeight="1">
      <c r="A71" s="101" t="s">
        <v>31</v>
      </c>
      <c r="E71" s="11"/>
      <c r="G71" s="81">
        <v>83301</v>
      </c>
      <c r="I71" s="12">
        <v>58601</v>
      </c>
      <c r="J71" s="12"/>
      <c r="K71" s="81">
        <v>0</v>
      </c>
      <c r="L71" s="13"/>
      <c r="M71" s="12">
        <v>0</v>
      </c>
    </row>
    <row r="72" spans="1:13" ht="21.75" customHeight="1">
      <c r="A72" s="101" t="s">
        <v>32</v>
      </c>
      <c r="E72" s="11">
        <v>12</v>
      </c>
      <c r="G72" s="83">
        <v>3379418</v>
      </c>
      <c r="I72" s="68">
        <v>1176918</v>
      </c>
      <c r="J72" s="12"/>
      <c r="K72" s="87">
        <v>19473</v>
      </c>
      <c r="L72" s="13"/>
      <c r="M72" s="68">
        <v>19844</v>
      </c>
    </row>
    <row r="73" spans="1:13" s="3" customFormat="1" ht="8.1" customHeight="1">
      <c r="E73" s="20"/>
      <c r="F73" s="102"/>
      <c r="G73" s="80"/>
      <c r="H73" s="9"/>
      <c r="I73" s="9"/>
      <c r="J73" s="9"/>
      <c r="K73" s="85"/>
      <c r="L73" s="58"/>
      <c r="M73" s="58"/>
    </row>
    <row r="74" spans="1:13" ht="21.75" customHeight="1">
      <c r="A74" s="3" t="s">
        <v>33</v>
      </c>
      <c r="E74" s="11"/>
      <c r="G74" s="83">
        <f>SUM(G64:G72)</f>
        <v>6401644</v>
      </c>
      <c r="I74" s="14">
        <f>SUM(I64:I72)</f>
        <v>4066976</v>
      </c>
      <c r="K74" s="83">
        <f>SUM(K64:K72)</f>
        <v>1936643</v>
      </c>
      <c r="L74" s="58"/>
      <c r="M74" s="14">
        <f>SUM(M64:M72)</f>
        <v>1748945</v>
      </c>
    </row>
    <row r="75" spans="1:13" ht="21.75" customHeight="1">
      <c r="B75" s="3"/>
      <c r="C75" s="3"/>
      <c r="E75" s="11"/>
      <c r="G75" s="82"/>
      <c r="H75" s="13"/>
      <c r="I75" s="13"/>
      <c r="K75" s="86"/>
    </row>
    <row r="76" spans="1:13" ht="21.75" customHeight="1">
      <c r="A76" s="3" t="s">
        <v>34</v>
      </c>
      <c r="B76" s="3"/>
      <c r="C76" s="3"/>
      <c r="E76" s="11"/>
      <c r="G76" s="82"/>
      <c r="H76" s="13"/>
      <c r="I76" s="13"/>
      <c r="K76" s="86"/>
    </row>
    <row r="77" spans="1:13" s="3" customFormat="1" ht="8.1" customHeight="1">
      <c r="E77" s="20"/>
      <c r="F77" s="102"/>
      <c r="G77" s="80"/>
      <c r="H77" s="9"/>
      <c r="I77" s="9"/>
      <c r="J77" s="9"/>
      <c r="K77" s="85"/>
      <c r="L77" s="58"/>
      <c r="M77" s="58"/>
    </row>
    <row r="78" spans="1:13" ht="21.75" customHeight="1">
      <c r="A78" s="19" t="s">
        <v>155</v>
      </c>
      <c r="E78" s="11">
        <v>13</v>
      </c>
      <c r="G78" s="229">
        <v>3270921</v>
      </c>
      <c r="I78" s="12">
        <v>3480832</v>
      </c>
      <c r="J78" s="12"/>
      <c r="K78" s="81">
        <v>2808490</v>
      </c>
      <c r="L78" s="12"/>
      <c r="M78" s="12">
        <v>2995670</v>
      </c>
    </row>
    <row r="79" spans="1:13" ht="21.75" customHeight="1">
      <c r="A79" s="101" t="s">
        <v>177</v>
      </c>
      <c r="E79" s="11"/>
      <c r="G79" s="229">
        <v>6607</v>
      </c>
      <c r="I79" s="12">
        <v>7765</v>
      </c>
      <c r="J79" s="12"/>
      <c r="K79" s="81">
        <v>3318</v>
      </c>
      <c r="L79" s="12"/>
      <c r="M79" s="12">
        <v>3657</v>
      </c>
    </row>
    <row r="80" spans="1:13" ht="21.75" customHeight="1">
      <c r="A80" s="19" t="s">
        <v>35</v>
      </c>
      <c r="E80" s="11"/>
      <c r="G80" s="229">
        <v>1009</v>
      </c>
      <c r="I80" s="12">
        <v>966</v>
      </c>
      <c r="J80" s="12"/>
      <c r="K80" s="81">
        <v>0</v>
      </c>
      <c r="L80" s="12"/>
      <c r="M80" s="12">
        <v>0</v>
      </c>
    </row>
    <row r="81" spans="1:13" ht="21.75" customHeight="1">
      <c r="A81" s="19" t="s">
        <v>187</v>
      </c>
      <c r="E81" s="11">
        <v>6</v>
      </c>
      <c r="G81" s="229">
        <v>1284</v>
      </c>
      <c r="I81" s="12">
        <v>1949</v>
      </c>
      <c r="J81" s="12"/>
      <c r="K81" s="88">
        <v>1284</v>
      </c>
      <c r="L81" s="12"/>
      <c r="M81" s="12">
        <v>1949</v>
      </c>
    </row>
    <row r="82" spans="1:13" ht="21.75" customHeight="1">
      <c r="A82" s="19" t="s">
        <v>36</v>
      </c>
      <c r="B82" s="16"/>
      <c r="C82" s="16"/>
      <c r="D82" s="16"/>
      <c r="E82" s="17"/>
      <c r="F82" s="16"/>
      <c r="G82" s="230">
        <v>27187</v>
      </c>
      <c r="H82" s="13"/>
      <c r="I82" s="68">
        <v>26513</v>
      </c>
      <c r="K82" s="87">
        <v>27187</v>
      </c>
      <c r="L82" s="13"/>
      <c r="M82" s="68">
        <v>26513</v>
      </c>
    </row>
    <row r="83" spans="1:13" s="3" customFormat="1" ht="8.1" customHeight="1">
      <c r="E83" s="7"/>
      <c r="F83" s="102"/>
      <c r="G83" s="80"/>
      <c r="H83" s="9"/>
      <c r="I83" s="9"/>
      <c r="J83" s="9"/>
      <c r="K83" s="85"/>
      <c r="L83" s="58"/>
      <c r="M83" s="58"/>
    </row>
    <row r="84" spans="1:13" ht="21.75" customHeight="1">
      <c r="A84" s="3" t="s">
        <v>37</v>
      </c>
      <c r="G84" s="83">
        <f>SUM(G78:G82)</f>
        <v>3307008</v>
      </c>
      <c r="H84" s="13"/>
      <c r="I84" s="14">
        <f>SUM(I78:I82)</f>
        <v>3518025</v>
      </c>
      <c r="K84" s="83">
        <f>SUM(K78:K82)</f>
        <v>2840279</v>
      </c>
      <c r="L84" s="58"/>
      <c r="M84" s="14">
        <f>SUM(M78:M82)</f>
        <v>3027789</v>
      </c>
    </row>
    <row r="85" spans="1:13" s="3" customFormat="1" ht="8.1" customHeight="1">
      <c r="E85" s="7"/>
      <c r="F85" s="102"/>
      <c r="G85" s="80"/>
      <c r="H85" s="9"/>
      <c r="I85" s="9"/>
      <c r="J85" s="9"/>
      <c r="K85" s="85"/>
      <c r="L85" s="58"/>
      <c r="M85" s="9"/>
    </row>
    <row r="86" spans="1:13" ht="21.75" customHeight="1">
      <c r="A86" s="3" t="s">
        <v>38</v>
      </c>
      <c r="G86" s="83">
        <f>SUM(G74,G84)</f>
        <v>9708652</v>
      </c>
      <c r="I86" s="14">
        <f>SUM(I74,I84)</f>
        <v>7585001</v>
      </c>
      <c r="K86" s="83">
        <f>SUM(K74,K84)</f>
        <v>4776922</v>
      </c>
      <c r="L86" s="58"/>
      <c r="M86" s="14">
        <f>SUM(M74,M84)</f>
        <v>4776734</v>
      </c>
    </row>
    <row r="87" spans="1:13" ht="21.75" customHeight="1">
      <c r="A87" s="3"/>
      <c r="G87" s="13"/>
      <c r="I87" s="13"/>
    </row>
    <row r="88" spans="1:13" ht="21.75" customHeight="1">
      <c r="A88" s="3"/>
      <c r="G88" s="13"/>
      <c r="I88" s="13"/>
    </row>
    <row r="89" spans="1:13" ht="21.75" customHeight="1">
      <c r="A89" s="3"/>
      <c r="G89" s="13"/>
      <c r="I89" s="13"/>
    </row>
    <row r="90" spans="1:13" ht="21.75" customHeight="1">
      <c r="A90" s="3"/>
      <c r="G90" s="13"/>
      <c r="I90" s="13"/>
    </row>
    <row r="91" spans="1:13" ht="21.75" customHeight="1">
      <c r="A91" s="3"/>
      <c r="G91" s="13"/>
      <c r="I91" s="13"/>
    </row>
    <row r="92" spans="1:13" ht="21.75" customHeight="1">
      <c r="A92" s="3"/>
      <c r="G92" s="13"/>
      <c r="I92" s="13"/>
    </row>
    <row r="93" spans="1:13" ht="30" customHeight="1">
      <c r="A93" s="3"/>
      <c r="G93" s="13"/>
      <c r="I93" s="13"/>
    </row>
    <row r="94" spans="1:13" ht="21.75" customHeight="1">
      <c r="A94" s="290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90"/>
      <c r="C94" s="290"/>
      <c r="D94" s="290"/>
      <c r="E94" s="290"/>
      <c r="F94" s="290"/>
      <c r="G94" s="290"/>
      <c r="H94" s="290"/>
      <c r="I94" s="290"/>
      <c r="J94" s="290"/>
      <c r="K94" s="290"/>
      <c r="L94" s="290"/>
      <c r="M94" s="290"/>
    </row>
    <row r="95" spans="1:13" s="3" customFormat="1" ht="21.75" customHeight="1">
      <c r="A95" s="3" t="s">
        <v>0</v>
      </c>
      <c r="E95" s="4"/>
      <c r="G95" s="10"/>
      <c r="H95" s="10"/>
      <c r="I95" s="10"/>
      <c r="J95" s="9"/>
      <c r="K95" s="58"/>
      <c r="L95" s="58"/>
      <c r="M95" s="58"/>
    </row>
    <row r="96" spans="1:13" s="3" customFormat="1" ht="21.75" customHeight="1">
      <c r="A96" s="3" t="s">
        <v>1</v>
      </c>
      <c r="E96" s="4"/>
      <c r="G96" s="10"/>
      <c r="H96" s="10"/>
      <c r="I96" s="10"/>
      <c r="J96" s="9"/>
      <c r="K96" s="58"/>
      <c r="L96" s="58"/>
      <c r="M96" s="58"/>
    </row>
    <row r="97" spans="1:13" s="3" customFormat="1" ht="21.75" customHeight="1">
      <c r="A97" s="5" t="str">
        <f>+A3</f>
        <v>ณ วันที่ 31 มีนาคม พ.ศ. 2564</v>
      </c>
      <c r="B97" s="5"/>
      <c r="C97" s="5"/>
      <c r="D97" s="5"/>
      <c r="E97" s="6"/>
      <c r="F97" s="5"/>
      <c r="G97" s="196"/>
      <c r="H97" s="196"/>
      <c r="I97" s="196"/>
      <c r="J97" s="196"/>
      <c r="K97" s="59"/>
      <c r="L97" s="59"/>
      <c r="M97" s="59"/>
    </row>
    <row r="98" spans="1:13" s="3" customFormat="1" ht="21.75" customHeight="1">
      <c r="A98" s="102"/>
      <c r="B98" s="102"/>
      <c r="C98" s="102"/>
      <c r="D98" s="102"/>
      <c r="E98" s="7"/>
      <c r="F98" s="102"/>
      <c r="G98" s="9"/>
      <c r="H98" s="9"/>
      <c r="I98" s="9"/>
      <c r="J98" s="9"/>
      <c r="K98" s="58"/>
      <c r="L98" s="58"/>
      <c r="M98" s="58"/>
    </row>
    <row r="99" spans="1:13" s="3" customFormat="1" ht="21.75" customHeight="1">
      <c r="E99" s="4"/>
      <c r="G99" s="289" t="s">
        <v>2</v>
      </c>
      <c r="H99" s="289"/>
      <c r="I99" s="289"/>
      <c r="J99" s="8"/>
      <c r="K99" s="289" t="s">
        <v>114</v>
      </c>
      <c r="L99" s="289"/>
      <c r="M99" s="289"/>
    </row>
    <row r="100" spans="1:13" s="3" customFormat="1" ht="21.75" customHeight="1">
      <c r="E100" s="4"/>
      <c r="G100" s="9" t="s">
        <v>3</v>
      </c>
      <c r="H100" s="9"/>
      <c r="I100" s="9" t="s">
        <v>4</v>
      </c>
      <c r="J100" s="9"/>
      <c r="K100" s="9" t="s">
        <v>3</v>
      </c>
      <c r="L100" s="9"/>
      <c r="M100" s="9" t="s">
        <v>4</v>
      </c>
    </row>
    <row r="101" spans="1:13" s="3" customFormat="1" ht="21.75" customHeight="1">
      <c r="E101" s="4"/>
      <c r="G101" s="9" t="s">
        <v>193</v>
      </c>
      <c r="H101" s="9"/>
      <c r="I101" s="9" t="s">
        <v>5</v>
      </c>
      <c r="J101" s="9"/>
      <c r="K101" s="9" t="s">
        <v>193</v>
      </c>
      <c r="L101" s="9"/>
      <c r="M101" s="9" t="s">
        <v>5</v>
      </c>
    </row>
    <row r="102" spans="1:13" s="3" customFormat="1" ht="21.75" customHeight="1">
      <c r="E102" s="4"/>
      <c r="G102" s="10" t="s">
        <v>197</v>
      </c>
      <c r="H102" s="10"/>
      <c r="I102" s="10" t="s">
        <v>158</v>
      </c>
      <c r="J102" s="9"/>
      <c r="K102" s="10" t="s">
        <v>197</v>
      </c>
      <c r="L102" s="10"/>
      <c r="M102" s="10" t="s">
        <v>158</v>
      </c>
    </row>
    <row r="103" spans="1:13" s="3" customFormat="1" ht="21.75" customHeight="1">
      <c r="E103" s="6" t="s">
        <v>6</v>
      </c>
      <c r="G103" s="196" t="s">
        <v>7</v>
      </c>
      <c r="H103" s="10"/>
      <c r="I103" s="196" t="s">
        <v>7</v>
      </c>
      <c r="J103" s="9"/>
      <c r="K103" s="196" t="s">
        <v>7</v>
      </c>
      <c r="L103" s="10"/>
      <c r="M103" s="196" t="s">
        <v>7</v>
      </c>
    </row>
    <row r="104" spans="1:13" s="3" customFormat="1" ht="21.75" customHeight="1">
      <c r="E104" s="4"/>
      <c r="G104" s="89"/>
      <c r="H104" s="58"/>
      <c r="I104" s="8"/>
      <c r="J104" s="10"/>
      <c r="K104" s="80"/>
      <c r="L104" s="58"/>
      <c r="M104" s="9"/>
    </row>
    <row r="105" spans="1:13" s="3" customFormat="1" ht="21.75" customHeight="1">
      <c r="A105" s="3" t="s">
        <v>104</v>
      </c>
      <c r="E105" s="4"/>
      <c r="F105" s="102"/>
      <c r="G105" s="80"/>
      <c r="H105" s="9"/>
      <c r="I105" s="9"/>
      <c r="J105" s="9"/>
      <c r="K105" s="85"/>
      <c r="L105" s="58"/>
      <c r="M105" s="58"/>
    </row>
    <row r="106" spans="1:13" s="3" customFormat="1" ht="8.1" customHeight="1">
      <c r="E106" s="4"/>
      <c r="F106" s="102"/>
      <c r="G106" s="80"/>
      <c r="H106" s="9"/>
      <c r="I106" s="9"/>
      <c r="J106" s="9"/>
      <c r="K106" s="85"/>
      <c r="L106" s="58"/>
      <c r="M106" s="58"/>
    </row>
    <row r="107" spans="1:13" ht="21.75" customHeight="1">
      <c r="A107" s="3" t="s">
        <v>105</v>
      </c>
      <c r="E107" s="4"/>
      <c r="G107" s="81"/>
      <c r="K107" s="86"/>
    </row>
    <row r="108" spans="1:13" s="3" customFormat="1" ht="8.1" customHeight="1">
      <c r="E108" s="7"/>
      <c r="F108" s="102"/>
      <c r="G108" s="80"/>
      <c r="H108" s="9"/>
      <c r="I108" s="9"/>
      <c r="J108" s="9"/>
      <c r="K108" s="85"/>
      <c r="L108" s="58"/>
      <c r="M108" s="58"/>
    </row>
    <row r="109" spans="1:13" ht="21.75" customHeight="1">
      <c r="A109" s="101" t="s">
        <v>39</v>
      </c>
      <c r="E109" s="17"/>
      <c r="G109" s="81"/>
      <c r="K109" s="86"/>
    </row>
    <row r="110" spans="1:13" ht="21.75" customHeight="1">
      <c r="B110" s="101" t="s">
        <v>40</v>
      </c>
      <c r="E110" s="17"/>
      <c r="G110" s="86"/>
      <c r="H110" s="15"/>
      <c r="I110" s="15"/>
      <c r="J110" s="22"/>
      <c r="K110" s="86"/>
    </row>
    <row r="111" spans="1:13" ht="21.75" customHeight="1">
      <c r="C111" s="101" t="s">
        <v>221</v>
      </c>
      <c r="E111" s="17"/>
      <c r="G111" s="86"/>
      <c r="H111" s="15"/>
      <c r="I111" s="15"/>
      <c r="J111" s="22"/>
      <c r="K111" s="86"/>
    </row>
    <row r="112" spans="1:13" ht="21.75" customHeight="1">
      <c r="D112" s="101" t="s">
        <v>41</v>
      </c>
      <c r="E112" s="17"/>
      <c r="G112" s="86"/>
      <c r="H112" s="15"/>
      <c r="I112" s="15"/>
      <c r="J112" s="22"/>
      <c r="K112" s="86"/>
    </row>
    <row r="113" spans="1:13" ht="21.75" customHeight="1">
      <c r="D113" s="101" t="s">
        <v>222</v>
      </c>
      <c r="E113" s="17"/>
      <c r="G113" s="86"/>
      <c r="H113" s="15"/>
      <c r="I113" s="15"/>
      <c r="J113" s="22"/>
      <c r="K113" s="86"/>
    </row>
    <row r="114" spans="1:13" ht="21.75" customHeight="1" thickBot="1">
      <c r="D114" s="101" t="s">
        <v>223</v>
      </c>
      <c r="E114" s="17">
        <v>14</v>
      </c>
      <c r="G114" s="90">
        <v>31012020</v>
      </c>
      <c r="I114" s="71">
        <v>31044920</v>
      </c>
      <c r="J114" s="12"/>
      <c r="K114" s="90">
        <v>31012020</v>
      </c>
      <c r="L114" s="13"/>
      <c r="M114" s="71">
        <v>31044920</v>
      </c>
    </row>
    <row r="115" spans="1:13" ht="21.75" customHeight="1" thickTop="1">
      <c r="B115" s="101" t="s">
        <v>42</v>
      </c>
      <c r="E115" s="21"/>
      <c r="G115" s="81"/>
      <c r="K115" s="86"/>
    </row>
    <row r="116" spans="1:13" ht="21.75" customHeight="1">
      <c r="C116" s="101" t="s">
        <v>211</v>
      </c>
      <c r="E116" s="17"/>
      <c r="G116" s="86"/>
      <c r="H116" s="15"/>
      <c r="I116" s="15"/>
      <c r="J116" s="22"/>
      <c r="K116" s="86"/>
    </row>
    <row r="117" spans="1:13" ht="21.75" customHeight="1">
      <c r="D117" s="101" t="s">
        <v>212</v>
      </c>
      <c r="E117" s="17"/>
      <c r="G117" s="86"/>
      <c r="H117" s="15"/>
      <c r="I117" s="15"/>
      <c r="J117" s="22"/>
      <c r="K117" s="86"/>
    </row>
    <row r="118" spans="1:13" ht="21.75" customHeight="1">
      <c r="D118" s="101" t="s">
        <v>213</v>
      </c>
      <c r="E118" s="17"/>
      <c r="G118" s="86"/>
      <c r="H118" s="15"/>
      <c r="I118" s="15"/>
      <c r="J118" s="22"/>
      <c r="K118" s="86"/>
    </row>
    <row r="119" spans="1:13" ht="21.75" customHeight="1">
      <c r="D119" s="101" t="s">
        <v>214</v>
      </c>
      <c r="E119" s="11">
        <v>14</v>
      </c>
      <c r="G119" s="82">
        <v>30477317</v>
      </c>
      <c r="I119" s="12">
        <v>30510217</v>
      </c>
      <c r="J119" s="12"/>
      <c r="K119" s="82">
        <v>30477317</v>
      </c>
      <c r="L119" s="13"/>
      <c r="M119" s="12">
        <v>30510217</v>
      </c>
    </row>
    <row r="120" spans="1:13" ht="21.75" customHeight="1">
      <c r="A120" s="101" t="s">
        <v>43</v>
      </c>
      <c r="E120" s="17"/>
      <c r="G120" s="81">
        <v>7231386</v>
      </c>
      <c r="I120" s="12">
        <v>7231386</v>
      </c>
      <c r="J120" s="12"/>
      <c r="K120" s="81">
        <v>7231386</v>
      </c>
      <c r="L120" s="13"/>
      <c r="M120" s="12">
        <v>7231386</v>
      </c>
    </row>
    <row r="121" spans="1:13" ht="21.75" customHeight="1">
      <c r="A121" s="101" t="s">
        <v>97</v>
      </c>
      <c r="E121" s="17"/>
      <c r="G121" s="81">
        <v>-3891564</v>
      </c>
      <c r="I121" s="12">
        <v>-3891564</v>
      </c>
      <c r="J121" s="12"/>
      <c r="K121" s="81">
        <v>0</v>
      </c>
      <c r="L121" s="13"/>
      <c r="M121" s="13">
        <v>0</v>
      </c>
    </row>
    <row r="122" spans="1:13" ht="21.75" customHeight="1">
      <c r="A122" s="101" t="s">
        <v>101</v>
      </c>
      <c r="E122" s="17"/>
      <c r="G122" s="81">
        <v>40326</v>
      </c>
      <c r="H122" s="13"/>
      <c r="I122" s="13">
        <v>40326</v>
      </c>
      <c r="J122" s="12"/>
      <c r="K122" s="82">
        <v>40326</v>
      </c>
      <c r="L122" s="13"/>
      <c r="M122" s="13">
        <v>40326</v>
      </c>
    </row>
    <row r="123" spans="1:13" ht="21.75" customHeight="1">
      <c r="A123" s="101" t="s">
        <v>110</v>
      </c>
      <c r="E123" s="237"/>
      <c r="G123" s="81"/>
      <c r="K123" s="86"/>
    </row>
    <row r="124" spans="1:13" ht="21.75" customHeight="1">
      <c r="B124" s="101" t="s">
        <v>44</v>
      </c>
      <c r="E124" s="21"/>
      <c r="G124" s="81"/>
      <c r="I124" s="13"/>
      <c r="K124" s="86"/>
    </row>
    <row r="125" spans="1:13" ht="21.75" customHeight="1">
      <c r="C125" s="72" t="s">
        <v>139</v>
      </c>
      <c r="E125" s="17"/>
      <c r="G125" s="81">
        <v>1600200</v>
      </c>
      <c r="H125" s="13"/>
      <c r="I125" s="13">
        <v>1600200</v>
      </c>
      <c r="K125" s="82">
        <v>1600200</v>
      </c>
      <c r="L125" s="13"/>
      <c r="M125" s="13">
        <v>1600200</v>
      </c>
    </row>
    <row r="126" spans="1:13" ht="21.75" customHeight="1">
      <c r="C126" s="72" t="s">
        <v>164</v>
      </c>
      <c r="E126" s="17">
        <v>14</v>
      </c>
      <c r="G126" s="81" t="s">
        <v>237</v>
      </c>
      <c r="H126" s="13"/>
      <c r="I126" s="13">
        <v>41694</v>
      </c>
      <c r="K126" s="82">
        <v>0</v>
      </c>
      <c r="L126" s="13"/>
      <c r="M126" s="13">
        <v>41694</v>
      </c>
    </row>
    <row r="127" spans="1:13" ht="21.75" customHeight="1">
      <c r="B127" s="101" t="s">
        <v>45</v>
      </c>
      <c r="E127" s="21"/>
      <c r="G127" s="81">
        <v>10618029</v>
      </c>
      <c r="H127" s="13"/>
      <c r="I127" s="13">
        <v>9550966</v>
      </c>
      <c r="K127" s="82">
        <v>3938968</v>
      </c>
      <c r="L127" s="13"/>
      <c r="M127" s="13">
        <v>3168051</v>
      </c>
    </row>
    <row r="128" spans="1:13" ht="21.75" customHeight="1">
      <c r="A128" s="100" t="s">
        <v>165</v>
      </c>
      <c r="E128" s="11">
        <v>14</v>
      </c>
      <c r="G128" s="81" t="s">
        <v>237</v>
      </c>
      <c r="H128" s="13"/>
      <c r="I128" s="13">
        <v>-41694</v>
      </c>
      <c r="K128" s="82">
        <v>0</v>
      </c>
      <c r="L128" s="13"/>
      <c r="M128" s="13">
        <v>-41694</v>
      </c>
    </row>
    <row r="129" spans="1:13" ht="21.75" customHeight="1">
      <c r="A129" s="101" t="s">
        <v>106</v>
      </c>
      <c r="E129" s="11"/>
      <c r="G129" s="83">
        <v>-2614742</v>
      </c>
      <c r="H129" s="13"/>
      <c r="I129" s="68">
        <v>-3932802</v>
      </c>
      <c r="K129" s="87">
        <v>-1027</v>
      </c>
      <c r="L129" s="13"/>
      <c r="M129" s="68">
        <v>-1559</v>
      </c>
    </row>
    <row r="130" spans="1:13" s="3" customFormat="1" ht="8.1" customHeight="1">
      <c r="E130" s="7"/>
      <c r="F130" s="102"/>
      <c r="G130" s="80"/>
      <c r="H130" s="9"/>
      <c r="I130" s="9"/>
      <c r="J130" s="9"/>
      <c r="K130" s="85"/>
      <c r="L130" s="58"/>
      <c r="M130" s="58"/>
    </row>
    <row r="131" spans="1:13" ht="21.75" customHeight="1">
      <c r="A131" s="101" t="s">
        <v>230</v>
      </c>
      <c r="E131" s="11"/>
      <c r="G131" s="82">
        <f>SUM(G119:G129)</f>
        <v>43460952</v>
      </c>
      <c r="H131" s="13"/>
      <c r="I131" s="13">
        <f>SUM(I119:I129)</f>
        <v>41108729</v>
      </c>
      <c r="K131" s="82">
        <f>SUM(K119:K129)</f>
        <v>43287170</v>
      </c>
      <c r="M131" s="13">
        <f>SUM(M119:M129)</f>
        <v>42548621</v>
      </c>
    </row>
    <row r="132" spans="1:13" ht="21.75" customHeight="1">
      <c r="A132" s="101" t="s">
        <v>46</v>
      </c>
      <c r="E132" s="11"/>
      <c r="G132" s="83">
        <v>904263</v>
      </c>
      <c r="H132" s="13"/>
      <c r="I132" s="14">
        <v>869048</v>
      </c>
      <c r="K132" s="87">
        <v>0</v>
      </c>
      <c r="L132" s="13"/>
      <c r="M132" s="14">
        <v>0</v>
      </c>
    </row>
    <row r="133" spans="1:13" s="3" customFormat="1" ht="8.1" customHeight="1">
      <c r="E133" s="7"/>
      <c r="F133" s="102"/>
      <c r="G133" s="80"/>
      <c r="H133" s="9"/>
      <c r="I133" s="9"/>
      <c r="J133" s="9"/>
      <c r="K133" s="85"/>
      <c r="L133" s="58"/>
      <c r="M133" s="9"/>
    </row>
    <row r="134" spans="1:13" ht="21.75" customHeight="1">
      <c r="A134" s="3" t="s">
        <v>107</v>
      </c>
      <c r="G134" s="83">
        <f>SUM(G131:G132)</f>
        <v>44365215</v>
      </c>
      <c r="H134" s="13"/>
      <c r="I134" s="14">
        <f>SUM(I131:I132)</f>
        <v>41977777</v>
      </c>
      <c r="K134" s="83">
        <f>SUM(K131:K132)</f>
        <v>43287170</v>
      </c>
      <c r="M134" s="14">
        <f>SUM(M131:M132)</f>
        <v>42548621</v>
      </c>
    </row>
    <row r="135" spans="1:13" s="3" customFormat="1" ht="8.1" customHeight="1">
      <c r="E135" s="7"/>
      <c r="F135" s="102"/>
      <c r="G135" s="80"/>
      <c r="H135" s="9"/>
      <c r="I135" s="9"/>
      <c r="J135" s="9"/>
      <c r="K135" s="80"/>
      <c r="L135" s="58"/>
      <c r="M135" s="9"/>
    </row>
    <row r="136" spans="1:13" ht="21.75" customHeight="1" thickBot="1">
      <c r="A136" s="3" t="s">
        <v>108</v>
      </c>
      <c r="G136" s="84">
        <f>SUM(G86,G134)</f>
        <v>54073867</v>
      </c>
      <c r="I136" s="18">
        <f>SUM(I86,I134)</f>
        <v>49562778</v>
      </c>
      <c r="K136" s="84">
        <f>SUM(K86,K134)</f>
        <v>48064092</v>
      </c>
      <c r="L136" s="58"/>
      <c r="M136" s="18">
        <f>SUM(M86,M134)</f>
        <v>47325355</v>
      </c>
    </row>
    <row r="137" spans="1:13" ht="21.75" customHeight="1" thickTop="1">
      <c r="A137" s="3"/>
      <c r="G137" s="13"/>
      <c r="I137" s="13"/>
      <c r="K137" s="13"/>
      <c r="L137" s="58"/>
      <c r="M137" s="13"/>
    </row>
    <row r="138" spans="1:13" ht="12.75" customHeight="1">
      <c r="A138" s="3"/>
      <c r="G138" s="13"/>
      <c r="I138" s="13"/>
      <c r="K138" s="13"/>
      <c r="L138" s="58"/>
      <c r="M138" s="13"/>
    </row>
    <row r="139" spans="1:13" ht="21.95" customHeight="1">
      <c r="A139" s="290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9" s="290"/>
      <c r="C139" s="290"/>
      <c r="D139" s="290"/>
      <c r="E139" s="290"/>
      <c r="F139" s="290"/>
      <c r="G139" s="290"/>
      <c r="H139" s="290"/>
      <c r="I139" s="290"/>
      <c r="J139" s="290"/>
      <c r="K139" s="290"/>
      <c r="L139" s="290"/>
      <c r="M139" s="290"/>
    </row>
  </sheetData>
  <mergeCells count="9">
    <mergeCell ref="G99:I99"/>
    <mergeCell ref="K99:M99"/>
    <mergeCell ref="A139:M139"/>
    <mergeCell ref="G5:I5"/>
    <mergeCell ref="K5:M5"/>
    <mergeCell ref="A49:M49"/>
    <mergeCell ref="G54:I54"/>
    <mergeCell ref="K54:M54"/>
    <mergeCell ref="A94:M9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&amp;R&amp;13&amp;P</oddFooter>
  </headerFooter>
  <rowBreaks count="2" manualBreakCount="2">
    <brk id="49" max="13" man="1"/>
    <brk id="9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M102"/>
  <sheetViews>
    <sheetView topLeftCell="A94" zoomScale="136" zoomScaleNormal="95" zoomScaleSheetLayoutView="100" workbookViewId="0">
      <selection activeCell="D103" sqref="D103"/>
    </sheetView>
  </sheetViews>
  <sheetFormatPr defaultColWidth="9.140625" defaultRowHeight="21.75" customHeight="1"/>
  <cols>
    <col min="1" max="3" width="1.7109375" style="166" customWidth="1"/>
    <col min="4" max="4" width="44.42578125" style="166" customWidth="1"/>
    <col min="5" max="5" width="8.140625" style="167" customWidth="1"/>
    <col min="6" max="6" width="0.7109375" style="166" customWidth="1"/>
    <col min="7" max="7" width="12.7109375" style="179" customWidth="1"/>
    <col min="8" max="8" width="0.7109375" style="179" customWidth="1"/>
    <col min="9" max="9" width="12.7109375" style="191" customWidth="1"/>
    <col min="10" max="10" width="0.7109375" style="165" customWidth="1"/>
    <col min="11" max="11" width="12.7109375" style="191" customWidth="1"/>
    <col min="12" max="12" width="0.7109375" style="191" customWidth="1"/>
    <col min="13" max="13" width="12.7109375" style="191" customWidth="1"/>
    <col min="14" max="16384" width="9.140625" style="166"/>
  </cols>
  <sheetData>
    <row r="1" spans="1:13" s="108" customFormat="1" ht="21.75" customHeight="1">
      <c r="A1" s="154" t="s">
        <v>0</v>
      </c>
      <c r="B1" s="154"/>
      <c r="C1" s="154"/>
      <c r="D1" s="154"/>
      <c r="E1" s="153"/>
      <c r="F1" s="154"/>
      <c r="G1" s="110"/>
      <c r="H1" s="110"/>
      <c r="I1" s="216"/>
      <c r="J1" s="216"/>
      <c r="K1" s="216"/>
      <c r="L1" s="216"/>
      <c r="M1" s="216"/>
    </row>
    <row r="2" spans="1:13" s="108" customFormat="1" ht="21.75" customHeight="1">
      <c r="A2" s="154" t="s">
        <v>153</v>
      </c>
      <c r="B2" s="154"/>
      <c r="C2" s="154"/>
      <c r="D2" s="154"/>
      <c r="E2" s="153"/>
      <c r="F2" s="154"/>
      <c r="G2" s="110"/>
      <c r="H2" s="110"/>
      <c r="I2" s="216"/>
      <c r="J2" s="216"/>
      <c r="K2" s="216"/>
      <c r="L2" s="216"/>
      <c r="M2" s="216"/>
    </row>
    <row r="3" spans="1:13" s="108" customFormat="1" ht="21.75" customHeight="1">
      <c r="A3" s="183" t="s">
        <v>198</v>
      </c>
      <c r="B3" s="184"/>
      <c r="C3" s="184"/>
      <c r="D3" s="184"/>
      <c r="E3" s="111"/>
      <c r="F3" s="184"/>
      <c r="G3" s="212"/>
      <c r="H3" s="212"/>
      <c r="I3" s="217"/>
      <c r="J3" s="217"/>
      <c r="K3" s="217"/>
      <c r="L3" s="217"/>
      <c r="M3" s="217"/>
    </row>
    <row r="4" spans="1:13" s="108" customFormat="1" ht="19.5" customHeight="1">
      <c r="A4" s="152"/>
      <c r="B4" s="154"/>
      <c r="C4" s="154"/>
      <c r="D4" s="154"/>
      <c r="E4" s="153"/>
      <c r="F4" s="154"/>
      <c r="G4" s="110"/>
      <c r="H4" s="110"/>
      <c r="I4" s="216"/>
      <c r="J4" s="216"/>
      <c r="K4" s="216"/>
      <c r="L4" s="216"/>
      <c r="M4" s="216"/>
    </row>
    <row r="5" spans="1:13" s="108" customFormat="1" ht="19.5" customHeight="1">
      <c r="A5" s="152"/>
      <c r="E5" s="107"/>
      <c r="G5" s="292" t="s">
        <v>2</v>
      </c>
      <c r="H5" s="292"/>
      <c r="I5" s="292"/>
      <c r="J5" s="216"/>
      <c r="K5" s="293" t="s">
        <v>114</v>
      </c>
      <c r="L5" s="293"/>
      <c r="M5" s="293"/>
    </row>
    <row r="6" spans="1:13" s="108" customFormat="1" ht="19.5" customHeight="1">
      <c r="E6" s="107"/>
      <c r="G6" s="109" t="s">
        <v>197</v>
      </c>
      <c r="H6" s="109"/>
      <c r="I6" s="218" t="s">
        <v>158</v>
      </c>
      <c r="J6" s="216"/>
      <c r="K6" s="218" t="s">
        <v>197</v>
      </c>
      <c r="L6" s="218"/>
      <c r="M6" s="218" t="s">
        <v>158</v>
      </c>
    </row>
    <row r="7" spans="1:13" s="108" customFormat="1" ht="19.5" customHeight="1">
      <c r="E7" s="111" t="s">
        <v>6</v>
      </c>
      <c r="G7" s="212" t="s">
        <v>7</v>
      </c>
      <c r="H7" s="109"/>
      <c r="I7" s="217" t="s">
        <v>7</v>
      </c>
      <c r="J7" s="216"/>
      <c r="K7" s="217" t="s">
        <v>7</v>
      </c>
      <c r="L7" s="218"/>
      <c r="M7" s="217" t="s">
        <v>7</v>
      </c>
    </row>
    <row r="8" spans="1:13" s="108" customFormat="1" ht="5.0999999999999996" customHeight="1">
      <c r="E8" s="153"/>
      <c r="F8" s="154"/>
      <c r="G8" s="155"/>
      <c r="H8" s="110"/>
      <c r="I8" s="216"/>
      <c r="J8" s="216"/>
      <c r="K8" s="219"/>
      <c r="L8" s="216"/>
      <c r="M8" s="216"/>
    </row>
    <row r="9" spans="1:13" s="154" customFormat="1" ht="19.5" customHeight="1">
      <c r="A9" s="156" t="s">
        <v>96</v>
      </c>
      <c r="D9" s="157"/>
      <c r="E9" s="158"/>
      <c r="F9" s="157"/>
      <c r="G9" s="180">
        <v>1811638</v>
      </c>
      <c r="H9" s="160"/>
      <c r="I9" s="165">
        <v>1843305</v>
      </c>
      <c r="J9" s="165"/>
      <c r="K9" s="164">
        <v>0</v>
      </c>
      <c r="L9" s="165"/>
      <c r="M9" s="165">
        <v>0</v>
      </c>
    </row>
    <row r="10" spans="1:13" s="154" customFormat="1" ht="19.5" customHeight="1">
      <c r="A10" s="161" t="s">
        <v>47</v>
      </c>
      <c r="D10" s="157"/>
      <c r="E10" s="158"/>
      <c r="F10" s="157"/>
      <c r="G10" s="162">
        <v>-1462327</v>
      </c>
      <c r="H10" s="160"/>
      <c r="I10" s="220">
        <v>-1319211</v>
      </c>
      <c r="J10" s="165"/>
      <c r="K10" s="169">
        <v>0</v>
      </c>
      <c r="L10" s="165"/>
      <c r="M10" s="220">
        <v>0</v>
      </c>
    </row>
    <row r="11" spans="1:13" s="108" customFormat="1" ht="5.0999999999999996" customHeight="1">
      <c r="E11" s="153"/>
      <c r="F11" s="154"/>
      <c r="G11" s="155"/>
      <c r="H11" s="110"/>
      <c r="I11" s="216"/>
      <c r="J11" s="216"/>
      <c r="K11" s="219"/>
      <c r="L11" s="216"/>
      <c r="M11" s="216"/>
    </row>
    <row r="12" spans="1:13" s="154" customFormat="1" ht="19.5" customHeight="1">
      <c r="A12" s="163" t="s">
        <v>48</v>
      </c>
      <c r="D12" s="157"/>
      <c r="E12" s="158"/>
      <c r="F12" s="157"/>
      <c r="G12" s="159">
        <f>SUM(G9:G10)</f>
        <v>349311</v>
      </c>
      <c r="H12" s="160"/>
      <c r="I12" s="165">
        <f>SUM(I9:I11)</f>
        <v>524094</v>
      </c>
      <c r="J12" s="165"/>
      <c r="K12" s="164">
        <f>SUM(K9:K10)</f>
        <v>0</v>
      </c>
      <c r="L12" s="165"/>
      <c r="M12" s="165">
        <v>0</v>
      </c>
    </row>
    <row r="13" spans="1:13" s="154" customFormat="1" ht="19.5" customHeight="1">
      <c r="A13" s="157" t="s">
        <v>125</v>
      </c>
      <c r="D13" s="157"/>
      <c r="E13" s="158" t="s">
        <v>218</v>
      </c>
      <c r="F13" s="157"/>
      <c r="G13" s="231" t="s">
        <v>238</v>
      </c>
      <c r="H13" s="160"/>
      <c r="I13" s="165">
        <v>0</v>
      </c>
      <c r="J13" s="165"/>
      <c r="K13" s="164">
        <v>630719</v>
      </c>
      <c r="L13" s="165"/>
      <c r="M13" s="165">
        <v>522076</v>
      </c>
    </row>
    <row r="14" spans="1:13" s="154" customFormat="1" ht="19.5" customHeight="1">
      <c r="A14" s="157" t="s">
        <v>144</v>
      </c>
      <c r="D14" s="157"/>
      <c r="E14" s="158"/>
      <c r="F14" s="157"/>
      <c r="G14" s="231">
        <v>130286</v>
      </c>
      <c r="H14" s="160"/>
      <c r="I14" s="165">
        <v>163632</v>
      </c>
      <c r="J14" s="165"/>
      <c r="K14" s="164">
        <v>6034</v>
      </c>
      <c r="L14" s="165"/>
      <c r="M14" s="165">
        <v>4683</v>
      </c>
    </row>
    <row r="15" spans="1:13" s="154" customFormat="1" ht="19.5" customHeight="1">
      <c r="A15" s="157" t="s">
        <v>50</v>
      </c>
      <c r="D15" s="157"/>
      <c r="E15" s="158"/>
      <c r="F15" s="157"/>
      <c r="G15" s="231">
        <v>92480</v>
      </c>
      <c r="H15" s="160"/>
      <c r="I15" s="165">
        <v>58730</v>
      </c>
      <c r="J15" s="165"/>
      <c r="K15" s="164">
        <v>82967</v>
      </c>
      <c r="L15" s="165"/>
      <c r="M15" s="165">
        <v>94503</v>
      </c>
    </row>
    <row r="16" spans="1:13" s="154" customFormat="1" ht="19.5" customHeight="1">
      <c r="A16" s="157" t="s">
        <v>49</v>
      </c>
      <c r="D16" s="157"/>
      <c r="E16" s="158"/>
      <c r="F16" s="157"/>
      <c r="G16" s="231">
        <v>-204839</v>
      </c>
      <c r="H16" s="160"/>
      <c r="I16" s="165">
        <v>-245212</v>
      </c>
      <c r="J16" s="165"/>
      <c r="K16" s="164">
        <v>-70630</v>
      </c>
      <c r="L16" s="165"/>
      <c r="M16" s="165">
        <v>-79771</v>
      </c>
    </row>
    <row r="17" spans="1:13" s="154" customFormat="1" ht="19.5" customHeight="1">
      <c r="A17" s="157" t="s">
        <v>178</v>
      </c>
      <c r="D17" s="157"/>
      <c r="E17" s="158"/>
      <c r="F17" s="157"/>
      <c r="G17" s="231"/>
      <c r="H17" s="160"/>
      <c r="I17" s="165"/>
      <c r="J17" s="165"/>
      <c r="K17" s="164"/>
      <c r="L17" s="165"/>
      <c r="M17" s="165"/>
    </row>
    <row r="18" spans="1:13" s="154" customFormat="1" ht="19.5" customHeight="1">
      <c r="B18" s="171" t="s">
        <v>175</v>
      </c>
      <c r="D18" s="157"/>
      <c r="E18" s="158"/>
      <c r="F18" s="157"/>
      <c r="G18" s="231">
        <v>0</v>
      </c>
      <c r="H18" s="160"/>
      <c r="I18" s="165">
        <v>-577138</v>
      </c>
      <c r="J18" s="165"/>
      <c r="K18" s="164">
        <v>0</v>
      </c>
      <c r="L18" s="165"/>
      <c r="M18" s="165">
        <v>17632</v>
      </c>
    </row>
    <row r="19" spans="1:13" ht="19.5" customHeight="1">
      <c r="A19" s="166" t="s">
        <v>220</v>
      </c>
      <c r="G19" s="232">
        <v>60299</v>
      </c>
      <c r="H19" s="160"/>
      <c r="I19" s="189">
        <v>168953</v>
      </c>
      <c r="K19" s="221">
        <v>108549</v>
      </c>
      <c r="L19" s="165"/>
      <c r="M19" s="189">
        <v>186680</v>
      </c>
    </row>
    <row r="20" spans="1:13" ht="19.5" customHeight="1">
      <c r="A20" s="161" t="s">
        <v>51</v>
      </c>
      <c r="E20" s="158"/>
      <c r="G20" s="232">
        <v>-32317</v>
      </c>
      <c r="H20" s="160"/>
      <c r="I20" s="189">
        <v>-59001</v>
      </c>
      <c r="K20" s="221">
        <v>-18905</v>
      </c>
      <c r="L20" s="165"/>
      <c r="M20" s="189">
        <v>-26041</v>
      </c>
    </row>
    <row r="21" spans="1:13" s="154" customFormat="1" ht="19.5" customHeight="1">
      <c r="A21" s="157" t="s">
        <v>122</v>
      </c>
      <c r="D21" s="157"/>
      <c r="E21" s="158"/>
      <c r="F21" s="157"/>
      <c r="G21" s="231">
        <v>-874</v>
      </c>
      <c r="H21" s="160"/>
      <c r="I21" s="189">
        <v>-2833</v>
      </c>
      <c r="J21" s="165"/>
      <c r="K21" s="164">
        <v>-874</v>
      </c>
      <c r="L21" s="165"/>
      <c r="M21" s="191">
        <v>-1806</v>
      </c>
    </row>
    <row r="22" spans="1:13" s="154" customFormat="1" ht="19.5" customHeight="1">
      <c r="A22" s="157" t="s">
        <v>124</v>
      </c>
      <c r="D22" s="157"/>
      <c r="E22" s="158">
        <v>9</v>
      </c>
      <c r="F22" s="157"/>
      <c r="G22" s="233">
        <v>738892</v>
      </c>
      <c r="H22" s="160"/>
      <c r="I22" s="220">
        <v>1104236</v>
      </c>
      <c r="J22" s="165"/>
      <c r="K22" s="169">
        <v>0</v>
      </c>
      <c r="L22" s="165"/>
      <c r="M22" s="220">
        <v>0</v>
      </c>
    </row>
    <row r="23" spans="1:13" s="108" customFormat="1" ht="5.0999999999999996" customHeight="1">
      <c r="E23" s="153"/>
      <c r="F23" s="154"/>
      <c r="G23" s="155"/>
      <c r="H23" s="110"/>
      <c r="I23" s="216"/>
      <c r="J23" s="216"/>
      <c r="K23" s="219"/>
      <c r="L23" s="216"/>
      <c r="M23" s="216"/>
    </row>
    <row r="24" spans="1:13" s="154" customFormat="1" ht="19.5" customHeight="1">
      <c r="A24" s="170" t="s">
        <v>126</v>
      </c>
      <c r="D24" s="157"/>
      <c r="E24" s="158"/>
      <c r="F24" s="157"/>
      <c r="G24" s="159">
        <f>SUM(G12:G22)</f>
        <v>1133238</v>
      </c>
      <c r="H24" s="160"/>
      <c r="I24" s="165">
        <f>SUM(I12:I22)</f>
        <v>1135461</v>
      </c>
      <c r="J24" s="165"/>
      <c r="K24" s="164">
        <f>SUM(K12:K22)</f>
        <v>737860</v>
      </c>
      <c r="L24" s="165"/>
      <c r="M24" s="165">
        <f>SUM(M12:M23)</f>
        <v>717956</v>
      </c>
    </row>
    <row r="25" spans="1:13" s="171" customFormat="1" ht="19.5" customHeight="1">
      <c r="A25" s="157" t="s">
        <v>52</v>
      </c>
      <c r="D25" s="157"/>
      <c r="E25" s="158">
        <v>16</v>
      </c>
      <c r="F25" s="157"/>
      <c r="G25" s="162">
        <v>-93501</v>
      </c>
      <c r="H25" s="160"/>
      <c r="I25" s="220">
        <v>-135326</v>
      </c>
      <c r="J25" s="189"/>
      <c r="K25" s="169">
        <v>157</v>
      </c>
      <c r="L25" s="165"/>
      <c r="M25" s="220">
        <v>40</v>
      </c>
    </row>
    <row r="26" spans="1:13" s="171" customFormat="1" ht="5.0999999999999996" customHeight="1">
      <c r="A26" s="157"/>
      <c r="D26" s="157"/>
      <c r="E26" s="158"/>
      <c r="F26" s="157"/>
      <c r="G26" s="159"/>
      <c r="H26" s="160"/>
      <c r="I26" s="165"/>
      <c r="J26" s="165"/>
      <c r="K26" s="164"/>
      <c r="L26" s="165"/>
      <c r="M26" s="165"/>
    </row>
    <row r="27" spans="1:13" s="171" customFormat="1" ht="19.5" customHeight="1">
      <c r="A27" s="154" t="s">
        <v>128</v>
      </c>
      <c r="D27" s="157"/>
      <c r="E27" s="158"/>
      <c r="F27" s="157"/>
      <c r="G27" s="162">
        <f>SUM(G24:G25)</f>
        <v>1039737</v>
      </c>
      <c r="H27" s="160"/>
      <c r="I27" s="220">
        <f>SUM(I24:I25)</f>
        <v>1000135</v>
      </c>
      <c r="J27" s="165"/>
      <c r="K27" s="169">
        <f>SUM(K24:K25)</f>
        <v>738017</v>
      </c>
      <c r="L27" s="165"/>
      <c r="M27" s="220">
        <f>SUM(M24:M25)</f>
        <v>717996</v>
      </c>
    </row>
    <row r="28" spans="1:13" s="171" customFormat="1" ht="15" customHeight="1">
      <c r="E28" s="172"/>
      <c r="G28" s="159"/>
      <c r="H28" s="160"/>
      <c r="I28" s="165"/>
      <c r="J28" s="165"/>
      <c r="K28" s="164"/>
      <c r="L28" s="165"/>
      <c r="M28" s="165"/>
    </row>
    <row r="29" spans="1:13" s="171" customFormat="1" ht="19.5" customHeight="1">
      <c r="A29" s="108" t="s">
        <v>149</v>
      </c>
      <c r="B29" s="173"/>
      <c r="C29" s="174"/>
      <c r="D29" s="175"/>
      <c r="E29" s="175"/>
      <c r="G29" s="176"/>
      <c r="H29" s="177"/>
      <c r="I29" s="165"/>
      <c r="J29" s="165"/>
      <c r="K29" s="164"/>
      <c r="L29" s="165"/>
      <c r="M29" s="165"/>
    </row>
    <row r="30" spans="1:13" s="171" customFormat="1" ht="5.0999999999999996" customHeight="1">
      <c r="A30" s="166"/>
      <c r="B30" s="173"/>
      <c r="C30" s="173"/>
      <c r="D30" s="175"/>
      <c r="E30" s="175"/>
      <c r="G30" s="176"/>
      <c r="H30" s="177"/>
      <c r="I30" s="165"/>
      <c r="J30" s="165"/>
      <c r="K30" s="164"/>
      <c r="L30" s="165"/>
      <c r="M30" s="165"/>
    </row>
    <row r="31" spans="1:13" s="171" customFormat="1" ht="19.5" customHeight="1">
      <c r="A31" s="173" t="s">
        <v>231</v>
      </c>
      <c r="B31" s="173"/>
      <c r="C31" s="174"/>
      <c r="D31" s="175"/>
      <c r="E31" s="175"/>
      <c r="G31" s="176"/>
      <c r="H31" s="177"/>
      <c r="I31" s="165"/>
      <c r="J31" s="165"/>
      <c r="K31" s="164"/>
      <c r="L31" s="165"/>
      <c r="M31" s="165"/>
    </row>
    <row r="32" spans="1:13" s="171" customFormat="1" ht="19.5" customHeight="1">
      <c r="A32" s="173"/>
      <c r="B32" s="173" t="s">
        <v>53</v>
      </c>
      <c r="C32" s="173" t="s">
        <v>150</v>
      </c>
      <c r="D32" s="175"/>
      <c r="E32" s="175"/>
      <c r="G32" s="176"/>
      <c r="H32" s="177"/>
      <c r="I32" s="165"/>
      <c r="J32" s="165"/>
      <c r="K32" s="164"/>
      <c r="L32" s="165"/>
      <c r="M32" s="165"/>
    </row>
    <row r="33" spans="1:13" s="171" customFormat="1" ht="19.5" customHeight="1">
      <c r="A33" s="173"/>
      <c r="B33" s="166"/>
      <c r="C33" s="166"/>
      <c r="D33" s="166" t="s">
        <v>140</v>
      </c>
      <c r="E33" s="175">
        <v>9</v>
      </c>
      <c r="G33" s="234">
        <v>130628</v>
      </c>
      <c r="H33" s="177"/>
      <c r="I33" s="165">
        <v>-30191</v>
      </c>
      <c r="J33" s="165"/>
      <c r="K33" s="164">
        <v>0</v>
      </c>
      <c r="L33" s="165"/>
      <c r="M33" s="165">
        <v>0</v>
      </c>
    </row>
    <row r="34" spans="1:13" s="171" customFormat="1" ht="19.5" customHeight="1">
      <c r="A34" s="173"/>
      <c r="B34" s="166" t="s">
        <v>53</v>
      </c>
      <c r="C34" s="166" t="s">
        <v>243</v>
      </c>
      <c r="D34" s="166"/>
      <c r="E34" s="175"/>
      <c r="G34" s="234"/>
      <c r="H34" s="177"/>
      <c r="I34" s="165"/>
      <c r="J34" s="165"/>
      <c r="K34" s="164"/>
      <c r="L34" s="165"/>
      <c r="M34" s="165"/>
    </row>
    <row r="35" spans="1:13" s="171" customFormat="1" ht="19.5" customHeight="1">
      <c r="A35" s="173"/>
      <c r="B35" s="166"/>
      <c r="C35" s="166"/>
      <c r="D35" s="166" t="s">
        <v>244</v>
      </c>
      <c r="E35" s="175"/>
      <c r="G35" s="178" t="s">
        <v>238</v>
      </c>
      <c r="H35" s="177"/>
      <c r="I35" s="222">
        <v>-439653</v>
      </c>
      <c r="J35" s="165"/>
      <c r="K35" s="223">
        <v>0</v>
      </c>
      <c r="L35" s="165"/>
      <c r="M35" s="222" t="s">
        <v>53</v>
      </c>
    </row>
    <row r="36" spans="1:13" s="171" customFormat="1" ht="5.0999999999999996" customHeight="1">
      <c r="A36" s="166"/>
      <c r="B36" s="173"/>
      <c r="C36" s="173"/>
      <c r="D36" s="175"/>
      <c r="E36" s="175"/>
      <c r="G36" s="176"/>
      <c r="H36" s="177"/>
      <c r="I36" s="165"/>
      <c r="J36" s="165"/>
      <c r="K36" s="164"/>
      <c r="L36" s="165"/>
      <c r="M36" s="165"/>
    </row>
    <row r="37" spans="1:13" s="171" customFormat="1" ht="19.5" customHeight="1">
      <c r="A37" s="173" t="s">
        <v>234</v>
      </c>
      <c r="B37" s="173"/>
      <c r="C37" s="166"/>
      <c r="D37" s="166"/>
      <c r="E37" s="175"/>
      <c r="G37" s="176"/>
      <c r="H37" s="177"/>
      <c r="I37" s="165"/>
      <c r="J37" s="165"/>
      <c r="K37" s="164"/>
      <c r="L37" s="165"/>
      <c r="M37" s="165"/>
    </row>
    <row r="38" spans="1:13" s="171" customFormat="1" ht="19.5" customHeight="1">
      <c r="A38" s="173"/>
      <c r="B38" s="173" t="s">
        <v>232</v>
      </c>
      <c r="C38" s="166"/>
      <c r="D38" s="166"/>
      <c r="E38" s="175"/>
      <c r="G38" s="178">
        <f>SUM(G33:G37)</f>
        <v>130628</v>
      </c>
      <c r="H38" s="177"/>
      <c r="I38" s="222">
        <f>SUM(I33:I37)</f>
        <v>-469844</v>
      </c>
      <c r="J38" s="165"/>
      <c r="K38" s="223">
        <f>SUM(K33:K37)</f>
        <v>0</v>
      </c>
      <c r="L38" s="165"/>
      <c r="M38" s="222">
        <f>SUM(M33:M37)</f>
        <v>0</v>
      </c>
    </row>
    <row r="39" spans="1:13" s="171" customFormat="1" ht="5.0999999999999996" customHeight="1">
      <c r="A39" s="157"/>
      <c r="D39" s="157"/>
      <c r="E39" s="158"/>
      <c r="F39" s="157"/>
      <c r="G39" s="159"/>
      <c r="H39" s="179"/>
      <c r="I39" s="165"/>
      <c r="J39" s="165"/>
      <c r="K39" s="164"/>
      <c r="L39" s="165"/>
      <c r="M39" s="165"/>
    </row>
    <row r="40" spans="1:13" s="171" customFormat="1" ht="19.5" customHeight="1">
      <c r="A40" s="173" t="s">
        <v>233</v>
      </c>
      <c r="B40" s="173"/>
      <c r="C40" s="174"/>
      <c r="D40" s="175"/>
      <c r="E40" s="175"/>
      <c r="G40" s="176"/>
      <c r="H40" s="177"/>
      <c r="I40" s="165"/>
      <c r="J40" s="165"/>
      <c r="K40" s="164"/>
      <c r="L40" s="165"/>
      <c r="M40" s="165"/>
    </row>
    <row r="41" spans="1:13" s="154" customFormat="1" ht="19.5" customHeight="1">
      <c r="A41" s="157"/>
      <c r="B41" s="173" t="s">
        <v>53</v>
      </c>
      <c r="C41" s="171" t="s">
        <v>216</v>
      </c>
      <c r="D41" s="157"/>
      <c r="E41" s="158"/>
      <c r="F41" s="157"/>
      <c r="G41" s="234">
        <v>665</v>
      </c>
      <c r="H41" s="235"/>
      <c r="I41" s="235">
        <v>-1055</v>
      </c>
      <c r="J41" s="235"/>
      <c r="K41" s="234">
        <v>665</v>
      </c>
      <c r="L41" s="235"/>
      <c r="M41" s="235">
        <v>-1055</v>
      </c>
    </row>
    <row r="42" spans="1:13" s="154" customFormat="1" ht="19.5" customHeight="1">
      <c r="A42" s="157"/>
      <c r="B42" s="173"/>
      <c r="C42" s="171" t="s">
        <v>200</v>
      </c>
      <c r="D42" s="157"/>
      <c r="E42" s="158"/>
      <c r="F42" s="157"/>
      <c r="G42" s="234">
        <v>-133</v>
      </c>
      <c r="H42" s="235"/>
      <c r="I42" s="235">
        <v>211</v>
      </c>
      <c r="J42" s="235"/>
      <c r="K42" s="234">
        <v>-133</v>
      </c>
      <c r="L42" s="235"/>
      <c r="M42" s="235">
        <v>211</v>
      </c>
    </row>
    <row r="43" spans="1:13" ht="19.5" customHeight="1">
      <c r="A43" s="157"/>
      <c r="B43" s="173" t="s">
        <v>53</v>
      </c>
      <c r="C43" s="173" t="s">
        <v>240</v>
      </c>
      <c r="D43" s="175"/>
      <c r="E43" s="158"/>
      <c r="G43" s="180"/>
      <c r="K43" s="224"/>
      <c r="M43" s="165"/>
    </row>
    <row r="44" spans="1:13" ht="19.5" customHeight="1">
      <c r="A44" s="157"/>
      <c r="D44" s="166" t="s">
        <v>140</v>
      </c>
      <c r="E44" s="158">
        <v>9</v>
      </c>
      <c r="G44" s="180">
        <v>833801</v>
      </c>
      <c r="I44" s="191">
        <v>600255</v>
      </c>
      <c r="K44" s="224">
        <v>0</v>
      </c>
      <c r="L44" s="225"/>
      <c r="M44" s="165">
        <v>0</v>
      </c>
    </row>
    <row r="45" spans="1:13" ht="19.5" customHeight="1">
      <c r="A45" s="157"/>
      <c r="B45" s="173" t="s">
        <v>53</v>
      </c>
      <c r="C45" s="173" t="s">
        <v>239</v>
      </c>
      <c r="D45" s="175"/>
      <c r="E45" s="158"/>
      <c r="G45" s="162">
        <v>382740</v>
      </c>
      <c r="I45" s="220">
        <v>1476225</v>
      </c>
      <c r="K45" s="169">
        <v>0</v>
      </c>
      <c r="M45" s="220">
        <v>0</v>
      </c>
    </row>
    <row r="46" spans="1:13" s="171" customFormat="1" ht="5.0999999999999996" customHeight="1">
      <c r="A46" s="157"/>
      <c r="D46" s="157"/>
      <c r="E46" s="158"/>
      <c r="F46" s="157"/>
      <c r="G46" s="159"/>
      <c r="H46" s="179"/>
      <c r="I46" s="165"/>
      <c r="J46" s="165"/>
      <c r="K46" s="164"/>
      <c r="L46" s="165"/>
      <c r="M46" s="165"/>
    </row>
    <row r="47" spans="1:13" s="171" customFormat="1" ht="19.5" customHeight="1">
      <c r="A47" s="173" t="s">
        <v>235</v>
      </c>
      <c r="B47" s="174"/>
      <c r="C47" s="181"/>
      <c r="D47" s="175"/>
      <c r="E47" s="175"/>
      <c r="G47" s="176"/>
      <c r="H47" s="177"/>
      <c r="I47" s="165"/>
      <c r="J47" s="165"/>
      <c r="K47" s="164"/>
      <c r="L47" s="165"/>
      <c r="M47" s="165"/>
    </row>
    <row r="48" spans="1:13" s="171" customFormat="1" ht="19.5" customHeight="1">
      <c r="A48" s="173"/>
      <c r="B48" s="173" t="s">
        <v>232</v>
      </c>
      <c r="C48" s="181"/>
      <c r="D48" s="175"/>
      <c r="E48" s="175"/>
      <c r="G48" s="162">
        <f>SUM(G41:G45)</f>
        <v>1217073</v>
      </c>
      <c r="H48" s="179"/>
      <c r="I48" s="220">
        <f>SUM(I41:I45)</f>
        <v>2075636</v>
      </c>
      <c r="J48" s="165"/>
      <c r="K48" s="169">
        <f>SUM(K41:K45)</f>
        <v>532</v>
      </c>
      <c r="L48" s="165"/>
      <c r="M48" s="220">
        <f>SUM(M41:M45)</f>
        <v>-844</v>
      </c>
    </row>
    <row r="49" spans="1:13" s="171" customFormat="1" ht="5.0999999999999996" customHeight="1">
      <c r="A49" s="173"/>
      <c r="B49" s="173"/>
      <c r="C49" s="181"/>
      <c r="D49" s="175"/>
      <c r="E49" s="175"/>
      <c r="G49" s="176"/>
      <c r="H49" s="177"/>
      <c r="I49" s="165"/>
      <c r="J49" s="165"/>
      <c r="K49" s="164"/>
      <c r="L49" s="165"/>
      <c r="M49" s="165"/>
    </row>
    <row r="50" spans="1:13" s="108" customFormat="1" ht="19.5" customHeight="1">
      <c r="A50" s="108" t="s">
        <v>173</v>
      </c>
      <c r="E50" s="153"/>
      <c r="F50" s="154"/>
      <c r="G50" s="162">
        <f>SUM(G38,G48)</f>
        <v>1347701</v>
      </c>
      <c r="H50" s="179"/>
      <c r="I50" s="220">
        <f>SUM(I38,I48)</f>
        <v>1605792</v>
      </c>
      <c r="J50" s="165"/>
      <c r="K50" s="169">
        <f>SUM(K38,K48)</f>
        <v>532</v>
      </c>
      <c r="L50" s="165"/>
      <c r="M50" s="220">
        <f>SUM(M38,M48)</f>
        <v>-844</v>
      </c>
    </row>
    <row r="51" spans="1:13" s="171" customFormat="1" ht="5.0999999999999996" customHeight="1">
      <c r="A51" s="157"/>
      <c r="D51" s="157"/>
      <c r="E51" s="158"/>
      <c r="F51" s="157"/>
      <c r="G51" s="159"/>
      <c r="H51" s="179"/>
      <c r="I51" s="165"/>
      <c r="J51" s="165"/>
      <c r="K51" s="164"/>
      <c r="L51" s="165"/>
      <c r="M51" s="165"/>
    </row>
    <row r="52" spans="1:13" ht="19.5" customHeight="1" thickBot="1">
      <c r="A52" s="170" t="s">
        <v>113</v>
      </c>
      <c r="G52" s="182">
        <f>SUM(G27,G50)</f>
        <v>2387438</v>
      </c>
      <c r="I52" s="192">
        <f>SUM(I27,I50)</f>
        <v>2605927</v>
      </c>
      <c r="K52" s="190">
        <f>SUM(K27,K50)</f>
        <v>738549</v>
      </c>
      <c r="L52" s="165"/>
      <c r="M52" s="192">
        <f>SUM(M27,M50)</f>
        <v>717152</v>
      </c>
    </row>
    <row r="53" spans="1:13" s="154" customFormat="1" ht="20.100000000000001" customHeight="1" thickTop="1">
      <c r="A53" s="157"/>
      <c r="B53" s="173"/>
      <c r="C53" s="171"/>
      <c r="D53" s="157"/>
      <c r="E53" s="158"/>
      <c r="F53" s="157"/>
      <c r="G53" s="177"/>
      <c r="H53" s="177"/>
      <c r="I53" s="165"/>
      <c r="J53" s="165"/>
      <c r="K53" s="165"/>
      <c r="L53" s="165"/>
      <c r="M53" s="165"/>
    </row>
    <row r="54" spans="1:13" s="154" customFormat="1" ht="7.5" customHeight="1">
      <c r="A54" s="157"/>
      <c r="B54" s="173"/>
      <c r="C54" s="171"/>
      <c r="D54" s="157"/>
      <c r="E54" s="158"/>
      <c r="F54" s="157"/>
      <c r="G54" s="177"/>
      <c r="H54" s="177"/>
      <c r="I54" s="165"/>
      <c r="J54" s="165"/>
      <c r="K54" s="165"/>
      <c r="L54" s="165"/>
      <c r="M54" s="165"/>
    </row>
    <row r="55" spans="1:13" ht="21.95" customHeight="1">
      <c r="A55" s="185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186"/>
      <c r="C55" s="186"/>
      <c r="D55" s="186"/>
      <c r="E55" s="187"/>
      <c r="F55" s="186"/>
      <c r="G55" s="92"/>
      <c r="H55" s="92"/>
      <c r="I55" s="220"/>
      <c r="J55" s="220"/>
      <c r="K55" s="220"/>
      <c r="L55" s="220"/>
      <c r="M55" s="220"/>
    </row>
    <row r="56" spans="1:13" s="108" customFormat="1" ht="21.75" customHeight="1">
      <c r="A56" s="108" t="s">
        <v>0</v>
      </c>
      <c r="E56" s="107"/>
      <c r="G56" s="109"/>
      <c r="H56" s="109"/>
      <c r="I56" s="218"/>
      <c r="J56" s="216"/>
      <c r="K56" s="218"/>
      <c r="L56" s="218"/>
      <c r="M56" s="218"/>
    </row>
    <row r="57" spans="1:13" s="108" customFormat="1" ht="21.75" customHeight="1">
      <c r="A57" s="154" t="s">
        <v>153</v>
      </c>
      <c r="E57" s="107"/>
      <c r="G57" s="109"/>
      <c r="H57" s="109"/>
      <c r="I57" s="218"/>
      <c r="J57" s="216"/>
      <c r="K57" s="218"/>
      <c r="L57" s="218"/>
      <c r="M57" s="218"/>
    </row>
    <row r="58" spans="1:13" s="108" customFormat="1" ht="21.75" customHeight="1">
      <c r="A58" s="183" t="str">
        <f>+A3</f>
        <v>สำหรับงวดสามเดือนสิ้นสุดวันที่ 31 มีนาคม พ.ศ. 2564</v>
      </c>
      <c r="B58" s="184"/>
      <c r="C58" s="184"/>
      <c r="D58" s="184"/>
      <c r="E58" s="111"/>
      <c r="F58" s="184"/>
      <c r="G58" s="212"/>
      <c r="H58" s="212"/>
      <c r="I58" s="217"/>
      <c r="J58" s="217"/>
      <c r="K58" s="217"/>
      <c r="L58" s="217"/>
      <c r="M58" s="217"/>
    </row>
    <row r="59" spans="1:13" s="108" customFormat="1" ht="20.100000000000001" customHeight="1">
      <c r="A59" s="152"/>
      <c r="B59" s="154"/>
      <c r="C59" s="154"/>
      <c r="D59" s="154"/>
      <c r="E59" s="153"/>
      <c r="F59" s="154"/>
      <c r="G59" s="110"/>
      <c r="H59" s="110"/>
      <c r="I59" s="216"/>
      <c r="J59" s="216"/>
      <c r="K59" s="216"/>
      <c r="L59" s="216"/>
      <c r="M59" s="216"/>
    </row>
    <row r="60" spans="1:13" s="108" customFormat="1" ht="20.100000000000001" customHeight="1">
      <c r="E60" s="107"/>
      <c r="G60" s="292" t="s">
        <v>2</v>
      </c>
      <c r="H60" s="292"/>
      <c r="I60" s="292"/>
      <c r="J60" s="216"/>
      <c r="K60" s="293" t="s">
        <v>114</v>
      </c>
      <c r="L60" s="293"/>
      <c r="M60" s="293"/>
    </row>
    <row r="61" spans="1:13" s="108" customFormat="1" ht="20.100000000000001" customHeight="1">
      <c r="E61" s="107"/>
      <c r="G61" s="109" t="s">
        <v>197</v>
      </c>
      <c r="H61" s="109"/>
      <c r="I61" s="218" t="s">
        <v>158</v>
      </c>
      <c r="J61" s="216"/>
      <c r="K61" s="218" t="s">
        <v>197</v>
      </c>
      <c r="L61" s="218"/>
      <c r="M61" s="218" t="s">
        <v>158</v>
      </c>
    </row>
    <row r="62" spans="1:13" s="108" customFormat="1" ht="20.100000000000001" customHeight="1">
      <c r="E62" s="111" t="s">
        <v>6</v>
      </c>
      <c r="G62" s="212" t="s">
        <v>7</v>
      </c>
      <c r="H62" s="109"/>
      <c r="I62" s="217" t="s">
        <v>7</v>
      </c>
      <c r="J62" s="216"/>
      <c r="K62" s="217" t="s">
        <v>7</v>
      </c>
      <c r="L62" s="218"/>
      <c r="M62" s="217" t="s">
        <v>7</v>
      </c>
    </row>
    <row r="63" spans="1:13" s="108" customFormat="1" ht="20.100000000000001" customHeight="1">
      <c r="E63" s="153"/>
      <c r="F63" s="154"/>
      <c r="G63" s="155"/>
      <c r="H63" s="110"/>
      <c r="I63" s="216"/>
      <c r="J63" s="216"/>
      <c r="K63" s="219"/>
      <c r="L63" s="216"/>
      <c r="M63" s="216"/>
    </row>
    <row r="64" spans="1:13" s="171" customFormat="1" ht="20.100000000000001" customHeight="1">
      <c r="A64" s="188" t="s">
        <v>127</v>
      </c>
      <c r="B64" s="174"/>
      <c r="C64" s="174"/>
      <c r="E64" s="172"/>
      <c r="G64" s="164"/>
      <c r="H64" s="179"/>
      <c r="I64" s="165"/>
      <c r="J64" s="165"/>
      <c r="K64" s="164"/>
      <c r="L64" s="189"/>
      <c r="M64" s="165"/>
    </row>
    <row r="65" spans="1:13" s="171" customFormat="1" ht="20.100000000000001" customHeight="1">
      <c r="A65" s="173" t="s">
        <v>117</v>
      </c>
      <c r="B65" s="174"/>
      <c r="C65" s="174"/>
      <c r="E65" s="172"/>
      <c r="G65" s="180">
        <v>1034163</v>
      </c>
      <c r="H65" s="179"/>
      <c r="I65" s="191">
        <v>975348</v>
      </c>
      <c r="J65" s="165"/>
      <c r="K65" s="164">
        <f>K27</f>
        <v>738017</v>
      </c>
      <c r="L65" s="191"/>
      <c r="M65" s="191">
        <v>717996</v>
      </c>
    </row>
    <row r="66" spans="1:13" s="171" customFormat="1" ht="20.100000000000001" customHeight="1">
      <c r="A66" s="173" t="s">
        <v>55</v>
      </c>
      <c r="B66" s="174"/>
      <c r="C66" s="174"/>
      <c r="E66" s="172"/>
      <c r="G66" s="162">
        <v>5574</v>
      </c>
      <c r="H66" s="179"/>
      <c r="I66" s="220">
        <v>24787</v>
      </c>
      <c r="J66" s="165"/>
      <c r="K66" s="226">
        <v>0</v>
      </c>
      <c r="L66" s="165"/>
      <c r="M66" s="220">
        <v>0</v>
      </c>
    </row>
    <row r="67" spans="1:13" s="171" customFormat="1" ht="6" customHeight="1">
      <c r="A67" s="157"/>
      <c r="D67" s="157"/>
      <c r="E67" s="158"/>
      <c r="F67" s="157"/>
      <c r="G67" s="159"/>
      <c r="H67" s="179"/>
      <c r="I67" s="165"/>
      <c r="J67" s="165"/>
      <c r="K67" s="164"/>
      <c r="L67" s="165"/>
      <c r="M67" s="165"/>
    </row>
    <row r="68" spans="1:13" s="171" customFormat="1" ht="20.100000000000001" customHeight="1" thickBot="1">
      <c r="A68" s="173"/>
      <c r="B68" s="174"/>
      <c r="C68" s="174"/>
      <c r="E68" s="172"/>
      <c r="G68" s="190">
        <f>SUM(G65:G66)</f>
        <v>1039737</v>
      </c>
      <c r="H68" s="191"/>
      <c r="I68" s="192">
        <f>SUM(I65:I67)</f>
        <v>1000135</v>
      </c>
      <c r="J68" s="165"/>
      <c r="K68" s="190">
        <f>SUM(K65:K66)</f>
        <v>738017</v>
      </c>
      <c r="L68" s="165"/>
      <c r="M68" s="192">
        <f>SUM(M65:M67)</f>
        <v>717996</v>
      </c>
    </row>
    <row r="69" spans="1:13" s="171" customFormat="1" ht="20.100000000000001" customHeight="1" thickTop="1">
      <c r="A69" s="173"/>
      <c r="B69" s="174"/>
      <c r="C69" s="174"/>
      <c r="E69" s="172"/>
      <c r="G69" s="168"/>
      <c r="H69" s="179"/>
      <c r="I69" s="189"/>
      <c r="J69" s="189"/>
      <c r="K69" s="221"/>
      <c r="L69" s="191"/>
      <c r="M69" s="189"/>
    </row>
    <row r="70" spans="1:13" s="171" customFormat="1" ht="20.100000000000001" customHeight="1">
      <c r="A70" s="151" t="s">
        <v>236</v>
      </c>
      <c r="B70" s="174"/>
      <c r="C70" s="174"/>
      <c r="E70" s="172"/>
      <c r="G70" s="164"/>
      <c r="H70" s="179"/>
      <c r="I70" s="165"/>
      <c r="J70" s="165"/>
      <c r="K70" s="164"/>
      <c r="L70" s="189"/>
      <c r="M70" s="165"/>
    </row>
    <row r="71" spans="1:13" s="171" customFormat="1" ht="20.100000000000001" customHeight="1">
      <c r="A71" s="173" t="s">
        <v>117</v>
      </c>
      <c r="B71" s="174"/>
      <c r="C71" s="174"/>
      <c r="E71" s="172"/>
      <c r="G71" s="180">
        <v>2352223</v>
      </c>
      <c r="H71" s="179"/>
      <c r="I71" s="165">
        <v>2531408</v>
      </c>
      <c r="J71" s="165"/>
      <c r="K71" s="164">
        <f>K52</f>
        <v>738549</v>
      </c>
      <c r="L71" s="165"/>
      <c r="M71" s="165">
        <v>717152</v>
      </c>
    </row>
    <row r="72" spans="1:13" s="171" customFormat="1" ht="20.100000000000001" customHeight="1">
      <c r="A72" s="173" t="s">
        <v>55</v>
      </c>
      <c r="B72" s="174"/>
      <c r="C72" s="174"/>
      <c r="E72" s="172"/>
      <c r="G72" s="162">
        <v>35215</v>
      </c>
      <c r="H72" s="179"/>
      <c r="I72" s="220">
        <v>74519</v>
      </c>
      <c r="J72" s="165"/>
      <c r="K72" s="169">
        <v>0</v>
      </c>
      <c r="L72" s="165"/>
      <c r="M72" s="220">
        <v>0</v>
      </c>
    </row>
    <row r="73" spans="1:13" s="171" customFormat="1" ht="6" customHeight="1">
      <c r="A73" s="157"/>
      <c r="D73" s="157"/>
      <c r="E73" s="158"/>
      <c r="F73" s="157"/>
      <c r="G73" s="159"/>
      <c r="H73" s="179"/>
      <c r="I73" s="165"/>
      <c r="J73" s="165"/>
      <c r="K73" s="164"/>
      <c r="L73" s="165"/>
      <c r="M73" s="165"/>
    </row>
    <row r="74" spans="1:13" s="171" customFormat="1" ht="20.100000000000001" customHeight="1" thickBot="1">
      <c r="A74" s="173"/>
      <c r="B74" s="174"/>
      <c r="C74" s="174"/>
      <c r="E74" s="172"/>
      <c r="G74" s="190">
        <f>SUM(G71:G72)</f>
        <v>2387438</v>
      </c>
      <c r="H74" s="179"/>
      <c r="I74" s="192">
        <f>SUM(I71:I73)</f>
        <v>2605927</v>
      </c>
      <c r="J74" s="165"/>
      <c r="K74" s="190">
        <f>SUM(K71:K72)</f>
        <v>738549</v>
      </c>
      <c r="L74" s="165"/>
      <c r="M74" s="192">
        <f>SUM(M71:M73)</f>
        <v>717152</v>
      </c>
    </row>
    <row r="75" spans="1:13" s="154" customFormat="1" ht="20.100000000000001" customHeight="1" thickTop="1">
      <c r="A75" s="157"/>
      <c r="D75" s="157"/>
      <c r="E75" s="158"/>
      <c r="F75" s="157"/>
      <c r="G75" s="159"/>
      <c r="H75" s="160"/>
      <c r="I75" s="214"/>
      <c r="J75" s="214"/>
      <c r="K75" s="215"/>
      <c r="L75" s="214"/>
      <c r="M75" s="214"/>
    </row>
    <row r="76" spans="1:13" s="156" customFormat="1" ht="20.100000000000001" customHeight="1">
      <c r="A76" s="156" t="s">
        <v>174</v>
      </c>
      <c r="E76" s="193">
        <v>15</v>
      </c>
      <c r="F76" s="193"/>
      <c r="G76" s="236">
        <v>0.33932259769645023</v>
      </c>
      <c r="H76" s="194"/>
      <c r="I76" s="227">
        <v>0.32</v>
      </c>
      <c r="J76" s="228"/>
      <c r="K76" s="195">
        <v>0.24199999999999999</v>
      </c>
      <c r="L76" s="194"/>
      <c r="M76" s="194">
        <v>0.23499999999999999</v>
      </c>
    </row>
    <row r="77" spans="1:13" s="154" customFormat="1" ht="20.100000000000001" customHeight="1">
      <c r="A77" s="166"/>
      <c r="D77" s="157"/>
      <c r="E77" s="158"/>
      <c r="F77" s="157"/>
      <c r="G77" s="160"/>
      <c r="H77" s="160"/>
      <c r="I77" s="165"/>
      <c r="J77" s="165"/>
      <c r="K77" s="165"/>
      <c r="L77" s="165"/>
      <c r="M77" s="165"/>
    </row>
    <row r="78" spans="1:13" s="171" customFormat="1" ht="20.100000000000001" customHeight="1">
      <c r="E78" s="172"/>
      <c r="G78" s="160"/>
      <c r="H78" s="160"/>
      <c r="I78" s="165"/>
      <c r="J78" s="165"/>
      <c r="K78" s="165"/>
      <c r="L78" s="165"/>
      <c r="M78" s="165"/>
    </row>
    <row r="79" spans="1:13" s="171" customFormat="1" ht="20.100000000000001" customHeight="1">
      <c r="E79" s="172"/>
      <c r="G79" s="160"/>
      <c r="H79" s="160"/>
      <c r="I79" s="165"/>
      <c r="J79" s="165"/>
      <c r="K79" s="165"/>
      <c r="L79" s="165"/>
      <c r="M79" s="165"/>
    </row>
    <row r="80" spans="1:13" s="171" customFormat="1" ht="20.100000000000001" customHeight="1">
      <c r="E80" s="172"/>
      <c r="G80" s="160"/>
      <c r="H80" s="160"/>
      <c r="I80" s="165"/>
      <c r="J80" s="165"/>
      <c r="K80" s="165"/>
      <c r="L80" s="165"/>
      <c r="M80" s="165"/>
    </row>
    <row r="81" spans="5:13" s="171" customFormat="1" ht="20.100000000000001" customHeight="1">
      <c r="E81" s="172"/>
      <c r="G81" s="160"/>
      <c r="H81" s="160"/>
      <c r="I81" s="165"/>
      <c r="J81" s="165"/>
      <c r="K81" s="165"/>
      <c r="L81" s="165"/>
      <c r="M81" s="165"/>
    </row>
    <row r="82" spans="5:13" s="171" customFormat="1" ht="20.100000000000001" customHeight="1">
      <c r="E82" s="172"/>
      <c r="G82" s="160"/>
      <c r="H82" s="160"/>
      <c r="I82" s="165"/>
      <c r="J82" s="165"/>
      <c r="K82" s="165"/>
      <c r="L82" s="165"/>
      <c r="M82" s="165"/>
    </row>
    <row r="83" spans="5:13" s="171" customFormat="1" ht="20.100000000000001" customHeight="1">
      <c r="E83" s="172"/>
      <c r="G83" s="160"/>
      <c r="H83" s="160"/>
      <c r="I83" s="165"/>
      <c r="J83" s="165"/>
      <c r="K83" s="165"/>
      <c r="L83" s="165"/>
      <c r="M83" s="165"/>
    </row>
    <row r="84" spans="5:13" s="171" customFormat="1" ht="20.100000000000001" customHeight="1">
      <c r="E84" s="172"/>
      <c r="G84" s="160"/>
      <c r="H84" s="160"/>
      <c r="I84" s="165"/>
      <c r="J84" s="165"/>
      <c r="K84" s="165"/>
      <c r="L84" s="165"/>
      <c r="M84" s="165"/>
    </row>
    <row r="85" spans="5:13" s="171" customFormat="1" ht="20.100000000000001" customHeight="1">
      <c r="E85" s="172"/>
      <c r="G85" s="160"/>
      <c r="H85" s="160"/>
      <c r="I85" s="165"/>
      <c r="J85" s="165"/>
      <c r="K85" s="165"/>
      <c r="L85" s="165"/>
      <c r="M85" s="165"/>
    </row>
    <row r="86" spans="5:13" s="171" customFormat="1" ht="20.100000000000001" customHeight="1">
      <c r="E86" s="172"/>
      <c r="G86" s="160"/>
      <c r="H86" s="160"/>
      <c r="I86" s="165"/>
      <c r="J86" s="165"/>
      <c r="K86" s="165"/>
      <c r="L86" s="165"/>
      <c r="M86" s="165"/>
    </row>
    <row r="87" spans="5:13" s="171" customFormat="1" ht="20.100000000000001" customHeight="1">
      <c r="E87" s="172"/>
      <c r="G87" s="160"/>
      <c r="H87" s="160"/>
      <c r="I87" s="165"/>
      <c r="J87" s="165"/>
      <c r="K87" s="165"/>
      <c r="L87" s="165"/>
      <c r="M87" s="165"/>
    </row>
    <row r="88" spans="5:13" s="171" customFormat="1" ht="20.100000000000001" customHeight="1">
      <c r="E88" s="172"/>
      <c r="G88" s="160"/>
      <c r="H88" s="160"/>
      <c r="I88" s="165"/>
      <c r="J88" s="165"/>
      <c r="K88" s="165"/>
      <c r="L88" s="165"/>
      <c r="M88" s="165"/>
    </row>
    <row r="89" spans="5:13" s="171" customFormat="1" ht="20.100000000000001" customHeight="1">
      <c r="E89" s="172"/>
      <c r="G89" s="160"/>
      <c r="H89" s="160"/>
      <c r="I89" s="165"/>
      <c r="J89" s="165"/>
      <c r="K89" s="165"/>
      <c r="L89" s="165"/>
      <c r="M89" s="165"/>
    </row>
    <row r="90" spans="5:13" s="171" customFormat="1" ht="20.100000000000001" customHeight="1">
      <c r="E90" s="172"/>
      <c r="G90" s="160"/>
      <c r="H90" s="160"/>
      <c r="I90" s="165"/>
      <c r="J90" s="165"/>
      <c r="K90" s="165"/>
      <c r="L90" s="165"/>
      <c r="M90" s="165"/>
    </row>
    <row r="91" spans="5:13" s="171" customFormat="1" ht="20.100000000000001" customHeight="1">
      <c r="E91" s="172"/>
      <c r="G91" s="160"/>
      <c r="H91" s="160"/>
      <c r="I91" s="165"/>
      <c r="J91" s="165"/>
      <c r="K91" s="165"/>
      <c r="L91" s="165"/>
      <c r="M91" s="165"/>
    </row>
    <row r="92" spans="5:13" s="171" customFormat="1" ht="20.100000000000001" customHeight="1">
      <c r="E92" s="172"/>
      <c r="G92" s="160"/>
      <c r="H92" s="160"/>
      <c r="I92" s="165"/>
      <c r="J92" s="165"/>
      <c r="K92" s="165"/>
      <c r="L92" s="165"/>
      <c r="M92" s="165"/>
    </row>
    <row r="93" spans="5:13" ht="20.100000000000001" customHeight="1"/>
    <row r="94" spans="5:13" ht="20.100000000000001" customHeight="1"/>
    <row r="95" spans="5:13" ht="20.100000000000001" customHeight="1"/>
    <row r="101" spans="1:13" ht="13.5" customHeight="1"/>
    <row r="102" spans="1:13" ht="21.75" customHeight="1">
      <c r="A102" s="294" t="str">
        <f>'T2-4 BS'!A49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294"/>
      <c r="C102" s="294"/>
      <c r="D102" s="294"/>
      <c r="E102" s="294"/>
      <c r="F102" s="294"/>
      <c r="G102" s="294"/>
      <c r="H102" s="294"/>
      <c r="I102" s="294"/>
      <c r="J102" s="294"/>
      <c r="K102" s="294"/>
      <c r="L102" s="294"/>
      <c r="M102" s="294"/>
    </row>
  </sheetData>
  <mergeCells count="5">
    <mergeCell ref="G5:I5"/>
    <mergeCell ref="K5:M5"/>
    <mergeCell ref="G60:I60"/>
    <mergeCell ref="K60:M60"/>
    <mergeCell ref="A102:M102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1E15-1CD6-4298-96DC-B1BAD706B8E7}">
  <dimension ref="A1:AG41"/>
  <sheetViews>
    <sheetView topLeftCell="A7" zoomScaleNormal="100" zoomScaleSheetLayoutView="100" workbookViewId="0">
      <selection activeCell="B16" sqref="B16"/>
    </sheetView>
  </sheetViews>
  <sheetFormatPr defaultColWidth="9.140625" defaultRowHeight="21.75" customHeight="1"/>
  <cols>
    <col min="1" max="1" width="1.7109375" style="198" customWidth="1"/>
    <col min="2" max="2" width="41.140625" style="198" customWidth="1"/>
    <col min="3" max="3" width="7.85546875" style="199" customWidth="1"/>
    <col min="4" max="4" width="0.5703125" style="199" customWidth="1"/>
    <col min="5" max="5" width="11.85546875" style="200" customWidth="1"/>
    <col min="6" max="6" width="0.5703125" style="200" customWidth="1"/>
    <col min="7" max="7" width="9.5703125" style="200" customWidth="1"/>
    <col min="8" max="8" width="0.5703125" style="200" customWidth="1"/>
    <col min="9" max="9" width="10" style="200" customWidth="1"/>
    <col min="10" max="10" width="0.5703125" style="200" customWidth="1"/>
    <col min="11" max="11" width="10.85546875" style="200" customWidth="1"/>
    <col min="12" max="12" width="0.5703125" style="200" customWidth="1"/>
    <col min="13" max="13" width="9.28515625" style="201" customWidth="1"/>
    <col min="14" max="14" width="0.5703125" style="201" customWidth="1"/>
    <col min="15" max="15" width="9.42578125" style="201" customWidth="1"/>
    <col min="16" max="16" width="0.5703125" style="201" customWidth="1"/>
    <col min="17" max="17" width="9" style="202" customWidth="1"/>
    <col min="18" max="18" width="0.5703125" style="201" customWidth="1"/>
    <col min="19" max="19" width="11" style="202" customWidth="1"/>
    <col min="20" max="20" width="0.5703125" style="202" customWidth="1"/>
    <col min="21" max="21" width="11.28515625" style="202" customWidth="1"/>
    <col min="22" max="22" width="0.5703125" style="202" customWidth="1"/>
    <col min="23" max="23" width="13.28515625" style="202" customWidth="1"/>
    <col min="24" max="24" width="0.5703125" style="202" customWidth="1"/>
    <col min="25" max="25" width="14.28515625" style="202" customWidth="1"/>
    <col min="26" max="26" width="0.5703125" style="202" customWidth="1"/>
    <col min="27" max="27" width="13.85546875" style="202" customWidth="1"/>
    <col min="28" max="28" width="0.5703125" style="202" customWidth="1"/>
    <col min="29" max="29" width="10.7109375" style="202" customWidth="1"/>
    <col min="30" max="30" width="0.5703125" style="202" customWidth="1"/>
    <col min="31" max="31" width="10.85546875" style="202" customWidth="1"/>
    <col min="32" max="33" width="9.140625" style="204"/>
    <col min="34" max="16384" width="9.140625" style="198"/>
  </cols>
  <sheetData>
    <row r="1" spans="1:33" ht="20.100000000000001" customHeight="1">
      <c r="A1" s="197" t="s">
        <v>0</v>
      </c>
      <c r="AE1" s="203"/>
    </row>
    <row r="2" spans="1:33" ht="20.100000000000001" customHeight="1">
      <c r="A2" s="205" t="s">
        <v>112</v>
      </c>
    </row>
    <row r="3" spans="1:33" ht="20.100000000000001" customHeight="1">
      <c r="A3" s="206" t="s">
        <v>198</v>
      </c>
      <c r="B3" s="207"/>
      <c r="C3" s="208"/>
      <c r="D3" s="208"/>
      <c r="E3" s="209"/>
      <c r="F3" s="209"/>
      <c r="G3" s="209"/>
      <c r="H3" s="209"/>
      <c r="I3" s="209"/>
      <c r="J3" s="209"/>
      <c r="K3" s="209"/>
      <c r="L3" s="209"/>
      <c r="M3" s="210"/>
      <c r="N3" s="210"/>
      <c r="O3" s="210"/>
      <c r="P3" s="210"/>
      <c r="Q3" s="211"/>
      <c r="R3" s="210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</row>
    <row r="4" spans="1:33" ht="21.75" customHeight="1">
      <c r="A4" s="205"/>
    </row>
    <row r="5" spans="1:33" s="243" customFormat="1" ht="20.25" customHeight="1">
      <c r="A5" s="238"/>
      <c r="B5" s="238"/>
      <c r="C5" s="238"/>
      <c r="D5" s="238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40"/>
      <c r="AB5" s="240"/>
      <c r="AC5" s="241"/>
      <c r="AD5" s="240"/>
      <c r="AE5" s="241" t="s">
        <v>147</v>
      </c>
      <c r="AF5" s="242"/>
      <c r="AG5" s="242"/>
    </row>
    <row r="6" spans="1:33" s="243" customFormat="1" ht="20.25" customHeight="1">
      <c r="A6" s="238"/>
      <c r="B6" s="238"/>
      <c r="C6" s="238"/>
      <c r="D6" s="238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40"/>
      <c r="AB6" s="240"/>
      <c r="AC6" s="241"/>
      <c r="AD6" s="240"/>
      <c r="AE6" s="241" t="s">
        <v>7</v>
      </c>
      <c r="AF6" s="242"/>
      <c r="AG6" s="242"/>
    </row>
    <row r="7" spans="1:33" s="243" customFormat="1" ht="20.25" customHeight="1">
      <c r="A7" s="238"/>
      <c r="B7" s="238"/>
      <c r="C7" s="238"/>
      <c r="D7" s="238"/>
      <c r="E7" s="295" t="s">
        <v>118</v>
      </c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44"/>
      <c r="AC7" s="245"/>
      <c r="AD7" s="244"/>
      <c r="AE7" s="245"/>
      <c r="AF7" s="242"/>
      <c r="AG7" s="242"/>
    </row>
    <row r="8" spans="1:33" s="243" customFormat="1" ht="20.25" customHeight="1">
      <c r="A8" s="238"/>
      <c r="B8" s="238"/>
      <c r="C8" s="238"/>
      <c r="D8" s="238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6"/>
      <c r="U8" s="295" t="s">
        <v>106</v>
      </c>
      <c r="V8" s="295"/>
      <c r="W8" s="295"/>
      <c r="X8" s="295"/>
      <c r="Y8" s="295"/>
      <c r="Z8" s="295"/>
      <c r="AA8" s="295"/>
      <c r="AB8" s="241"/>
      <c r="AC8" s="241"/>
      <c r="AD8" s="241"/>
      <c r="AE8" s="241"/>
      <c r="AF8" s="242"/>
      <c r="AG8" s="242"/>
    </row>
    <row r="9" spans="1:33" s="243" customFormat="1" ht="20.25" customHeight="1">
      <c r="A9" s="238"/>
      <c r="B9" s="238"/>
      <c r="C9" s="238"/>
      <c r="D9" s="238"/>
      <c r="E9" s="241"/>
      <c r="F9" s="241"/>
      <c r="G9" s="241"/>
      <c r="H9" s="241"/>
      <c r="I9" s="241"/>
      <c r="J9" s="241"/>
      <c r="K9" s="241" t="s">
        <v>56</v>
      </c>
      <c r="L9" s="241"/>
      <c r="M9" s="241"/>
      <c r="N9" s="241"/>
      <c r="O9" s="241"/>
      <c r="P9" s="241"/>
      <c r="Q9" s="241"/>
      <c r="R9" s="241"/>
      <c r="S9" s="241"/>
      <c r="T9" s="246"/>
      <c r="U9" s="295" t="s">
        <v>111</v>
      </c>
      <c r="V9" s="295"/>
      <c r="W9" s="295"/>
      <c r="X9" s="295"/>
      <c r="Y9" s="295"/>
      <c r="Z9" s="241"/>
      <c r="AA9" s="241"/>
      <c r="AB9" s="241"/>
      <c r="AC9" s="241"/>
      <c r="AD9" s="241"/>
      <c r="AE9" s="241"/>
      <c r="AF9" s="242"/>
      <c r="AG9" s="242"/>
    </row>
    <row r="10" spans="1:33" s="243" customFormat="1" ht="20.25" customHeight="1">
      <c r="A10" s="238"/>
      <c r="B10" s="238"/>
      <c r="C10" s="238"/>
      <c r="D10" s="238"/>
      <c r="E10" s="241"/>
      <c r="F10" s="241"/>
      <c r="G10" s="241"/>
      <c r="H10" s="241"/>
      <c r="I10" s="241"/>
      <c r="J10" s="241"/>
      <c r="K10" s="241" t="s">
        <v>57</v>
      </c>
      <c r="L10" s="241"/>
      <c r="M10" s="241" t="s">
        <v>102</v>
      </c>
      <c r="N10" s="241"/>
      <c r="O10" s="241"/>
      <c r="P10" s="241"/>
      <c r="Q10" s="241"/>
      <c r="R10" s="241"/>
      <c r="S10" s="241"/>
      <c r="T10" s="241"/>
      <c r="U10" s="241"/>
      <c r="V10" s="241"/>
      <c r="W10" s="241" t="s">
        <v>201</v>
      </c>
      <c r="X10" s="241"/>
      <c r="Y10" s="241" t="s">
        <v>58</v>
      </c>
      <c r="Z10" s="241"/>
      <c r="AA10" s="241" t="s">
        <v>59</v>
      </c>
      <c r="AB10" s="241"/>
      <c r="AC10" s="240"/>
      <c r="AD10" s="241"/>
      <c r="AE10" s="241"/>
      <c r="AF10" s="242"/>
      <c r="AG10" s="242"/>
    </row>
    <row r="11" spans="1:33" s="247" customFormat="1" ht="20.25" customHeight="1">
      <c r="E11" s="241"/>
      <c r="F11" s="241"/>
      <c r="G11" s="241"/>
      <c r="H11" s="241"/>
      <c r="I11" s="241"/>
      <c r="J11" s="241"/>
      <c r="K11" s="241" t="s">
        <v>60</v>
      </c>
      <c r="L11" s="241"/>
      <c r="M11" s="241" t="s">
        <v>99</v>
      </c>
      <c r="N11" s="241"/>
      <c r="O11" s="248"/>
      <c r="P11" s="248"/>
      <c r="Q11" s="249"/>
      <c r="R11" s="248"/>
      <c r="S11" s="249" t="s">
        <v>110</v>
      </c>
      <c r="T11" s="241"/>
      <c r="U11" s="241" t="s">
        <v>61</v>
      </c>
      <c r="V11" s="241"/>
      <c r="W11" s="241" t="s">
        <v>202</v>
      </c>
      <c r="X11" s="241"/>
      <c r="Y11" s="241" t="s">
        <v>62</v>
      </c>
      <c r="Z11" s="241"/>
      <c r="AA11" s="241" t="s">
        <v>63</v>
      </c>
      <c r="AB11" s="240"/>
      <c r="AC11" s="241" t="s">
        <v>64</v>
      </c>
      <c r="AD11" s="240"/>
      <c r="AE11" s="241"/>
      <c r="AF11" s="242"/>
      <c r="AG11" s="242"/>
    </row>
    <row r="12" spans="1:33" s="247" customFormat="1" ht="20.25" customHeight="1">
      <c r="E12" s="241" t="s">
        <v>65</v>
      </c>
      <c r="F12" s="241"/>
      <c r="G12" s="241" t="s">
        <v>56</v>
      </c>
      <c r="H12" s="241"/>
      <c r="I12" s="241" t="s">
        <v>203</v>
      </c>
      <c r="J12" s="241"/>
      <c r="K12" s="241" t="s">
        <v>66</v>
      </c>
      <c r="L12" s="241"/>
      <c r="M12" s="241" t="s">
        <v>100</v>
      </c>
      <c r="N12" s="241"/>
      <c r="O12" s="241" t="s">
        <v>67</v>
      </c>
      <c r="P12" s="241"/>
      <c r="Q12" s="241"/>
      <c r="R12" s="241"/>
      <c r="S12" s="241" t="s">
        <v>68</v>
      </c>
      <c r="T12" s="241"/>
      <c r="U12" s="241" t="s">
        <v>69</v>
      </c>
      <c r="V12" s="241"/>
      <c r="W12" s="241" t="s">
        <v>245</v>
      </c>
      <c r="X12" s="241"/>
      <c r="Y12" s="241" t="s">
        <v>70</v>
      </c>
      <c r="Z12" s="241"/>
      <c r="AA12" s="241" t="s">
        <v>71</v>
      </c>
      <c r="AB12" s="241"/>
      <c r="AC12" s="241" t="s">
        <v>146</v>
      </c>
      <c r="AD12" s="241"/>
      <c r="AE12" s="241" t="s">
        <v>72</v>
      </c>
      <c r="AF12" s="242"/>
      <c r="AG12" s="242"/>
    </row>
    <row r="13" spans="1:33" s="247" customFormat="1" ht="20.25" customHeight="1">
      <c r="C13" s="250" t="s">
        <v>6</v>
      </c>
      <c r="E13" s="249" t="s">
        <v>73</v>
      </c>
      <c r="F13" s="239"/>
      <c r="G13" s="249" t="s">
        <v>74</v>
      </c>
      <c r="H13" s="241"/>
      <c r="I13" s="249" t="s">
        <v>163</v>
      </c>
      <c r="J13" s="241"/>
      <c r="K13" s="249" t="s">
        <v>75</v>
      </c>
      <c r="L13" s="239"/>
      <c r="M13" s="249" t="s">
        <v>98</v>
      </c>
      <c r="N13" s="241"/>
      <c r="O13" s="249" t="s">
        <v>76</v>
      </c>
      <c r="P13" s="241"/>
      <c r="Q13" s="249" t="s">
        <v>161</v>
      </c>
      <c r="R13" s="241"/>
      <c r="S13" s="249" t="s">
        <v>77</v>
      </c>
      <c r="T13" s="239"/>
      <c r="U13" s="249" t="s">
        <v>78</v>
      </c>
      <c r="V13" s="239"/>
      <c r="W13" s="249" t="s">
        <v>246</v>
      </c>
      <c r="X13" s="239"/>
      <c r="Y13" s="249" t="s">
        <v>54</v>
      </c>
      <c r="Z13" s="239"/>
      <c r="AA13" s="249" t="s">
        <v>109</v>
      </c>
      <c r="AB13" s="239"/>
      <c r="AC13" s="249" t="s">
        <v>79</v>
      </c>
      <c r="AD13" s="239"/>
      <c r="AE13" s="249" t="s">
        <v>109</v>
      </c>
      <c r="AF13" s="242"/>
      <c r="AG13" s="242"/>
    </row>
    <row r="14" spans="1:33" s="247" customFormat="1" ht="20.25" customHeight="1">
      <c r="B14" s="251"/>
      <c r="C14" s="252"/>
      <c r="E14" s="253"/>
      <c r="F14" s="239"/>
      <c r="G14" s="253"/>
      <c r="H14" s="239"/>
      <c r="I14" s="253"/>
      <c r="J14" s="239"/>
      <c r="K14" s="253"/>
      <c r="L14" s="239"/>
      <c r="M14" s="253"/>
      <c r="N14" s="239"/>
      <c r="O14" s="253"/>
      <c r="P14" s="239"/>
      <c r="Q14" s="253"/>
      <c r="R14" s="239"/>
      <c r="S14" s="253"/>
      <c r="T14" s="239"/>
      <c r="U14" s="253"/>
      <c r="V14" s="239"/>
      <c r="W14" s="253"/>
      <c r="X14" s="239"/>
      <c r="Y14" s="253"/>
      <c r="Z14" s="239"/>
      <c r="AA14" s="253"/>
      <c r="AB14" s="239"/>
      <c r="AC14" s="253"/>
      <c r="AD14" s="239"/>
      <c r="AE14" s="253"/>
      <c r="AF14" s="254"/>
      <c r="AG14" s="242"/>
    </row>
    <row r="15" spans="1:33" s="247" customFormat="1" ht="20.25" customHeight="1">
      <c r="A15" s="251" t="s">
        <v>199</v>
      </c>
      <c r="B15" s="251"/>
      <c r="C15" s="252"/>
      <c r="E15" s="253">
        <v>30510216.999999989</v>
      </c>
      <c r="F15" s="239"/>
      <c r="G15" s="253">
        <v>7231386</v>
      </c>
      <c r="H15" s="239"/>
      <c r="I15" s="253">
        <v>-41694</v>
      </c>
      <c r="J15" s="239"/>
      <c r="K15" s="253">
        <v>-3891564</v>
      </c>
      <c r="L15" s="239"/>
      <c r="M15" s="253">
        <v>40326</v>
      </c>
      <c r="N15" s="239"/>
      <c r="O15" s="253">
        <v>1600200</v>
      </c>
      <c r="P15" s="239"/>
      <c r="Q15" s="253">
        <v>41694</v>
      </c>
      <c r="R15" s="239"/>
      <c r="S15" s="253">
        <v>9550966</v>
      </c>
      <c r="T15" s="239"/>
      <c r="U15" s="253">
        <v>-974248</v>
      </c>
      <c r="V15" s="239"/>
      <c r="W15" s="253">
        <v>203889</v>
      </c>
      <c r="X15" s="239"/>
      <c r="Y15" s="253">
        <v>-3162443</v>
      </c>
      <c r="Z15" s="239"/>
      <c r="AA15" s="253">
        <f>SUM(Y15,W15,U15)</f>
        <v>-3932802</v>
      </c>
      <c r="AB15" s="239"/>
      <c r="AC15" s="253">
        <v>869048</v>
      </c>
      <c r="AD15" s="239"/>
      <c r="AE15" s="253">
        <f>SUM(AC15,AA15,S15,O15,M15,K15,G15,E15,I15,Q15)</f>
        <v>41977776.999999985</v>
      </c>
      <c r="AF15" s="254"/>
      <c r="AG15" s="242"/>
    </row>
    <row r="16" spans="1:33" s="247" customFormat="1" ht="20.25" customHeight="1">
      <c r="A16" s="247" t="s">
        <v>215</v>
      </c>
      <c r="B16" s="251"/>
      <c r="C16" s="79">
        <v>14</v>
      </c>
      <c r="E16" s="253">
        <v>-32900</v>
      </c>
      <c r="F16" s="239"/>
      <c r="G16" s="253">
        <v>0</v>
      </c>
      <c r="H16" s="239"/>
      <c r="I16" s="253">
        <v>41694</v>
      </c>
      <c r="J16" s="239"/>
      <c r="K16" s="253">
        <v>0</v>
      </c>
      <c r="L16" s="239"/>
      <c r="M16" s="253">
        <v>0</v>
      </c>
      <c r="N16" s="239"/>
      <c r="O16" s="253">
        <v>0</v>
      </c>
      <c r="P16" s="239"/>
      <c r="Q16" s="253">
        <v>-41694</v>
      </c>
      <c r="R16" s="239"/>
      <c r="S16" s="253">
        <v>32900</v>
      </c>
      <c r="T16" s="239"/>
      <c r="U16" s="253">
        <v>0</v>
      </c>
      <c r="V16" s="239"/>
      <c r="W16" s="253">
        <v>0</v>
      </c>
      <c r="X16" s="239"/>
      <c r="Y16" s="253">
        <v>0</v>
      </c>
      <c r="Z16" s="239"/>
      <c r="AA16" s="253">
        <f>SUM(Y16,W16,U16)</f>
        <v>0</v>
      </c>
      <c r="AB16" s="239"/>
      <c r="AC16" s="253">
        <v>0</v>
      </c>
      <c r="AD16" s="239"/>
      <c r="AE16" s="253">
        <f>SUM(AC16,AA16,S16,O16,M16,K16,G16,E16,I16,Q16)</f>
        <v>0</v>
      </c>
      <c r="AF16" s="254"/>
      <c r="AG16" s="242"/>
    </row>
    <row r="17" spans="1:33" s="247" customFormat="1" ht="20.25" customHeight="1">
      <c r="A17" s="198" t="s">
        <v>113</v>
      </c>
      <c r="B17" s="198"/>
      <c r="C17" s="252"/>
      <c r="E17" s="255">
        <v>0</v>
      </c>
      <c r="F17" s="239"/>
      <c r="G17" s="255">
        <v>0</v>
      </c>
      <c r="H17" s="239"/>
      <c r="I17" s="255">
        <v>0</v>
      </c>
      <c r="J17" s="239"/>
      <c r="K17" s="255">
        <v>0</v>
      </c>
      <c r="L17" s="239"/>
      <c r="M17" s="255">
        <v>0</v>
      </c>
      <c r="N17" s="239"/>
      <c r="O17" s="255">
        <v>0</v>
      </c>
      <c r="P17" s="239"/>
      <c r="Q17" s="255">
        <v>0</v>
      </c>
      <c r="R17" s="239"/>
      <c r="S17" s="255">
        <v>1034163</v>
      </c>
      <c r="T17" s="239"/>
      <c r="U17" s="255">
        <v>374750</v>
      </c>
      <c r="V17" s="239"/>
      <c r="W17" s="255">
        <v>130628</v>
      </c>
      <c r="X17" s="239"/>
      <c r="Y17" s="255">
        <v>812682</v>
      </c>
      <c r="Z17" s="239">
        <v>0</v>
      </c>
      <c r="AA17" s="255">
        <f>SUM(Y17,W17,U17)</f>
        <v>1318060</v>
      </c>
      <c r="AB17" s="239"/>
      <c r="AC17" s="255">
        <v>35215</v>
      </c>
      <c r="AD17" s="239"/>
      <c r="AE17" s="255">
        <f>SUM(AC17,AA17,S17,O17,M17,K17,G17,E17,I17,Q17)</f>
        <v>2387438</v>
      </c>
      <c r="AF17" s="254"/>
      <c r="AG17" s="242"/>
    </row>
    <row r="18" spans="1:33" s="247" customFormat="1" ht="6" customHeight="1">
      <c r="C18" s="252"/>
      <c r="E18" s="253"/>
      <c r="F18" s="239"/>
      <c r="G18" s="253"/>
      <c r="H18" s="239"/>
      <c r="I18" s="253"/>
      <c r="J18" s="239"/>
      <c r="K18" s="253"/>
      <c r="L18" s="239"/>
      <c r="M18" s="253"/>
      <c r="N18" s="239"/>
      <c r="O18" s="253"/>
      <c r="P18" s="239"/>
      <c r="Q18" s="253"/>
      <c r="R18" s="239"/>
      <c r="S18" s="253"/>
      <c r="T18" s="239"/>
      <c r="U18" s="253"/>
      <c r="V18" s="239"/>
      <c r="W18" s="253"/>
      <c r="X18" s="239"/>
      <c r="Y18" s="253"/>
      <c r="Z18" s="239"/>
      <c r="AA18" s="253"/>
      <c r="AB18" s="239"/>
      <c r="AC18" s="253"/>
      <c r="AD18" s="239"/>
      <c r="AE18" s="253"/>
      <c r="AF18" s="242"/>
      <c r="AG18" s="242"/>
    </row>
    <row r="19" spans="1:33" s="247" customFormat="1" ht="20.25" customHeight="1" thickBot="1">
      <c r="A19" s="251" t="s">
        <v>206</v>
      </c>
      <c r="B19" s="251"/>
      <c r="C19" s="256"/>
      <c r="E19" s="257">
        <f>SUM(E15:E18)</f>
        <v>30477316.999999989</v>
      </c>
      <c r="F19" s="239"/>
      <c r="G19" s="257">
        <f>SUM(G15:G18)</f>
        <v>7231386</v>
      </c>
      <c r="H19" s="239"/>
      <c r="I19" s="257">
        <f>SUM(I15:I18)</f>
        <v>0</v>
      </c>
      <c r="J19" s="239"/>
      <c r="K19" s="257">
        <f>SUM(K15:K18)</f>
        <v>-3891564</v>
      </c>
      <c r="L19" s="239"/>
      <c r="M19" s="257">
        <f>SUM(M15:M18)</f>
        <v>40326</v>
      </c>
      <c r="N19" s="239"/>
      <c r="O19" s="257">
        <f>SUM(O15:O18)</f>
        <v>1600200</v>
      </c>
      <c r="P19" s="239"/>
      <c r="Q19" s="257">
        <f>SUM(Q15:Q18)</f>
        <v>0</v>
      </c>
      <c r="R19" s="239"/>
      <c r="S19" s="257">
        <f>SUM(S15:S18)</f>
        <v>10618029</v>
      </c>
      <c r="T19" s="239"/>
      <c r="U19" s="257">
        <f>SUM(U15:U18)</f>
        <v>-599498</v>
      </c>
      <c r="V19" s="239"/>
      <c r="W19" s="257">
        <f>SUM(W15:W18)</f>
        <v>334517</v>
      </c>
      <c r="X19" s="239"/>
      <c r="Y19" s="257">
        <f>SUM(Y15:Y18)</f>
        <v>-2349761</v>
      </c>
      <c r="Z19" s="239"/>
      <c r="AA19" s="257">
        <f>SUM(AA15:AA18)</f>
        <v>-2614742</v>
      </c>
      <c r="AB19" s="239"/>
      <c r="AC19" s="257">
        <f>SUM(AC15:AC18)</f>
        <v>904263</v>
      </c>
      <c r="AD19" s="239"/>
      <c r="AE19" s="257">
        <f>SUM(AE15:AE18)</f>
        <v>44365214.999999985</v>
      </c>
      <c r="AF19" s="254"/>
      <c r="AG19" s="242"/>
    </row>
    <row r="20" spans="1:33" s="247" customFormat="1" ht="20.25" customHeight="1" thickTop="1">
      <c r="A20" s="251"/>
      <c r="B20" s="251"/>
      <c r="C20" s="256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54"/>
      <c r="AG20" s="242"/>
    </row>
    <row r="21" spans="1:33" s="260" customFormat="1" ht="20.25" customHeight="1">
      <c r="A21" s="258" t="s">
        <v>204</v>
      </c>
      <c r="B21" s="258"/>
      <c r="C21" s="259"/>
      <c r="E21" s="261">
        <v>30510216.999999989</v>
      </c>
      <c r="F21" s="261"/>
      <c r="G21" s="261">
        <v>7231386</v>
      </c>
      <c r="H21" s="261"/>
      <c r="I21" s="261">
        <v>0</v>
      </c>
      <c r="J21" s="261"/>
      <c r="K21" s="261">
        <v>-1970423</v>
      </c>
      <c r="L21" s="261"/>
      <c r="M21" s="261">
        <v>37407</v>
      </c>
      <c r="N21" s="261"/>
      <c r="O21" s="261">
        <v>1561200</v>
      </c>
      <c r="P21" s="261"/>
      <c r="Q21" s="261">
        <v>0</v>
      </c>
      <c r="R21" s="261"/>
      <c r="S21" s="261">
        <v>6705128</v>
      </c>
      <c r="T21" s="261"/>
      <c r="U21" s="261">
        <v>-647941</v>
      </c>
      <c r="V21" s="261"/>
      <c r="W21" s="261">
        <v>0</v>
      </c>
      <c r="X21" s="261"/>
      <c r="Y21" s="261">
        <v>-4348426</v>
      </c>
      <c r="Z21" s="261"/>
      <c r="AA21" s="261">
        <f>SUM(Y21,W21,U21)</f>
        <v>-4996367</v>
      </c>
      <c r="AB21" s="261"/>
      <c r="AC21" s="261">
        <v>737285</v>
      </c>
      <c r="AD21" s="261"/>
      <c r="AE21" s="261">
        <f>SUM(AC21,AA21,S21,O21,M21,K21,G21,E21,I21,Q21)</f>
        <v>39815832.999999985</v>
      </c>
      <c r="AF21" s="254"/>
      <c r="AG21" s="262"/>
    </row>
    <row r="22" spans="1:33" s="260" customFormat="1" ht="20.25" customHeight="1">
      <c r="A22" s="260" t="s">
        <v>145</v>
      </c>
      <c r="B22" s="258"/>
      <c r="C22" s="259"/>
      <c r="E22" s="263">
        <v>0</v>
      </c>
      <c r="F22" s="261"/>
      <c r="G22" s="263">
        <v>0</v>
      </c>
      <c r="H22" s="261"/>
      <c r="I22" s="263">
        <v>0</v>
      </c>
      <c r="J22" s="261"/>
      <c r="K22" s="263">
        <v>0</v>
      </c>
      <c r="L22" s="261"/>
      <c r="M22" s="263">
        <v>0</v>
      </c>
      <c r="N22" s="261"/>
      <c r="O22" s="263">
        <v>0</v>
      </c>
      <c r="P22" s="261"/>
      <c r="Q22" s="263">
        <v>0</v>
      </c>
      <c r="R22" s="261"/>
      <c r="S22" s="263">
        <v>-5466</v>
      </c>
      <c r="T22" s="261"/>
      <c r="U22" s="263">
        <v>0</v>
      </c>
      <c r="V22" s="261"/>
      <c r="W22" s="263">
        <v>1470453</v>
      </c>
      <c r="X22" s="261"/>
      <c r="Y22" s="263">
        <v>0</v>
      </c>
      <c r="Z22" s="261">
        <v>0</v>
      </c>
      <c r="AA22" s="263">
        <f>SUM(Y22,W22,U22)</f>
        <v>1470453</v>
      </c>
      <c r="AB22" s="261"/>
      <c r="AC22" s="263">
        <v>-2342</v>
      </c>
      <c r="AD22" s="261"/>
      <c r="AE22" s="263">
        <f>SUM(AC22,AA22,S22,O22,M22,K22,G22,E22,I22,Q22)</f>
        <v>1462645</v>
      </c>
      <c r="AF22" s="254"/>
      <c r="AG22" s="262"/>
    </row>
    <row r="23" spans="1:33" s="260" customFormat="1" ht="6" customHeight="1">
      <c r="C23" s="259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2"/>
      <c r="AG23" s="262"/>
    </row>
    <row r="24" spans="1:33" s="260" customFormat="1" ht="20.25" customHeight="1">
      <c r="A24" s="258" t="s">
        <v>205</v>
      </c>
      <c r="B24" s="258"/>
      <c r="C24" s="259"/>
      <c r="E24" s="261">
        <f>SUM(E21,E22)</f>
        <v>30510216.999999989</v>
      </c>
      <c r="F24" s="261"/>
      <c r="G24" s="261">
        <f>SUM(G21,G22)</f>
        <v>7231386</v>
      </c>
      <c r="H24" s="261"/>
      <c r="I24" s="261">
        <f>SUM(I21,I22)</f>
        <v>0</v>
      </c>
      <c r="J24" s="261"/>
      <c r="K24" s="261">
        <f>SUM(K21,K22)</f>
        <v>-1970423</v>
      </c>
      <c r="L24" s="261"/>
      <c r="M24" s="261">
        <f>SUM(M21,M22)</f>
        <v>37407</v>
      </c>
      <c r="N24" s="261"/>
      <c r="O24" s="261">
        <f>SUM(O21,O22)</f>
        <v>1561200</v>
      </c>
      <c r="P24" s="261"/>
      <c r="Q24" s="261">
        <f>SUM(Q21,Q22)</f>
        <v>0</v>
      </c>
      <c r="R24" s="261"/>
      <c r="S24" s="261">
        <f>SUM(S21,S22)</f>
        <v>6699662</v>
      </c>
      <c r="T24" s="261"/>
      <c r="U24" s="261">
        <f>SUM(U21,U22)</f>
        <v>-647941</v>
      </c>
      <c r="V24" s="261"/>
      <c r="W24" s="261">
        <f>SUM(W21,W22)</f>
        <v>1470453</v>
      </c>
      <c r="X24" s="261"/>
      <c r="Y24" s="261">
        <f>SUM(Y21,Y22)</f>
        <v>-4348426</v>
      </c>
      <c r="Z24" s="261"/>
      <c r="AA24" s="261">
        <f>SUM(Y24,W24,U24)</f>
        <v>-3525914</v>
      </c>
      <c r="AB24" s="261"/>
      <c r="AC24" s="261">
        <f>SUM(AC21,AC22)</f>
        <v>734943</v>
      </c>
      <c r="AD24" s="261"/>
      <c r="AE24" s="261">
        <f>SUM(AE21,AE22)</f>
        <v>41278477.999999985</v>
      </c>
      <c r="AF24" s="254"/>
      <c r="AG24" s="262"/>
    </row>
    <row r="25" spans="1:33" s="260" customFormat="1" ht="20.25" customHeight="1">
      <c r="A25" s="260" t="s">
        <v>166</v>
      </c>
      <c r="B25" s="258"/>
      <c r="C25" s="259"/>
      <c r="E25" s="261">
        <v>0</v>
      </c>
      <c r="F25" s="261"/>
      <c r="G25" s="261">
        <v>0</v>
      </c>
      <c r="H25" s="261"/>
      <c r="I25" s="261">
        <v>-16003</v>
      </c>
      <c r="J25" s="261"/>
      <c r="K25" s="261">
        <v>0</v>
      </c>
      <c r="L25" s="261"/>
      <c r="M25" s="261">
        <v>0</v>
      </c>
      <c r="N25" s="261"/>
      <c r="O25" s="261">
        <v>0</v>
      </c>
      <c r="P25" s="261"/>
      <c r="Q25" s="261">
        <v>0</v>
      </c>
      <c r="R25" s="261"/>
      <c r="S25" s="261">
        <v>0</v>
      </c>
      <c r="T25" s="261"/>
      <c r="U25" s="261">
        <v>0</v>
      </c>
      <c r="V25" s="261"/>
      <c r="W25" s="261">
        <v>0</v>
      </c>
      <c r="X25" s="261"/>
      <c r="Y25" s="261">
        <v>0</v>
      </c>
      <c r="Z25" s="261"/>
      <c r="AA25" s="261">
        <f>SUM(Y25,W25,U25)</f>
        <v>0</v>
      </c>
      <c r="AB25" s="261"/>
      <c r="AC25" s="261">
        <v>0</v>
      </c>
      <c r="AD25" s="261"/>
      <c r="AE25" s="261">
        <f>SUM(AC25,AA25,S25,O25,M25,K25,G25,E25,I25,Q25)</f>
        <v>-16003</v>
      </c>
      <c r="AF25" s="254"/>
      <c r="AG25" s="262"/>
    </row>
    <row r="26" spans="1:33" s="260" customFormat="1" ht="20.25" customHeight="1">
      <c r="A26" s="260" t="s">
        <v>167</v>
      </c>
      <c r="B26" s="258"/>
      <c r="C26" s="259"/>
      <c r="E26" s="261">
        <v>0</v>
      </c>
      <c r="F26" s="261"/>
      <c r="G26" s="261">
        <v>0</v>
      </c>
      <c r="H26" s="261"/>
      <c r="I26" s="261">
        <v>0</v>
      </c>
      <c r="J26" s="261"/>
      <c r="K26" s="261">
        <v>0</v>
      </c>
      <c r="L26" s="261"/>
      <c r="M26" s="261">
        <v>0</v>
      </c>
      <c r="N26" s="261"/>
      <c r="O26" s="261">
        <v>0</v>
      </c>
      <c r="P26" s="261"/>
      <c r="Q26" s="261">
        <v>16003</v>
      </c>
      <c r="R26" s="261"/>
      <c r="S26" s="261">
        <v>-16003</v>
      </c>
      <c r="T26" s="261"/>
      <c r="U26" s="261">
        <v>0</v>
      </c>
      <c r="V26" s="261"/>
      <c r="W26" s="261">
        <v>0</v>
      </c>
      <c r="X26" s="261"/>
      <c r="Y26" s="261">
        <v>0</v>
      </c>
      <c r="Z26" s="261"/>
      <c r="AA26" s="261">
        <f>SUM(Y26,W26,U26)</f>
        <v>0</v>
      </c>
      <c r="AB26" s="261"/>
      <c r="AC26" s="261">
        <v>0</v>
      </c>
      <c r="AD26" s="261"/>
      <c r="AE26" s="261">
        <f>SUM(AC26,AA26,S26,O26,M26,K26,G26,E26,I26,Q26)</f>
        <v>0</v>
      </c>
      <c r="AF26" s="254"/>
      <c r="AG26" s="262"/>
    </row>
    <row r="27" spans="1:33" s="260" customFormat="1" ht="20.25" customHeight="1">
      <c r="A27" s="260" t="s">
        <v>184</v>
      </c>
      <c r="B27" s="258"/>
      <c r="C27" s="259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54"/>
      <c r="AG27" s="262"/>
    </row>
    <row r="28" spans="1:33" s="260" customFormat="1" ht="20.25" customHeight="1">
      <c r="B28" s="260" t="s">
        <v>185</v>
      </c>
      <c r="C28" s="259"/>
      <c r="E28" s="261">
        <v>0</v>
      </c>
      <c r="F28" s="261"/>
      <c r="G28" s="261">
        <v>0</v>
      </c>
      <c r="H28" s="261"/>
      <c r="I28" s="261">
        <v>0</v>
      </c>
      <c r="J28" s="261"/>
      <c r="K28" s="261">
        <v>-1921141</v>
      </c>
      <c r="L28" s="261"/>
      <c r="M28" s="261">
        <v>0</v>
      </c>
      <c r="N28" s="261"/>
      <c r="O28" s="261">
        <v>0</v>
      </c>
      <c r="P28" s="261"/>
      <c r="Q28" s="261">
        <v>0</v>
      </c>
      <c r="R28" s="261"/>
      <c r="S28" s="261">
        <v>1063749</v>
      </c>
      <c r="T28" s="261"/>
      <c r="U28" s="261">
        <v>0</v>
      </c>
      <c r="V28" s="261"/>
      <c r="W28" s="261">
        <v>-1063749</v>
      </c>
      <c r="X28" s="261"/>
      <c r="Y28" s="261">
        <v>0</v>
      </c>
      <c r="Z28" s="261"/>
      <c r="AA28" s="261">
        <f>SUM(Y28,W28,U28)</f>
        <v>-1063749</v>
      </c>
      <c r="AB28" s="261"/>
      <c r="AC28" s="261">
        <v>0</v>
      </c>
      <c r="AD28" s="261"/>
      <c r="AE28" s="261">
        <f>SUM(AC28,AA28,S28,O28,M28,K28,G28,E28,I28,Q28)</f>
        <v>-1921141</v>
      </c>
      <c r="AF28" s="254"/>
      <c r="AG28" s="262"/>
    </row>
    <row r="29" spans="1:33" s="260" customFormat="1" ht="20.25" customHeight="1">
      <c r="A29" s="264" t="s">
        <v>101</v>
      </c>
      <c r="B29" s="264"/>
      <c r="C29" s="259"/>
      <c r="E29" s="261">
        <v>0</v>
      </c>
      <c r="F29" s="261"/>
      <c r="G29" s="261">
        <v>0</v>
      </c>
      <c r="H29" s="261"/>
      <c r="I29" s="261">
        <v>0</v>
      </c>
      <c r="J29" s="261"/>
      <c r="K29" s="261">
        <v>0</v>
      </c>
      <c r="L29" s="261"/>
      <c r="M29" s="261">
        <v>1336</v>
      </c>
      <c r="N29" s="261"/>
      <c r="O29" s="261">
        <v>0</v>
      </c>
      <c r="P29" s="261"/>
      <c r="Q29" s="261">
        <v>0</v>
      </c>
      <c r="R29" s="261"/>
      <c r="S29" s="261">
        <v>0</v>
      </c>
      <c r="T29" s="261"/>
      <c r="U29" s="261">
        <v>0</v>
      </c>
      <c r="V29" s="261"/>
      <c r="W29" s="261">
        <v>0</v>
      </c>
      <c r="X29" s="261"/>
      <c r="Y29" s="261">
        <v>0</v>
      </c>
      <c r="Z29" s="261">
        <v>0</v>
      </c>
      <c r="AA29" s="261">
        <f>SUM(Y29,W29,U29)</f>
        <v>0</v>
      </c>
      <c r="AB29" s="261"/>
      <c r="AC29" s="261">
        <v>0</v>
      </c>
      <c r="AD29" s="261"/>
      <c r="AE29" s="261">
        <f>SUM(AC29,AA29,S29,O29,M29,K29,G29,E29,I29,Q29)</f>
        <v>1336</v>
      </c>
      <c r="AF29" s="262"/>
      <c r="AG29" s="262"/>
    </row>
    <row r="30" spans="1:33" s="260" customFormat="1" ht="20.25" customHeight="1">
      <c r="A30" s="198" t="s">
        <v>115</v>
      </c>
      <c r="B30" s="264"/>
      <c r="C30" s="259"/>
      <c r="E30" s="263">
        <v>0</v>
      </c>
      <c r="F30" s="261"/>
      <c r="G30" s="263">
        <v>0</v>
      </c>
      <c r="H30" s="261"/>
      <c r="I30" s="263">
        <v>0</v>
      </c>
      <c r="J30" s="261"/>
      <c r="K30" s="263">
        <v>0</v>
      </c>
      <c r="L30" s="261"/>
      <c r="M30" s="263">
        <v>0</v>
      </c>
      <c r="N30" s="261"/>
      <c r="O30" s="263">
        <v>0</v>
      </c>
      <c r="P30" s="261"/>
      <c r="Q30" s="263">
        <v>0</v>
      </c>
      <c r="R30" s="261"/>
      <c r="S30" s="263">
        <v>975348</v>
      </c>
      <c r="T30" s="261"/>
      <c r="U30" s="263">
        <v>54342</v>
      </c>
      <c r="V30" s="261"/>
      <c r="W30" s="263">
        <v>-469844</v>
      </c>
      <c r="X30" s="261"/>
      <c r="Y30" s="263">
        <v>1971562</v>
      </c>
      <c r="Z30" s="261">
        <v>0</v>
      </c>
      <c r="AA30" s="263">
        <f>SUM(Y30,W30,U30)</f>
        <v>1556060</v>
      </c>
      <c r="AB30" s="261"/>
      <c r="AC30" s="263">
        <v>74519</v>
      </c>
      <c r="AD30" s="261"/>
      <c r="AE30" s="263">
        <f>SUM(AC30,AA30,S30,O30,M30,K30,G30,E30,I30,Q30)</f>
        <v>2605927</v>
      </c>
      <c r="AF30" s="254"/>
      <c r="AG30" s="262"/>
    </row>
    <row r="31" spans="1:33" s="260" customFormat="1" ht="6" customHeight="1">
      <c r="C31" s="259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262"/>
      <c r="AG31" s="262"/>
    </row>
    <row r="32" spans="1:33" s="260" customFormat="1" ht="20.25" customHeight="1" thickBot="1">
      <c r="A32" s="258" t="s">
        <v>194</v>
      </c>
      <c r="B32" s="258"/>
      <c r="C32" s="265"/>
      <c r="E32" s="266">
        <f>SUM(E24:E31)</f>
        <v>30510216.999999989</v>
      </c>
      <c r="F32" s="261"/>
      <c r="G32" s="266">
        <f>SUM(G24:G31)</f>
        <v>7231386</v>
      </c>
      <c r="H32" s="261"/>
      <c r="I32" s="266">
        <f>SUM(I24:I31)</f>
        <v>-16003</v>
      </c>
      <c r="J32" s="261"/>
      <c r="K32" s="266">
        <f>SUM(K24:K31)</f>
        <v>-3891564</v>
      </c>
      <c r="L32" s="261"/>
      <c r="M32" s="266">
        <f>SUM(M24:M31)</f>
        <v>38743</v>
      </c>
      <c r="N32" s="261"/>
      <c r="O32" s="266">
        <f>SUM(O24:O31)</f>
        <v>1561200</v>
      </c>
      <c r="P32" s="261"/>
      <c r="Q32" s="266">
        <f>SUM(Q24:Q31)</f>
        <v>16003</v>
      </c>
      <c r="R32" s="261"/>
      <c r="S32" s="266">
        <f>SUM(S24:S31)</f>
        <v>8722756</v>
      </c>
      <c r="T32" s="261"/>
      <c r="U32" s="266">
        <f>SUM(U24:U31)</f>
        <v>-593599</v>
      </c>
      <c r="V32" s="261"/>
      <c r="W32" s="266">
        <f>SUM(W24:W31)</f>
        <v>-63140</v>
      </c>
      <c r="X32" s="261"/>
      <c r="Y32" s="266">
        <f>SUM(Y24:Y31)</f>
        <v>-2376864</v>
      </c>
      <c r="Z32" s="261"/>
      <c r="AA32" s="266">
        <f>SUM(AA24:AA31)</f>
        <v>-3033603</v>
      </c>
      <c r="AB32" s="261"/>
      <c r="AC32" s="266">
        <f>SUM(AC24:AC31)</f>
        <v>809462</v>
      </c>
      <c r="AD32" s="261"/>
      <c r="AE32" s="266">
        <f>SUM(AE24:AE31)</f>
        <v>41948596.999999985</v>
      </c>
      <c r="AF32" s="254"/>
      <c r="AG32" s="262"/>
    </row>
    <row r="33" spans="1:33" s="260" customFormat="1" ht="17.100000000000001" customHeight="1" thickTop="1">
      <c r="A33" s="258"/>
      <c r="B33" s="258"/>
      <c r="C33" s="265"/>
      <c r="E33" s="267"/>
      <c r="F33" s="261"/>
      <c r="G33" s="267"/>
      <c r="H33" s="261"/>
      <c r="I33" s="267"/>
      <c r="J33" s="261"/>
      <c r="K33" s="267"/>
      <c r="L33" s="261"/>
      <c r="M33" s="267"/>
      <c r="N33" s="261"/>
      <c r="O33" s="267"/>
      <c r="P33" s="261"/>
      <c r="Q33" s="267"/>
      <c r="R33" s="261"/>
      <c r="S33" s="267"/>
      <c r="T33" s="261"/>
      <c r="U33" s="267"/>
      <c r="V33" s="261"/>
      <c r="W33" s="267"/>
      <c r="X33" s="261"/>
      <c r="Y33" s="267"/>
      <c r="Z33" s="261"/>
      <c r="AA33" s="267"/>
      <c r="AB33" s="261"/>
      <c r="AC33" s="267"/>
      <c r="AD33" s="261"/>
      <c r="AE33" s="267"/>
      <c r="AF33" s="254"/>
      <c r="AG33" s="262"/>
    </row>
    <row r="34" spans="1:33" s="260" customFormat="1" ht="17.100000000000001" customHeight="1">
      <c r="A34" s="258"/>
      <c r="B34" s="258"/>
      <c r="C34" s="265"/>
      <c r="E34" s="267"/>
      <c r="F34" s="261"/>
      <c r="G34" s="267"/>
      <c r="H34" s="261"/>
      <c r="I34" s="267"/>
      <c r="J34" s="261"/>
      <c r="K34" s="267"/>
      <c r="L34" s="261"/>
      <c r="M34" s="267"/>
      <c r="N34" s="261"/>
      <c r="O34" s="267"/>
      <c r="P34" s="261"/>
      <c r="Q34" s="267"/>
      <c r="R34" s="261"/>
      <c r="S34" s="267"/>
      <c r="T34" s="261"/>
      <c r="U34" s="267"/>
      <c r="V34" s="261"/>
      <c r="W34" s="267"/>
      <c r="X34" s="261"/>
      <c r="Y34" s="267"/>
      <c r="Z34" s="261"/>
      <c r="AA34" s="267"/>
      <c r="AB34" s="261"/>
      <c r="AC34" s="267"/>
      <c r="AD34" s="261"/>
      <c r="AE34" s="267"/>
      <c r="AF34" s="254"/>
      <c r="AG34" s="262"/>
    </row>
    <row r="35" spans="1:33" s="260" customFormat="1" ht="17.100000000000001" customHeight="1">
      <c r="A35" s="258"/>
      <c r="B35" s="258"/>
      <c r="C35" s="265"/>
      <c r="E35" s="267"/>
      <c r="F35" s="261"/>
      <c r="G35" s="267"/>
      <c r="H35" s="261"/>
      <c r="I35" s="267"/>
      <c r="J35" s="261"/>
      <c r="K35" s="267"/>
      <c r="L35" s="261"/>
      <c r="M35" s="267"/>
      <c r="N35" s="261"/>
      <c r="O35" s="267"/>
      <c r="P35" s="261"/>
      <c r="Q35" s="267"/>
      <c r="R35" s="261"/>
      <c r="S35" s="267"/>
      <c r="T35" s="261"/>
      <c r="U35" s="267"/>
      <c r="V35" s="261"/>
      <c r="W35" s="267"/>
      <c r="X35" s="261"/>
      <c r="Y35" s="267"/>
      <c r="Z35" s="261"/>
      <c r="AA35" s="267"/>
      <c r="AB35" s="261"/>
      <c r="AC35" s="267"/>
      <c r="AD35" s="261"/>
      <c r="AE35" s="267"/>
      <c r="AF35" s="254"/>
      <c r="AG35" s="262"/>
    </row>
    <row r="36" spans="1:33" s="260" customFormat="1" ht="17.100000000000001" customHeight="1">
      <c r="A36" s="258"/>
      <c r="B36" s="258"/>
      <c r="C36" s="265"/>
      <c r="E36" s="267"/>
      <c r="F36" s="261"/>
      <c r="G36" s="267"/>
      <c r="H36" s="261"/>
      <c r="I36" s="267"/>
      <c r="J36" s="261"/>
      <c r="K36" s="267"/>
      <c r="L36" s="261"/>
      <c r="M36" s="267"/>
      <c r="N36" s="261"/>
      <c r="O36" s="267"/>
      <c r="P36" s="261"/>
      <c r="Q36" s="267"/>
      <c r="R36" s="261"/>
      <c r="S36" s="267"/>
      <c r="T36" s="261"/>
      <c r="U36" s="267"/>
      <c r="V36" s="261"/>
      <c r="W36" s="267"/>
      <c r="X36" s="261"/>
      <c r="Y36" s="267"/>
      <c r="Z36" s="261"/>
      <c r="AA36" s="267"/>
      <c r="AB36" s="261"/>
      <c r="AC36" s="267"/>
      <c r="AD36" s="261"/>
      <c r="AE36" s="267"/>
      <c r="AF36" s="254"/>
      <c r="AG36" s="262"/>
    </row>
    <row r="37" spans="1:33" s="260" customFormat="1" ht="17.100000000000001" customHeight="1">
      <c r="A37" s="258"/>
      <c r="B37" s="258"/>
      <c r="C37" s="265"/>
      <c r="E37" s="267"/>
      <c r="F37" s="261"/>
      <c r="G37" s="267"/>
      <c r="H37" s="261"/>
      <c r="I37" s="267"/>
      <c r="J37" s="261"/>
      <c r="K37" s="267"/>
      <c r="L37" s="261"/>
      <c r="M37" s="267"/>
      <c r="N37" s="261"/>
      <c r="O37" s="267"/>
      <c r="P37" s="261"/>
      <c r="Q37" s="267"/>
      <c r="R37" s="261"/>
      <c r="S37" s="267"/>
      <c r="T37" s="261"/>
      <c r="U37" s="267"/>
      <c r="V37" s="261"/>
      <c r="W37" s="267"/>
      <c r="X37" s="261"/>
      <c r="Y37" s="267"/>
      <c r="Z37" s="261"/>
      <c r="AA37" s="267"/>
      <c r="AB37" s="261"/>
      <c r="AC37" s="267"/>
      <c r="AD37" s="261"/>
      <c r="AE37" s="267"/>
      <c r="AF37" s="254"/>
      <c r="AG37" s="262"/>
    </row>
    <row r="38" spans="1:33" s="260" customFormat="1" ht="17.100000000000001" customHeight="1">
      <c r="A38" s="258"/>
      <c r="B38" s="258"/>
      <c r="C38" s="265"/>
      <c r="E38" s="267"/>
      <c r="F38" s="261"/>
      <c r="G38" s="267"/>
      <c r="H38" s="261"/>
      <c r="I38" s="267"/>
      <c r="J38" s="261"/>
      <c r="K38" s="267"/>
      <c r="L38" s="261"/>
      <c r="M38" s="267"/>
      <c r="N38" s="261"/>
      <c r="O38" s="267"/>
      <c r="P38" s="261"/>
      <c r="Q38" s="267"/>
      <c r="R38" s="261"/>
      <c r="S38" s="267"/>
      <c r="T38" s="261"/>
      <c r="U38" s="267"/>
      <c r="V38" s="261"/>
      <c r="W38" s="267"/>
      <c r="X38" s="261"/>
      <c r="Y38" s="267"/>
      <c r="Z38" s="261"/>
      <c r="AA38" s="267"/>
      <c r="AB38" s="261"/>
      <c r="AC38" s="267"/>
      <c r="AD38" s="261"/>
      <c r="AE38" s="267"/>
      <c r="AF38" s="254"/>
      <c r="AG38" s="262"/>
    </row>
    <row r="39" spans="1:33" s="260" customFormat="1" ht="17.100000000000001" customHeight="1">
      <c r="A39" s="258"/>
      <c r="B39" s="258"/>
      <c r="C39" s="265"/>
      <c r="E39" s="267"/>
      <c r="F39" s="261"/>
      <c r="G39" s="267"/>
      <c r="H39" s="261"/>
      <c r="I39" s="267"/>
      <c r="J39" s="261"/>
      <c r="K39" s="267"/>
      <c r="L39" s="261"/>
      <c r="M39" s="267"/>
      <c r="N39" s="261"/>
      <c r="O39" s="267"/>
      <c r="P39" s="261"/>
      <c r="Q39" s="267"/>
      <c r="R39" s="261"/>
      <c r="S39" s="267"/>
      <c r="T39" s="261"/>
      <c r="U39" s="267"/>
      <c r="V39" s="261"/>
      <c r="W39" s="267"/>
      <c r="X39" s="261"/>
      <c r="Y39" s="267"/>
      <c r="Z39" s="261"/>
      <c r="AA39" s="267"/>
      <c r="AB39" s="261"/>
      <c r="AC39" s="267"/>
      <c r="AD39" s="261"/>
      <c r="AE39" s="267"/>
      <c r="AF39" s="254"/>
      <c r="AG39" s="262"/>
    </row>
    <row r="40" spans="1:33" s="260" customFormat="1" ht="6" customHeight="1">
      <c r="A40" s="258"/>
      <c r="B40" s="258"/>
      <c r="C40" s="265"/>
      <c r="E40" s="267"/>
      <c r="F40" s="261"/>
      <c r="G40" s="267"/>
      <c r="H40" s="261"/>
      <c r="I40" s="267"/>
      <c r="J40" s="261"/>
      <c r="K40" s="267"/>
      <c r="L40" s="261"/>
      <c r="M40" s="267"/>
      <c r="N40" s="261"/>
      <c r="O40" s="267"/>
      <c r="P40" s="261"/>
      <c r="Q40" s="267"/>
      <c r="R40" s="261"/>
      <c r="S40" s="267"/>
      <c r="T40" s="261"/>
      <c r="U40" s="267"/>
      <c r="V40" s="261"/>
      <c r="W40" s="267"/>
      <c r="X40" s="261"/>
      <c r="Y40" s="267"/>
      <c r="Z40" s="261"/>
      <c r="AA40" s="267"/>
      <c r="AB40" s="261"/>
      <c r="AC40" s="267"/>
      <c r="AD40" s="261"/>
      <c r="AE40" s="267"/>
      <c r="AF40" s="254"/>
      <c r="AG40" s="262"/>
    </row>
    <row r="41" spans="1:33" ht="21.95" customHeight="1">
      <c r="A41" s="268" t="str">
        <f>'T2-4 BS'!A49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207"/>
      <c r="C41" s="208"/>
      <c r="D41" s="208"/>
      <c r="E41" s="209"/>
      <c r="F41" s="209"/>
      <c r="G41" s="209"/>
      <c r="H41" s="209"/>
      <c r="I41" s="209"/>
      <c r="J41" s="209"/>
      <c r="K41" s="209"/>
      <c r="L41" s="209"/>
      <c r="M41" s="210"/>
      <c r="N41" s="210"/>
      <c r="O41" s="210"/>
      <c r="P41" s="210"/>
      <c r="Q41" s="211"/>
      <c r="R41" s="210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</row>
  </sheetData>
  <mergeCells count="3">
    <mergeCell ref="E7:AA7"/>
    <mergeCell ref="U8:AA8"/>
    <mergeCell ref="U9:Y9"/>
  </mergeCells>
  <pageMargins left="0.3" right="0.3" top="0.5" bottom="0.6" header="0.49" footer="0.4"/>
  <pageSetup paperSize="9" scale="73" firstPageNumber="7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29"/>
  <sheetViews>
    <sheetView topLeftCell="A22" zoomScale="85" zoomScaleNormal="85" zoomScaleSheetLayoutView="91" workbookViewId="0">
      <selection activeCell="R27" sqref="R27"/>
    </sheetView>
  </sheetViews>
  <sheetFormatPr defaultColWidth="9.140625" defaultRowHeight="21.75" customHeight="1"/>
  <cols>
    <col min="1" max="1" width="3.140625" style="23" customWidth="1"/>
    <col min="2" max="2" width="32.140625" style="23" customWidth="1"/>
    <col min="3" max="3" width="5.5703125" style="23" customWidth="1"/>
    <col min="4" max="4" width="8.7109375" style="24" customWidth="1"/>
    <col min="5" max="5" width="0.85546875" style="24" customWidth="1"/>
    <col min="6" max="6" width="12.42578125" style="61" customWidth="1"/>
    <col min="7" max="7" width="0.85546875" style="61" customWidth="1"/>
    <col min="8" max="8" width="12.140625" style="61" customWidth="1"/>
    <col min="9" max="9" width="0.85546875" style="61" customWidth="1"/>
    <col min="10" max="10" width="10.140625" style="61" customWidth="1"/>
    <col min="11" max="11" width="0.85546875" style="61" customWidth="1"/>
    <col min="12" max="12" width="11.42578125" style="61" customWidth="1"/>
    <col min="13" max="13" width="0.85546875" style="61" customWidth="1"/>
    <col min="14" max="14" width="10.28515625" style="61" customWidth="1"/>
    <col min="15" max="15" width="1" style="61" customWidth="1"/>
    <col min="16" max="16" width="10" style="61" customWidth="1"/>
    <col min="17" max="17" width="0.85546875" style="61" customWidth="1"/>
    <col min="18" max="18" width="13.140625" style="62" customWidth="1"/>
    <col min="19" max="19" width="0.85546875" style="61" customWidth="1"/>
    <col min="20" max="20" width="17.42578125" style="62" customWidth="1"/>
    <col min="21" max="21" width="0.85546875" style="62" customWidth="1"/>
    <col min="22" max="22" width="12.85546875" style="62" customWidth="1"/>
    <col min="23" max="16384" width="9.140625" style="23"/>
  </cols>
  <sheetData>
    <row r="1" spans="1:22" ht="21.75" customHeight="1">
      <c r="A1" s="29" t="s">
        <v>0</v>
      </c>
      <c r="V1" s="60"/>
    </row>
    <row r="2" spans="1:22" ht="21.75" customHeight="1">
      <c r="A2" s="25" t="s">
        <v>112</v>
      </c>
    </row>
    <row r="3" spans="1:22" ht="21.75" customHeight="1">
      <c r="A3" s="73" t="str">
        <f>+'T 7 changes conso'!A3</f>
        <v>สำหรับงวดสามเดือนสิ้นสุดวันที่ 31 มีนาคม พ.ศ. 2564</v>
      </c>
      <c r="B3" s="26"/>
      <c r="C3" s="26"/>
      <c r="D3" s="27"/>
      <c r="E3" s="27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4"/>
      <c r="S3" s="63"/>
      <c r="T3" s="64"/>
      <c r="U3" s="64"/>
      <c r="V3" s="64"/>
    </row>
    <row r="5" spans="1:22" s="30" customFormat="1" ht="21.75" customHeight="1">
      <c r="A5" s="31"/>
      <c r="B5" s="31"/>
      <c r="C5" s="31"/>
      <c r="D5" s="32"/>
      <c r="E5" s="32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4"/>
      <c r="V5" s="35" t="s">
        <v>148</v>
      </c>
    </row>
    <row r="6" spans="1:22" s="30" customFormat="1" ht="21.75" customHeight="1">
      <c r="A6" s="31"/>
      <c r="B6" s="31"/>
      <c r="C6" s="31"/>
      <c r="D6" s="32"/>
      <c r="E6" s="32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7"/>
      <c r="V6" s="38" t="s">
        <v>7</v>
      </c>
    </row>
    <row r="7" spans="1:22" s="98" customFormat="1" ht="21.75" customHeight="1">
      <c r="D7" s="39"/>
      <c r="E7" s="39"/>
      <c r="F7" s="75"/>
      <c r="G7" s="75"/>
      <c r="H7" s="75"/>
      <c r="I7" s="75"/>
      <c r="K7" s="75"/>
      <c r="M7" s="75"/>
      <c r="N7" s="76"/>
      <c r="O7" s="76"/>
      <c r="P7" s="76"/>
      <c r="Q7" s="76"/>
      <c r="R7" s="76"/>
      <c r="S7" s="76"/>
      <c r="T7" s="78" t="s">
        <v>63</v>
      </c>
      <c r="U7" s="77"/>
      <c r="V7" s="75"/>
    </row>
    <row r="8" spans="1:22" s="98" customFormat="1" ht="21.75" customHeight="1">
      <c r="D8" s="39"/>
      <c r="E8" s="39"/>
      <c r="F8" s="75"/>
      <c r="G8" s="75"/>
      <c r="H8" s="75"/>
      <c r="I8" s="75"/>
      <c r="J8" s="35"/>
      <c r="K8" s="75"/>
      <c r="L8" s="35"/>
      <c r="M8" s="75"/>
      <c r="N8" s="76"/>
      <c r="O8" s="76"/>
      <c r="P8" s="76"/>
      <c r="Q8" s="76"/>
      <c r="R8" s="76"/>
      <c r="S8" s="76"/>
      <c r="T8" s="213" t="s">
        <v>142</v>
      </c>
      <c r="U8" s="77"/>
      <c r="V8" s="75"/>
    </row>
    <row r="9" spans="1:22" s="98" customFormat="1" ht="21.75" customHeight="1">
      <c r="D9" s="39"/>
      <c r="E9" s="39"/>
      <c r="F9" s="75"/>
      <c r="G9" s="75"/>
      <c r="H9" s="75"/>
      <c r="I9" s="75"/>
      <c r="J9" s="35"/>
      <c r="K9" s="75"/>
      <c r="L9" s="35" t="s">
        <v>102</v>
      </c>
      <c r="M9" s="75"/>
      <c r="N9" s="76"/>
      <c r="O9" s="76"/>
      <c r="P9" s="76"/>
      <c r="Q9" s="76"/>
      <c r="R9" s="76"/>
      <c r="S9" s="76"/>
      <c r="T9" s="35" t="s">
        <v>154</v>
      </c>
      <c r="U9" s="77"/>
      <c r="V9" s="75"/>
    </row>
    <row r="10" spans="1:22" s="98" customFormat="1" ht="21.75" customHeight="1">
      <c r="D10" s="39"/>
      <c r="E10" s="39"/>
      <c r="F10" s="75"/>
      <c r="G10" s="75"/>
      <c r="H10" s="75"/>
      <c r="I10" s="75"/>
      <c r="J10" s="35"/>
      <c r="K10" s="75"/>
      <c r="L10" s="35" t="s">
        <v>99</v>
      </c>
      <c r="M10" s="75"/>
      <c r="N10" s="296" t="s">
        <v>110</v>
      </c>
      <c r="O10" s="296"/>
      <c r="P10" s="296"/>
      <c r="Q10" s="296"/>
      <c r="R10" s="296"/>
      <c r="S10" s="35"/>
      <c r="T10" s="213" t="s">
        <v>141</v>
      </c>
      <c r="U10" s="77"/>
      <c r="V10" s="75"/>
    </row>
    <row r="11" spans="1:22" s="98" customFormat="1" ht="21.75" customHeight="1">
      <c r="E11" s="39"/>
      <c r="F11" s="75" t="s">
        <v>65</v>
      </c>
      <c r="G11" s="75"/>
      <c r="H11" s="75" t="s">
        <v>56</v>
      </c>
      <c r="I11" s="75"/>
      <c r="J11" s="35" t="s">
        <v>162</v>
      </c>
      <c r="K11" s="75"/>
      <c r="L11" s="35" t="s">
        <v>100</v>
      </c>
      <c r="M11" s="75"/>
      <c r="N11" s="75" t="s">
        <v>67</v>
      </c>
      <c r="O11" s="75"/>
      <c r="P11" s="75"/>
      <c r="Q11" s="75"/>
      <c r="R11" s="75"/>
      <c r="S11" s="75"/>
      <c r="T11" s="75" t="s">
        <v>143</v>
      </c>
      <c r="U11" s="75"/>
      <c r="V11" s="75" t="s">
        <v>72</v>
      </c>
    </row>
    <row r="12" spans="1:22" s="98" customFormat="1" ht="21.75" customHeight="1">
      <c r="D12" s="6" t="s">
        <v>6</v>
      </c>
      <c r="E12" s="39"/>
      <c r="F12" s="213" t="s">
        <v>73</v>
      </c>
      <c r="G12" s="40"/>
      <c r="H12" s="213" t="s">
        <v>74</v>
      </c>
      <c r="I12" s="35"/>
      <c r="J12" s="213" t="s">
        <v>163</v>
      </c>
      <c r="K12" s="35"/>
      <c r="L12" s="213" t="s">
        <v>98</v>
      </c>
      <c r="M12" s="40"/>
      <c r="N12" s="213" t="s">
        <v>76</v>
      </c>
      <c r="O12" s="35"/>
      <c r="P12" s="213" t="s">
        <v>161</v>
      </c>
      <c r="Q12" s="75"/>
      <c r="R12" s="213" t="s">
        <v>45</v>
      </c>
      <c r="S12" s="75"/>
      <c r="T12" s="213" t="s">
        <v>78</v>
      </c>
      <c r="U12" s="40"/>
      <c r="V12" s="213" t="s">
        <v>109</v>
      </c>
    </row>
    <row r="13" spans="1:22" s="66" customFormat="1" ht="21.75" customHeight="1">
      <c r="A13" s="65"/>
      <c r="B13" s="65"/>
      <c r="D13" s="98"/>
      <c r="E13" s="67"/>
      <c r="F13" s="91"/>
      <c r="G13" s="33"/>
      <c r="H13" s="91"/>
      <c r="I13" s="33"/>
      <c r="J13" s="91"/>
      <c r="K13" s="33"/>
      <c r="L13" s="91"/>
      <c r="M13" s="33"/>
      <c r="N13" s="91"/>
      <c r="O13" s="33"/>
      <c r="P13" s="91"/>
      <c r="Q13" s="33"/>
      <c r="R13" s="91"/>
      <c r="S13" s="33"/>
      <c r="T13" s="91"/>
      <c r="U13" s="33"/>
      <c r="V13" s="91"/>
    </row>
    <row r="14" spans="1:22" s="98" customFormat="1" ht="21.75" customHeight="1">
      <c r="A14" s="99" t="s">
        <v>199</v>
      </c>
      <c r="B14" s="99"/>
      <c r="E14" s="39"/>
      <c r="F14" s="272">
        <v>30510217</v>
      </c>
      <c r="G14" s="273"/>
      <c r="H14" s="272">
        <v>7231386</v>
      </c>
      <c r="I14" s="273"/>
      <c r="J14" s="272">
        <v>-41694</v>
      </c>
      <c r="K14" s="273"/>
      <c r="L14" s="272">
        <v>40326</v>
      </c>
      <c r="M14" s="273"/>
      <c r="N14" s="272">
        <v>1600200</v>
      </c>
      <c r="O14" s="273"/>
      <c r="P14" s="272">
        <v>41694</v>
      </c>
      <c r="Q14" s="273"/>
      <c r="R14" s="272">
        <v>3168051</v>
      </c>
      <c r="S14" s="273"/>
      <c r="T14" s="272">
        <v>-1559</v>
      </c>
      <c r="U14" s="273"/>
      <c r="V14" s="272">
        <f t="shared" ref="V14:V16" si="0">SUM(F14:T14)</f>
        <v>42548621</v>
      </c>
    </row>
    <row r="15" spans="1:22" s="98" customFormat="1" ht="21.75" customHeight="1">
      <c r="A15" s="98" t="s">
        <v>215</v>
      </c>
      <c r="B15" s="99"/>
      <c r="D15" s="79">
        <v>14</v>
      </c>
      <c r="E15" s="39"/>
      <c r="F15" s="272">
        <v>-32900</v>
      </c>
      <c r="G15" s="273"/>
      <c r="H15" s="272">
        <v>0</v>
      </c>
      <c r="I15" s="273"/>
      <c r="J15" s="272">
        <v>41694</v>
      </c>
      <c r="K15" s="273"/>
      <c r="L15" s="272">
        <v>0</v>
      </c>
      <c r="M15" s="273"/>
      <c r="N15" s="272">
        <v>0</v>
      </c>
      <c r="O15" s="273"/>
      <c r="P15" s="272">
        <v>-41694</v>
      </c>
      <c r="Q15" s="273"/>
      <c r="R15" s="272">
        <v>32900</v>
      </c>
      <c r="S15" s="273"/>
      <c r="T15" s="272">
        <v>0</v>
      </c>
      <c r="U15" s="273"/>
      <c r="V15" s="272">
        <f t="shared" si="0"/>
        <v>0</v>
      </c>
    </row>
    <row r="16" spans="1:22" s="98" customFormat="1" ht="21.75" customHeight="1">
      <c r="A16" s="98" t="s">
        <v>113</v>
      </c>
      <c r="D16" s="39"/>
      <c r="E16" s="39"/>
      <c r="F16" s="274">
        <v>0</v>
      </c>
      <c r="G16" s="275"/>
      <c r="H16" s="274">
        <v>0</v>
      </c>
      <c r="I16" s="273"/>
      <c r="J16" s="274">
        <v>0</v>
      </c>
      <c r="K16" s="273"/>
      <c r="L16" s="274">
        <v>0</v>
      </c>
      <c r="M16" s="275"/>
      <c r="N16" s="274">
        <v>0</v>
      </c>
      <c r="O16" s="273"/>
      <c r="P16" s="274">
        <v>0</v>
      </c>
      <c r="Q16" s="275"/>
      <c r="R16" s="274">
        <f>'T5-6 PL (3M)'!K27</f>
        <v>738017</v>
      </c>
      <c r="S16" s="275"/>
      <c r="T16" s="274">
        <f>'T5-6 PL (3M)'!K41+'T5-6 PL (3M)'!K42</f>
        <v>532</v>
      </c>
      <c r="U16" s="275"/>
      <c r="V16" s="274">
        <f t="shared" si="0"/>
        <v>738549</v>
      </c>
    </row>
    <row r="17" spans="1:22" s="98" customFormat="1" ht="9.75" customHeight="1">
      <c r="D17" s="41"/>
      <c r="E17" s="39"/>
      <c r="F17" s="272"/>
      <c r="G17" s="273"/>
      <c r="H17" s="272"/>
      <c r="I17" s="273"/>
      <c r="J17" s="272"/>
      <c r="K17" s="273"/>
      <c r="L17" s="272"/>
      <c r="M17" s="273"/>
      <c r="N17" s="272"/>
      <c r="O17" s="273"/>
      <c r="P17" s="272"/>
      <c r="Q17" s="273"/>
      <c r="R17" s="272"/>
      <c r="S17" s="273"/>
      <c r="T17" s="272"/>
      <c r="U17" s="273"/>
      <c r="V17" s="276"/>
    </row>
    <row r="18" spans="1:22" s="98" customFormat="1" ht="21.75" customHeight="1" thickBot="1">
      <c r="A18" s="99" t="s">
        <v>206</v>
      </c>
      <c r="B18" s="99"/>
      <c r="D18" s="39"/>
      <c r="E18" s="39"/>
      <c r="F18" s="277">
        <f>SUM(F14:F16)</f>
        <v>30477317</v>
      </c>
      <c r="G18" s="275"/>
      <c r="H18" s="277">
        <f>SUM(H14:H16)</f>
        <v>7231386</v>
      </c>
      <c r="I18" s="273"/>
      <c r="J18" s="277">
        <f>SUM(J14:J16)</f>
        <v>0</v>
      </c>
      <c r="K18" s="273"/>
      <c r="L18" s="277">
        <f>SUM(L14:L16)</f>
        <v>40326</v>
      </c>
      <c r="M18" s="275"/>
      <c r="N18" s="277">
        <f>SUM(N14:N16)</f>
        <v>1600200</v>
      </c>
      <c r="O18" s="273"/>
      <c r="P18" s="277">
        <f>SUM(P14:P16)</f>
        <v>0</v>
      </c>
      <c r="Q18" s="275"/>
      <c r="R18" s="277">
        <f>SUM(R14:R16)</f>
        <v>3938968</v>
      </c>
      <c r="S18" s="275"/>
      <c r="T18" s="277">
        <f>SUM(T14:T16)</f>
        <v>-1027</v>
      </c>
      <c r="U18" s="275"/>
      <c r="V18" s="277">
        <f>SUM(V14:V16)</f>
        <v>43287170</v>
      </c>
    </row>
    <row r="19" spans="1:22" s="98" customFormat="1" ht="21.75" customHeight="1" thickTop="1">
      <c r="A19" s="99"/>
      <c r="B19" s="99"/>
      <c r="D19" s="39"/>
      <c r="E19" s="39"/>
      <c r="F19" s="273"/>
      <c r="G19" s="275"/>
      <c r="H19" s="273"/>
      <c r="I19" s="273"/>
      <c r="J19" s="273"/>
      <c r="K19" s="273"/>
      <c r="L19" s="273"/>
      <c r="M19" s="275"/>
      <c r="N19" s="273"/>
      <c r="O19" s="273"/>
      <c r="P19" s="273"/>
      <c r="Q19" s="275"/>
      <c r="R19" s="273"/>
      <c r="S19" s="275"/>
      <c r="T19" s="273"/>
      <c r="U19" s="275"/>
      <c r="V19" s="273"/>
    </row>
    <row r="20" spans="1:22" s="98" customFormat="1" ht="21.75" customHeight="1">
      <c r="A20" s="99" t="s">
        <v>159</v>
      </c>
      <c r="B20" s="99"/>
      <c r="E20" s="39"/>
      <c r="F20" s="273">
        <v>30510217</v>
      </c>
      <c r="G20" s="273"/>
      <c r="H20" s="273">
        <v>7231386</v>
      </c>
      <c r="I20" s="273"/>
      <c r="J20" s="273">
        <v>0</v>
      </c>
      <c r="K20" s="273"/>
      <c r="L20" s="273">
        <v>37407</v>
      </c>
      <c r="M20" s="273"/>
      <c r="N20" s="273">
        <v>1561200</v>
      </c>
      <c r="O20" s="273"/>
      <c r="P20" s="273">
        <v>0</v>
      </c>
      <c r="Q20" s="273"/>
      <c r="R20" s="273">
        <v>4314243</v>
      </c>
      <c r="S20" s="273"/>
      <c r="T20" s="273">
        <v>-2180</v>
      </c>
      <c r="U20" s="273"/>
      <c r="V20" s="273">
        <f t="shared" ref="V20:V24" si="1">SUM(F20:T20)</f>
        <v>43652273</v>
      </c>
    </row>
    <row r="21" spans="1:22" s="98" customFormat="1" ht="21.75" customHeight="1">
      <c r="A21" s="98" t="s">
        <v>166</v>
      </c>
      <c r="B21" s="99"/>
      <c r="D21" s="79"/>
      <c r="E21" s="39"/>
      <c r="F21" s="273">
        <v>0</v>
      </c>
      <c r="G21" s="273"/>
      <c r="H21" s="273">
        <v>0</v>
      </c>
      <c r="I21" s="273"/>
      <c r="J21" s="273">
        <v>-16003</v>
      </c>
      <c r="K21" s="273"/>
      <c r="L21" s="273">
        <v>0</v>
      </c>
      <c r="M21" s="273"/>
      <c r="N21" s="273">
        <v>0</v>
      </c>
      <c r="O21" s="273"/>
      <c r="P21" s="273">
        <v>0</v>
      </c>
      <c r="Q21" s="273"/>
      <c r="R21" s="273">
        <v>0</v>
      </c>
      <c r="S21" s="273"/>
      <c r="T21" s="273">
        <v>0</v>
      </c>
      <c r="U21" s="273"/>
      <c r="V21" s="273">
        <f t="shared" si="1"/>
        <v>-16003</v>
      </c>
    </row>
    <row r="22" spans="1:22" s="98" customFormat="1" ht="21.75" customHeight="1">
      <c r="A22" s="98" t="s">
        <v>167</v>
      </c>
      <c r="B22" s="99"/>
      <c r="D22" s="79"/>
      <c r="E22" s="39"/>
      <c r="F22" s="273">
        <v>0</v>
      </c>
      <c r="G22" s="273"/>
      <c r="H22" s="273">
        <v>0</v>
      </c>
      <c r="I22" s="273"/>
      <c r="J22" s="273">
        <v>0</v>
      </c>
      <c r="K22" s="273"/>
      <c r="L22" s="273">
        <v>0</v>
      </c>
      <c r="M22" s="273"/>
      <c r="N22" s="273">
        <v>0</v>
      </c>
      <c r="O22" s="273"/>
      <c r="P22" s="273">
        <v>16003</v>
      </c>
      <c r="Q22" s="273"/>
      <c r="R22" s="273">
        <v>-16003</v>
      </c>
      <c r="S22" s="273"/>
      <c r="T22" s="273">
        <v>0</v>
      </c>
      <c r="U22" s="273"/>
      <c r="V22" s="273">
        <f t="shared" si="1"/>
        <v>0</v>
      </c>
    </row>
    <row r="23" spans="1:22" s="98" customFormat="1" ht="21.75" customHeight="1">
      <c r="A23" s="98" t="s">
        <v>101</v>
      </c>
      <c r="B23" s="99"/>
      <c r="E23" s="39"/>
      <c r="F23" s="273">
        <v>0</v>
      </c>
      <c r="G23" s="275"/>
      <c r="H23" s="273">
        <v>0</v>
      </c>
      <c r="I23" s="275"/>
      <c r="J23" s="275">
        <v>0</v>
      </c>
      <c r="K23" s="275"/>
      <c r="L23" s="275">
        <v>1336</v>
      </c>
      <c r="M23" s="275"/>
      <c r="N23" s="273">
        <v>0</v>
      </c>
      <c r="O23" s="273"/>
      <c r="P23" s="273">
        <v>0</v>
      </c>
      <c r="Q23" s="275"/>
      <c r="R23" s="273">
        <v>0</v>
      </c>
      <c r="S23" s="275"/>
      <c r="T23" s="273">
        <v>0</v>
      </c>
      <c r="U23" s="275"/>
      <c r="V23" s="273">
        <f t="shared" si="1"/>
        <v>1336</v>
      </c>
    </row>
    <row r="24" spans="1:22" s="98" customFormat="1" ht="21.75" customHeight="1">
      <c r="A24" s="98" t="s">
        <v>115</v>
      </c>
      <c r="D24" s="39"/>
      <c r="E24" s="39"/>
      <c r="F24" s="278">
        <v>0</v>
      </c>
      <c r="G24" s="275"/>
      <c r="H24" s="278">
        <v>0</v>
      </c>
      <c r="I24" s="273"/>
      <c r="J24" s="278">
        <v>0</v>
      </c>
      <c r="K24" s="273"/>
      <c r="L24" s="278">
        <v>0</v>
      </c>
      <c r="M24" s="275"/>
      <c r="N24" s="278">
        <v>0</v>
      </c>
      <c r="O24" s="273"/>
      <c r="P24" s="278">
        <v>0</v>
      </c>
      <c r="Q24" s="275"/>
      <c r="R24" s="278">
        <v>717996</v>
      </c>
      <c r="S24" s="275"/>
      <c r="T24" s="278">
        <v>-844</v>
      </c>
      <c r="U24" s="275"/>
      <c r="V24" s="278">
        <f t="shared" si="1"/>
        <v>717152</v>
      </c>
    </row>
    <row r="25" spans="1:22" s="98" customFormat="1" ht="9.75" customHeight="1">
      <c r="D25" s="41"/>
      <c r="E25" s="39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5"/>
    </row>
    <row r="26" spans="1:22" s="98" customFormat="1" ht="21.75" customHeight="1" thickBot="1">
      <c r="A26" s="99" t="s">
        <v>194</v>
      </c>
      <c r="B26" s="99"/>
      <c r="D26" s="39"/>
      <c r="E26" s="39"/>
      <c r="F26" s="279">
        <f>SUM(F20:F24)</f>
        <v>30510217</v>
      </c>
      <c r="G26" s="275"/>
      <c r="H26" s="279">
        <f>SUM(H20:H24)</f>
        <v>7231386</v>
      </c>
      <c r="I26" s="273"/>
      <c r="J26" s="279">
        <f>SUM(J20:J24)</f>
        <v>-16003</v>
      </c>
      <c r="K26" s="273"/>
      <c r="L26" s="279">
        <f>SUM(L20:L24)</f>
        <v>38743</v>
      </c>
      <c r="M26" s="275"/>
      <c r="N26" s="279">
        <f>SUM(N20:N24)</f>
        <v>1561200</v>
      </c>
      <c r="O26" s="273"/>
      <c r="P26" s="279">
        <f>SUM(P20:P24)</f>
        <v>16003</v>
      </c>
      <c r="Q26" s="275"/>
      <c r="R26" s="279">
        <f>SUM(R20:R24)</f>
        <v>5016236</v>
      </c>
      <c r="S26" s="275"/>
      <c r="T26" s="279">
        <f>SUM(T20:T24)</f>
        <v>-3024</v>
      </c>
      <c r="U26" s="275"/>
      <c r="V26" s="279">
        <f>SUM(V20:V24)</f>
        <v>44354758</v>
      </c>
    </row>
    <row r="27" spans="1:22" s="98" customFormat="1" ht="21.75" customHeight="1" thickTop="1">
      <c r="A27" s="99"/>
      <c r="B27" s="99"/>
      <c r="D27" s="39"/>
      <c r="E27" s="39"/>
      <c r="F27" s="33"/>
      <c r="G27" s="40"/>
      <c r="H27" s="33"/>
      <c r="I27" s="33"/>
      <c r="J27" s="33"/>
      <c r="K27" s="33"/>
      <c r="L27" s="33"/>
      <c r="M27" s="40"/>
      <c r="N27" s="33"/>
      <c r="O27" s="33"/>
      <c r="P27" s="33"/>
      <c r="Q27" s="40"/>
      <c r="R27" s="33"/>
      <c r="S27" s="40"/>
      <c r="T27" s="33"/>
      <c r="U27" s="40"/>
      <c r="V27" s="33"/>
    </row>
    <row r="28" spans="1:22" s="98" customFormat="1" ht="21.75" customHeight="1">
      <c r="A28" s="99"/>
      <c r="B28" s="99"/>
      <c r="D28" s="39"/>
      <c r="E28" s="39"/>
      <c r="F28" s="33"/>
      <c r="G28" s="40"/>
      <c r="H28" s="33"/>
      <c r="I28" s="33"/>
      <c r="J28" s="33"/>
      <c r="K28" s="33"/>
      <c r="L28" s="33"/>
      <c r="M28" s="40"/>
      <c r="N28" s="33"/>
      <c r="O28" s="33"/>
      <c r="P28" s="33"/>
      <c r="Q28" s="40"/>
      <c r="R28" s="33"/>
      <c r="S28" s="40"/>
      <c r="T28" s="33"/>
      <c r="U28" s="40"/>
      <c r="V28" s="33"/>
    </row>
    <row r="29" spans="1:22" ht="21.75" customHeight="1">
      <c r="A29" s="28" t="str">
        <f>'T2-4 BS'!A49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26"/>
      <c r="C29" s="26"/>
      <c r="D29" s="27"/>
      <c r="E29" s="27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4"/>
      <c r="S29" s="63"/>
      <c r="T29" s="64"/>
      <c r="U29" s="64"/>
      <c r="V29" s="64"/>
    </row>
  </sheetData>
  <mergeCells count="1">
    <mergeCell ref="N10:R10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L133"/>
  <sheetViews>
    <sheetView tabSelected="1" topLeftCell="A121" zoomScaleNormal="100" zoomScaleSheetLayoutView="100" workbookViewId="0">
      <selection activeCell="C124" sqref="C124"/>
    </sheetView>
  </sheetViews>
  <sheetFormatPr defaultColWidth="9.140625" defaultRowHeight="21.75" customHeight="1"/>
  <cols>
    <col min="1" max="2" width="1.7109375" style="42" customWidth="1"/>
    <col min="3" max="3" width="44.140625" style="42" customWidth="1"/>
    <col min="4" max="4" width="7.7109375" style="43" customWidth="1"/>
    <col min="5" max="5" width="0.7109375" style="43" customWidth="1"/>
    <col min="6" max="6" width="12.7109375" style="280" customWidth="1"/>
    <col min="7" max="7" width="0.7109375" style="44" customWidth="1"/>
    <col min="8" max="8" width="12.7109375" style="44" customWidth="1"/>
    <col min="9" max="9" width="0.7109375" style="44" customWidth="1"/>
    <col min="10" max="10" width="12.7109375" style="280" customWidth="1"/>
    <col min="11" max="11" width="0.7109375" style="44" customWidth="1"/>
    <col min="12" max="12" width="12.7109375" style="44" customWidth="1"/>
    <col min="13" max="16384" width="9.140625" style="42"/>
  </cols>
  <sheetData>
    <row r="1" spans="1:12" ht="21.75" customHeight="1">
      <c r="A1" s="45" t="s">
        <v>0</v>
      </c>
      <c r="B1" s="45"/>
      <c r="C1" s="45"/>
      <c r="D1" s="46"/>
      <c r="E1" s="46"/>
      <c r="G1" s="48"/>
      <c r="H1" s="47"/>
      <c r="I1" s="48"/>
      <c r="K1" s="48"/>
      <c r="L1" s="47"/>
    </row>
    <row r="2" spans="1:12" ht="21.75" customHeight="1">
      <c r="A2" s="45" t="s">
        <v>152</v>
      </c>
      <c r="B2" s="45"/>
      <c r="C2" s="45"/>
      <c r="D2" s="46"/>
      <c r="E2" s="46"/>
      <c r="F2" s="281"/>
      <c r="G2" s="49"/>
      <c r="H2" s="49"/>
      <c r="I2" s="49"/>
      <c r="J2" s="281"/>
      <c r="K2" s="49"/>
      <c r="L2" s="49"/>
    </row>
    <row r="3" spans="1:12" ht="21.75" customHeight="1">
      <c r="A3" s="74" t="str">
        <f>+'T5-6 PL (3M)'!A3</f>
        <v>สำหรับงวดสามเดือนสิ้นสุดวันที่ 31 มีนาคม พ.ศ. 2564</v>
      </c>
      <c r="B3" s="50"/>
      <c r="C3" s="50"/>
      <c r="D3" s="51"/>
      <c r="E3" s="51"/>
      <c r="F3" s="282"/>
      <c r="G3" s="53"/>
      <c r="H3" s="52"/>
      <c r="I3" s="53"/>
      <c r="J3" s="282"/>
      <c r="K3" s="53"/>
      <c r="L3" s="52"/>
    </row>
    <row r="4" spans="1:12" ht="20.100000000000001" customHeight="1">
      <c r="A4" s="54"/>
      <c r="B4" s="54"/>
      <c r="C4" s="54"/>
      <c r="D4" s="55"/>
      <c r="E4" s="55"/>
      <c r="F4" s="273"/>
      <c r="G4" s="57"/>
      <c r="H4" s="56"/>
      <c r="I4" s="57"/>
      <c r="J4" s="273"/>
      <c r="K4" s="57"/>
      <c r="L4" s="56"/>
    </row>
    <row r="5" spans="1:12" s="103" customFormat="1" ht="20.100000000000001" customHeight="1">
      <c r="D5" s="104"/>
      <c r="E5" s="105"/>
      <c r="F5" s="298" t="s">
        <v>2</v>
      </c>
      <c r="G5" s="298"/>
      <c r="H5" s="298"/>
      <c r="I5" s="106"/>
      <c r="J5" s="298" t="s">
        <v>114</v>
      </c>
      <c r="K5" s="298"/>
      <c r="L5" s="298"/>
    </row>
    <row r="6" spans="1:12" s="103" customFormat="1" ht="20.100000000000001" customHeight="1">
      <c r="D6" s="107"/>
      <c r="E6" s="108"/>
      <c r="F6" s="283" t="s">
        <v>197</v>
      </c>
      <c r="G6" s="10"/>
      <c r="H6" s="10" t="s">
        <v>158</v>
      </c>
      <c r="I6" s="110"/>
      <c r="J6" s="283" t="s">
        <v>197</v>
      </c>
      <c r="K6" s="10"/>
      <c r="L6" s="10" t="s">
        <v>158</v>
      </c>
    </row>
    <row r="7" spans="1:12" s="103" customFormat="1" ht="20.100000000000001" customHeight="1">
      <c r="D7" s="111" t="s">
        <v>6</v>
      </c>
      <c r="E7" s="108"/>
      <c r="F7" s="271" t="s">
        <v>7</v>
      </c>
      <c r="G7" s="110"/>
      <c r="H7" s="270" t="s">
        <v>7</v>
      </c>
      <c r="I7" s="110"/>
      <c r="J7" s="271" t="s">
        <v>7</v>
      </c>
      <c r="K7" s="110"/>
      <c r="L7" s="270" t="s">
        <v>7</v>
      </c>
    </row>
    <row r="8" spans="1:12" s="120" customFormat="1" ht="20.100000000000001" customHeight="1">
      <c r="A8" s="112" t="s">
        <v>80</v>
      </c>
      <c r="B8" s="113"/>
      <c r="C8" s="113"/>
      <c r="D8" s="114"/>
      <c r="E8" s="115"/>
      <c r="F8" s="284"/>
      <c r="G8" s="116"/>
      <c r="H8" s="116"/>
      <c r="I8" s="116"/>
      <c r="J8" s="224"/>
      <c r="K8" s="118"/>
      <c r="L8" s="119"/>
    </row>
    <row r="9" spans="1:12" s="120" customFormat="1" ht="20.100000000000001" customHeight="1">
      <c r="A9" s="113" t="s">
        <v>129</v>
      </c>
      <c r="C9" s="113"/>
      <c r="D9" s="114"/>
      <c r="E9" s="114"/>
      <c r="F9" s="224">
        <f>+'T5-6 PL (3M)'!G24</f>
        <v>1133238</v>
      </c>
      <c r="G9" s="118"/>
      <c r="H9" s="191">
        <f>+'T5-6 PL (3M)'!I24</f>
        <v>1135461</v>
      </c>
      <c r="I9" s="118"/>
      <c r="J9" s="224">
        <f>+'T5-6 PL (3M)'!K24</f>
        <v>737860</v>
      </c>
      <c r="K9" s="119"/>
      <c r="L9" s="191">
        <f>+'T5-6 PL (3M)'!M24</f>
        <v>717956</v>
      </c>
    </row>
    <row r="10" spans="1:12" s="120" customFormat="1" ht="20.100000000000001" customHeight="1">
      <c r="A10" s="113"/>
      <c r="B10" s="113" t="s">
        <v>130</v>
      </c>
      <c r="C10" s="113"/>
      <c r="D10" s="114"/>
      <c r="E10" s="114"/>
      <c r="F10" s="284"/>
      <c r="G10" s="116"/>
      <c r="H10" s="116"/>
      <c r="I10" s="116"/>
      <c r="J10" s="224"/>
      <c r="K10" s="119"/>
      <c r="L10" s="119"/>
    </row>
    <row r="11" spans="1:12" s="120" customFormat="1" ht="20.100000000000001" customHeight="1">
      <c r="A11" s="113"/>
      <c r="B11" s="113"/>
      <c r="C11" s="113" t="s">
        <v>81</v>
      </c>
      <c r="D11" s="114"/>
      <c r="E11" s="114"/>
      <c r="F11" s="284"/>
      <c r="G11" s="116"/>
      <c r="H11" s="116"/>
      <c r="I11" s="116"/>
      <c r="J11" s="224"/>
      <c r="K11" s="119"/>
      <c r="L11" s="119"/>
    </row>
    <row r="12" spans="1:12" s="120" customFormat="1" ht="20.100000000000001" customHeight="1">
      <c r="A12" s="113"/>
      <c r="B12" s="121" t="s">
        <v>53</v>
      </c>
      <c r="C12" s="113" t="s">
        <v>82</v>
      </c>
      <c r="D12" s="122"/>
      <c r="E12" s="114"/>
      <c r="F12" s="224">
        <v>109840</v>
      </c>
      <c r="G12" s="118"/>
      <c r="H12" s="123">
        <v>165042</v>
      </c>
      <c r="I12" s="118"/>
      <c r="J12" s="224">
        <v>501</v>
      </c>
      <c r="K12" s="119"/>
      <c r="L12" s="123">
        <v>566</v>
      </c>
    </row>
    <row r="13" spans="1:12" s="120" customFormat="1" ht="20.100000000000001" customHeight="1">
      <c r="A13" s="113"/>
      <c r="B13" s="121" t="s">
        <v>53</v>
      </c>
      <c r="C13" s="113" t="s">
        <v>226</v>
      </c>
      <c r="D13" s="114"/>
      <c r="E13" s="114"/>
      <c r="F13" s="117">
        <v>0</v>
      </c>
      <c r="G13" s="124"/>
      <c r="H13" s="123">
        <v>-6440</v>
      </c>
      <c r="I13" s="124"/>
      <c r="J13" s="224">
        <v>0</v>
      </c>
      <c r="K13" s="124"/>
      <c r="L13" s="123">
        <v>0</v>
      </c>
    </row>
    <row r="14" spans="1:12" s="120" customFormat="1" ht="20.100000000000001" customHeight="1">
      <c r="A14" s="113"/>
      <c r="B14" s="121" t="s">
        <v>53</v>
      </c>
      <c r="C14" s="125" t="s">
        <v>50</v>
      </c>
      <c r="D14" s="114"/>
      <c r="E14" s="114"/>
      <c r="F14" s="224">
        <v>-92480</v>
      </c>
      <c r="G14" s="118"/>
      <c r="H14" s="123">
        <v>-58730</v>
      </c>
      <c r="I14" s="118"/>
      <c r="J14" s="224">
        <v>-82967</v>
      </c>
      <c r="K14" s="119"/>
      <c r="L14" s="123">
        <v>-94503</v>
      </c>
    </row>
    <row r="15" spans="1:12" s="120" customFormat="1" ht="20.100000000000001" customHeight="1">
      <c r="A15" s="113"/>
      <c r="B15" s="121" t="s">
        <v>53</v>
      </c>
      <c r="C15" s="125" t="s">
        <v>51</v>
      </c>
      <c r="D15" s="114"/>
      <c r="E15" s="114"/>
      <c r="F15" s="224">
        <v>32317</v>
      </c>
      <c r="G15" s="118"/>
      <c r="H15" s="123">
        <v>59001</v>
      </c>
      <c r="I15" s="118"/>
      <c r="J15" s="224">
        <v>18905</v>
      </c>
      <c r="K15" s="119"/>
      <c r="L15" s="123">
        <v>26041</v>
      </c>
    </row>
    <row r="16" spans="1:12" s="120" customFormat="1" ht="20.100000000000001" customHeight="1">
      <c r="A16" s="113"/>
      <c r="B16" s="121" t="s">
        <v>53</v>
      </c>
      <c r="C16" s="125" t="s">
        <v>122</v>
      </c>
      <c r="D16" s="114"/>
      <c r="E16" s="114"/>
      <c r="F16" s="224">
        <v>874</v>
      </c>
      <c r="G16" s="118"/>
      <c r="H16" s="119">
        <v>2833</v>
      </c>
      <c r="I16" s="118"/>
      <c r="J16" s="224">
        <v>874</v>
      </c>
      <c r="K16" s="119"/>
      <c r="L16" s="119">
        <v>1806</v>
      </c>
    </row>
    <row r="17" spans="1:12" s="120" customFormat="1" ht="20.100000000000001" customHeight="1">
      <c r="A17" s="113"/>
      <c r="B17" s="121" t="s">
        <v>53</v>
      </c>
      <c r="C17" s="125" t="s">
        <v>124</v>
      </c>
      <c r="D17" s="122">
        <v>9</v>
      </c>
      <c r="E17" s="114"/>
      <c r="F17" s="224">
        <v>-738892</v>
      </c>
      <c r="G17" s="118"/>
      <c r="H17" s="123">
        <v>-1104236</v>
      </c>
      <c r="I17" s="118"/>
      <c r="J17" s="224">
        <v>0</v>
      </c>
      <c r="K17" s="119"/>
      <c r="L17" s="123">
        <v>0</v>
      </c>
    </row>
    <row r="18" spans="1:12" s="120" customFormat="1" ht="20.100000000000001" customHeight="1">
      <c r="A18" s="113"/>
      <c r="B18" s="121" t="s">
        <v>53</v>
      </c>
      <c r="C18" s="125" t="s">
        <v>125</v>
      </c>
      <c r="D18" s="122">
        <v>9</v>
      </c>
      <c r="E18" s="114"/>
      <c r="F18" s="117">
        <v>0</v>
      </c>
      <c r="G18" s="118"/>
      <c r="H18" s="119">
        <v>0</v>
      </c>
      <c r="I18" s="118"/>
      <c r="J18" s="224">
        <v>-630719</v>
      </c>
      <c r="K18" s="119"/>
      <c r="L18" s="123">
        <v>-522076</v>
      </c>
    </row>
    <row r="19" spans="1:12" s="120" customFormat="1" ht="20.100000000000001" customHeight="1">
      <c r="A19" s="113"/>
      <c r="B19" s="121" t="s">
        <v>53</v>
      </c>
      <c r="C19" s="125" t="s">
        <v>227</v>
      </c>
      <c r="D19" s="102"/>
      <c r="E19" s="114"/>
      <c r="F19" s="117"/>
      <c r="G19" s="118"/>
      <c r="H19" s="119"/>
      <c r="I19" s="118"/>
      <c r="J19" s="224"/>
      <c r="K19" s="119"/>
      <c r="L19" s="123"/>
    </row>
    <row r="20" spans="1:12" s="120" customFormat="1" ht="20.100000000000001" customHeight="1">
      <c r="A20" s="113"/>
      <c r="B20" s="121"/>
      <c r="C20" s="125" t="s">
        <v>228</v>
      </c>
      <c r="D20" s="122"/>
      <c r="E20" s="114"/>
      <c r="F20" s="117">
        <v>0</v>
      </c>
      <c r="G20" s="118"/>
      <c r="H20" s="119">
        <v>577138</v>
      </c>
      <c r="I20" s="118"/>
      <c r="J20" s="224">
        <v>0</v>
      </c>
      <c r="K20" s="119"/>
      <c r="L20" s="123">
        <v>-17632</v>
      </c>
    </row>
    <row r="21" spans="1:12" s="120" customFormat="1" ht="20.100000000000001" customHeight="1">
      <c r="A21" s="113"/>
      <c r="B21" s="121" t="s">
        <v>53</v>
      </c>
      <c r="C21" s="113" t="s">
        <v>134</v>
      </c>
      <c r="D21" s="122">
        <v>10</v>
      </c>
      <c r="E21" s="114"/>
      <c r="F21" s="164">
        <v>5718</v>
      </c>
      <c r="G21" s="118"/>
      <c r="H21" s="123">
        <v>663</v>
      </c>
      <c r="I21" s="118"/>
      <c r="J21" s="224">
        <v>0</v>
      </c>
      <c r="K21" s="119"/>
      <c r="L21" s="119">
        <v>0</v>
      </c>
    </row>
    <row r="22" spans="1:12" s="120" customFormat="1" ht="20.100000000000001" customHeight="1">
      <c r="A22" s="113"/>
      <c r="B22" s="121" t="s">
        <v>53</v>
      </c>
      <c r="C22" s="113" t="s">
        <v>135</v>
      </c>
      <c r="D22" s="122"/>
      <c r="E22" s="114"/>
      <c r="F22" s="224">
        <v>0</v>
      </c>
      <c r="G22" s="118"/>
      <c r="H22" s="123">
        <v>1336</v>
      </c>
      <c r="I22" s="118"/>
      <c r="J22" s="224">
        <v>0</v>
      </c>
      <c r="K22" s="119"/>
      <c r="L22" s="123">
        <v>1336</v>
      </c>
    </row>
    <row r="23" spans="1:12" s="120" customFormat="1" ht="20.100000000000001" customHeight="1">
      <c r="A23" s="113"/>
      <c r="B23" s="126" t="s">
        <v>53</v>
      </c>
      <c r="C23" s="113" t="s">
        <v>220</v>
      </c>
      <c r="D23" s="122"/>
      <c r="E23" s="114"/>
      <c r="F23" s="128">
        <v>-60857</v>
      </c>
      <c r="G23" s="118"/>
      <c r="H23" s="127">
        <v>-118247</v>
      </c>
      <c r="I23" s="118"/>
      <c r="J23" s="169">
        <v>-108617</v>
      </c>
      <c r="K23" s="119"/>
      <c r="L23" s="129">
        <v>-186575</v>
      </c>
    </row>
    <row r="24" spans="1:12" s="120" customFormat="1" ht="6" customHeight="1">
      <c r="A24" s="113"/>
      <c r="B24" s="121"/>
      <c r="C24" s="113"/>
      <c r="D24" s="114"/>
      <c r="E24" s="114"/>
      <c r="F24" s="164"/>
      <c r="G24" s="130"/>
      <c r="H24" s="124"/>
      <c r="I24" s="130"/>
      <c r="J24" s="164"/>
      <c r="K24" s="124"/>
      <c r="L24" s="124"/>
    </row>
    <row r="25" spans="1:12" s="120" customFormat="1" ht="20.100000000000001" customHeight="1">
      <c r="A25" s="113" t="s">
        <v>83</v>
      </c>
      <c r="B25" s="113"/>
      <c r="C25" s="113"/>
      <c r="D25" s="114"/>
      <c r="E25" s="114"/>
      <c r="F25" s="117">
        <f>SUM(F9:F23)</f>
        <v>389758</v>
      </c>
      <c r="G25" s="130"/>
      <c r="H25" s="119">
        <f>SUM(H9:H23)</f>
        <v>653821</v>
      </c>
      <c r="I25" s="124"/>
      <c r="J25" s="224">
        <f>SUM(J9:J23)</f>
        <v>-64163</v>
      </c>
      <c r="K25" s="124"/>
      <c r="L25" s="119">
        <f>SUM(L9:L23)</f>
        <v>-73081</v>
      </c>
    </row>
    <row r="26" spans="1:12" s="120" customFormat="1" ht="20.100000000000001" customHeight="1">
      <c r="A26" s="113"/>
      <c r="B26" s="113" t="s">
        <v>116</v>
      </c>
      <c r="C26" s="113"/>
      <c r="D26" s="114"/>
      <c r="E26" s="114"/>
      <c r="F26" s="224"/>
      <c r="G26" s="130"/>
      <c r="H26" s="119"/>
      <c r="I26" s="124"/>
      <c r="J26" s="224"/>
      <c r="K26" s="124"/>
      <c r="L26" s="119"/>
    </row>
    <row r="27" spans="1:12" s="120" customFormat="1" ht="20.100000000000001" customHeight="1">
      <c r="A27" s="113"/>
      <c r="B27" s="113"/>
      <c r="C27" s="113" t="s">
        <v>84</v>
      </c>
      <c r="D27" s="114"/>
      <c r="E27" s="114"/>
      <c r="F27" s="224"/>
      <c r="G27" s="130"/>
      <c r="H27" s="119"/>
      <c r="I27" s="124"/>
      <c r="J27" s="224"/>
      <c r="K27" s="124"/>
      <c r="L27" s="119"/>
    </row>
    <row r="28" spans="1:12" s="120" customFormat="1" ht="20.100000000000001" customHeight="1">
      <c r="A28" s="113"/>
      <c r="B28" s="121" t="s">
        <v>53</v>
      </c>
      <c r="C28" s="113" t="s">
        <v>12</v>
      </c>
      <c r="D28" s="114"/>
      <c r="E28" s="114"/>
      <c r="F28" s="224">
        <v>-220864</v>
      </c>
      <c r="G28" s="118"/>
      <c r="H28" s="123">
        <v>-89252</v>
      </c>
      <c r="I28" s="118"/>
      <c r="J28" s="224">
        <v>0</v>
      </c>
      <c r="K28" s="119"/>
      <c r="L28" s="123">
        <v>0</v>
      </c>
    </row>
    <row r="29" spans="1:12" s="120" customFormat="1" ht="20.100000000000001" customHeight="1">
      <c r="A29" s="113"/>
      <c r="B29" s="121" t="s">
        <v>53</v>
      </c>
      <c r="C29" s="113" t="s">
        <v>13</v>
      </c>
      <c r="D29" s="114"/>
      <c r="E29" s="114"/>
      <c r="F29" s="224">
        <v>-4424</v>
      </c>
      <c r="G29" s="118"/>
      <c r="H29" s="123">
        <v>-34385</v>
      </c>
      <c r="I29" s="118"/>
      <c r="J29" s="224">
        <v>-470</v>
      </c>
      <c r="K29" s="119"/>
      <c r="L29" s="123">
        <v>-470</v>
      </c>
    </row>
    <row r="30" spans="1:12" s="120" customFormat="1" ht="20.100000000000001" customHeight="1">
      <c r="A30" s="113"/>
      <c r="B30" s="121" t="s">
        <v>53</v>
      </c>
      <c r="C30" s="113" t="s">
        <v>16</v>
      </c>
      <c r="D30" s="114"/>
      <c r="E30" s="114"/>
      <c r="F30" s="224">
        <v>3258</v>
      </c>
      <c r="G30" s="118"/>
      <c r="H30" s="123">
        <v>-3432</v>
      </c>
      <c r="I30" s="118"/>
      <c r="J30" s="224">
        <v>-749</v>
      </c>
      <c r="K30" s="119"/>
      <c r="L30" s="123">
        <v>2843</v>
      </c>
    </row>
    <row r="31" spans="1:12" s="120" customFormat="1" ht="20.100000000000001" customHeight="1">
      <c r="A31" s="113"/>
      <c r="B31" s="121" t="s">
        <v>53</v>
      </c>
      <c r="C31" s="113" t="s">
        <v>85</v>
      </c>
      <c r="D31" s="114"/>
      <c r="E31" s="114"/>
      <c r="F31" s="224">
        <v>302760</v>
      </c>
      <c r="G31" s="118"/>
      <c r="H31" s="123">
        <v>149122</v>
      </c>
      <c r="I31" s="118"/>
      <c r="J31" s="224">
        <v>0</v>
      </c>
      <c r="K31" s="119"/>
      <c r="L31" s="123">
        <v>0</v>
      </c>
    </row>
    <row r="32" spans="1:12" s="120" customFormat="1" ht="20.100000000000001" customHeight="1">
      <c r="A32" s="113"/>
      <c r="B32" s="121" t="s">
        <v>53</v>
      </c>
      <c r="C32" s="113" t="s">
        <v>19</v>
      </c>
      <c r="D32" s="114"/>
      <c r="E32" s="114"/>
      <c r="F32" s="224">
        <v>6817</v>
      </c>
      <c r="G32" s="118"/>
      <c r="H32" s="123">
        <v>-181233</v>
      </c>
      <c r="I32" s="118"/>
      <c r="J32" s="224">
        <v>-1999</v>
      </c>
      <c r="K32" s="119"/>
      <c r="L32" s="123">
        <v>-3906</v>
      </c>
    </row>
    <row r="33" spans="1:12" s="120" customFormat="1" ht="20.100000000000001" customHeight="1">
      <c r="A33" s="113"/>
      <c r="B33" s="121" t="s">
        <v>53</v>
      </c>
      <c r="C33" s="113" t="s">
        <v>25</v>
      </c>
      <c r="D33" s="114"/>
      <c r="E33" s="114"/>
      <c r="F33" s="224">
        <v>-8546</v>
      </c>
      <c r="G33" s="118"/>
      <c r="H33" s="123">
        <v>-170955</v>
      </c>
      <c r="I33" s="118"/>
      <c r="J33" s="224">
        <v>-3812</v>
      </c>
      <c r="K33" s="119"/>
      <c r="L33" s="123">
        <v>-3638</v>
      </c>
    </row>
    <row r="34" spans="1:12" s="120" customFormat="1" ht="20.100000000000001" customHeight="1">
      <c r="A34" s="113"/>
      <c r="B34" s="121" t="s">
        <v>53</v>
      </c>
      <c r="C34" s="113" t="s">
        <v>138</v>
      </c>
      <c r="D34" s="114"/>
      <c r="E34" s="114"/>
      <c r="F34" s="224">
        <v>-36392</v>
      </c>
      <c r="G34" s="118"/>
      <c r="H34" s="123">
        <v>-4808</v>
      </c>
      <c r="I34" s="118"/>
      <c r="J34" s="224">
        <v>0</v>
      </c>
      <c r="K34" s="119"/>
      <c r="L34" s="123">
        <v>0</v>
      </c>
    </row>
    <row r="35" spans="1:12" s="120" customFormat="1" ht="20.100000000000001" customHeight="1">
      <c r="A35" s="113"/>
      <c r="B35" s="121" t="s">
        <v>53</v>
      </c>
      <c r="C35" s="113" t="s">
        <v>30</v>
      </c>
      <c r="D35" s="114"/>
      <c r="E35" s="114"/>
      <c r="F35" s="224">
        <v>87375</v>
      </c>
      <c r="G35" s="118"/>
      <c r="H35" s="123">
        <v>37415</v>
      </c>
      <c r="I35" s="118"/>
      <c r="J35" s="224">
        <v>0</v>
      </c>
      <c r="K35" s="119"/>
      <c r="L35" s="123">
        <v>-6</v>
      </c>
    </row>
    <row r="36" spans="1:12" s="120" customFormat="1" ht="20.100000000000001" customHeight="1">
      <c r="A36" s="113"/>
      <c r="B36" s="131" t="s">
        <v>53</v>
      </c>
      <c r="C36" s="113" t="s">
        <v>36</v>
      </c>
      <c r="D36" s="114"/>
      <c r="E36" s="114"/>
      <c r="F36" s="224">
        <v>674</v>
      </c>
      <c r="G36" s="118"/>
      <c r="H36" s="123">
        <v>1047</v>
      </c>
      <c r="I36" s="118"/>
      <c r="J36" s="224">
        <v>674</v>
      </c>
      <c r="K36" s="119"/>
      <c r="L36" s="123">
        <v>1047</v>
      </c>
    </row>
    <row r="37" spans="1:12" s="120" customFormat="1" ht="20.100000000000001" customHeight="1">
      <c r="A37" s="113"/>
      <c r="B37" s="121" t="s">
        <v>53</v>
      </c>
      <c r="C37" s="113" t="s">
        <v>32</v>
      </c>
      <c r="D37" s="114"/>
      <c r="E37" s="114"/>
      <c r="F37" s="169">
        <v>-213156</v>
      </c>
      <c r="G37" s="130"/>
      <c r="H37" s="127">
        <v>-88907</v>
      </c>
      <c r="I37" s="130"/>
      <c r="J37" s="223">
        <v>698</v>
      </c>
      <c r="K37" s="124"/>
      <c r="L37" s="127">
        <v>-10241</v>
      </c>
    </row>
    <row r="38" spans="1:12" s="120" customFormat="1" ht="6" customHeight="1">
      <c r="A38" s="113"/>
      <c r="B38" s="121"/>
      <c r="C38" s="113"/>
      <c r="D38" s="114"/>
      <c r="E38" s="114"/>
      <c r="F38" s="164"/>
      <c r="G38" s="130"/>
      <c r="H38" s="124"/>
      <c r="I38" s="130"/>
      <c r="J38" s="164"/>
      <c r="K38" s="124"/>
      <c r="L38" s="124"/>
    </row>
    <row r="39" spans="1:12" s="120" customFormat="1" ht="20.100000000000001" customHeight="1">
      <c r="A39" s="132" t="s">
        <v>207</v>
      </c>
      <c r="B39" s="113"/>
      <c r="C39" s="113"/>
      <c r="D39" s="114"/>
      <c r="E39" s="114"/>
      <c r="F39" s="164">
        <f>SUM(F25:F37)</f>
        <v>307260</v>
      </c>
      <c r="G39" s="130"/>
      <c r="H39" s="124">
        <f>SUM(H25:H37)</f>
        <v>268433</v>
      </c>
      <c r="I39" s="130"/>
      <c r="J39" s="164">
        <f>SUM(J25:J37)</f>
        <v>-69821</v>
      </c>
      <c r="K39" s="124"/>
      <c r="L39" s="124">
        <f>SUM(L25:L37)</f>
        <v>-87452</v>
      </c>
    </row>
    <row r="40" spans="1:12" s="120" customFormat="1" ht="20.100000000000001" customHeight="1">
      <c r="A40" s="113"/>
      <c r="B40" s="131" t="s">
        <v>53</v>
      </c>
      <c r="C40" s="113" t="s">
        <v>86</v>
      </c>
      <c r="D40" s="114"/>
      <c r="E40" s="114"/>
      <c r="F40" s="164">
        <v>-27306</v>
      </c>
      <c r="G40" s="130"/>
      <c r="H40" s="133">
        <v>-45122</v>
      </c>
      <c r="I40" s="130"/>
      <c r="J40" s="164">
        <v>-19921</v>
      </c>
      <c r="K40" s="124"/>
      <c r="L40" s="133">
        <v>-28336</v>
      </c>
    </row>
    <row r="41" spans="1:12" s="120" customFormat="1" ht="20.100000000000001" customHeight="1">
      <c r="A41" s="113"/>
      <c r="B41" s="131" t="s">
        <v>53</v>
      </c>
      <c r="C41" s="113" t="s">
        <v>87</v>
      </c>
      <c r="D41" s="114"/>
      <c r="E41" s="114"/>
      <c r="F41" s="169">
        <v>-66555</v>
      </c>
      <c r="G41" s="130"/>
      <c r="H41" s="127">
        <v>-32499</v>
      </c>
      <c r="I41" s="130"/>
      <c r="J41" s="169">
        <v>0</v>
      </c>
      <c r="K41" s="124"/>
      <c r="L41" s="127">
        <v>0</v>
      </c>
    </row>
    <row r="42" spans="1:12" s="120" customFormat="1" ht="6" customHeight="1">
      <c r="A42" s="113"/>
      <c r="B42" s="131"/>
      <c r="C42" s="113"/>
      <c r="D42" s="114"/>
      <c r="E42" s="114"/>
      <c r="F42" s="164"/>
      <c r="G42" s="130"/>
      <c r="H42" s="124"/>
      <c r="I42" s="130"/>
      <c r="J42" s="164"/>
      <c r="K42" s="124"/>
      <c r="L42" s="124"/>
    </row>
    <row r="43" spans="1:12" s="120" customFormat="1" ht="20.100000000000001" customHeight="1">
      <c r="A43" s="132" t="s">
        <v>208</v>
      </c>
      <c r="B43" s="113"/>
      <c r="C43" s="113"/>
      <c r="D43" s="114"/>
      <c r="E43" s="114"/>
      <c r="F43" s="169">
        <f>SUM(F39:F41)</f>
        <v>213399</v>
      </c>
      <c r="G43" s="124"/>
      <c r="H43" s="134">
        <f>SUM(H39:H41)</f>
        <v>190812</v>
      </c>
      <c r="I43" s="124"/>
      <c r="J43" s="169">
        <f>SUM(J39:J41)</f>
        <v>-89742</v>
      </c>
      <c r="K43" s="124"/>
      <c r="L43" s="134">
        <f>SUM(L39:L41)</f>
        <v>-115788</v>
      </c>
    </row>
    <row r="44" spans="1:12" s="120" customFormat="1" ht="20.100000000000001" customHeight="1">
      <c r="A44" s="132"/>
      <c r="B44" s="113"/>
      <c r="C44" s="113"/>
      <c r="D44" s="114"/>
      <c r="E44" s="114"/>
      <c r="F44" s="165"/>
      <c r="G44" s="124"/>
      <c r="H44" s="124"/>
      <c r="I44" s="124"/>
      <c r="J44" s="165"/>
      <c r="K44" s="124"/>
      <c r="L44" s="124"/>
    </row>
    <row r="45" spans="1:12" s="120" customFormat="1" ht="22.5" customHeight="1">
      <c r="A45" s="132"/>
      <c r="B45" s="113"/>
      <c r="C45" s="113"/>
      <c r="D45" s="114"/>
      <c r="E45" s="114"/>
      <c r="F45" s="165"/>
      <c r="G45" s="124"/>
      <c r="H45" s="124"/>
      <c r="I45" s="124"/>
      <c r="J45" s="165"/>
      <c r="K45" s="124"/>
      <c r="L45" s="124"/>
    </row>
    <row r="46" spans="1:12" s="120" customFormat="1" ht="12.75" customHeight="1">
      <c r="A46" s="132"/>
      <c r="B46" s="113"/>
      <c r="C46" s="113"/>
      <c r="D46" s="114"/>
      <c r="E46" s="114"/>
      <c r="F46" s="165"/>
      <c r="G46" s="124"/>
      <c r="H46" s="124"/>
      <c r="I46" s="124"/>
      <c r="J46" s="165"/>
      <c r="K46" s="124"/>
      <c r="L46" s="124"/>
    </row>
    <row r="47" spans="1:12" ht="21.95" customHeight="1">
      <c r="A47" s="297" t="str">
        <f>'T2-4 BS'!A49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</row>
    <row r="48" spans="1:12" ht="21.75" customHeight="1">
      <c r="A48" s="45" t="s">
        <v>0</v>
      </c>
      <c r="B48" s="45"/>
      <c r="C48" s="45"/>
      <c r="D48" s="46"/>
      <c r="E48" s="46"/>
      <c r="G48" s="48"/>
      <c r="H48" s="47"/>
      <c r="I48" s="48"/>
      <c r="K48" s="48"/>
      <c r="L48" s="47"/>
    </row>
    <row r="49" spans="1:12" ht="21.75" customHeight="1">
      <c r="A49" s="45" t="s">
        <v>152</v>
      </c>
      <c r="B49" s="45"/>
      <c r="C49" s="45"/>
      <c r="D49" s="46"/>
      <c r="E49" s="46"/>
      <c r="F49" s="281"/>
      <c r="G49" s="49"/>
      <c r="H49" s="49"/>
      <c r="I49" s="49"/>
      <c r="J49" s="281"/>
      <c r="K49" s="49"/>
      <c r="L49" s="49"/>
    </row>
    <row r="50" spans="1:12" ht="21.75" customHeight="1">
      <c r="A50" s="74" t="str">
        <f>+A3</f>
        <v>สำหรับงวดสามเดือนสิ้นสุดวันที่ 31 มีนาคม พ.ศ. 2564</v>
      </c>
      <c r="B50" s="50"/>
      <c r="C50" s="50"/>
      <c r="D50" s="51"/>
      <c r="E50" s="51"/>
      <c r="F50" s="282"/>
      <c r="G50" s="53"/>
      <c r="H50" s="52"/>
      <c r="I50" s="53"/>
      <c r="J50" s="282"/>
      <c r="K50" s="53"/>
      <c r="L50" s="52"/>
    </row>
    <row r="51" spans="1:12" ht="21.75" customHeight="1">
      <c r="A51" s="54"/>
      <c r="B51" s="54"/>
      <c r="C51" s="54"/>
      <c r="D51" s="55"/>
      <c r="E51" s="55"/>
      <c r="F51" s="273"/>
      <c r="G51" s="57"/>
      <c r="H51" s="56"/>
      <c r="I51" s="57"/>
      <c r="J51" s="273"/>
      <c r="K51" s="57"/>
      <c r="L51" s="56"/>
    </row>
    <row r="52" spans="1:12" s="135" customFormat="1" ht="21.75" customHeight="1">
      <c r="D52" s="136"/>
      <c r="E52" s="137"/>
      <c r="F52" s="299" t="s">
        <v>2</v>
      </c>
      <c r="G52" s="299"/>
      <c r="H52" s="299"/>
      <c r="I52" s="138"/>
      <c r="J52" s="299" t="s">
        <v>114</v>
      </c>
      <c r="K52" s="299"/>
      <c r="L52" s="299"/>
    </row>
    <row r="53" spans="1:12" s="135" customFormat="1" ht="21.75" customHeight="1">
      <c r="D53" s="4"/>
      <c r="E53" s="3"/>
      <c r="F53" s="283" t="s">
        <v>197</v>
      </c>
      <c r="G53" s="10"/>
      <c r="H53" s="10" t="s">
        <v>158</v>
      </c>
      <c r="I53" s="9"/>
      <c r="J53" s="283" t="s">
        <v>197</v>
      </c>
      <c r="K53" s="10"/>
      <c r="L53" s="10" t="s">
        <v>158</v>
      </c>
    </row>
    <row r="54" spans="1:12" s="135" customFormat="1" ht="21.75" customHeight="1">
      <c r="D54" s="6" t="s">
        <v>6</v>
      </c>
      <c r="E54" s="3"/>
      <c r="F54" s="285" t="s">
        <v>7</v>
      </c>
      <c r="G54" s="9"/>
      <c r="H54" s="269" t="s">
        <v>7</v>
      </c>
      <c r="I54" s="9"/>
      <c r="J54" s="285" t="s">
        <v>7</v>
      </c>
      <c r="K54" s="9"/>
      <c r="L54" s="269" t="s">
        <v>7</v>
      </c>
    </row>
    <row r="55" spans="1:12" ht="21.75" customHeight="1">
      <c r="A55" s="139" t="s">
        <v>88</v>
      </c>
      <c r="B55" s="93"/>
      <c r="C55" s="93"/>
      <c r="D55" s="140"/>
      <c r="E55" s="55"/>
      <c r="F55" s="276"/>
      <c r="G55" s="47"/>
      <c r="H55" s="141"/>
      <c r="I55" s="47"/>
      <c r="J55" s="276"/>
      <c r="K55" s="142"/>
      <c r="L55" s="143"/>
    </row>
    <row r="56" spans="1:12" ht="21.75" customHeight="1">
      <c r="A56" s="139"/>
      <c r="B56" s="93" t="s">
        <v>188</v>
      </c>
      <c r="C56" s="93"/>
      <c r="D56" s="140"/>
      <c r="E56" s="55"/>
      <c r="F56" s="276"/>
      <c r="G56" s="47"/>
      <c r="H56" s="141"/>
      <c r="I56" s="142"/>
      <c r="J56" s="276"/>
      <c r="K56" s="142"/>
      <c r="L56" s="143"/>
    </row>
    <row r="57" spans="1:12" ht="21.75" customHeight="1">
      <c r="A57" s="139"/>
      <c r="B57" s="93"/>
      <c r="C57" s="93" t="s">
        <v>189</v>
      </c>
      <c r="D57" s="140"/>
      <c r="E57" s="55"/>
      <c r="F57" s="276">
        <v>0</v>
      </c>
      <c r="G57" s="47"/>
      <c r="H57" s="141">
        <v>135290</v>
      </c>
      <c r="I57" s="142"/>
      <c r="J57" s="276">
        <v>0</v>
      </c>
      <c r="K57" s="142"/>
      <c r="L57" s="143">
        <v>135290</v>
      </c>
    </row>
    <row r="58" spans="1:12" ht="21.75" customHeight="1">
      <c r="A58" s="139"/>
      <c r="B58" s="93" t="s">
        <v>188</v>
      </c>
      <c r="C58" s="93"/>
      <c r="D58" s="140"/>
      <c r="E58" s="55"/>
      <c r="F58" s="276"/>
      <c r="G58" s="47"/>
      <c r="H58" s="141"/>
      <c r="I58" s="142"/>
      <c r="J58" s="276"/>
      <c r="K58" s="142"/>
      <c r="L58" s="141"/>
    </row>
    <row r="59" spans="1:12" ht="21.75" customHeight="1">
      <c r="A59" s="139"/>
      <c r="B59" s="93"/>
      <c r="C59" s="93" t="s">
        <v>190</v>
      </c>
      <c r="D59" s="140"/>
      <c r="E59" s="55"/>
      <c r="F59" s="276">
        <v>397820</v>
      </c>
      <c r="G59" s="47"/>
      <c r="H59" s="141">
        <v>228510</v>
      </c>
      <c r="I59" s="142"/>
      <c r="J59" s="276">
        <v>0</v>
      </c>
      <c r="K59" s="142"/>
      <c r="L59" s="143">
        <v>0</v>
      </c>
    </row>
    <row r="60" spans="1:12" ht="21.75" customHeight="1">
      <c r="A60" s="139"/>
      <c r="B60" s="93" t="s">
        <v>191</v>
      </c>
      <c r="C60" s="93"/>
      <c r="D60" s="140"/>
      <c r="E60" s="55"/>
      <c r="F60" s="276"/>
      <c r="G60" s="47"/>
      <c r="H60" s="141"/>
      <c r="I60" s="142"/>
      <c r="J60" s="276"/>
      <c r="K60" s="142"/>
      <c r="L60" s="141"/>
    </row>
    <row r="61" spans="1:12" ht="21.75" customHeight="1">
      <c r="A61" s="139"/>
      <c r="B61" s="93"/>
      <c r="C61" s="93" t="s">
        <v>190</v>
      </c>
      <c r="D61" s="140"/>
      <c r="E61" s="55"/>
      <c r="F61" s="276">
        <v>-402500</v>
      </c>
      <c r="G61" s="47"/>
      <c r="H61" s="141">
        <v>-277786</v>
      </c>
      <c r="I61" s="142"/>
      <c r="J61" s="276">
        <v>0</v>
      </c>
      <c r="K61" s="142"/>
      <c r="L61" s="143">
        <v>0</v>
      </c>
    </row>
    <row r="62" spans="1:12" ht="21.75" customHeight="1">
      <c r="A62" s="139"/>
      <c r="B62" s="93" t="s">
        <v>160</v>
      </c>
      <c r="C62" s="93"/>
      <c r="D62" s="140"/>
      <c r="E62" s="55"/>
      <c r="F62" s="276">
        <v>-32956</v>
      </c>
      <c r="G62" s="47"/>
      <c r="H62" s="141">
        <v>-31789</v>
      </c>
      <c r="I62" s="142"/>
      <c r="J62" s="276">
        <v>0</v>
      </c>
      <c r="K62" s="142"/>
      <c r="L62" s="141">
        <v>0</v>
      </c>
    </row>
    <row r="63" spans="1:12" ht="21.75" customHeight="1">
      <c r="A63" s="139"/>
      <c r="B63" s="93" t="s">
        <v>131</v>
      </c>
      <c r="C63" s="93"/>
      <c r="D63" s="140"/>
      <c r="E63" s="55"/>
      <c r="F63" s="276">
        <v>0</v>
      </c>
      <c r="G63" s="47"/>
      <c r="H63" s="141">
        <v>0</v>
      </c>
      <c r="I63" s="142"/>
      <c r="J63" s="276">
        <v>0</v>
      </c>
      <c r="K63" s="142"/>
      <c r="L63" s="141">
        <v>-62040</v>
      </c>
    </row>
    <row r="64" spans="1:12" ht="21.75" customHeight="1">
      <c r="A64" s="139"/>
      <c r="B64" s="93" t="s">
        <v>191</v>
      </c>
      <c r="C64" s="93"/>
      <c r="D64" s="140"/>
      <c r="E64" s="55"/>
      <c r="F64" s="276"/>
      <c r="G64" s="47"/>
      <c r="H64" s="141"/>
      <c r="I64" s="142"/>
      <c r="J64" s="276"/>
      <c r="K64" s="142"/>
      <c r="L64" s="141"/>
    </row>
    <row r="65" spans="1:12" ht="21.75" customHeight="1">
      <c r="A65" s="139"/>
      <c r="B65" s="93"/>
      <c r="C65" s="93" t="s">
        <v>192</v>
      </c>
      <c r="D65" s="140"/>
      <c r="E65" s="55"/>
      <c r="F65" s="276">
        <v>0</v>
      </c>
      <c r="G65" s="47"/>
      <c r="H65" s="141">
        <v>-132938</v>
      </c>
      <c r="I65" s="142"/>
      <c r="J65" s="276">
        <v>0</v>
      </c>
      <c r="K65" s="142"/>
      <c r="L65" s="143">
        <v>0</v>
      </c>
    </row>
    <row r="66" spans="1:12" ht="21.75" customHeight="1">
      <c r="A66" s="139"/>
      <c r="B66" s="93" t="s">
        <v>151</v>
      </c>
      <c r="C66" s="93"/>
      <c r="D66" s="140"/>
      <c r="E66" s="55"/>
      <c r="F66" s="276">
        <v>0</v>
      </c>
      <c r="G66" s="47"/>
      <c r="H66" s="141">
        <v>-9679</v>
      </c>
      <c r="I66" s="142"/>
      <c r="J66" s="276">
        <v>0</v>
      </c>
      <c r="K66" s="142"/>
      <c r="L66" s="141">
        <v>0</v>
      </c>
    </row>
    <row r="67" spans="1:12" ht="21.75" customHeight="1">
      <c r="A67" s="93"/>
      <c r="B67" s="93" t="s">
        <v>183</v>
      </c>
      <c r="C67" s="93"/>
      <c r="D67" s="140"/>
      <c r="E67" s="55"/>
      <c r="F67" s="276"/>
      <c r="G67" s="47"/>
      <c r="H67" s="141"/>
      <c r="I67" s="142"/>
      <c r="J67" s="276"/>
      <c r="K67" s="142"/>
      <c r="L67" s="141"/>
    </row>
    <row r="68" spans="1:12" ht="21.75" customHeight="1">
      <c r="C68" s="42" t="s">
        <v>181</v>
      </c>
      <c r="D68" s="140"/>
      <c r="E68" s="55"/>
      <c r="F68" s="144">
        <v>0</v>
      </c>
      <c r="G68" s="47"/>
      <c r="H68" s="141">
        <v>-688740</v>
      </c>
      <c r="I68" s="142"/>
      <c r="J68" s="276">
        <v>0</v>
      </c>
      <c r="K68" s="142"/>
      <c r="L68" s="143">
        <v>0</v>
      </c>
    </row>
    <row r="69" spans="1:12" ht="21.75" customHeight="1">
      <c r="A69" s="93"/>
      <c r="B69" s="93" t="s">
        <v>136</v>
      </c>
      <c r="C69" s="93"/>
      <c r="D69" s="140"/>
      <c r="E69" s="55"/>
      <c r="F69" s="276">
        <v>-47167</v>
      </c>
      <c r="G69" s="47"/>
      <c r="H69" s="141">
        <v>-143279</v>
      </c>
      <c r="I69" s="142"/>
      <c r="J69" s="276">
        <v>0</v>
      </c>
      <c r="K69" s="142"/>
      <c r="L69" s="141">
        <v>-44</v>
      </c>
    </row>
    <row r="70" spans="1:12" ht="21.75" customHeight="1">
      <c r="A70" s="93"/>
      <c r="B70" s="93" t="s">
        <v>50</v>
      </c>
      <c r="C70" s="93"/>
      <c r="D70" s="140"/>
      <c r="E70" s="55"/>
      <c r="F70" s="276">
        <v>8435</v>
      </c>
      <c r="G70" s="47"/>
      <c r="H70" s="141">
        <v>8826</v>
      </c>
      <c r="I70" s="142"/>
      <c r="J70" s="276">
        <v>6</v>
      </c>
      <c r="K70" s="142"/>
      <c r="L70" s="141">
        <v>6882</v>
      </c>
    </row>
    <row r="71" spans="1:12" ht="21.75" customHeight="1">
      <c r="A71" s="93"/>
      <c r="B71" s="93" t="s">
        <v>217</v>
      </c>
      <c r="C71" s="93"/>
      <c r="D71" s="140">
        <v>9</v>
      </c>
      <c r="E71" s="55"/>
      <c r="F71" s="286">
        <v>524130</v>
      </c>
      <c r="G71" s="94"/>
      <c r="H71" s="145">
        <v>314820</v>
      </c>
      <c r="I71" s="94"/>
      <c r="J71" s="286">
        <v>524130</v>
      </c>
      <c r="K71" s="94"/>
      <c r="L71" s="145">
        <v>314820</v>
      </c>
    </row>
    <row r="72" spans="1:12" ht="9" customHeight="1">
      <c r="A72" s="93"/>
      <c r="B72" s="93"/>
      <c r="C72" s="93"/>
      <c r="D72" s="140"/>
      <c r="E72" s="46"/>
      <c r="F72" s="272"/>
      <c r="G72" s="94"/>
      <c r="H72" s="94"/>
      <c r="I72" s="94"/>
      <c r="J72" s="272"/>
      <c r="K72" s="94"/>
      <c r="L72" s="94"/>
    </row>
    <row r="73" spans="1:12" ht="21.75" customHeight="1">
      <c r="A73" s="93" t="s">
        <v>209</v>
      </c>
      <c r="B73" s="93"/>
      <c r="C73" s="93"/>
      <c r="D73" s="140"/>
      <c r="E73" s="46"/>
      <c r="F73" s="286">
        <f>SUM(F56:F71)</f>
        <v>447762</v>
      </c>
      <c r="G73" s="94"/>
      <c r="H73" s="145">
        <f>SUM(H56:H71)</f>
        <v>-596765</v>
      </c>
      <c r="I73" s="94"/>
      <c r="J73" s="286">
        <f>SUM(J56:J71)</f>
        <v>524136</v>
      </c>
      <c r="K73" s="94"/>
      <c r="L73" s="145">
        <f>SUM(L56:L71)</f>
        <v>394908</v>
      </c>
    </row>
    <row r="74" spans="1:12" ht="21.75" customHeight="1">
      <c r="A74" s="93"/>
      <c r="B74" s="93"/>
      <c r="C74" s="93"/>
      <c r="D74" s="140"/>
      <c r="E74" s="46"/>
      <c r="F74" s="287"/>
      <c r="G74" s="94"/>
      <c r="H74" s="94"/>
      <c r="I74" s="94"/>
      <c r="J74" s="276"/>
      <c r="K74" s="94"/>
      <c r="L74" s="94"/>
    </row>
    <row r="75" spans="1:12" ht="21.75" customHeight="1">
      <c r="A75" s="139" t="s">
        <v>89</v>
      </c>
      <c r="B75" s="93"/>
      <c r="C75" s="93"/>
      <c r="D75" s="140"/>
      <c r="E75" s="46"/>
      <c r="F75" s="287"/>
      <c r="G75" s="141"/>
      <c r="H75" s="47"/>
      <c r="I75" s="141"/>
      <c r="J75" s="276"/>
      <c r="K75" s="143"/>
      <c r="L75" s="143"/>
    </row>
    <row r="76" spans="1:12" ht="21.75" customHeight="1">
      <c r="A76" s="139"/>
      <c r="B76" s="93" t="s">
        <v>90</v>
      </c>
      <c r="C76" s="93"/>
      <c r="D76" s="140"/>
      <c r="E76" s="46"/>
      <c r="F76" s="287">
        <v>102990</v>
      </c>
      <c r="G76" s="141"/>
      <c r="H76" s="146">
        <v>210120</v>
      </c>
      <c r="I76" s="141"/>
      <c r="J76" s="276">
        <v>0</v>
      </c>
      <c r="K76" s="143"/>
      <c r="L76" s="47">
        <v>0</v>
      </c>
    </row>
    <row r="77" spans="1:12" ht="21.75" customHeight="1">
      <c r="A77" s="139"/>
      <c r="B77" s="93" t="s">
        <v>91</v>
      </c>
      <c r="C77" s="93"/>
      <c r="D77" s="140"/>
      <c r="E77" s="46"/>
      <c r="F77" s="287">
        <v>-272742</v>
      </c>
      <c r="G77" s="141"/>
      <c r="H77" s="146">
        <v>-534467</v>
      </c>
      <c r="I77" s="141"/>
      <c r="J77" s="276">
        <v>0</v>
      </c>
      <c r="K77" s="143"/>
      <c r="L77" s="47">
        <v>0</v>
      </c>
    </row>
    <row r="78" spans="1:12" ht="21.75" customHeight="1">
      <c r="A78" s="93"/>
      <c r="B78" s="147" t="s">
        <v>133</v>
      </c>
      <c r="C78" s="93"/>
      <c r="D78" s="140">
        <v>13</v>
      </c>
      <c r="E78" s="46"/>
      <c r="F78" s="144">
        <v>8179</v>
      </c>
      <c r="G78" s="143"/>
      <c r="H78" s="146">
        <v>49013</v>
      </c>
      <c r="I78" s="143"/>
      <c r="J78" s="276">
        <v>0</v>
      </c>
      <c r="K78" s="143"/>
      <c r="L78" s="146">
        <v>0</v>
      </c>
    </row>
    <row r="79" spans="1:12" ht="21.75" customHeight="1">
      <c r="A79" s="93"/>
      <c r="B79" s="148" t="s">
        <v>92</v>
      </c>
      <c r="C79" s="93"/>
      <c r="D79" s="140">
        <v>13</v>
      </c>
      <c r="E79" s="46"/>
      <c r="F79" s="144">
        <v>-27994</v>
      </c>
      <c r="G79" s="143"/>
      <c r="H79" s="146">
        <v>-41678</v>
      </c>
      <c r="I79" s="143"/>
      <c r="J79" s="276">
        <v>0</v>
      </c>
      <c r="K79" s="143"/>
      <c r="L79" s="143">
        <v>0</v>
      </c>
    </row>
    <row r="80" spans="1:12" ht="21.75" customHeight="1">
      <c r="A80" s="93"/>
      <c r="B80" s="148" t="s">
        <v>132</v>
      </c>
      <c r="C80" s="93"/>
      <c r="D80" s="140"/>
      <c r="E80" s="46"/>
      <c r="F80" s="276">
        <v>0</v>
      </c>
      <c r="G80" s="143"/>
      <c r="H80" s="146">
        <v>-1402</v>
      </c>
      <c r="I80" s="143"/>
      <c r="J80" s="276">
        <v>0</v>
      </c>
      <c r="K80" s="143"/>
      <c r="L80" s="143">
        <v>-375</v>
      </c>
    </row>
    <row r="81" spans="1:12" ht="21.75" customHeight="1">
      <c r="A81" s="93"/>
      <c r="B81" s="148" t="s">
        <v>169</v>
      </c>
      <c r="C81" s="93"/>
      <c r="D81" s="140"/>
      <c r="E81" s="46"/>
      <c r="F81" s="276">
        <v>-3105</v>
      </c>
      <c r="G81" s="143"/>
      <c r="H81" s="146">
        <v>-5565</v>
      </c>
      <c r="I81" s="143"/>
      <c r="J81" s="276">
        <v>-378</v>
      </c>
      <c r="K81" s="143"/>
      <c r="L81" s="143">
        <v>-378</v>
      </c>
    </row>
    <row r="82" spans="1:12" ht="21.75" customHeight="1">
      <c r="A82" s="93"/>
      <c r="B82" s="148" t="s">
        <v>168</v>
      </c>
      <c r="C82" s="93"/>
      <c r="D82" s="140"/>
      <c r="E82" s="46"/>
      <c r="F82" s="286">
        <v>0</v>
      </c>
      <c r="G82" s="94"/>
      <c r="H82" s="145">
        <v>-16003</v>
      </c>
      <c r="I82" s="94"/>
      <c r="J82" s="274">
        <v>0</v>
      </c>
      <c r="K82" s="94"/>
      <c r="L82" s="145">
        <v>-16003</v>
      </c>
    </row>
    <row r="83" spans="1:12" ht="9" customHeight="1">
      <c r="A83" s="93"/>
      <c r="B83" s="93"/>
      <c r="C83" s="93"/>
      <c r="D83" s="46"/>
      <c r="E83" s="46"/>
      <c r="F83" s="272"/>
      <c r="G83" s="94"/>
      <c r="H83" s="94"/>
      <c r="I83" s="94"/>
      <c r="J83" s="272"/>
      <c r="K83" s="94"/>
      <c r="L83" s="94"/>
    </row>
    <row r="84" spans="1:12" ht="21.75" customHeight="1">
      <c r="A84" s="93" t="s">
        <v>229</v>
      </c>
      <c r="B84" s="93"/>
      <c r="C84" s="93"/>
      <c r="D84" s="46"/>
      <c r="E84" s="46"/>
      <c r="F84" s="286">
        <f>SUM(F76:F82)</f>
        <v>-192672</v>
      </c>
      <c r="G84" s="94"/>
      <c r="H84" s="145">
        <f>SUM(H76:H82)</f>
        <v>-339982</v>
      </c>
      <c r="I84" s="94"/>
      <c r="J84" s="286">
        <f>SUM(J76:J82)</f>
        <v>-378</v>
      </c>
      <c r="K84" s="94"/>
      <c r="L84" s="145">
        <f>SUM(L76:L82)</f>
        <v>-16756</v>
      </c>
    </row>
    <row r="85" spans="1:12" ht="21.75" customHeight="1">
      <c r="A85" s="93"/>
      <c r="B85" s="93"/>
      <c r="C85" s="93"/>
      <c r="D85" s="140"/>
      <c r="E85" s="46"/>
      <c r="F85" s="273"/>
      <c r="G85" s="94"/>
      <c r="H85" s="94"/>
      <c r="I85" s="94"/>
      <c r="J85" s="273"/>
      <c r="K85" s="94"/>
      <c r="L85" s="94"/>
    </row>
    <row r="86" spans="1:12" ht="21.75" customHeight="1">
      <c r="A86" s="93"/>
      <c r="B86" s="93"/>
      <c r="C86" s="93"/>
      <c r="D86" s="140"/>
      <c r="E86" s="46"/>
      <c r="F86" s="273"/>
      <c r="G86" s="94"/>
      <c r="H86" s="94"/>
      <c r="I86" s="94"/>
      <c r="J86" s="273"/>
      <c r="K86" s="94"/>
      <c r="L86" s="94"/>
    </row>
    <row r="87" spans="1:12" ht="21.75" customHeight="1">
      <c r="A87" s="93"/>
      <c r="B87" s="93"/>
      <c r="C87" s="93"/>
      <c r="D87" s="140"/>
      <c r="E87" s="46"/>
      <c r="F87" s="273"/>
      <c r="G87" s="94"/>
      <c r="H87" s="94"/>
      <c r="I87" s="94"/>
      <c r="J87" s="273"/>
      <c r="K87" s="94"/>
      <c r="L87" s="94"/>
    </row>
    <row r="88" spans="1:12" ht="21.75" customHeight="1">
      <c r="A88" s="93"/>
      <c r="B88" s="93"/>
      <c r="C88" s="93"/>
      <c r="D88" s="140"/>
      <c r="E88" s="46"/>
      <c r="F88" s="273"/>
      <c r="G88" s="94"/>
      <c r="H88" s="94"/>
      <c r="I88" s="94"/>
      <c r="J88" s="273"/>
      <c r="K88" s="94"/>
      <c r="L88" s="94"/>
    </row>
    <row r="89" spans="1:12" ht="15.75" customHeight="1">
      <c r="A89" s="93"/>
      <c r="B89" s="93"/>
      <c r="C89" s="93"/>
      <c r="D89" s="140"/>
      <c r="E89" s="46"/>
      <c r="F89" s="273"/>
      <c r="G89" s="94"/>
      <c r="H89" s="94"/>
      <c r="I89" s="94"/>
      <c r="J89" s="273"/>
      <c r="K89" s="94"/>
      <c r="L89" s="94"/>
    </row>
    <row r="90" spans="1:12" ht="21.95" customHeight="1">
      <c r="A90" s="95" t="str">
        <f>'T2-4 BS'!A49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95"/>
      <c r="C90" s="95"/>
      <c r="D90" s="96"/>
      <c r="E90" s="96"/>
      <c r="F90" s="278"/>
      <c r="G90" s="97"/>
      <c r="H90" s="97"/>
      <c r="I90" s="97"/>
      <c r="J90" s="278"/>
      <c r="K90" s="97"/>
      <c r="L90" s="97"/>
    </row>
    <row r="91" spans="1:12" ht="21.75" customHeight="1">
      <c r="A91" s="45" t="s">
        <v>0</v>
      </c>
      <c r="B91" s="45"/>
      <c r="C91" s="45"/>
      <c r="D91" s="46"/>
      <c r="E91" s="46"/>
      <c r="G91" s="48"/>
      <c r="H91" s="47"/>
      <c r="I91" s="48"/>
      <c r="K91" s="48"/>
      <c r="L91" s="47"/>
    </row>
    <row r="92" spans="1:12" ht="21.75" customHeight="1">
      <c r="A92" s="45" t="str">
        <f>+A2</f>
        <v>งบกระแสเงินสด (ยังไม่ได้ตรวจสอบ)</v>
      </c>
      <c r="B92" s="45"/>
      <c r="C92" s="45"/>
      <c r="D92" s="46"/>
      <c r="E92" s="46"/>
      <c r="F92" s="281"/>
      <c r="G92" s="49"/>
      <c r="H92" s="49"/>
      <c r="I92" s="49"/>
      <c r="J92" s="281"/>
      <c r="K92" s="49"/>
      <c r="L92" s="49"/>
    </row>
    <row r="93" spans="1:12" ht="21.75" customHeight="1">
      <c r="A93" s="74" t="str">
        <f>+A3</f>
        <v>สำหรับงวดสามเดือนสิ้นสุดวันที่ 31 มีนาคม พ.ศ. 2564</v>
      </c>
      <c r="B93" s="50"/>
      <c r="C93" s="50"/>
      <c r="D93" s="51"/>
      <c r="E93" s="51"/>
      <c r="F93" s="282"/>
      <c r="G93" s="53"/>
      <c r="H93" s="52"/>
      <c r="I93" s="53"/>
      <c r="J93" s="282"/>
      <c r="K93" s="53"/>
      <c r="L93" s="52"/>
    </row>
    <row r="94" spans="1:12" ht="21.75" customHeight="1">
      <c r="A94" s="54"/>
      <c r="B94" s="54"/>
      <c r="C94" s="54"/>
      <c r="D94" s="55"/>
      <c r="E94" s="55"/>
      <c r="F94" s="273"/>
      <c r="G94" s="57"/>
      <c r="H94" s="56"/>
      <c r="I94" s="57"/>
      <c r="J94" s="273"/>
      <c r="K94" s="57"/>
      <c r="L94" s="56"/>
    </row>
    <row r="95" spans="1:12" s="135" customFormat="1" ht="21.75" customHeight="1">
      <c r="D95" s="136"/>
      <c r="E95" s="137"/>
      <c r="F95" s="299" t="s">
        <v>2</v>
      </c>
      <c r="G95" s="299"/>
      <c r="H95" s="299"/>
      <c r="I95" s="138"/>
      <c r="J95" s="299" t="s">
        <v>114</v>
      </c>
      <c r="K95" s="299"/>
      <c r="L95" s="299"/>
    </row>
    <row r="96" spans="1:12" s="135" customFormat="1" ht="21.75" customHeight="1">
      <c r="D96" s="4"/>
      <c r="E96" s="3"/>
      <c r="F96" s="283" t="s">
        <v>197</v>
      </c>
      <c r="G96" s="10"/>
      <c r="H96" s="10" t="s">
        <v>158</v>
      </c>
      <c r="I96" s="9"/>
      <c r="J96" s="283" t="s">
        <v>197</v>
      </c>
      <c r="K96" s="10"/>
      <c r="L96" s="10" t="s">
        <v>158</v>
      </c>
    </row>
    <row r="97" spans="1:12" s="135" customFormat="1" ht="21.75" customHeight="1">
      <c r="D97" s="6" t="s">
        <v>6</v>
      </c>
      <c r="E97" s="3"/>
      <c r="F97" s="285" t="s">
        <v>7</v>
      </c>
      <c r="G97" s="9"/>
      <c r="H97" s="269" t="s">
        <v>7</v>
      </c>
      <c r="I97" s="9"/>
      <c r="J97" s="285" t="s">
        <v>7</v>
      </c>
      <c r="K97" s="9"/>
      <c r="L97" s="269" t="s">
        <v>7</v>
      </c>
    </row>
    <row r="98" spans="1:12" ht="21.75" customHeight="1">
      <c r="A98" s="148"/>
      <c r="B98" s="148"/>
      <c r="C98" s="93"/>
      <c r="D98" s="46"/>
      <c r="E98" s="46"/>
      <c r="F98" s="272"/>
      <c r="G98" s="94"/>
      <c r="H98" s="94"/>
      <c r="I98" s="94"/>
      <c r="J98" s="272"/>
      <c r="K98" s="94"/>
      <c r="L98" s="94"/>
    </row>
    <row r="99" spans="1:12" ht="21.75" customHeight="1">
      <c r="A99" s="139" t="s">
        <v>210</v>
      </c>
      <c r="B99" s="93"/>
      <c r="C99" s="93"/>
      <c r="D99" s="46"/>
      <c r="E99" s="46"/>
      <c r="F99" s="276">
        <f>SUM(F43,F73,F84)</f>
        <v>468489</v>
      </c>
      <c r="G99" s="141"/>
      <c r="H99" s="141">
        <f>SUM(H43,H73,H84)</f>
        <v>-745935</v>
      </c>
      <c r="I99" s="141"/>
      <c r="J99" s="276">
        <f>SUM(J43,J73,J84)</f>
        <v>434016</v>
      </c>
      <c r="K99" s="141"/>
      <c r="L99" s="141">
        <f>SUM(L43,L73,L84)</f>
        <v>262364</v>
      </c>
    </row>
    <row r="100" spans="1:12" ht="21.75" customHeight="1">
      <c r="A100" s="93" t="s">
        <v>93</v>
      </c>
      <c r="C100" s="93"/>
      <c r="D100" s="46"/>
      <c r="E100" s="46"/>
      <c r="F100" s="276">
        <v>15692</v>
      </c>
      <c r="G100" s="141"/>
      <c r="H100" s="141">
        <v>30216</v>
      </c>
      <c r="I100" s="141"/>
      <c r="J100" s="276">
        <v>0</v>
      </c>
      <c r="K100" s="141"/>
      <c r="L100" s="141">
        <v>0</v>
      </c>
    </row>
    <row r="101" spans="1:12" ht="21.75" customHeight="1">
      <c r="A101" s="93" t="s">
        <v>94</v>
      </c>
      <c r="B101" s="93"/>
      <c r="C101" s="93"/>
      <c r="D101" s="46"/>
      <c r="E101" s="46"/>
      <c r="F101" s="286">
        <f>'T2-4 BS'!I14</f>
        <v>2169033</v>
      </c>
      <c r="G101" s="149"/>
      <c r="H101" s="52">
        <v>3342710</v>
      </c>
      <c r="I101" s="56"/>
      <c r="J101" s="286">
        <f>'T2-4 BS'!M14</f>
        <v>1595569</v>
      </c>
      <c r="K101" s="56"/>
      <c r="L101" s="52">
        <v>1787332</v>
      </c>
    </row>
    <row r="102" spans="1:12" ht="9" customHeight="1">
      <c r="A102" s="93"/>
      <c r="B102" s="93"/>
      <c r="C102" s="93"/>
      <c r="D102" s="46"/>
      <c r="E102" s="46"/>
      <c r="F102" s="272"/>
      <c r="G102" s="94"/>
      <c r="H102" s="94"/>
      <c r="I102" s="94"/>
      <c r="J102" s="272"/>
      <c r="K102" s="94"/>
      <c r="L102" s="94"/>
    </row>
    <row r="103" spans="1:12" ht="21.75" customHeight="1" thickBot="1">
      <c r="A103" s="93" t="s">
        <v>95</v>
      </c>
      <c r="B103" s="93"/>
      <c r="C103" s="93"/>
      <c r="D103" s="46"/>
      <c r="E103" s="46"/>
      <c r="F103" s="288">
        <f>SUM(F99:F101)</f>
        <v>2653214</v>
      </c>
      <c r="G103" s="141"/>
      <c r="H103" s="150">
        <f>SUM(H99:H101)</f>
        <v>2626991</v>
      </c>
      <c r="I103" s="141"/>
      <c r="J103" s="288">
        <f>SUM(J99:J101)</f>
        <v>2029585</v>
      </c>
      <c r="K103" s="141"/>
      <c r="L103" s="150">
        <f>SUM(L99:L101)</f>
        <v>2049696</v>
      </c>
    </row>
    <row r="104" spans="1:12" ht="21.75" customHeight="1" thickTop="1">
      <c r="A104" s="148"/>
      <c r="B104" s="148"/>
      <c r="C104" s="93"/>
      <c r="D104" s="46"/>
      <c r="E104" s="46"/>
      <c r="F104" s="272"/>
      <c r="G104" s="94"/>
      <c r="H104" s="94"/>
      <c r="I104" s="94"/>
      <c r="J104" s="272"/>
      <c r="K104" s="94"/>
      <c r="L104" s="94"/>
    </row>
    <row r="105" spans="1:12" ht="21.75" customHeight="1">
      <c r="A105" s="139" t="s">
        <v>182</v>
      </c>
      <c r="B105" s="93"/>
      <c r="C105" s="93"/>
      <c r="D105" s="46"/>
      <c r="E105" s="46"/>
      <c r="F105" s="272"/>
      <c r="G105" s="94"/>
      <c r="H105" s="94"/>
      <c r="I105" s="94"/>
      <c r="J105" s="272"/>
      <c r="K105" s="94"/>
      <c r="L105" s="94"/>
    </row>
    <row r="106" spans="1:12" ht="9" customHeight="1">
      <c r="A106" s="93"/>
      <c r="B106" s="147"/>
      <c r="C106" s="93"/>
      <c r="D106" s="140"/>
      <c r="E106" s="46"/>
      <c r="F106" s="287"/>
      <c r="G106" s="141"/>
      <c r="H106" s="47"/>
      <c r="I106" s="141"/>
      <c r="J106" s="287"/>
      <c r="K106" s="143"/>
      <c r="L106" s="47"/>
    </row>
    <row r="107" spans="1:12" ht="21.75" customHeight="1">
      <c r="A107" s="148" t="s">
        <v>195</v>
      </c>
      <c r="B107" s="148"/>
      <c r="C107" s="93"/>
      <c r="D107" s="46"/>
      <c r="E107" s="46"/>
      <c r="F107" s="272"/>
      <c r="G107" s="94"/>
      <c r="H107" s="94"/>
      <c r="I107" s="94"/>
      <c r="J107" s="272"/>
      <c r="K107" s="94"/>
      <c r="L107" s="94"/>
    </row>
    <row r="108" spans="1:12" ht="9" customHeight="1">
      <c r="A108" s="93"/>
      <c r="B108" s="147"/>
      <c r="C108" s="93"/>
      <c r="D108" s="140"/>
      <c r="E108" s="46"/>
      <c r="F108" s="287"/>
      <c r="G108" s="141"/>
      <c r="H108" s="47"/>
      <c r="I108" s="141"/>
      <c r="J108" s="287"/>
      <c r="K108" s="143"/>
      <c r="L108" s="47"/>
    </row>
    <row r="109" spans="1:12" ht="21.75" customHeight="1">
      <c r="A109" s="148" t="s">
        <v>137</v>
      </c>
      <c r="B109" s="148"/>
      <c r="C109" s="93"/>
      <c r="D109" s="140">
        <v>12</v>
      </c>
      <c r="E109" s="46"/>
      <c r="F109" s="276">
        <v>392977</v>
      </c>
      <c r="G109" s="94"/>
      <c r="H109" s="141">
        <v>406219</v>
      </c>
      <c r="I109" s="47"/>
      <c r="J109" s="276">
        <v>0</v>
      </c>
      <c r="K109" s="142"/>
      <c r="L109" s="143">
        <v>0</v>
      </c>
    </row>
    <row r="110" spans="1:12" ht="21.75" customHeight="1">
      <c r="A110" s="148" t="s">
        <v>242</v>
      </c>
      <c r="B110" s="148"/>
      <c r="C110" s="93"/>
      <c r="D110" s="140" t="s">
        <v>241</v>
      </c>
      <c r="E110" s="46"/>
      <c r="F110" s="276">
        <v>2445191</v>
      </c>
      <c r="G110" s="94"/>
      <c r="H110" s="141">
        <v>0</v>
      </c>
      <c r="I110" s="47"/>
      <c r="J110" s="276">
        <v>0</v>
      </c>
      <c r="K110" s="142"/>
      <c r="L110" s="143">
        <v>0</v>
      </c>
    </row>
    <row r="111" spans="1:12" ht="21.75" customHeight="1">
      <c r="A111" s="93" t="s">
        <v>225</v>
      </c>
      <c r="B111" s="93"/>
      <c r="C111" s="93"/>
      <c r="D111" s="140"/>
      <c r="E111" s="55"/>
      <c r="F111" s="276"/>
      <c r="G111" s="94"/>
      <c r="H111" s="143"/>
      <c r="I111" s="94"/>
      <c r="J111" s="276"/>
      <c r="K111" s="141"/>
      <c r="L111" s="143"/>
    </row>
    <row r="112" spans="1:12" ht="21.75" customHeight="1">
      <c r="A112" s="93"/>
      <c r="B112" s="93" t="s">
        <v>224</v>
      </c>
      <c r="C112" s="93"/>
      <c r="D112" s="140" t="s">
        <v>218</v>
      </c>
      <c r="E112" s="55"/>
      <c r="F112" s="276">
        <v>0</v>
      </c>
      <c r="G112" s="94"/>
      <c r="H112" s="143">
        <v>0</v>
      </c>
      <c r="I112" s="94"/>
      <c r="J112" s="276">
        <v>1004454</v>
      </c>
      <c r="K112" s="141"/>
      <c r="L112" s="143">
        <v>0</v>
      </c>
    </row>
    <row r="113" spans="1:12" ht="21.75" customHeight="1">
      <c r="A113" s="93"/>
      <c r="B113" s="93"/>
      <c r="C113" s="93"/>
      <c r="D113" s="140"/>
      <c r="E113" s="55"/>
      <c r="F113" s="275"/>
      <c r="G113" s="94"/>
      <c r="H113" s="143"/>
      <c r="I113" s="94"/>
      <c r="J113" s="275"/>
      <c r="K113" s="141"/>
      <c r="L113" s="143"/>
    </row>
    <row r="114" spans="1:12" ht="21.75" customHeight="1">
      <c r="A114" s="93"/>
      <c r="B114" s="148"/>
      <c r="C114" s="93"/>
      <c r="D114" s="140"/>
      <c r="E114" s="46"/>
      <c r="F114" s="275"/>
      <c r="G114" s="94"/>
      <c r="H114" s="143"/>
      <c r="I114" s="94"/>
      <c r="J114" s="275"/>
      <c r="K114" s="141"/>
      <c r="L114" s="143"/>
    </row>
    <row r="115" spans="1:12" ht="21.75" customHeight="1">
      <c r="A115" s="93"/>
      <c r="B115" s="148"/>
      <c r="C115" s="93"/>
      <c r="D115" s="140"/>
      <c r="E115" s="46"/>
      <c r="F115" s="275"/>
      <c r="G115" s="94"/>
      <c r="H115" s="143"/>
      <c r="I115" s="94"/>
      <c r="J115" s="275"/>
      <c r="K115" s="141"/>
      <c r="L115" s="143"/>
    </row>
    <row r="116" spans="1:12" ht="21.75" customHeight="1">
      <c r="A116" s="93"/>
      <c r="B116" s="148"/>
      <c r="C116" s="93"/>
      <c r="D116" s="140"/>
      <c r="E116" s="46"/>
      <c r="F116" s="275"/>
      <c r="G116" s="94"/>
      <c r="H116" s="143"/>
      <c r="I116" s="94"/>
      <c r="J116" s="275"/>
      <c r="K116" s="141"/>
      <c r="L116" s="143"/>
    </row>
    <row r="117" spans="1:12" ht="21.75" customHeight="1">
      <c r="A117" s="93"/>
      <c r="B117" s="148"/>
      <c r="C117" s="93"/>
      <c r="D117" s="140"/>
      <c r="E117" s="46"/>
      <c r="F117" s="275"/>
      <c r="G117" s="94"/>
      <c r="H117" s="143"/>
      <c r="I117" s="94"/>
      <c r="J117" s="275"/>
      <c r="K117" s="141"/>
      <c r="L117" s="143"/>
    </row>
    <row r="118" spans="1:12" ht="21.75" customHeight="1">
      <c r="A118" s="93"/>
      <c r="B118" s="148"/>
      <c r="C118" s="93"/>
      <c r="D118" s="140"/>
      <c r="E118" s="46"/>
      <c r="F118" s="275"/>
      <c r="G118" s="94"/>
      <c r="H118" s="143"/>
      <c r="I118" s="94"/>
      <c r="J118" s="275"/>
      <c r="K118" s="141"/>
      <c r="L118" s="143"/>
    </row>
    <row r="119" spans="1:12" ht="21.75" customHeight="1">
      <c r="A119" s="93"/>
      <c r="B119" s="148"/>
      <c r="C119" s="93"/>
      <c r="D119" s="140"/>
      <c r="E119" s="46"/>
      <c r="F119" s="275"/>
      <c r="G119" s="94"/>
      <c r="H119" s="143"/>
      <c r="I119" s="94"/>
      <c r="J119" s="275"/>
      <c r="K119" s="141"/>
      <c r="L119" s="143"/>
    </row>
    <row r="120" spans="1:12" ht="21.75" customHeight="1">
      <c r="A120" s="93"/>
      <c r="B120" s="148"/>
      <c r="C120" s="93"/>
      <c r="D120" s="140"/>
      <c r="E120" s="46"/>
      <c r="F120" s="275"/>
      <c r="G120" s="94"/>
      <c r="H120" s="143"/>
      <c r="I120" s="94"/>
      <c r="J120" s="275"/>
      <c r="K120" s="141"/>
      <c r="L120" s="143"/>
    </row>
    <row r="121" spans="1:12" ht="21.75" customHeight="1">
      <c r="A121" s="93"/>
      <c r="B121" s="148"/>
      <c r="C121" s="93"/>
      <c r="D121" s="140"/>
      <c r="E121" s="46"/>
      <c r="F121" s="275"/>
      <c r="G121" s="94"/>
      <c r="H121" s="143"/>
      <c r="I121" s="94"/>
      <c r="J121" s="275"/>
      <c r="K121" s="141"/>
      <c r="L121" s="143"/>
    </row>
    <row r="122" spans="1:12" ht="21.75" customHeight="1">
      <c r="A122" s="93"/>
      <c r="B122" s="148"/>
      <c r="C122" s="93"/>
      <c r="D122" s="140"/>
      <c r="E122" s="46"/>
      <c r="F122" s="275"/>
      <c r="G122" s="94"/>
      <c r="H122" s="143"/>
      <c r="I122" s="94"/>
      <c r="J122" s="275"/>
      <c r="K122" s="141"/>
      <c r="L122" s="143"/>
    </row>
    <row r="123" spans="1:12" ht="21.75" customHeight="1">
      <c r="A123" s="93"/>
      <c r="B123" s="148"/>
      <c r="C123" s="93"/>
      <c r="D123" s="140"/>
      <c r="E123" s="46"/>
      <c r="F123" s="275"/>
      <c r="G123" s="94"/>
      <c r="H123" s="143"/>
      <c r="I123" s="94"/>
      <c r="J123" s="275"/>
      <c r="K123" s="141"/>
      <c r="L123" s="143"/>
    </row>
    <row r="124" spans="1:12" ht="21.75" customHeight="1">
      <c r="A124" s="93"/>
      <c r="B124" s="148"/>
      <c r="C124" s="93"/>
      <c r="D124" s="140"/>
      <c r="E124" s="46"/>
      <c r="F124" s="275"/>
      <c r="G124" s="94"/>
      <c r="H124" s="143"/>
      <c r="I124" s="94"/>
      <c r="J124" s="275"/>
      <c r="K124" s="141"/>
      <c r="L124" s="143"/>
    </row>
    <row r="125" spans="1:12" ht="21.75" customHeight="1">
      <c r="A125" s="93"/>
      <c r="B125" s="148"/>
      <c r="C125" s="93"/>
      <c r="D125" s="140"/>
      <c r="E125" s="46"/>
      <c r="F125" s="275"/>
      <c r="G125" s="94"/>
      <c r="H125" s="143"/>
      <c r="I125" s="94"/>
      <c r="J125" s="275"/>
      <c r="K125" s="141"/>
      <c r="L125" s="143"/>
    </row>
    <row r="126" spans="1:12" ht="21.75" customHeight="1">
      <c r="A126" s="93"/>
      <c r="B126" s="148"/>
      <c r="C126" s="93"/>
      <c r="D126" s="140"/>
      <c r="E126" s="46"/>
      <c r="F126" s="275"/>
      <c r="G126" s="94"/>
      <c r="H126" s="143"/>
      <c r="I126" s="94"/>
      <c r="J126" s="275"/>
      <c r="K126" s="141"/>
      <c r="L126" s="143"/>
    </row>
    <row r="127" spans="1:12" ht="21.75" customHeight="1">
      <c r="A127" s="93"/>
      <c r="B127" s="148"/>
      <c r="C127" s="93"/>
      <c r="D127" s="140"/>
      <c r="E127" s="46"/>
      <c r="F127" s="275"/>
      <c r="G127" s="94"/>
      <c r="H127" s="143"/>
      <c r="I127" s="94"/>
      <c r="J127" s="275"/>
      <c r="K127" s="141"/>
      <c r="L127" s="143"/>
    </row>
    <row r="128" spans="1:12" ht="21.75" customHeight="1">
      <c r="A128" s="93"/>
      <c r="B128" s="148"/>
      <c r="C128" s="93"/>
      <c r="D128" s="140"/>
      <c r="E128" s="46"/>
      <c r="F128" s="275"/>
      <c r="G128" s="94"/>
      <c r="H128" s="143"/>
      <c r="I128" s="94"/>
      <c r="J128" s="275"/>
      <c r="K128" s="141"/>
      <c r="L128" s="143"/>
    </row>
    <row r="129" spans="1:12" ht="21.75" customHeight="1">
      <c r="A129" s="93"/>
      <c r="B129" s="148"/>
      <c r="C129" s="93"/>
      <c r="D129" s="140"/>
      <c r="E129" s="46"/>
      <c r="F129" s="275"/>
      <c r="G129" s="94"/>
      <c r="H129" s="143"/>
      <c r="I129" s="94"/>
      <c r="J129" s="275"/>
      <c r="K129" s="141"/>
      <c r="L129" s="143"/>
    </row>
    <row r="130" spans="1:12" ht="21.75" customHeight="1">
      <c r="A130" s="93"/>
      <c r="B130" s="148"/>
      <c r="C130" s="93"/>
      <c r="D130" s="140"/>
      <c r="E130" s="46"/>
      <c r="F130" s="275"/>
      <c r="G130" s="94"/>
      <c r="H130" s="143"/>
      <c r="I130" s="94"/>
      <c r="J130" s="275"/>
      <c r="K130" s="141"/>
      <c r="L130" s="143"/>
    </row>
    <row r="131" spans="1:12" ht="21.75" customHeight="1">
      <c r="A131" s="93"/>
      <c r="B131" s="148"/>
      <c r="C131" s="93"/>
      <c r="D131" s="140"/>
      <c r="E131" s="46"/>
      <c r="F131" s="275"/>
      <c r="G131" s="94"/>
      <c r="H131" s="143"/>
      <c r="I131" s="94"/>
      <c r="J131" s="275"/>
      <c r="K131" s="141"/>
      <c r="L131" s="143"/>
    </row>
    <row r="132" spans="1:12" ht="27" customHeight="1">
      <c r="A132" s="93"/>
      <c r="B132" s="148"/>
      <c r="C132" s="93"/>
      <c r="D132" s="140"/>
      <c r="E132" s="46"/>
      <c r="F132" s="275"/>
      <c r="G132" s="94"/>
      <c r="H132" s="143"/>
      <c r="I132" s="94"/>
      <c r="J132" s="275"/>
      <c r="K132" s="141"/>
      <c r="L132" s="143"/>
    </row>
    <row r="133" spans="1:12" ht="21.95" customHeight="1">
      <c r="A133" s="297" t="str">
        <f>'T2-4 BS'!A49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3" s="297"/>
      <c r="C133" s="297"/>
      <c r="D133" s="297"/>
      <c r="E133" s="297"/>
      <c r="F133" s="297"/>
      <c r="G133" s="297"/>
      <c r="H133" s="297"/>
      <c r="I133" s="297"/>
      <c r="J133" s="297"/>
      <c r="K133" s="297"/>
      <c r="L133" s="297"/>
    </row>
  </sheetData>
  <mergeCells count="8">
    <mergeCell ref="A133:L133"/>
    <mergeCell ref="F5:H5"/>
    <mergeCell ref="J5:L5"/>
    <mergeCell ref="A47:L47"/>
    <mergeCell ref="F52:H52"/>
    <mergeCell ref="J52:L52"/>
    <mergeCell ref="F95:H95"/>
    <mergeCell ref="J95:L9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 BS</vt:lpstr>
      <vt:lpstr>T5-6 PL (3M)</vt:lpstr>
      <vt:lpstr>T 7 changes conso</vt:lpstr>
      <vt:lpstr>T8 changes com</vt:lpstr>
      <vt:lpstr>T-9-11CF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Thanisorn Saetang</cp:lastModifiedBy>
  <cp:lastPrinted>2021-05-10T03:07:08Z</cp:lastPrinted>
  <dcterms:created xsi:type="dcterms:W3CDTF">2002-03-28T02:58:10Z</dcterms:created>
  <dcterms:modified xsi:type="dcterms:W3CDTF">2021-05-10T03:07:09Z</dcterms:modified>
</cp:coreProperties>
</file>