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90" yWindow="15" windowWidth="11370" windowHeight="9990" tabRatio="758" activeTab="13"/>
  </bookViews>
  <sheets>
    <sheet name="P1-12" sheetId="21" r:id="rId1"/>
    <sheet name="P13" sheetId="3" r:id="rId2"/>
    <sheet name="P14-16" sheetId="4" r:id="rId3"/>
    <sheet name="P17-18" sheetId="5" r:id="rId4"/>
    <sheet name="P19" sheetId="6" r:id="rId5"/>
    <sheet name="P20" sheetId="7" r:id="rId6"/>
    <sheet name="P21" sheetId="8" r:id="rId7"/>
    <sheet name="P22-23" sheetId="9" r:id="rId8"/>
    <sheet name="P24-27" sheetId="11" r:id="rId9"/>
    <sheet name="P28" sheetId="12" r:id="rId10"/>
    <sheet name="P29-32" sheetId="13" r:id="rId11"/>
    <sheet name="P33-35" sheetId="14" r:id="rId12"/>
    <sheet name="36" sheetId="22" r:id="rId13"/>
    <sheet name="P37-38" sheetId="23" r:id="rId14"/>
    <sheet name="P39" sheetId="24" r:id="rId15"/>
    <sheet name="P40-41" sheetId="17" r:id="rId16"/>
    <sheet name="P42" sheetId="18" r:id="rId17"/>
    <sheet name="P43" sheetId="19" r:id="rId18"/>
    <sheet name="P44-45" sheetId="20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a" localSheetId="0">#REF!</definedName>
    <definedName name="\a" localSheetId="18">#REF!</definedName>
    <definedName name="\a">#REF!</definedName>
    <definedName name="\b" localSheetId="18">#REF!</definedName>
    <definedName name="\b">#REF!</definedName>
    <definedName name="\e" localSheetId="18">#REF!</definedName>
    <definedName name="\e">#REF!</definedName>
    <definedName name="\f" localSheetId="18">#REF!</definedName>
    <definedName name="\f">#REF!</definedName>
    <definedName name="\g" localSheetId="18">#REF!</definedName>
    <definedName name="\g">#REF!</definedName>
    <definedName name="\h" localSheetId="18">#REF!</definedName>
    <definedName name="\h">#REF!</definedName>
    <definedName name="\k" localSheetId="18">#REF!</definedName>
    <definedName name="\k">#REF!</definedName>
    <definedName name="\l" localSheetId="18">#REF!</definedName>
    <definedName name="\l">#REF!</definedName>
    <definedName name="\n" localSheetId="18">#REF!</definedName>
    <definedName name="\n">#REF!</definedName>
    <definedName name="\p" localSheetId="18">#REF!</definedName>
    <definedName name="\p">#REF!</definedName>
    <definedName name="\s" localSheetId="18">#REF!</definedName>
    <definedName name="\s">#REF!</definedName>
    <definedName name="\t" localSheetId="18">#REF!</definedName>
    <definedName name="\t">#REF!</definedName>
    <definedName name="\v" localSheetId="18">#REF!</definedName>
    <definedName name="\v">#REF!</definedName>
    <definedName name="\w" localSheetId="18">#REF!</definedName>
    <definedName name="\w">#REF!</definedName>
    <definedName name="\z" localSheetId="18">#REF!</definedName>
    <definedName name="\z">#REF!</definedName>
    <definedName name="________e1" localSheetId="18">#REF!</definedName>
    <definedName name="________e1">#REF!</definedName>
    <definedName name="________f1" localSheetId="18">#REF!</definedName>
    <definedName name="________f1">#REF!</definedName>
    <definedName name="________g1" localSheetId="18">#REF!</definedName>
    <definedName name="________g1">#REF!</definedName>
    <definedName name="________h1" localSheetId="18">#REF!</definedName>
    <definedName name="________h1">#REF!</definedName>
    <definedName name="________k1" localSheetId="18">#REF!</definedName>
    <definedName name="________k1">#REF!</definedName>
    <definedName name="________PRO1" localSheetId="18">#REF!</definedName>
    <definedName name="________PRO1">#REF!</definedName>
    <definedName name="_______e1" localSheetId="18">#REF!</definedName>
    <definedName name="_______e1">#REF!</definedName>
    <definedName name="_______f1" localSheetId="18">#REF!</definedName>
    <definedName name="_______f1">#REF!</definedName>
    <definedName name="_______g1" localSheetId="18">#REF!</definedName>
    <definedName name="_______g1">#REF!</definedName>
    <definedName name="_______h1" localSheetId="18">#REF!</definedName>
    <definedName name="_______h1">#REF!</definedName>
    <definedName name="_______k1" localSheetId="18">#REF!</definedName>
    <definedName name="_______k1">#REF!</definedName>
    <definedName name="_______PRO1" localSheetId="18">#REF!</definedName>
    <definedName name="_______PRO1">#REF!</definedName>
    <definedName name="______e1" localSheetId="18">#REF!</definedName>
    <definedName name="______e1">#REF!</definedName>
    <definedName name="______f1" localSheetId="18">#REF!</definedName>
    <definedName name="______f1">#REF!</definedName>
    <definedName name="______g1" localSheetId="18">#REF!</definedName>
    <definedName name="______g1">#REF!</definedName>
    <definedName name="______h1" localSheetId="18">#REF!</definedName>
    <definedName name="______h1">#REF!</definedName>
    <definedName name="______k1" localSheetId="18">#REF!</definedName>
    <definedName name="______k1">#REF!</definedName>
    <definedName name="______PRO1" localSheetId="18">#REF!</definedName>
    <definedName name="______PRO1">#REF!</definedName>
    <definedName name="_____e1" localSheetId="18">#REF!</definedName>
    <definedName name="_____e1">#REF!</definedName>
    <definedName name="_____f1" localSheetId="18">#REF!</definedName>
    <definedName name="_____f1">#REF!</definedName>
    <definedName name="_____g1" localSheetId="18">#REF!</definedName>
    <definedName name="_____g1">#REF!</definedName>
    <definedName name="_____h1" localSheetId="18">#REF!</definedName>
    <definedName name="_____h1">#REF!</definedName>
    <definedName name="_____k1" localSheetId="18">#REF!</definedName>
    <definedName name="_____k1">#REF!</definedName>
    <definedName name="_____PRO1" localSheetId="18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[3]db!$C$15,[3]db!$B$14,[3]db!$B$12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 localSheetId="18">#REF!</definedName>
    <definedName name="___tt17">#REF!</definedName>
    <definedName name="___tt18" localSheetId="18">#REF!</definedName>
    <definedName name="___tt18">#REF!</definedName>
    <definedName name="___tt19" localSheetId="18">#REF!</definedName>
    <definedName name="___tt19">#REF!</definedName>
    <definedName name="___tt2" localSheetId="18">#REF!</definedName>
    <definedName name="___tt2">#REF!</definedName>
    <definedName name="___tt20" localSheetId="18">#REF!</definedName>
    <definedName name="___tt20">#REF!</definedName>
    <definedName name="___tt21" localSheetId="18">#REF!</definedName>
    <definedName name="___tt21">#REF!</definedName>
    <definedName name="___tt3" localSheetId="18">#REF!</definedName>
    <definedName name="___tt3">#REF!</definedName>
    <definedName name="___tt4" localSheetId="18">#REF!</definedName>
    <definedName name="___tt4">#REF!</definedName>
    <definedName name="___tt5" localSheetId="18">#REF!</definedName>
    <definedName name="___tt5">#REF!</definedName>
    <definedName name="___tt6" localSheetId="18">#REF!</definedName>
    <definedName name="___tt6">#REF!</definedName>
    <definedName name="___tt7" localSheetId="18">#REF!</definedName>
    <definedName name="___tt7">#REF!</definedName>
    <definedName name="___tt8" localSheetId="18">#REF!</definedName>
    <definedName name="___tt8">#REF!</definedName>
    <definedName name="___tt9" localSheetId="18">#REF!</definedName>
    <definedName name="___tt9">#REF!</definedName>
    <definedName name="___W37" localSheetId="0" hidden="1">{#N/A,#N/A,FALSE,"Eff-SSC2"}</definedName>
    <definedName name="___W37" localSheetId="14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4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4" hidden="1">{#N/A,#N/A,FALSE,"Eff-SSC2"}</definedName>
    <definedName name="___w39" hidden="1">{#N/A,#N/A,FALSE,"Eff-SSC2"}</definedName>
    <definedName name="___WK40">[4]Order_Nov_w45!$A$60</definedName>
    <definedName name="___xlnm.Print_Area_10">#REF!</definedName>
    <definedName name="___xlnm.Print_Area_11">#REF!</definedName>
    <definedName name="___xlnm.Print_Area_14">#REF!</definedName>
    <definedName name="___xlnm.Print_Area_16">#REF!</definedName>
    <definedName name="__123Graph_A" hidden="1">[5]AM_COST!#REF!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 localSheetId="18">'[6]AA-1'!#REF!</definedName>
    <definedName name="__DAT2">'[6]AA-1'!#REF!</definedName>
    <definedName name="__DAT3" localSheetId="18">'[6]AA-1'!#REF!</definedName>
    <definedName name="__DAT3">'[6]AA-1'!#REF!</definedName>
    <definedName name="__DAT5" localSheetId="18">'[6]AA-1'!#REF!</definedName>
    <definedName name="__DAT5">'[6]AA-1'!#REF!</definedName>
    <definedName name="__DAT6" localSheetId="18">'[6]AA-1'!#REF!</definedName>
    <definedName name="__DAT6">'[6]AA-1'!#REF!</definedName>
    <definedName name="__DAT7" localSheetId="18">'[6]AA-1'!#REF!</definedName>
    <definedName name="__DAT7">'[6]AA-1'!#REF!</definedName>
    <definedName name="__DAT8" localSheetId="18">'[6]AA-1'!#REF!</definedName>
    <definedName name="__DAT8">'[6]AA-1'!#REF!</definedName>
    <definedName name="__DAT9" localSheetId="18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[3]db!$C$15,[3]db!$B$14,[3]db!$B$12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 localSheetId="18">#REF!</definedName>
    <definedName name="__tt21">#REF!</definedName>
    <definedName name="__tt3" localSheetId="18">#REF!</definedName>
    <definedName name="__tt3">#REF!</definedName>
    <definedName name="__tt4" localSheetId="18">#REF!</definedName>
    <definedName name="__tt4">#REF!</definedName>
    <definedName name="__tt5" localSheetId="18">#REF!</definedName>
    <definedName name="__tt5">#REF!</definedName>
    <definedName name="__tt6" localSheetId="18">#REF!</definedName>
    <definedName name="__tt6">#REF!</definedName>
    <definedName name="__tt7" localSheetId="18">#REF!</definedName>
    <definedName name="__tt7">#REF!</definedName>
    <definedName name="__tt8" localSheetId="18">#REF!</definedName>
    <definedName name="__tt8">#REF!</definedName>
    <definedName name="__tt9" localSheetId="18">#REF!</definedName>
    <definedName name="__tt9">#REF!</definedName>
    <definedName name="__W37" localSheetId="0" hidden="1">{#N/A,#N/A,FALSE,"Eff-SSC2"}</definedName>
    <definedName name="__W37" localSheetId="14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4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4" hidden="1">{#N/A,#N/A,FALSE,"Eff-SSC2"}</definedName>
    <definedName name="__w39" hidden="1">{#N/A,#N/A,FALSE,"Eff-SSC2"}</definedName>
    <definedName name="__WK40">[4]Order_Nov_w45!$A$60</definedName>
    <definedName name="__xlnm.Print_Area_10">#REF!</definedName>
    <definedName name="__xlnm.Print_Area_11">#REF!</definedName>
    <definedName name="__xlnm.Print_Area_14">#REF!</definedName>
    <definedName name="__xlnm.Print_Area_16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 localSheetId="18">'[6]AA-1'!#REF!</definedName>
    <definedName name="_DAT8">'[6]AA-1'!#REF!</definedName>
    <definedName name="_DAT9" localSheetId="18">'[6]AA-1'!#REF!</definedName>
    <definedName name="_DAT9">'[6]AA-1'!#REF!</definedName>
    <definedName name="_e1">#REF!</definedName>
    <definedName name="_f1">#REF!</definedName>
    <definedName name="_Fill" hidden="1">#REF!</definedName>
    <definedName name="_g1">#REF!</definedName>
    <definedName name="_GoBack" localSheetId="0">'P1-12'!#REF!</definedName>
    <definedName name="_h1">#REF!</definedName>
    <definedName name="_Hlk55040087" localSheetId="11">'P33-35'!$C$11</definedName>
    <definedName name="_Hlk55040087" localSheetId="14">'P39'!#REF!</definedName>
    <definedName name="_k1" localSheetId="14">#REF!</definedName>
    <definedName name="_k1">#REF!</definedName>
    <definedName name="_Key1" localSheetId="14" hidden="1">#REF!</definedName>
    <definedName name="_Key1" hidden="1">#REF!</definedName>
    <definedName name="_Key2" localSheetId="14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BL3">#REF!</definedName>
    <definedName name="_rub1">[3]db!$C$15,[3]db!$B$14,[3]db!$B$12</definedName>
    <definedName name="_Sort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 localSheetId="18">#REF!</definedName>
    <definedName name="_tt21">#REF!</definedName>
    <definedName name="_tt3" localSheetId="18">#REF!</definedName>
    <definedName name="_tt3">#REF!</definedName>
    <definedName name="_tt4" localSheetId="18">#REF!</definedName>
    <definedName name="_tt4">#REF!</definedName>
    <definedName name="_tt5" localSheetId="18">#REF!</definedName>
    <definedName name="_tt5">#REF!</definedName>
    <definedName name="_tt6" localSheetId="18">#REF!</definedName>
    <definedName name="_tt6">#REF!</definedName>
    <definedName name="_tt7" localSheetId="18">#REF!</definedName>
    <definedName name="_tt7">#REF!</definedName>
    <definedName name="_tt8" localSheetId="18">#REF!</definedName>
    <definedName name="_tt8">#REF!</definedName>
    <definedName name="_tt9" localSheetId="18">#REF!</definedName>
    <definedName name="_tt9">#REF!</definedName>
    <definedName name="_W37" localSheetId="0" hidden="1">{#N/A,#N/A,FALSE,"Eff-SSC2"}</definedName>
    <definedName name="_W37" localSheetId="14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4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4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localSheetId="1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K">'[8]แจกแจง _งบดุล_'!#REF!</definedName>
    <definedName name="ang">'[9]Data 2'!$A:$IV</definedName>
    <definedName name="ann" localSheetId="14">#REF!</definedName>
    <definedName name="ann">#REF!</definedName>
    <definedName name="ARM" localSheetId="14">#REF!</definedName>
    <definedName name="ARM">#REF!</definedName>
    <definedName name="as" localSheetId="14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4" hidden="1">#REF!</definedName>
    <definedName name="b" hidden="1">#REF!</definedName>
    <definedName name="Back" localSheetId="14">#REF!</definedName>
    <definedName name="Back">#REF!</definedName>
    <definedName name="base" localSheetId="14">#REF!</definedName>
    <definedName name="base">#REF!</definedName>
    <definedName name="bb">#REF!</definedName>
    <definedName name="bbb">[11]name!#REF!</definedName>
    <definedName name="BCExport" localSheetId="14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4">#REF!</definedName>
    <definedName name="BONUS1">#REF!</definedName>
    <definedName name="BONUS2" localSheetId="14">#REF!</definedName>
    <definedName name="BONUS2">#REF!</definedName>
    <definedName name="bre" localSheetId="14">#REF!</definedName>
    <definedName name="bre">#REF!</definedName>
    <definedName name="BS">#REF!</definedName>
    <definedName name="BU">[12]Insurance!#REF!</definedName>
    <definedName name="case">[13]data!$C$1</definedName>
    <definedName name="cash">'[9]Data 2'!$A:$IV</definedName>
    <definedName name="cc" localSheetId="14">#REF!</definedName>
    <definedName name="cc">#REF!</definedName>
    <definedName name="Chemist" localSheetId="0" hidden="1">{#N/A,#N/A,FALSE,"Eff-SSC2"}</definedName>
    <definedName name="Chemist" localSheetId="14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4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>[15]description!#REF!</definedName>
    <definedName name="compare" localSheetId="14">#REF!</definedName>
    <definedName name="compare">#REF!</definedName>
    <definedName name="con" localSheetId="14">#REF!</definedName>
    <definedName name="con">#REF!</definedName>
    <definedName name="COST" localSheetId="14">#REF!</definedName>
    <definedName name="COST">#REF!</definedName>
    <definedName name="costa">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[17]สำนักงาน!#REF!</definedName>
    <definedName name="DATA_02">[17]สำนักงาน!#REF!</definedName>
    <definedName name="DATA_023">[17]สำนักงาน!#REF!</definedName>
    <definedName name="DATA_03">[17]สำนักงาน!#REF!</definedName>
    <definedName name="data1" localSheetId="0" hidden="1">{#N/A,#N/A,FALSE,"Eff-SSC2"}</definedName>
    <definedName name="data1" localSheetId="14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8">#REF!</definedName>
    <definedName name="_xlnm.Database">#REF!</definedName>
    <definedName name="Db">[18]Sheet1!$A$2:$D$126</definedName>
    <definedName name="dd" localSheetId="14">#REF!</definedName>
    <definedName name="dd">#REF!</definedName>
    <definedName name="ddddddd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 localSheetId="14">#REF!</definedName>
    <definedName name="df">#REF!</definedName>
    <definedName name="dkfi" localSheetId="14">#REF!</definedName>
    <definedName name="dkfi">#REF!</definedName>
    <definedName name="dsfka" localSheetId="14">#REF!</definedName>
    <definedName name="dsfka">#REF!</definedName>
    <definedName name="E">#REF!</definedName>
    <definedName name="ee">#REF!</definedName>
    <definedName name="EM">[20]ดอกเบี้ยรับ!#REF!</definedName>
    <definedName name="ert" localSheetId="14" hidden="1">#REF!</definedName>
    <definedName name="ert" hidden="1">#REF!</definedName>
    <definedName name="EX.RATE">[21]RATE!$A$1:$C$32</definedName>
    <definedName name="Excel_BuiltIn__FilterDatabase_1" localSheetId="14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>'[22]แจกแจง _งบดุล_'!#REF!</definedName>
    <definedName name="Excel_BuiltIn_Print_Area_12_11" localSheetId="14">#REF!</definedName>
    <definedName name="Excel_BuiltIn_Print_Area_12_11">#REF!</definedName>
    <definedName name="Excel_BuiltIn_Print_Area_12_12" localSheetId="14">#REF!</definedName>
    <definedName name="Excel_BuiltIn_Print_Area_12_12">#REF!</definedName>
    <definedName name="Excel_BuiltIn_Print_Area_12_16" localSheetId="14">'[23]แจกแจง _งบดุล_'!#REF!</definedName>
    <definedName name="Excel_BuiltIn_Print_Area_12_16">'[23]แจกแจง _งบดุล_'!#REF!</definedName>
    <definedName name="Excel_BuiltIn_Print_Area_12_18" localSheetId="14">'[8]แจกแจง _งบดุล_'!#REF!</definedName>
    <definedName name="Excel_BuiltIn_Print_Area_12_18">'[8]แจกแจง _งบดุล_'!#REF!</definedName>
    <definedName name="Excel_BuiltIn_Print_Area_12_29" localSheetId="14">#REF!</definedName>
    <definedName name="Excel_BuiltIn_Print_Area_12_29">#REF!</definedName>
    <definedName name="Excel_BuiltIn_Print_Area_12_3" localSheetId="14">'[8]แจกแจง _งบดุล_'!#REF!</definedName>
    <definedName name="Excel_BuiltIn_Print_Area_12_3">'[8]แจกแจง _งบดุล_'!#REF!</definedName>
    <definedName name="Excel_BuiltIn_Print_Area_12_4" localSheetId="14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 localSheetId="14">#REF!</definedName>
    <definedName name="Excel_BuiltIn_Print_Area_12_9">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[20]ดอกเบี้ยรับ!#REF!</definedName>
    <definedName name="Excel_BuiltIn_Print_Area_6" localSheetId="14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>[23]SSW_loan_OD!#REF!</definedName>
    <definedName name="Excel_BuiltIn_Print_Titles_23_10">[22]SSW_loan_OD!#REF!</definedName>
    <definedName name="Excel_BuiltIn_Print_Titles_23_11">[24]SSW!#REF!</definedName>
    <definedName name="Excel_BuiltIn_Print_Titles_23_12">[25]SSW!#REF!</definedName>
    <definedName name="Excel_BuiltIn_Print_Titles_23_16">[8]SSW_loan_OD!#REF!</definedName>
    <definedName name="Excel_BuiltIn_Print_Titles_23_18">[8]SSW_loan_OD!#REF!</definedName>
    <definedName name="Excel_BuiltIn_Print_Titles_23_29">[26]SSW!#REF!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 localSheetId="18">[8]SSW_loan_OD!#REF!</definedName>
    <definedName name="Excel_BuiltIn_Print_Titles_23_8">[8]SSW_loan_OD!#REF!</definedName>
    <definedName name="Excel_BuiltIn_Print_Titles_23_9" localSheetId="18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8">[12]Insurance!#REF!</definedName>
    <definedName name="Excel_BuiltIn_Print_Titles_4_10">[12]Insurance!#REF!</definedName>
    <definedName name="Excel_BuiltIn_Print_Titles_4_15" localSheetId="18">[12]Insurance!#REF!</definedName>
    <definedName name="Excel_BuiltIn_Print_Titles_4_15">[12]Insurance!#REF!</definedName>
    <definedName name="Excel_BuiltIn_Print_Titles_4_16" localSheetId="18">[12]Insurance!#REF!</definedName>
    <definedName name="Excel_BuiltIn_Print_Titles_4_16">[12]Insurance!#REF!</definedName>
    <definedName name="Excel_BuiltIn_Print_Titles_4_18" localSheetId="18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8">[12]Insurance!#REF!</definedName>
    <definedName name="Excel_BuiltIn_Print_Titles_4_5">[12]Insurance!#REF!</definedName>
    <definedName name="Excel_BuiltIn_Print_Titles_4_6">#N/A</definedName>
    <definedName name="Excel_BuiltIn_Print_Titles_4_8" localSheetId="18">[12]Insurance!#REF!</definedName>
    <definedName name="Excel_BuiltIn_Print_Titles_4_8">[12]Insurance!#REF!</definedName>
    <definedName name="Excel_BuiltIn_Print_Titles_4_9" localSheetId="18">[12]Insurance!#REF!</definedName>
    <definedName name="Excel_BuiltIn_Print_Titles_4_9">[12]Insurance!#REF!</definedName>
    <definedName name="Excel_BuiltIn_Print_Titles_6" localSheetId="14">#REF!</definedName>
    <definedName name="Excel_BuiltIn_Print_Titles_6">#REF!</definedName>
    <definedName name="Excel_BuitIn">[12]Insurance!#REF!</definedName>
    <definedName name="EXPORT" localSheetId="14">#REF!</definedName>
    <definedName name="EXPORT">#REF!</definedName>
    <definedName name="_xlnm.Extract" localSheetId="18">[27]BGT97STAFF!#REF!</definedName>
    <definedName name="_xlnm.Extract">[27]BGT97STAFF!#REF!</definedName>
    <definedName name="F">'[16]วงเครดิต 3'!#REF!</definedName>
    <definedName name="Fa">'[16]วงเครดิต 3'!#REF!</definedName>
    <definedName name="FA.." localSheetId="14">#REF!</definedName>
    <definedName name="FA..">#REF!</definedName>
    <definedName name="fdkf" localSheetId="14">#REF!</definedName>
    <definedName name="fdkf">#REF!</definedName>
    <definedName name="ff" localSheetId="0" hidden="1">{#N/A,#N/A,FALSE,"Eff-SSC2"}</definedName>
    <definedName name="ff" localSheetId="14" hidden="1">{#N/A,#N/A,FALSE,"Eff-SSC2"}</definedName>
    <definedName name="ff" hidden="1">{#N/A,#N/A,FALSE,"Eff-SSC2"}</definedName>
    <definedName name="ffd">#REF!</definedName>
    <definedName name="fff">#REF!</definedName>
    <definedName name="ffff" localSheetId="0" hidden="1">{#N/A,#N/A,FALSE,"Eff-SSC2"}</definedName>
    <definedName name="ffff" localSheetId="14" hidden="1">{#N/A,#N/A,FALSE,"Eff-SSC2"}</definedName>
    <definedName name="ffff" hidden="1">{#N/A,#N/A,FALSE,"Eff-SSC2"}</definedName>
    <definedName name="fg">#REF!</definedName>
    <definedName name="figogiri">#REF!</definedName>
    <definedName name="fjds">'[28]GL CB'!$L$44</definedName>
    <definedName name="Follow" localSheetId="14">#REF!</definedName>
    <definedName name="Follow">#REF!</definedName>
    <definedName name="Follow1" localSheetId="14">#REF!</definedName>
    <definedName name="Follow1">#REF!</definedName>
    <definedName name="Forward_Sheet1_List" localSheetId="14">#REF!</definedName>
    <definedName name="Forward_Sheet1_List">#REF!</definedName>
    <definedName name="fre">#REF!</definedName>
    <definedName name="frj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'[16]วงเครดิต 3'!#REF!</definedName>
    <definedName name="Gain_Loss" localSheetId="14">#REF!</definedName>
    <definedName name="Gain_Loss">#REF!</definedName>
    <definedName name="GB">'[8]แจกแจง _งบดุล_'!#REF!</definedName>
    <definedName name="ggg" localSheetId="14">#REF!</definedName>
    <definedName name="ggg">#REF!</definedName>
    <definedName name="gjjf" localSheetId="14">#REF!</definedName>
    <definedName name="gjjf">#REF!</definedName>
    <definedName name="GL_CB">'[29]GL CB'!$L$44</definedName>
    <definedName name="GL_M">'[29]GL M'!$L$385</definedName>
    <definedName name="Gm" localSheetId="14">#REF!</definedName>
    <definedName name="Gm">#REF!</definedName>
    <definedName name="GO" localSheetId="14">#REF!</definedName>
    <definedName name="GO">#REF!</definedName>
    <definedName name="Gr" localSheetId="14">#REF!</definedName>
    <definedName name="Gr">#REF!</definedName>
    <definedName name="grd">#REF!</definedName>
    <definedName name="group">[30]group!$A:$IV</definedName>
    <definedName name="grr" localSheetId="14">#REF!</definedName>
    <definedName name="grr">#REF!</definedName>
    <definedName name="h">'[16]วงเครดิต 3'!#REF!</definedName>
    <definedName name="HAE_YOUNG_TRADING_CO._LTD." localSheetId="14">#REF!</definedName>
    <definedName name="HAE_YOUNG_TRADING_CO._LTD.">#REF!</definedName>
    <definedName name="HE" localSheetId="14">#REF!</definedName>
    <definedName name="HE">#REF!</definedName>
    <definedName name="HELP" localSheetId="14">#REF!</definedName>
    <definedName name="HELP">#REF!</definedName>
    <definedName name="HH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'[28]GL M'!$L$385</definedName>
    <definedName name="hyu" localSheetId="14">#REF!</definedName>
    <definedName name="hyu">#REF!</definedName>
    <definedName name="i" localSheetId="14">#REF!</definedName>
    <definedName name="i">#REF!</definedName>
    <definedName name="II" localSheetId="14">#REF!</definedName>
    <definedName name="II">#REF!</definedName>
    <definedName name="iiii" localSheetId="0" hidden="1">{#N/A,#N/A,FALSE,"Eff-SSC2"}</definedName>
    <definedName name="iiii" localSheetId="14" hidden="1">{#N/A,#N/A,FALSE,"Eff-SSC2"}</definedName>
    <definedName name="iiii" hidden="1">{#N/A,#N/A,FALSE,"Eff-SSC2"}</definedName>
    <definedName name="ikiifi">[2]RSS9801!#REF!</definedName>
    <definedName name="INTERCONTINENTAL_COMMODITIES">'[31]CODE,NAME'!#REF!</definedName>
    <definedName name="IntroPrintArea" localSheetId="14">#REF!</definedName>
    <definedName name="IntroPrintArea">#REF!</definedName>
    <definedName name="iyik" localSheetId="14">#REF!</definedName>
    <definedName name="iyik">#REF!</definedName>
    <definedName name="J" localSheetId="14">#REF!</definedName>
    <definedName name="J">#REF!</definedName>
    <definedName name="jame">'[9]Data 2'!$A:$IV</definedName>
    <definedName name="james" localSheetId="14">#REF!</definedName>
    <definedName name="james">#REF!</definedName>
    <definedName name="JEW" localSheetId="14">#REF!</definedName>
    <definedName name="JEW">#REF!</definedName>
    <definedName name="jgjk" localSheetId="14">#REF!</definedName>
    <definedName name="jgjk">#REF!</definedName>
    <definedName name="jj" localSheetId="0" hidden="1">{#N/A,#N/A,FALSE,"Eff-SSC2"}</definedName>
    <definedName name="jj" localSheetId="14" hidden="1">{#N/A,#N/A,FALSE,"Eff-SSC2"}</definedName>
    <definedName name="jj" hidden="1">{#N/A,#N/A,FALSE,"Eff-SSC2"}</definedName>
    <definedName name="jki">#REF!</definedName>
    <definedName name="jkk">#REF!</definedName>
    <definedName name="jom">#REF!</definedName>
    <definedName name="Jul_00">#REF!</definedName>
    <definedName name="k">'[16]วงเครดิต 3'!#REF!</definedName>
    <definedName name="kamonwan" localSheetId="14">#REF!</definedName>
    <definedName name="kamonwan">#REF!</definedName>
    <definedName name="KFISFW">'[6]AA-1'!#REF!</definedName>
    <definedName name="kgiu">#REF!</definedName>
    <definedName name="kifk">#REF!</definedName>
    <definedName name="kighh">#REF!</definedName>
    <definedName name="kj">#REF!</definedName>
    <definedName name="kk">[32]name!$A:$IV</definedName>
    <definedName name="kkk" localSheetId="14" hidden="1">#REF!</definedName>
    <definedName name="kkk" hidden="1">#REF!</definedName>
    <definedName name="kkkk" localSheetId="14">#REF!</definedName>
    <definedName name="kkkk">#REF!</definedName>
    <definedName name="l" localSheetId="14">'[16]วงเครดิต 3'!#REF!</definedName>
    <definedName name="l">'[16]วงเครดิต 3'!#REF!</definedName>
    <definedName name="LEASE" localSheetId="14">#REF!</definedName>
    <definedName name="LEASE">#REF!</definedName>
    <definedName name="ll" localSheetId="0" hidden="1">{#N/A,#N/A,FALSE,"Eff-SSC2"}</definedName>
    <definedName name="ll" localSheetId="14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">#REF!</definedName>
    <definedName name="LOC">[10]Location!$A$3:$A$39</definedName>
    <definedName name="lol" localSheetId="14">#REF!</definedName>
    <definedName name="lol">#REF!</definedName>
    <definedName name="Look1Area" localSheetId="14">#REF!</definedName>
    <definedName name="Look1Area">#REF!</definedName>
    <definedName name="Look2Area" localSheetId="14">#REF!</definedName>
    <definedName name="Look2Area">#REF!</definedName>
    <definedName name="Look3Area">#REF!</definedName>
    <definedName name="Look4Area">#REF!</definedName>
    <definedName name="Look5Area">#REF!</definedName>
    <definedName name="LORRY">[33]อัตราค่าบรรทุก!$A$1:$C$21</definedName>
    <definedName name="lpo">'[34]Stock Aging'!$A$2:$S$1606</definedName>
    <definedName name="m">'[16]วงเครดิต 3'!#REF!</definedName>
    <definedName name="maneerat" localSheetId="14">#REF!</definedName>
    <definedName name="maneerat">#REF!</definedName>
    <definedName name="maneeratr" localSheetId="14">#REF!</definedName>
    <definedName name="maneeratr">#REF!</definedName>
    <definedName name="MH" localSheetId="0" hidden="1">{#N/A,#N/A,FALSE,"Eff-SSC2"}</definedName>
    <definedName name="MH" localSheetId="14" hidden="1">{#N/A,#N/A,FALSE,"Eff-SSC2"}</definedName>
    <definedName name="MH" hidden="1">{#N/A,#N/A,FALSE,"Eff-SSC2"}</definedName>
    <definedName name="mk">#REF!</definedName>
    <definedName name="n" localSheetId="0" hidden="1">{#N/A,#N/A,FALSE,"Eff-SSC2"}</definedName>
    <definedName name="n" localSheetId="14" hidden="1">{#N/A,#N/A,FALSE,"Eff-SSC2"}</definedName>
    <definedName name="n" hidden="1">{#N/A,#N/A,FALSE,"Eff-SSC2"}</definedName>
    <definedName name="name">#REF!</definedName>
    <definedName name="nn" localSheetId="0" hidden="1">{#N/A,#N/A,FALSE,"Eff-SSC2"}</definedName>
    <definedName name="nn" localSheetId="14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k" localSheetId="0" hidden="1">{#N/A,#N/A,FALSE,"Eff-SSC2"}</definedName>
    <definedName name="ok" localSheetId="14" hidden="1">{#N/A,#N/A,FALSE,"Eff-SSC2"}</definedName>
    <definedName name="ok" hidden="1">{#N/A,#N/A,FALSE,"Eff-SSC2"}</definedName>
    <definedName name="OLE_LINK1_21">[35]HH!#REF!</definedName>
    <definedName name="oo" localSheetId="0" hidden="1">{#N/A,#N/A,FALSE,"Eff-SSC2"}</definedName>
    <definedName name="oo" localSheetId="14" hidden="1">{#N/A,#N/A,FALSE,"Eff-SSC2"}</definedName>
    <definedName name="oo" hidden="1">{#N/A,#N/A,FALSE,"Eff-SSC2"}</definedName>
    <definedName name="OP">'[8]แจกแจง _งบดุล_'!#REF!</definedName>
    <definedName name="Os" localSheetId="14">#REF!</definedName>
    <definedName name="Os">#REF!</definedName>
    <definedName name="p" localSheetId="14">#REF!</definedName>
    <definedName name="p">#REF!</definedName>
    <definedName name="pcs" localSheetId="0" hidden="1">{#N/A,#N/A,FALSE,"Eff-SSC2"}</definedName>
    <definedName name="pcs" localSheetId="1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>[36]dBase!#REF!</definedName>
    <definedName name="PO">'[16]วงเครดิต 3'!#REF!</definedName>
    <definedName name="poi" localSheetId="0" hidden="1">{#N/A,#N/A,FALSE,"Eff-SSC2"}</definedName>
    <definedName name="poi" localSheetId="14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[37]อัตราค่าบรรทุก!$A$1:$C$21</definedName>
    <definedName name="_xlnm.Print_Area" localSheetId="0">'P1-12'!$A$1:$L$405</definedName>
    <definedName name="_xlnm.Print_Area" localSheetId="2">'P14-16'!$A$1:$P$105</definedName>
    <definedName name="_xlnm.Print_Area" localSheetId="3">'P17-18'!$A$1:$Q$62</definedName>
    <definedName name="_xlnm.Print_Area" localSheetId="4">'P19'!$A$1:$M$29</definedName>
    <definedName name="_xlnm.Print_Area" localSheetId="5">'P20'!$A$1:$AF$33</definedName>
    <definedName name="_xlnm.Print_Area" localSheetId="6">'P21'!$A$1:$U$41</definedName>
    <definedName name="_xlnm.Print_Area" localSheetId="8">'P24-27'!$A$1:$P$136</definedName>
    <definedName name="_xlnm.Print_Area" localSheetId="9">'P28'!$A$1:$N$28</definedName>
    <definedName name="_xlnm.Print_Area" localSheetId="11">'P33-35'!$A$1:$N$102</definedName>
    <definedName name="_xlnm.Print_Area" localSheetId="14">'P39'!$A$1:$O$36</definedName>
    <definedName name="_xlnm.Print_Area" localSheetId="16">'P42'!$A$1:$M$28</definedName>
    <definedName name="_xlnm.Print_Area" localSheetId="17">'P43'!$A$1:$O$39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>#REF!</definedName>
    <definedName name="PU">[26]ดอกเบี้ยรับ!#REF!</definedName>
    <definedName name="q" localSheetId="0" hidden="1">{#N/A,#N/A,FALSE,"Eff-SSC2"}</definedName>
    <definedName name="q" localSheetId="14" hidden="1">{#N/A,#N/A,FALSE,"Eff-SSC2"}</definedName>
    <definedName name="q" hidden="1">{#N/A,#N/A,FALSE,"Eff-SSC2"}</definedName>
    <definedName name="QQQ">#REF!</definedName>
    <definedName name="qw" hidden="1">#REF!</definedName>
    <definedName name="qwqqwqwqwqwqwqwqwqwqwqwqwqwqwqwqw">#REF!</definedName>
    <definedName name="RATE">[38]RATE!$A$1:$C$32</definedName>
    <definedName name="rate_new" localSheetId="14">#REF!</definedName>
    <definedName name="rate_new">#REF!</definedName>
    <definedName name="RATE4">[39]RATE!$A$1:$D$32</definedName>
    <definedName name="RBL" localSheetId="14">#REF!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 localSheetId="14">[8]SSW_loan_OD!#REF!</definedName>
    <definedName name="RENAME">[8]SSW_loan_OD!#REF!</definedName>
    <definedName name="rjfd" localSheetId="14">#REF!</definedName>
    <definedName name="rjfd">#REF!</definedName>
    <definedName name="rrr" localSheetId="14">#REF!</definedName>
    <definedName name="rrr">#REF!</definedName>
    <definedName name="rrrrrrrr" localSheetId="14">'[6]AA-1'!#REF!</definedName>
    <definedName name="rrrrrrrr">'[6]AA-1'!#REF!</definedName>
    <definedName name="rrrrrrrrrr" localSheetId="14">#REF!</definedName>
    <definedName name="rrrrrrrrrr">#REF!</definedName>
    <definedName name="rtg" localSheetId="14">#REF!</definedName>
    <definedName name="rtg">#REF!</definedName>
    <definedName name="Rub" localSheetId="14">[36]dBase!#REF!</definedName>
    <definedName name="Rub">[36]dBase!#REF!</definedName>
    <definedName name="rung" localSheetId="0" hidden="1">{#N/A,#N/A,FALSE,"Eff-SSC2"}</definedName>
    <definedName name="rung" localSheetId="14" hidden="1">{#N/A,#N/A,FALSE,"Eff-SSC2"}</definedName>
    <definedName name="rung" hidden="1">{#N/A,#N/A,FALSE,"Eff-SSC2"}</definedName>
    <definedName name="ryuh">[2]RSS9801!#REF!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 localSheetId="14">#REF!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 localSheetId="14">#REF!</definedName>
    <definedName name="SAW">#REF!</definedName>
    <definedName name="sd" localSheetId="14">#REF!</definedName>
    <definedName name="sd">#REF!</definedName>
    <definedName name="sf" localSheetId="14">#REF!</definedName>
    <definedName name="sf">#REF!</definedName>
    <definedName name="sfsfs" hidden="1">#REF!</definedName>
    <definedName name="Sheet1">'[16]วงเครดิต 3'!#REF!</definedName>
    <definedName name="sicCN" localSheetId="14">#REF!</definedName>
    <definedName name="sicCN">#REF!</definedName>
    <definedName name="slo" localSheetId="14">#REF!</definedName>
    <definedName name="slo">#REF!</definedName>
    <definedName name="so" localSheetId="14">#REF!</definedName>
    <definedName name="so">#REF!</definedName>
    <definedName name="ssca">#REF!</definedName>
    <definedName name="Status">#REF!</definedName>
    <definedName name="SubAssetType">[10]AssetType!$C$3:$C$249</definedName>
    <definedName name="t">[2]RSS9801!#REF!</definedName>
    <definedName name="table02">[53]LTX!$A:$IV</definedName>
    <definedName name="test">'[9]Data 2'!$A:$IV</definedName>
    <definedName name="TextRefCopy10" localSheetId="14">#REF!</definedName>
    <definedName name="TextRefCopy10">#REF!</definedName>
    <definedName name="TextRefCopy12" localSheetId="14">#REF!</definedName>
    <definedName name="TextRefCopy12">#REF!</definedName>
    <definedName name="TextRefCopy14" localSheetId="14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 localSheetId="18">#REF!</definedName>
    <definedName name="TextRefCopy34">#REF!</definedName>
    <definedName name="TextRefCopy36" localSheetId="18">#REF!</definedName>
    <definedName name="TextRefCopy36">#REF!</definedName>
    <definedName name="TextRefCopy38" localSheetId="18">#REF!</definedName>
    <definedName name="TextRefCopy38">#REF!</definedName>
    <definedName name="TextRefCopy4" localSheetId="18">#REF!</definedName>
    <definedName name="TextRefCopy4">#REF!</definedName>
    <definedName name="TextRefCopy40" localSheetId="18">#REF!</definedName>
    <definedName name="TextRefCopy40">#REF!</definedName>
    <definedName name="TextRefCopy42" localSheetId="18">#REF!</definedName>
    <definedName name="TextRefCopy42">#REF!</definedName>
    <definedName name="TextRefCopy44" localSheetId="18">#REF!</definedName>
    <definedName name="TextRefCopy44">#REF!</definedName>
    <definedName name="TextRefCopy45" localSheetId="18">#REF!</definedName>
    <definedName name="TextRefCopy45">#REF!</definedName>
    <definedName name="TextRefCopy47" localSheetId="18">#REF!</definedName>
    <definedName name="TextRefCopy47">#REF!</definedName>
    <definedName name="TextRefCopy49" localSheetId="18">#REF!</definedName>
    <definedName name="TextRefCopy49">#REF!</definedName>
    <definedName name="TextRefCopy51" localSheetId="18">#REF!</definedName>
    <definedName name="TextRefCopy51">#REF!</definedName>
    <definedName name="TextRefCopy53" localSheetId="18">#REF!</definedName>
    <definedName name="TextRefCopy53">#REF!</definedName>
    <definedName name="TextRefCopy6" localSheetId="18">#REF!</definedName>
    <definedName name="TextRefCopy6">#REF!</definedName>
    <definedName name="TextRefCopy8" localSheetId="18">#REF!</definedName>
    <definedName name="TextRefCopy8">#REF!</definedName>
    <definedName name="TextRefCopyRangeCount" hidden="1">54</definedName>
    <definedName name="tgdg">#REF!</definedName>
    <definedName name="time">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hidden="1">'[7]PS-1995'!#REF!</definedName>
    <definedName name="tu">#REF!</definedName>
    <definedName name="tuij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w">'[16]วงเครดิต 3'!#REF!</definedName>
    <definedName name="week34" localSheetId="0" hidden="1">{#N/A,#N/A,FALSE,"Eff-SSC2"}</definedName>
    <definedName name="week34" localSheetId="14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4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4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4" hidden="1">{#N/A,#N/A,FALSE,"Eff-SSC2"}</definedName>
    <definedName name="week38" hidden="1">{#N/A,#N/A,FALSE,"Eff-SSC2"}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localSheetId="0" hidden="1">{#N/A,#N/A,FALSE,"Eff-SSC2"}</definedName>
    <definedName name="wrn.A." localSheetId="14" hidden="1">{#N/A,#N/A,FALSE,"Eff-SSC2"}</definedName>
    <definedName name="wrn.A." hidden="1">{#N/A,#N/A,FALSE,"Eff-SSC2"}</definedName>
    <definedName name="WS">#REF!</definedName>
    <definedName name="X">'[55]Machine2,3''04'!#REF!</definedName>
    <definedName name="y" localSheetId="0" hidden="1">{#N/A,#N/A,FALSE,"Eff-SSC2"}</definedName>
    <definedName name="y" localSheetId="14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4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>[56]Aging!#REF!</definedName>
    <definedName name="ก็ไ" localSheetId="14">#REF!</definedName>
    <definedName name="ก็ไ">#REF!</definedName>
    <definedName name="กก">[2]RSS9801!#REF!</definedName>
    <definedName name="ก่ำภใ">'[29]GL CB'!$L$44</definedName>
    <definedName name="กิ" localSheetId="14">#REF!</definedName>
    <definedName name="กิ">#REF!</definedName>
    <definedName name="ค่ารับรอง" localSheetId="14">#REF!</definedName>
    <definedName name="ค่ารับรอง">#REF!</definedName>
    <definedName name="ฆ๋ฒ?ฏธ๋?" localSheetId="14" hidden="1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'[57]ปัจจุบัน '!#REF!</definedName>
    <definedName name="ด" hidden="1">'[7]PS-1995'!#REF!</definedName>
    <definedName name="ดด" localSheetId="0" hidden="1">{#N/A,#N/A,FALSE,"Eff-SSC2"}</definedName>
    <definedName name="ดด" localSheetId="14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>[19]note_defect!#REF!</definedName>
    <definedName name="ทม้" localSheetId="14">#REF!</definedName>
    <definedName name="ทม้">#REF!</definedName>
    <definedName name="ทำวดืแท" localSheetId="14">#REF!</definedName>
    <definedName name="ทำวดืแท">#REF!</definedName>
    <definedName name="เท" localSheetId="14" hidden="1">#REF!</definedName>
    <definedName name="เท" hidden="1">#REF!</definedName>
    <definedName name="ธฎ๊?">#REF!</definedName>
    <definedName name="ป้ทมฝ">#REF!</definedName>
    <definedName name="ประกันส่งออ">[15]description!#REF!</definedName>
    <definedName name="ประกันส่งออก">[15]description!#REF!</definedName>
    <definedName name="ผดัร่สา" localSheetId="14">#REF!</definedName>
    <definedName name="ผดัร่สา">#REF!</definedName>
    <definedName name="ผทส" localSheetId="14">#REF!</definedName>
    <definedName name="ผทส">#REF!</definedName>
    <definedName name="ผลการดำเนินงาน_Productivity" localSheetId="14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localSheetId="14" hidden="1">{#N/A,#N/A,FALSE,"Eff-SSC2"}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[58]ผ้าสำเร็จ!#REF!</definedName>
    <definedName name="ฟฟ">'[28]GL CB'!$L$44</definedName>
    <definedName name="ฟภ์" localSheetId="14" hidden="1">#REF!</definedName>
    <definedName name="ฟภ์" hidden="1">#REF!</definedName>
    <definedName name="เมหถำหร่กา" localSheetId="14">#REF!</definedName>
    <definedName name="เมหถำหร่กา">#REF!</definedName>
    <definedName name="รมปผเ" localSheetId="14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 localSheetId="18">#REF!</definedName>
    <definedName name="วุตาไพ">#REF!</definedName>
    <definedName name="ส" localSheetId="0" hidden="1">{#N/A,#N/A,FALSE,"Eff-SSC2"}</definedName>
    <definedName name="ส" localSheetId="14" hidden="1">{#N/A,#N/A,FALSE,"Eff-SSC2"}</definedName>
    <definedName name="ส" hidden="1">{#N/A,#N/A,FALSE,"Eff-SSC2"}</definedName>
    <definedName name="สรงบนวฝใมม">'[29]GL M'!$L$385</definedName>
    <definedName name="ส่วนซ่อมบำรุง" localSheetId="14">#REF!</definedName>
    <definedName name="ส่วนซ่อมบำรุง">#REF!</definedName>
    <definedName name="ส่วนบุคคล" localSheetId="14">#REF!</definedName>
    <definedName name="ส่วนบุคคล">#REF!</definedName>
    <definedName name="ส่วนประกันคุณภาพ" localSheetId="14">#REF!</definedName>
    <definedName name="ส่วนประกันคุณภาพ">#REF!</definedName>
    <definedName name="ส่วนส่งออก">#REF!</definedName>
    <definedName name="สส">'[59]test 2'!#REF!</definedName>
    <definedName name="สินค้า" localSheetId="14">#REF!</definedName>
    <definedName name="สินค้า">#REF!</definedName>
    <definedName name="หพา" localSheetId="14">#REF!</definedName>
    <definedName name="หพา">#REF!</definedName>
    <definedName name="หราเกื้ปท" localSheetId="14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24" l="1"/>
  <c r="J32" i="24"/>
  <c r="H32" i="24"/>
  <c r="N31" i="24"/>
  <c r="N29" i="24"/>
  <c r="N32" i="24" s="1"/>
  <c r="L22" i="24"/>
  <c r="J22" i="24"/>
  <c r="H22" i="24"/>
  <c r="N21" i="24"/>
  <c r="N22" i="24" s="1"/>
  <c r="L17" i="24"/>
  <c r="J17" i="24"/>
  <c r="H17" i="24"/>
  <c r="N16" i="24"/>
  <c r="N17" i="24" s="1"/>
  <c r="L14" i="24"/>
  <c r="L18" i="24" s="1"/>
  <c r="H14" i="24"/>
  <c r="H18" i="24" s="1"/>
  <c r="N13" i="24"/>
  <c r="J12" i="24"/>
  <c r="J14" i="24" s="1"/>
  <c r="J18" i="24" s="1"/>
  <c r="Q56" i="23"/>
  <c r="O56" i="23"/>
  <c r="N12" i="24" l="1"/>
  <c r="N14" i="24" s="1"/>
  <c r="N18" i="24" s="1"/>
  <c r="L66" i="9" l="1"/>
  <c r="J66" i="9"/>
  <c r="L56" i="9"/>
  <c r="L60" i="9" s="1"/>
  <c r="J56" i="9"/>
  <c r="J60" i="9" s="1"/>
  <c r="J48" i="9"/>
  <c r="L47" i="9"/>
  <c r="L63" i="9" s="1"/>
  <c r="J47" i="9"/>
  <c r="J63" i="9" s="1"/>
  <c r="J51" i="9" l="1"/>
  <c r="J62" i="9" s="1"/>
  <c r="L51" i="9"/>
  <c r="L62" i="9" s="1"/>
  <c r="H35" i="19"/>
  <c r="K97" i="13" l="1"/>
  <c r="I97" i="13"/>
  <c r="M96" i="13"/>
  <c r="M83" i="14"/>
  <c r="I83" i="14"/>
  <c r="K83" i="14"/>
  <c r="G83" i="14"/>
  <c r="K84" i="14"/>
  <c r="M86" i="14" l="1"/>
  <c r="K86" i="14"/>
  <c r="I86" i="14"/>
  <c r="G86" i="14"/>
  <c r="H34" i="19" l="1"/>
  <c r="G46" i="14"/>
  <c r="O98" i="4" l="1"/>
  <c r="M98" i="4"/>
  <c r="K98" i="4"/>
  <c r="I98" i="4"/>
  <c r="O35" i="4"/>
  <c r="M35" i="4"/>
  <c r="K35" i="4"/>
  <c r="I35" i="4"/>
  <c r="M105" i="4" l="1"/>
  <c r="O105" i="4"/>
  <c r="K105" i="4"/>
  <c r="I105" i="4"/>
  <c r="K132" i="11" l="1"/>
  <c r="K135" i="11"/>
  <c r="J32" i="9"/>
  <c r="L32" i="9"/>
  <c r="L34" i="19" l="1"/>
  <c r="K51" i="14"/>
  <c r="K55" i="14"/>
  <c r="I55" i="14"/>
  <c r="I51" i="14"/>
  <c r="M51" i="14"/>
  <c r="M55" i="14"/>
  <c r="G55" i="14"/>
  <c r="M27" i="23"/>
  <c r="M14" i="23"/>
  <c r="H17" i="19" l="1"/>
  <c r="H9" i="19"/>
  <c r="I13" i="20"/>
  <c r="M13" i="20" l="1"/>
  <c r="K19" i="20"/>
  <c r="K14" i="20"/>
  <c r="K9" i="20"/>
  <c r="F34" i="17"/>
  <c r="L27" i="17"/>
  <c r="J27" i="17"/>
  <c r="J24" i="17"/>
  <c r="N24" i="17" s="1"/>
  <c r="J22" i="17"/>
  <c r="N22" i="17" s="1"/>
  <c r="J21" i="17"/>
  <c r="N21" i="17" s="1"/>
  <c r="J20" i="17"/>
  <c r="N20" i="17" s="1"/>
  <c r="J19" i="17"/>
  <c r="N19" i="17" s="1"/>
  <c r="L18" i="17"/>
  <c r="J18" i="17"/>
  <c r="J16" i="17"/>
  <c r="N16" i="17" s="1"/>
  <c r="J15" i="17"/>
  <c r="N15" i="17" s="1"/>
  <c r="F17" i="17"/>
  <c r="F23" i="17" s="1"/>
  <c r="F25" i="17" s="1"/>
  <c r="F28" i="17" s="1"/>
  <c r="H17" i="17"/>
  <c r="H23" i="17" s="1"/>
  <c r="H25" i="17" s="1"/>
  <c r="H28" i="17" s="1"/>
  <c r="L17" i="17"/>
  <c r="J57" i="17"/>
  <c r="J54" i="17"/>
  <c r="J51" i="17"/>
  <c r="J52" i="17"/>
  <c r="J50" i="17"/>
  <c r="J49" i="17"/>
  <c r="J48" i="17"/>
  <c r="J46" i="17"/>
  <c r="J45" i="17"/>
  <c r="N18" i="17" l="1"/>
  <c r="N27" i="17"/>
  <c r="L23" i="17"/>
  <c r="L25" i="17" s="1"/>
  <c r="J47" i="17"/>
  <c r="J17" i="17"/>
  <c r="J23" i="17" s="1"/>
  <c r="J25" i="17" s="1"/>
  <c r="J28" i="17" s="1"/>
  <c r="K15" i="20"/>
  <c r="N17" i="17"/>
  <c r="N23" i="17" s="1"/>
  <c r="N25" i="17" s="1"/>
  <c r="K20" i="20"/>
  <c r="K24" i="20" s="1"/>
  <c r="K26" i="20" s="1"/>
  <c r="L28" i="17"/>
  <c r="G51" i="14"/>
  <c r="I54" i="13"/>
  <c r="I53" i="13"/>
  <c r="I55" i="13"/>
  <c r="I41" i="13"/>
  <c r="I40" i="13"/>
  <c r="L8" i="12"/>
  <c r="I122" i="11"/>
  <c r="M111" i="11"/>
  <c r="M112" i="11"/>
  <c r="N28" i="17" l="1"/>
  <c r="N32" i="17" s="1"/>
  <c r="N30" i="17" s="1"/>
  <c r="I98" i="11"/>
  <c r="I92" i="11"/>
  <c r="M99" i="11"/>
  <c r="M96" i="11"/>
  <c r="I95" i="11"/>
  <c r="M95" i="11"/>
  <c r="I82" i="11"/>
  <c r="K49" i="11"/>
  <c r="O49" i="11"/>
  <c r="M49" i="11"/>
  <c r="I30" i="11"/>
  <c r="I18" i="11"/>
  <c r="L24" i="9" l="1"/>
  <c r="L15" i="9"/>
  <c r="J12" i="9"/>
  <c r="J16" i="9" s="1"/>
  <c r="K14" i="7"/>
  <c r="H25" i="8" l="1"/>
  <c r="H14" i="8"/>
  <c r="P28" i="8"/>
  <c r="N28" i="8"/>
  <c r="L28" i="8"/>
  <c r="J28" i="8"/>
  <c r="H28" i="8"/>
  <c r="F28" i="8"/>
  <c r="R16" i="8"/>
  <c r="P16" i="8"/>
  <c r="N16" i="8"/>
  <c r="L16" i="8"/>
  <c r="J16" i="8"/>
  <c r="H16" i="8"/>
  <c r="F16" i="8"/>
  <c r="J42" i="5" l="1"/>
  <c r="N42" i="5"/>
  <c r="M14" i="20" l="1"/>
  <c r="I14" i="20"/>
  <c r="N51" i="17"/>
  <c r="M34" i="23" l="1"/>
  <c r="I34" i="23"/>
  <c r="G34" i="23"/>
  <c r="O33" i="23"/>
  <c r="K34" i="23"/>
  <c r="O32" i="23"/>
  <c r="M30" i="23"/>
  <c r="K30" i="23"/>
  <c r="I30" i="23"/>
  <c r="G30" i="23"/>
  <c r="O29" i="23"/>
  <c r="O28" i="23"/>
  <c r="O27" i="23"/>
  <c r="M20" i="23"/>
  <c r="I20" i="23"/>
  <c r="G20" i="23"/>
  <c r="K20" i="23"/>
  <c r="O18" i="23"/>
  <c r="M16" i="23"/>
  <c r="K16" i="23"/>
  <c r="I16" i="23"/>
  <c r="G16" i="23"/>
  <c r="O15" i="23"/>
  <c r="O14" i="23"/>
  <c r="O16" i="23" l="1"/>
  <c r="O34" i="23"/>
  <c r="O19" i="23"/>
  <c r="O20" i="23" s="1"/>
  <c r="O30" i="23"/>
  <c r="K27" i="22" l="1"/>
  <c r="M25" i="22"/>
  <c r="M24" i="22"/>
  <c r="K18" i="22"/>
  <c r="M16" i="22"/>
  <c r="M15" i="22"/>
  <c r="M17" i="22" l="1"/>
  <c r="M18" i="22" s="1"/>
  <c r="M26" i="22"/>
  <c r="M27" i="22" s="1"/>
  <c r="I18" i="22"/>
  <c r="I27" i="22"/>
  <c r="M19" i="20" l="1"/>
  <c r="I19" i="20"/>
  <c r="G19" i="20"/>
  <c r="O20" i="11" l="1"/>
  <c r="M20" i="11"/>
  <c r="K20" i="11"/>
  <c r="I20" i="11"/>
  <c r="O47" i="11" l="1"/>
  <c r="I49" i="11"/>
  <c r="O92" i="4" l="1"/>
  <c r="M92" i="4"/>
  <c r="K92" i="4"/>
  <c r="I92" i="4"/>
  <c r="I9" i="20" l="1"/>
  <c r="I15" i="20" l="1"/>
  <c r="M97" i="11" l="1"/>
  <c r="I97" i="11"/>
  <c r="O97" i="11"/>
  <c r="K97" i="11"/>
  <c r="I45" i="13" l="1"/>
  <c r="N23" i="12"/>
  <c r="L23" i="12"/>
  <c r="G14" i="20" l="1"/>
  <c r="M47" i="11" l="1"/>
  <c r="I47" i="11"/>
  <c r="K47" i="11"/>
  <c r="M16" i="18" l="1"/>
  <c r="I16" i="18"/>
  <c r="I56" i="13" l="1"/>
  <c r="M53" i="11" l="1"/>
  <c r="M54" i="11" s="1"/>
  <c r="I53" i="11"/>
  <c r="I54" i="11" s="1"/>
  <c r="I55" i="11" s="1"/>
  <c r="O53" i="11"/>
  <c r="O54" i="11" s="1"/>
  <c r="K53" i="11"/>
  <c r="K54" i="11" s="1"/>
  <c r="K55" i="11" s="1"/>
  <c r="M36" i="11"/>
  <c r="O36" i="11"/>
  <c r="K36" i="11"/>
  <c r="I36" i="11"/>
  <c r="P60" i="5" l="1"/>
  <c r="N60" i="5"/>
  <c r="P9" i="5"/>
  <c r="N9" i="5"/>
  <c r="L9" i="5"/>
  <c r="J9" i="5"/>
  <c r="O69" i="4"/>
  <c r="M69" i="4"/>
  <c r="K69" i="4"/>
  <c r="I69" i="4"/>
  <c r="P17" i="5" l="1"/>
  <c r="N17" i="5"/>
  <c r="L17" i="5"/>
  <c r="R24" i="8" l="1"/>
  <c r="R29" i="8" s="1"/>
  <c r="I13" i="4"/>
  <c r="K13" i="4"/>
  <c r="M9" i="20" l="1"/>
  <c r="M15" i="20" s="1"/>
  <c r="N36" i="19"/>
  <c r="N38" i="19" s="1"/>
  <c r="J36" i="19"/>
  <c r="J38" i="19" s="1"/>
  <c r="N22" i="19"/>
  <c r="J22" i="19"/>
  <c r="N15" i="19"/>
  <c r="J15" i="19"/>
  <c r="M27" i="18"/>
  <c r="I27" i="18"/>
  <c r="N64" i="17"/>
  <c r="N57" i="17"/>
  <c r="N54" i="17"/>
  <c r="N52" i="17"/>
  <c r="N50" i="17"/>
  <c r="N49" i="17"/>
  <c r="N48" i="17"/>
  <c r="L47" i="17"/>
  <c r="L53" i="17" s="1"/>
  <c r="L55" i="17" s="1"/>
  <c r="L58" i="17" s="1"/>
  <c r="H47" i="17"/>
  <c r="H53" i="17" s="1"/>
  <c r="H55" i="17" s="1"/>
  <c r="H58" i="17" s="1"/>
  <c r="F47" i="17"/>
  <c r="F53" i="17" s="1"/>
  <c r="F55" i="17" s="1"/>
  <c r="F58" i="17" s="1"/>
  <c r="N46" i="17"/>
  <c r="N45" i="17"/>
  <c r="J34" i="17"/>
  <c r="N34" i="17" s="1"/>
  <c r="O111" i="13"/>
  <c r="K111" i="13"/>
  <c r="M111" i="13"/>
  <c r="I111" i="13"/>
  <c r="O86" i="13"/>
  <c r="M86" i="13"/>
  <c r="K86" i="13"/>
  <c r="I86" i="13"/>
  <c r="O56" i="13"/>
  <c r="M56" i="13"/>
  <c r="K56" i="13"/>
  <c r="O47" i="13"/>
  <c r="K47" i="13"/>
  <c r="I39" i="13" s="1"/>
  <c r="I47" i="13" s="1"/>
  <c r="M47" i="13"/>
  <c r="O20" i="13"/>
  <c r="M18" i="13"/>
  <c r="O13" i="13"/>
  <c r="M9" i="13" s="1"/>
  <c r="M12" i="13" s="1"/>
  <c r="N25" i="12"/>
  <c r="L25" i="12"/>
  <c r="O123" i="11"/>
  <c r="O126" i="11" s="1"/>
  <c r="M123" i="11"/>
  <c r="K123" i="11"/>
  <c r="K126" i="11" s="1"/>
  <c r="O100" i="11"/>
  <c r="K100" i="11"/>
  <c r="O84" i="11"/>
  <c r="K84" i="11"/>
  <c r="M84" i="11"/>
  <c r="I84" i="11"/>
  <c r="O80" i="11"/>
  <c r="M80" i="11"/>
  <c r="K80" i="11"/>
  <c r="O23" i="11"/>
  <c r="M23" i="11"/>
  <c r="K23" i="11"/>
  <c r="I23" i="11"/>
  <c r="O8" i="11"/>
  <c r="M8" i="11"/>
  <c r="L22" i="9"/>
  <c r="L25" i="9" s="1"/>
  <c r="L12" i="9"/>
  <c r="T28" i="8"/>
  <c r="T27" i="8"/>
  <c r="T25" i="8"/>
  <c r="R34" i="8" s="1"/>
  <c r="P24" i="8"/>
  <c r="P29" i="8" s="1"/>
  <c r="N24" i="8"/>
  <c r="L24" i="8"/>
  <c r="L29" i="8" s="1"/>
  <c r="J24" i="8"/>
  <c r="H24" i="8"/>
  <c r="H29" i="8" s="1"/>
  <c r="F24" i="8"/>
  <c r="T23" i="8"/>
  <c r="T22" i="8"/>
  <c r="T20" i="8"/>
  <c r="T19" i="8"/>
  <c r="T16" i="8"/>
  <c r="T15" i="8"/>
  <c r="T14" i="8"/>
  <c r="R13" i="8"/>
  <c r="R32" i="8" s="1"/>
  <c r="P13" i="8"/>
  <c r="N13" i="8"/>
  <c r="N17" i="8" s="1"/>
  <c r="L13" i="8"/>
  <c r="J13" i="8"/>
  <c r="J17" i="8" s="1"/>
  <c r="H13" i="8"/>
  <c r="F13" i="8"/>
  <c r="F17" i="8" s="1"/>
  <c r="T12" i="8"/>
  <c r="T11" i="8"/>
  <c r="T10" i="8"/>
  <c r="T9" i="8"/>
  <c r="AC22" i="7"/>
  <c r="AC27" i="7" s="1"/>
  <c r="AA22" i="7"/>
  <c r="AA27" i="7" s="1"/>
  <c r="Y22" i="7"/>
  <c r="Y27" i="7" s="1"/>
  <c r="W22" i="7"/>
  <c r="W27" i="7" s="1"/>
  <c r="U22" i="7"/>
  <c r="U27" i="7" s="1"/>
  <c r="S22" i="7"/>
  <c r="S27" i="7" s="1"/>
  <c r="Q22" i="7"/>
  <c r="Q27" i="7" s="1"/>
  <c r="O22" i="7"/>
  <c r="O27" i="7" s="1"/>
  <c r="M22" i="7"/>
  <c r="K22" i="7"/>
  <c r="I22" i="7"/>
  <c r="G22" i="7"/>
  <c r="G27" i="7" s="1"/>
  <c r="E22" i="7"/>
  <c r="E27" i="7" s="1"/>
  <c r="AE21" i="7"/>
  <c r="AE20" i="7"/>
  <c r="AE18" i="7"/>
  <c r="AE17" i="7"/>
  <c r="AE22" i="7" s="1"/>
  <c r="AC11" i="7"/>
  <c r="AA11" i="7"/>
  <c r="Y11" i="7"/>
  <c r="Y15" i="7" s="1"/>
  <c r="W11" i="7"/>
  <c r="U11" i="7"/>
  <c r="S11" i="7"/>
  <c r="Q11" i="7"/>
  <c r="Q15" i="7" s="1"/>
  <c r="O11" i="7"/>
  <c r="M11" i="7"/>
  <c r="K11" i="7"/>
  <c r="I11" i="7"/>
  <c r="G11" i="7"/>
  <c r="E11" i="7"/>
  <c r="AE10" i="7"/>
  <c r="AE9" i="7"/>
  <c r="AE8" i="7"/>
  <c r="AE7" i="7"/>
  <c r="L21" i="6"/>
  <c r="L20" i="6"/>
  <c r="J19" i="6"/>
  <c r="J22" i="6" s="1"/>
  <c r="H19" i="6"/>
  <c r="H22" i="6" s="1"/>
  <c r="L18" i="6"/>
  <c r="L17" i="6"/>
  <c r="L16" i="6"/>
  <c r="L19" i="6" s="1"/>
  <c r="L13" i="6"/>
  <c r="L12" i="6"/>
  <c r="J11" i="6"/>
  <c r="H11" i="6"/>
  <c r="L10" i="6"/>
  <c r="L9" i="6"/>
  <c r="L8" i="6"/>
  <c r="P52" i="5"/>
  <c r="N52" i="5"/>
  <c r="L52" i="5"/>
  <c r="J52" i="5"/>
  <c r="P43" i="5"/>
  <c r="P44" i="5" s="1"/>
  <c r="L43" i="5"/>
  <c r="L44" i="5" s="1"/>
  <c r="J43" i="5"/>
  <c r="P28" i="5"/>
  <c r="N28" i="5"/>
  <c r="L28" i="5"/>
  <c r="J28" i="5"/>
  <c r="O84" i="4"/>
  <c r="M84" i="4"/>
  <c r="K84" i="4"/>
  <c r="I84" i="4"/>
  <c r="O77" i="4"/>
  <c r="M77" i="4"/>
  <c r="K77" i="4"/>
  <c r="I77" i="4"/>
  <c r="O63" i="4"/>
  <c r="M63" i="4"/>
  <c r="K63" i="4"/>
  <c r="I63" i="4"/>
  <c r="O51" i="4"/>
  <c r="M51" i="4"/>
  <c r="K51" i="4"/>
  <c r="I51" i="4"/>
  <c r="I77" i="11" s="1"/>
  <c r="I80" i="11" s="1"/>
  <c r="O43" i="4"/>
  <c r="M43" i="4"/>
  <c r="K43" i="4"/>
  <c r="I43" i="4"/>
  <c r="O29" i="4"/>
  <c r="M29" i="4"/>
  <c r="K29" i="4"/>
  <c r="I29" i="4"/>
  <c r="O23" i="4"/>
  <c r="M23" i="4"/>
  <c r="K23" i="4"/>
  <c r="I23" i="4"/>
  <c r="O13" i="4"/>
  <c r="M9" i="4" s="1"/>
  <c r="M13" i="4" s="1"/>
  <c r="L27" i="6" l="1"/>
  <c r="J27" i="6"/>
  <c r="J17" i="5"/>
  <c r="L16" i="9"/>
  <c r="L28" i="9" s="1"/>
  <c r="L29" i="9"/>
  <c r="M13" i="13"/>
  <c r="M20" i="13" s="1"/>
  <c r="M19" i="13" s="1"/>
  <c r="T13" i="8"/>
  <c r="T17" i="8" s="1"/>
  <c r="I30" i="7"/>
  <c r="O30" i="7"/>
  <c r="N23" i="19"/>
  <c r="N39" i="19" s="1"/>
  <c r="R17" i="8"/>
  <c r="R31" i="8" s="1"/>
  <c r="Y29" i="7"/>
  <c r="G30" i="7"/>
  <c r="S30" i="7"/>
  <c r="J22" i="9"/>
  <c r="I28" i="18"/>
  <c r="O85" i="11"/>
  <c r="I27" i="7"/>
  <c r="AE14" i="7"/>
  <c r="M15" i="7"/>
  <c r="Y30" i="7"/>
  <c r="I15" i="7"/>
  <c r="K27" i="7"/>
  <c r="T24" i="8"/>
  <c r="T29" i="8" s="1"/>
  <c r="J32" i="8"/>
  <c r="E30" i="7"/>
  <c r="Q30" i="7"/>
  <c r="AC30" i="7"/>
  <c r="K15" i="7"/>
  <c r="M27" i="7"/>
  <c r="K85" i="11"/>
  <c r="M28" i="18"/>
  <c r="J23" i="19"/>
  <c r="J39" i="19" s="1"/>
  <c r="L22" i="6"/>
  <c r="AE11" i="7"/>
  <c r="AE12" i="7"/>
  <c r="N32" i="8"/>
  <c r="U30" i="7"/>
  <c r="Q29" i="7"/>
  <c r="J25" i="6"/>
  <c r="K30" i="7"/>
  <c r="S15" i="7"/>
  <c r="S29" i="7" s="1"/>
  <c r="F32" i="8"/>
  <c r="N47" i="17"/>
  <c r="N53" i="17" s="1"/>
  <c r="N55" i="17" s="1"/>
  <c r="N58" i="17" s="1"/>
  <c r="J53" i="17"/>
  <c r="J55" i="17" s="1"/>
  <c r="J58" i="17" s="1"/>
  <c r="H25" i="6"/>
  <c r="O114" i="11"/>
  <c r="O116" i="11" s="1"/>
  <c r="I123" i="11"/>
  <c r="I126" i="11" s="1"/>
  <c r="I85" i="11"/>
  <c r="J14" i="6"/>
  <c r="J24" i="6" s="1"/>
  <c r="L11" i="6"/>
  <c r="L14" i="6" s="1"/>
  <c r="H14" i="6"/>
  <c r="H24" i="6" s="1"/>
  <c r="J44" i="5"/>
  <c r="N43" i="5"/>
  <c r="N44" i="5" s="1"/>
  <c r="AA30" i="7"/>
  <c r="AA15" i="7"/>
  <c r="AA29" i="7" s="1"/>
  <c r="AC15" i="7"/>
  <c r="AC29" i="7" s="1"/>
  <c r="L17" i="8"/>
  <c r="L31" i="8" s="1"/>
  <c r="L32" i="8"/>
  <c r="N29" i="8"/>
  <c r="N31" i="8" s="1"/>
  <c r="M85" i="11"/>
  <c r="M30" i="7"/>
  <c r="W15" i="7"/>
  <c r="W29" i="7" s="1"/>
  <c r="W30" i="7"/>
  <c r="E15" i="7"/>
  <c r="E29" i="7" s="1"/>
  <c r="U15" i="7"/>
  <c r="U29" i="7" s="1"/>
  <c r="AE23" i="7"/>
  <c r="AC32" i="7" s="1"/>
  <c r="AE26" i="7"/>
  <c r="H32" i="8"/>
  <c r="H17" i="8"/>
  <c r="H31" i="8" s="1"/>
  <c r="P32" i="8"/>
  <c r="P17" i="8"/>
  <c r="P31" i="8" s="1"/>
  <c r="F29" i="8"/>
  <c r="M100" i="11"/>
  <c r="M114" i="11"/>
  <c r="AE13" i="7"/>
  <c r="G15" i="7"/>
  <c r="G29" i="7" s="1"/>
  <c r="O15" i="7"/>
  <c r="O29" i="7" s="1"/>
  <c r="AE25" i="7"/>
  <c r="J29" i="8"/>
  <c r="J31" i="8" s="1"/>
  <c r="J25" i="9" l="1"/>
  <c r="J28" i="9" s="1"/>
  <c r="J29" i="9"/>
  <c r="M116" i="11"/>
  <c r="N62" i="17"/>
  <c r="N60" i="17" s="1"/>
  <c r="T32" i="8"/>
  <c r="I29" i="7"/>
  <c r="K29" i="7"/>
  <c r="M29" i="7"/>
  <c r="AE15" i="7"/>
  <c r="L24" i="6"/>
  <c r="AE30" i="7"/>
  <c r="AE27" i="7"/>
  <c r="L25" i="6"/>
  <c r="I100" i="11"/>
  <c r="F31" i="8"/>
  <c r="T31" i="8" s="1"/>
  <c r="AE29" i="7" l="1"/>
  <c r="L22" i="19" l="1"/>
  <c r="K27" i="18" l="1"/>
  <c r="L15" i="19" l="1"/>
  <c r="L23" i="19" s="1"/>
  <c r="K16" i="18" l="1"/>
  <c r="K28" i="18" s="1"/>
  <c r="L36" i="19" l="1"/>
  <c r="L38" i="19" s="1"/>
  <c r="L39" i="19" s="1"/>
  <c r="G16" i="18" l="1"/>
  <c r="H22" i="19" l="1"/>
  <c r="G9" i="20" l="1"/>
  <c r="G15" i="20" s="1"/>
  <c r="G27" i="18" l="1"/>
  <c r="G28" i="18" s="1"/>
  <c r="H15" i="19" l="1"/>
  <c r="H23" i="19" s="1"/>
  <c r="H36" i="19" l="1"/>
  <c r="H38" i="19" s="1"/>
  <c r="H39" i="19" s="1"/>
  <c r="M126" i="11" l="1"/>
  <c r="G20" i="20"/>
  <c r="G24" i="20" l="1"/>
  <c r="G26" i="20" s="1"/>
  <c r="I20" i="20"/>
  <c r="I24" i="20" s="1"/>
  <c r="I26" i="20" s="1"/>
  <c r="M20" i="20"/>
  <c r="M24" i="20" s="1"/>
  <c r="M26" i="20" s="1"/>
  <c r="G30" i="20" l="1"/>
  <c r="G32" i="20" s="1"/>
  <c r="G38" i="20" s="1"/>
  <c r="G28" i="20"/>
  <c r="G36" i="20" s="1"/>
  <c r="G34" i="20" s="1"/>
  <c r="M28" i="20"/>
  <c r="M36" i="20" s="1"/>
  <c r="M34" i="20" s="1"/>
  <c r="M32" i="20"/>
  <c r="M38" i="20" s="1"/>
  <c r="M30" i="20"/>
  <c r="I32" i="20"/>
  <c r="I38" i="20" s="1"/>
  <c r="I30" i="20"/>
  <c r="I28" i="20"/>
  <c r="I36" i="20" s="1"/>
  <c r="I34" i="20" s="1"/>
  <c r="K28" i="20"/>
  <c r="K36" i="20" s="1"/>
  <c r="K34" i="20" s="1"/>
  <c r="K30" i="20"/>
  <c r="K32" i="20"/>
  <c r="K38" i="20" s="1"/>
</calcChain>
</file>

<file path=xl/sharedStrings.xml><?xml version="1.0" encoding="utf-8"?>
<sst xmlns="http://schemas.openxmlformats.org/spreadsheetml/2006/main" count="1756" uniqueCount="1133">
  <si>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</si>
  <si>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</si>
  <si>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</si>
  <si>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</si>
  <si>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มหาชนจำกัด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</si>
  <si>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</si>
  <si>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</si>
  <si>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</si>
  <si>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</si>
  <si>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 xml:space="preserve">   ประกอบธุรกิจขนส่งสินค้าทางบก</t>
  </si>
  <si>
    <t xml:space="preserve"> </t>
  </si>
  <si>
    <t xml:space="preserve"> - 2 -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</si>
  <si>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</si>
  <si>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</si>
  <si>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- 3 -</t>
  </si>
  <si>
    <t>สัญญาเช่า</t>
  </si>
  <si>
    <t xml:space="preserve"> - 4 -</t>
  </si>
  <si>
    <t>3.  เกณฑ์ในการจัดทำงบการเงินรวม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</si>
  <si>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</si>
  <si>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</si>
  <si>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</si>
  <si>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</si>
  <si>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</si>
  <si>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 xml:space="preserve">            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</si>
  <si>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</si>
  <si>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</si>
  <si>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</si>
  <si>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</si>
  <si>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</si>
  <si>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</si>
  <si>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</si>
  <si>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</si>
  <si>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</si>
  <si>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</si>
  <si>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</si>
  <si>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</si>
  <si>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</si>
  <si>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</si>
  <si>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</si>
  <si>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</si>
  <si>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</si>
  <si>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</si>
  <si>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</si>
  <si>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</si>
  <si>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</si>
  <si>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</si>
  <si>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 xml:space="preserve"> - 5 -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</si>
  <si>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</si>
  <si>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</si>
  <si>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</si>
  <si>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</si>
  <si>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</si>
  <si>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</si>
  <si>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</si>
  <si>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</si>
  <si>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</si>
  <si>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</si>
  <si>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</si>
  <si>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</si>
  <si>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</si>
  <si>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</si>
  <si>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</si>
  <si>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</si>
  <si>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</si>
  <si>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</si>
  <si>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</si>
  <si>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</si>
  <si>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- 6 -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</si>
  <si>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</si>
  <si>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</si>
  <si>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</si>
  <si>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</si>
  <si>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</si>
  <si>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</si>
  <si>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</si>
  <si>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27  ปี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</si>
  <si>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</si>
  <si>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</si>
  <si>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</si>
  <si>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</si>
  <si>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</si>
  <si>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</si>
  <si>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</si>
  <si>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</si>
  <si>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</si>
  <si>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</si>
  <si>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</si>
  <si>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</si>
  <si>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</si>
  <si>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</si>
  <si>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</si>
  <si>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</si>
  <si>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</si>
  <si>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</si>
  <si>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</si>
  <si>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</si>
  <si>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</si>
  <si>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</si>
  <si>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- 7 -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</si>
  <si>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</si>
  <si>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</si>
  <si>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</si>
  <si>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5-10   ปี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</si>
  <si>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</si>
  <si>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</si>
  <si>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</si>
  <si>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</si>
  <si>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รายงานผลกระทบจากการแปลงค่าดังกล่าว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</si>
  <si>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</si>
  <si>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</si>
  <si>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</si>
  <si>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</si>
  <si>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</si>
  <si>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</si>
  <si>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</si>
  <si>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</si>
  <si>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- 8 -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</si>
  <si>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</si>
  <si>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</si>
  <si>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</si>
  <si>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</si>
  <si>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เบ็ดเสร็จอื่น</t>
  </si>
  <si>
    <t>สินทรัพย์สิทธิการใช้</t>
  </si>
  <si>
    <t>อาคารชุด-สำนักงาน</t>
  </si>
  <si>
    <t>หนี้สินตามสัญญาเช่า</t>
  </si>
  <si>
    <t xml:space="preserve"> - 9 -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</si>
  <si>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</si>
  <si>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</si>
  <si>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</si>
  <si>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</si>
  <si>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</si>
  <si>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- 10 -</t>
  </si>
  <si>
    <t xml:space="preserve">              ที่เกิดรายการนั้น</t>
  </si>
  <si>
    <t xml:space="preserve">              ประมาณการตามหลักคณิตศาสตร์ประกันภัย    โดยใช้วิธีคิดลดแต่ละหน่วยที่ประมาณการไว้   (Projected  Unit   Credit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</si>
  <si>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</si>
  <si>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</si>
  <si>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</si>
  <si>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</si>
  <si>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</si>
  <si>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</si>
  <si>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</si>
  <si>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</si>
  <si>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</si>
  <si>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</si>
  <si>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</si>
  <si>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- 11 -</t>
  </si>
  <si>
    <t xml:space="preserve">     ในเรื่องที่มีความไม่แน่นอนเสมอ        การใช้ดุลยพินิจและการประมาณการดังกล่าวนี้ส่งผลกระทบต่อจำนวนเงินที่แสดงใน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</si>
  <si>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</si>
  <si>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</si>
  <si>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 - 12 -</t>
  </si>
  <si>
    <t>5.</t>
  </si>
  <si>
    <t>งบการเงินรวม (บาท)</t>
  </si>
  <si>
    <t>สินทรัพย์</t>
  </si>
  <si>
    <t>สินทรัพย์ไม่หมุนเวียน</t>
  </si>
  <si>
    <t>สินทรัพย์ภาษีเงินได้รอการตัดบัญชี</t>
  </si>
  <si>
    <t>หนี้สินหมุนเวียน</t>
  </si>
  <si>
    <t>หนี้สินไม่หมุนเวียน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</si>
  <si>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</si>
  <si>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</si>
  <si>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</si>
  <si>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>งบการเงินเฉพาะกิจการ (บาท)</t>
  </si>
  <si>
    <t>6.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</si>
  <si>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</si>
  <si>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</si>
  <si>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</si>
  <si>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</si>
  <si>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</si>
  <si>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</si>
  <si>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</si>
  <si>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</si>
  <si>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</si>
  <si>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ค่าเช่าสำนักงาน</t>
  </si>
  <si>
    <t>ตามที่ระบุไว้ในสัญญา</t>
  </si>
  <si>
    <t>เงินให้กู้ยืม</t>
  </si>
  <si>
    <t>ตั๋วสัญญาใช้เงิน, ครบกำหนดเมื่อทวงถาม</t>
  </si>
  <si>
    <t xml:space="preserve">อัตราดอกเบี้ยร้อยละ 6 ต่อปี </t>
  </si>
  <si>
    <t>2.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</si>
  <si>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</si>
  <si>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</si>
  <si>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</si>
  <si>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</si>
  <si>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</si>
  <si>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</si>
  <si>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</si>
  <si>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รายเดียวกับบริษัท</t>
  </si>
  <si>
    <t>ซื้อน้ำมัน</t>
  </si>
  <si>
    <t>ราคาเป็นไปตามปกติธุรกิจ</t>
  </si>
  <si>
    <t>ค่าฝึกอบรม</t>
  </si>
  <si>
    <t>3.</t>
  </si>
  <si>
    <t>บริษัท ปิโตรเลียมไทย</t>
  </si>
  <si>
    <t>"</t>
  </si>
  <si>
    <t xml:space="preserve">     คอร์ปอเรชั่น จำกัด</t>
  </si>
  <si>
    <t>4.</t>
  </si>
  <si>
    <t>บริษัท เอ็มไพร์ ออยล์ จำกัด</t>
  </si>
  <si>
    <t>รายได้จากการรับจ้าง</t>
  </si>
  <si>
    <t>ขนส่ง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</si>
  <si>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</si>
  <si>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</si>
  <si>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</si>
  <si>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7.</t>
  </si>
  <si>
    <t>บริษัท วันลิ้งค์เน็ตเวิร์ค จำกัด</t>
  </si>
  <si>
    <t>กรรมการร่วมกันกับบริษัท</t>
  </si>
  <si>
    <t>จำหน่ายอุปกรณ์ GPS</t>
  </si>
  <si>
    <t>8.</t>
  </si>
  <si>
    <t>บริษัท พีพีพี กรีน คอมเพล็กซ์ จำกัด</t>
  </si>
  <si>
    <t>ผลต่างจากการแปลงค่างบการเงิน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</si>
  <si>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</si>
  <si>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</si>
  <si>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 xml:space="preserve">บริษัท เอ เอ็ม เอ โลจิสติกส์ จำกัด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</si>
  <si>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</si>
  <si>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</si>
  <si>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</si>
  <si>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</si>
  <si>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รวม</t>
  </si>
  <si>
    <t>ลูกหนี้การค้าและลูกหนี้หมุนเวียนอื่น</t>
  </si>
  <si>
    <t>ลูกหนี้การค้าแยกตามอายุลูกหนี้</t>
  </si>
  <si>
    <t xml:space="preserve">     ในกำหนด</t>
  </si>
  <si>
    <t xml:space="preserve">     อายุระหว่าง 1 - 30 วัน</t>
  </si>
  <si>
    <t xml:space="preserve">     อายุระหว่าง 31 - 60 วัน</t>
  </si>
  <si>
    <t xml:space="preserve">     เกิน 60 วัน</t>
  </si>
  <si>
    <t>รายได้ค้างรับ</t>
  </si>
  <si>
    <t>ลูกหนี้หมุนเวียนอื่น</t>
  </si>
  <si>
    <t>ค่าใช้จ่ายจ่ายล่วงหน้า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</si>
  <si>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</si>
  <si>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</si>
  <si>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</si>
  <si>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</si>
  <si>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</si>
  <si>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</si>
  <si>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</si>
  <si>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</si>
  <si>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</si>
  <si>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</si>
  <si>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</si>
  <si>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</si>
  <si>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</si>
  <si>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</si>
  <si>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</si>
  <si>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 xml:space="preserve">     ซื้อเพิ่ม</t>
  </si>
  <si>
    <t xml:space="preserve">     ผลต่างจากการแปลงค่างบการเงิน</t>
  </si>
  <si>
    <t>ค่าเสื่อมราคาสะสม :-</t>
  </si>
  <si>
    <t xml:space="preserve">     ค่าเสื่อมราคาสำหรับปี</t>
  </si>
  <si>
    <t>มูลค่าสุทธิทางบัญชี :-</t>
  </si>
  <si>
    <t>ก่อนแปลงค่า</t>
  </si>
  <si>
    <t>หลังแปลงค่า</t>
  </si>
  <si>
    <t>- 18 -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</si>
  <si>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</si>
  <si>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</si>
  <si>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</si>
  <si>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</si>
  <si>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</si>
  <si>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</si>
  <si>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</si>
  <si>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</si>
  <si>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</si>
  <si>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</si>
  <si>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</si>
  <si>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</si>
  <si>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</si>
  <si>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>- 19 -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</si>
  <si>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</si>
  <si>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</si>
  <si>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</si>
  <si>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</si>
  <si>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</si>
  <si>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</si>
  <si>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- 20 -</t>
  </si>
  <si>
    <t>13.</t>
  </si>
  <si>
    <t>งบการเงิน</t>
  </si>
  <si>
    <t>เฉพาะกิจการ (บาท)</t>
  </si>
  <si>
    <t>อาคาร</t>
  </si>
  <si>
    <t>ณ วันที่ 1 มกราคม 2563</t>
  </si>
  <si>
    <t xml:space="preserve">     เพิ่มขึ้น</t>
  </si>
  <si>
    <t>ค่าตัดจำหน่ายสะสม :-</t>
  </si>
  <si>
    <t>14.</t>
  </si>
  <si>
    <t xml:space="preserve">สินทรัพย์ไม่มีตัวตนอื่น </t>
  </si>
  <si>
    <t xml:space="preserve">     ค่าตัดจำหน่ายสำหรับปี</t>
  </si>
  <si>
    <t>- 21 -</t>
  </si>
  <si>
    <t>15.</t>
  </si>
  <si>
    <t>เงินฝากประจำที่ติดภาระค้ำประกัน</t>
  </si>
  <si>
    <t>งบการเงินรวมและงบการเงิน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</si>
  <si>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</si>
  <si>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</si>
  <si>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</si>
  <si>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</si>
  <si>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สินทรัพย์สุทธิ-รถบรรทุกและส่วนควบ</t>
  </si>
  <si>
    <t>หนี้สินภาษีเงินได้รอการตัดบัญชี</t>
  </si>
  <si>
    <t>ประมาณการหนี้สินตามสัญญาเช่า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</si>
  <si>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</si>
  <si>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</si>
  <si>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</si>
  <si>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</si>
  <si>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</si>
  <si>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</si>
  <si>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</si>
  <si>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</si>
  <si>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</si>
  <si>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</si>
  <si>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</si>
  <si>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</si>
  <si>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</si>
  <si>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</si>
  <si>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</si>
  <si>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17.</t>
  </si>
  <si>
    <t>เงินกู้ยืมระยะสั้นจากสถาบันการเงิน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</si>
  <si>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</si>
  <si>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</si>
  <si>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</si>
  <si>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ตั๋วเงินจ่าย</t>
  </si>
  <si>
    <t>เจ้าหนี้หมุนเวียนอื่น</t>
  </si>
  <si>
    <t>ค่าใช้จ่ายค้างจ่าย</t>
  </si>
  <si>
    <t>รายละเอียดเกี่ยวกับสินทรัพย์ที่เช่าตามสัญญาเช่า มีดังนี้</t>
  </si>
  <si>
    <t>รวม ราคาทุน</t>
  </si>
  <si>
    <t>หัก   ค่าเสื่อมราคาสะสม</t>
  </si>
  <si>
    <t>ราคาตามบัญชี - สุทธิ</t>
  </si>
  <si>
    <t>(บาท)</t>
  </si>
  <si>
    <t>งบการเงินรวม</t>
  </si>
  <si>
    <t>เพิ่มขึ้น</t>
  </si>
  <si>
    <t>จ่ายชำระ</t>
  </si>
  <si>
    <t>หัก : ส่วนที่ถึงกำหนดชำระในหนึ่งปี</t>
  </si>
  <si>
    <t>หนี้สินตามสัญญาเช่า - สุทธิจากส่วนที่ถึงกำหนดชำระในหนึ่งปี</t>
  </si>
  <si>
    <t>ภายใน 1 ปี</t>
  </si>
  <si>
    <t>เกิน 1 ปี แต่ไม่เกิน 5 ปี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</si>
  <si>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</si>
  <si>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</si>
  <si>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</si>
  <si>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</si>
  <si>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</si>
  <si>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</si>
  <si>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</si>
  <si>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</si>
  <si>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</si>
  <si>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</si>
  <si>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</si>
  <si>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</si>
  <si>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</si>
  <si>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</si>
  <si>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</si>
  <si>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</si>
  <si>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</si>
  <si>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</si>
  <si>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</si>
  <si>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 xml:space="preserve"> 18 มิถุนายน 2558</t>
  </si>
  <si>
    <t>เหรียญสหรัฐอเมริกา</t>
  </si>
  <si>
    <t>Libor+3.30 %</t>
  </si>
  <si>
    <t>มกราคม 2559</t>
  </si>
  <si>
    <t>(2)</t>
  </si>
  <si>
    <t>27 กรกฏาคม 2560</t>
  </si>
  <si>
    <t>Libor+2.60 %</t>
  </si>
  <si>
    <t>มกราคม 2561</t>
  </si>
  <si>
    <t>มิถุนายน 2565</t>
  </si>
  <si>
    <t>(3)</t>
  </si>
  <si>
    <t>18 มกราคม 2561</t>
  </si>
  <si>
    <t>สิงหาคม 2561</t>
  </si>
  <si>
    <t>กรกฏาคม 2568</t>
  </si>
  <si>
    <t>19 กันยายน 2559</t>
  </si>
  <si>
    <t>Libor+3.25 %</t>
  </si>
  <si>
    <t>มกราคม 2560</t>
  </si>
  <si>
    <t>กันยายน 2564</t>
  </si>
  <si>
    <t>9 พฤษภาคม 2560</t>
  </si>
  <si>
    <t>สิงหาคม 2560</t>
  </si>
  <si>
    <t>เมษายน 2565</t>
  </si>
  <si>
    <t>(4)</t>
  </si>
  <si>
    <t>27 พฤษภาคม 2562</t>
  </si>
  <si>
    <t>Libor+2.55 %</t>
  </si>
  <si>
    <t>พฤศจิกายน 2562</t>
  </si>
  <si>
    <t>กรกฏาคม 2565</t>
  </si>
  <si>
    <t>(5)</t>
  </si>
  <si>
    <t>(6)</t>
  </si>
  <si>
    <t>(7)</t>
  </si>
  <si>
    <t>(8)</t>
  </si>
  <si>
    <t>27 พฤษภาคม 2563</t>
  </si>
  <si>
    <t>พฤษภาคม 2563</t>
  </si>
  <si>
    <t>หัก    ส่วนที่ครบกำหนดชำระภายใน 1 ปี</t>
  </si>
  <si>
    <t>เงินกู้ยืมระยะยาวจากสถาบันการเงิน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</si>
  <si>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</si>
  <si>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</si>
  <si>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</si>
  <si>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</si>
  <si>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</si>
  <si>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</si>
  <si>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</si>
  <si>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ประมาณการหนี้สินไม่หมุนเวียนสำหรับผลประโยชน์พนักงาน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</si>
  <si>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</si>
  <si>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</si>
  <si>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</si>
  <si>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</si>
  <si>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</si>
  <si>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</si>
  <si>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</si>
  <si>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</si>
  <si>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</si>
  <si>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</si>
  <si>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- 27 -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</si>
  <si>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</si>
  <si>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</si>
  <si>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</si>
  <si>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</si>
  <si>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</si>
  <si>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</si>
  <si>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เงินปันผลจ่าย</t>
  </si>
  <si>
    <t>ตามรายงานการประชุมคณะกรรมการบริษัท ครั้งที่  2/2563  เมื่อวันที่ 30 มีนาคม 2563  มีมติอนุมัติการจ่ายเงินปันผลระหว่างกาล</t>
  </si>
  <si>
    <t xml:space="preserve">จากผลการดำเนินงานของปี 2562  ให้แก่ผู้ถือหุ้นในอัตราหุ้นละ 0.20 บาท  เป็นจำนวนเงินทั้งสิ้น 103.57 ล้านบาท (หุ้นสามัญ  จำนวน </t>
  </si>
  <si>
    <t>23.</t>
  </si>
  <si>
    <t>สำรองตามกฎหมาย</t>
  </si>
  <si>
    <t xml:space="preserve">ตามพระราชบัญญัติบริษัทมหาชนจำกัด  พ.ศ.  2535    บริษัทต้องจัดสรรกำไรสุทธิเป็นทุนสำรองตามกฎหมายไม่น้อยกว่าร้อยละ 5 </t>
  </si>
  <si>
    <t xml:space="preserve">      </t>
  </si>
  <si>
    <t xml:space="preserve">ของกำไรสุทธิหลังจากหักยอดขาดทุนสะสมยกมา   (ถ้ามี)   จนกว่าทุนสำรองนี้จะมีจำนวนไม่น้อยกว่าร้อยละ  10   ของทุนจดทะเบียน </t>
  </si>
  <si>
    <t xml:space="preserve">สำรองตามกฎหมายดังกล่าวจะนำไปจ่ายเงินปันผลไม่ได้ ซึ่งในระหว่างงวดได้มีการจัดสรรครบถ้วนแล้ว  </t>
  </si>
  <si>
    <t>- 28 -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</si>
  <si>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</si>
  <si>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</si>
  <si>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</si>
  <si>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</si>
  <si>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</si>
  <si>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26.</t>
  </si>
  <si>
    <t>ค่าใช้จ่ายตามลักษณะ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</si>
  <si>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</si>
  <si>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</si>
  <si>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</si>
  <si>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</si>
  <si>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</si>
  <si>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</si>
  <si>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- 29 -</t>
  </si>
  <si>
    <t>27.</t>
  </si>
  <si>
    <t>การเปิดเผยข้อมูลเพิ่มเติมเกี่ยวกับกระแสเงินสด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</si>
  <si>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</si>
  <si>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</si>
  <si>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</si>
  <si>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28.</t>
  </si>
  <si>
    <t>ภาระผูกพันและหนี้สินที่อาจเกิดขึ้น</t>
  </si>
  <si>
    <t>29.</t>
  </si>
  <si>
    <t xml:space="preserve"> การบริหารจัดการทุน</t>
  </si>
  <si>
    <t>งบการเงินเฉพาะกิจการ</t>
  </si>
  <si>
    <t>อัตราส่วนหนี้สินรวมต่อส่วนของผู้ถือหุ้น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</si>
  <si>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</si>
  <si>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</si>
  <si>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</si>
  <si>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</si>
  <si>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</si>
  <si>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</si>
  <si>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</si>
  <si>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</si>
  <si>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</si>
  <si>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</si>
  <si>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</si>
  <si>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</si>
  <si>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</si>
  <si>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31.</t>
  </si>
  <si>
    <t xml:space="preserve">การเปิดเผยข้อมูลเกี่ยวกับเครื่องมือทางการเงิน 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</si>
  <si>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</si>
  <si>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</si>
  <si>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</si>
  <si>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</si>
  <si>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</si>
  <si>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>(ร้อยละต่อปี)</t>
  </si>
  <si>
    <t>ถึง 5 ปี</t>
  </si>
  <si>
    <t>หนี้สินทางการเงิน</t>
  </si>
  <si>
    <t xml:space="preserve">       หนี้สินตามสัญญาเช่า</t>
  </si>
  <si>
    <t>3.16 - 4.55, 5.00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</si>
  <si>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</si>
  <si>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</si>
  <si>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</si>
  <si>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5.00</t>
  </si>
  <si>
    <t>- 40 -</t>
  </si>
  <si>
    <t>- 41 -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</si>
  <si>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</si>
  <si>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</si>
  <si>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</si>
  <si>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</si>
  <si>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</si>
  <si>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</si>
  <si>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</si>
  <si>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</si>
  <si>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</si>
  <si>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</si>
  <si>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</si>
  <si>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</si>
  <si>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</si>
  <si>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>ต้นทุนในการจัดจำหน่าย</t>
  </si>
  <si>
    <t>ต้นทุนทางการเงิน</t>
  </si>
  <si>
    <t>กำไรก่อนภาษีเงินได้</t>
  </si>
  <si>
    <t>กำไรสำหรับงวด</t>
  </si>
  <si>
    <t xml:space="preserve">        ผลต่างจากการแปลงค่างบการเงิน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</si>
  <si>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</si>
  <si>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</si>
  <si>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</si>
  <si>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</si>
  <si>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- 35 -</t>
  </si>
  <si>
    <t>33.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</si>
  <si>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</si>
  <si>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</si>
  <si>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</si>
  <si>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</si>
  <si>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</si>
  <si>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</si>
  <si>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</si>
  <si>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</si>
  <si>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</si>
  <si>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</si>
  <si>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</si>
  <si>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</si>
  <si>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</si>
  <si>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</si>
  <si>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</si>
  <si>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</si>
  <si>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</si>
  <si>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</si>
  <si>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</si>
  <si>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- 36 -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</si>
  <si>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</si>
  <si>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</si>
  <si>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</si>
  <si>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</si>
  <si>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</si>
  <si>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</si>
  <si>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</si>
  <si>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</si>
  <si>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</si>
  <si>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</si>
  <si>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</si>
  <si>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</si>
  <si>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</si>
  <si>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</si>
  <si>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</si>
  <si>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</si>
  <si>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</si>
  <si>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</si>
  <si>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</si>
  <si>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</si>
  <si>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</si>
  <si>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</si>
  <si>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</si>
  <si>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</si>
  <si>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</si>
  <si>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</si>
  <si>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</si>
  <si>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</si>
  <si>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</si>
  <si>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</si>
  <si>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</si>
  <si>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</si>
  <si>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</si>
  <si>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</si>
  <si>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</si>
  <si>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</si>
  <si>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</si>
  <si>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</si>
  <si>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การอนุมัติงบการเงิน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</si>
  <si>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</si>
  <si>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</si>
  <si>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</si>
  <si>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>ที่เกี่ยวข้องกับบริษัทฯ เป็นดังนี้</t>
  </si>
  <si>
    <t xml:space="preserve">เฉพาะกิจการ </t>
  </si>
  <si>
    <t>- 30 -</t>
  </si>
  <si>
    <t>- 37 -</t>
  </si>
  <si>
    <t>- 38 -</t>
  </si>
  <si>
    <t>- 39 -</t>
  </si>
  <si>
    <t>ลูกหนี้การค้า - กิจการที่เกี่ยวข้องกัน</t>
  </si>
  <si>
    <t>ลูกหนี้การค้า - กิจการอื่น</t>
  </si>
  <si>
    <t>- 22 -</t>
  </si>
  <si>
    <t>5 ปี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</si>
  <si>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</si>
  <si>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</si>
  <si>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</si>
  <si>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แสดงอยู่ที่สินทรัพย์สิทธิการใช้ :</t>
  </si>
  <si>
    <t>แสดงอยู่ในที่ดิน อาคารและอุปกรณ์ :</t>
  </si>
  <si>
    <t>1.46 , 1.64</t>
  </si>
  <si>
    <t>2.00 - 4.00 , 4.00</t>
  </si>
  <si>
    <t xml:space="preserve">     สินทรัพย์ทางการเงินหมุนเวียนอื่น</t>
  </si>
  <si>
    <t>รายได้ทางการเงิน</t>
  </si>
  <si>
    <t>ธันวาคม 2565</t>
  </si>
  <si>
    <t>ค่าเสื่อมราคาสินทรัพย์สิทธิการใช้</t>
  </si>
  <si>
    <t>ประจำปี 2563 เมื่อวันที่ 23 กรกฎาคม 2563</t>
  </si>
  <si>
    <t>517.92 ล้านหุ้น) โดยบริษัทฯ ได้มีการจ่ายเงินปันผลแล้วเสร็จในวันที่ 27 เมษายน 2563 และผ่านการรับทราบในที่ประชุมสามัญผู้ถือหุ้น</t>
  </si>
  <si>
    <t>(9)</t>
  </si>
  <si>
    <t>(10)</t>
  </si>
  <si>
    <t>29 มิถุนายน 2563</t>
  </si>
  <si>
    <t>บาท</t>
  </si>
  <si>
    <t>ปีที่ 1-2 = 2%</t>
  </si>
  <si>
    <t>ตั้งแต่ปีที่ 2 จนสิ้นสุดระยะเวลา Prime Rate -2%</t>
  </si>
  <si>
    <t>มกราคม 2564</t>
  </si>
  <si>
    <t>กันยายน 2566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</si>
  <si>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</si>
  <si>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>Fixed Rate 2.50 %</t>
  </si>
  <si>
    <t>Fixed Rate 2.98 %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</si>
  <si>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</si>
  <si>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แปลงค่างบการเงินที่บันทึกในส่วนของเจ้าของจะเพิ่มขึ้น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</si>
  <si>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</si>
  <si>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</si>
  <si>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เปลี่ยนแปลงในจำนวนพนักงาน เป็นต้น</t>
  </si>
  <si>
    <t xml:space="preserve">     ข้อสมมติฐานต่าง  ๆ  ในการประมาณการนั้น   เช่น   อัตราคิดลด  อัตราการขึ้นเงินเดือนในอนาคต  อัตรามรณะ  และอัตราการ</t>
  </si>
  <si>
    <t xml:space="preserve">     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</si>
  <si>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</si>
  <si>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ต่อมาในวันที่ 10 กันยายน 2563  บริษัทได้ยื่นขออุทธรณ์กรณีไม่คืนเงินภาษีอากร  เนื่องจากบริษัทมีวัตถุประสงค์หลัก</t>
  </si>
  <si>
    <t>เดียวกับการประกอบกิจการขนส่งสินค้าในประเทศและระหว่างประเทศโดยเรือเดินทะเล   โดยนับตั้งแต่วันจดทะเบียนจัดตั้ง</t>
  </si>
  <si>
    <t>บริษัท   จนถึงปัจจุบันบริษัทจะดำเนินการขนส่งสินค้าในประเทศและระหว่างประเทศโดยเรือเดินทะเล  โดยจะขนส่งสินค้า</t>
  </si>
  <si>
    <t>จากท่าเรือต้นทางในประเทศไทยไปยังท่าเรือปลายทางที่อยู่ในไทย  และปลายทางที่อยู่ในต่างประเทศ  และจะขนส่งสินค้า</t>
  </si>
  <si>
    <t>ประกอบกิจการของบริษัทเป็นการให้บริการขนส่งระหว่างประเทศโดยเรือเดินทะเล  ซึ่งอยู่ในบังคับต้องเสียภาษีมูลค่าเพิ่ม</t>
  </si>
  <si>
    <t>ในอัตราร้อยละ 0  ตามมาตรา 80/1(3) แห่งประมวลรัษฎากร</t>
  </si>
  <si>
    <t>ปัจจุบันอยู่ระหว่างพิจารณาคำอุทธรณ์ของสรรพากรพื้นที่    และบริษัทยังไม่ได้ทบทวนพิจารณาบันทึกค่าเผื่อการลด</t>
  </si>
  <si>
    <t xml:space="preserve">มูลค่าของบัญชีลูกหนี้กรมสรรพากร    และยังไม่ได้มีการบันทึกรับรู้ค่าปรับตามหนังสือแจ้งจากกรมสรรพากรดังกล่าวข้างต้น </t>
  </si>
  <si>
    <t xml:space="preserve">     สินทรัพย์ทางการเงินไม่หมุนเวียนอื่น</t>
  </si>
  <si>
    <t>รายได้อื่น (รวมรายได้ทางการเงิน)</t>
  </si>
  <si>
    <t>ยอดคงเหลือต้นงวด</t>
  </si>
  <si>
    <t>ยอดคงเหลือปลายงวด</t>
  </si>
  <si>
    <t>บริษัท เอ เอ็ม เอ โลจิสติกส์ จำกัด</t>
  </si>
  <si>
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</si>
  <si>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2560  โดยรูปแบบการนำเสนองบการเงินไม่แตกต่างอย่างมีสาระสำคัญจากประกาศกรมพัฒนาธุรกิจการค้า  ลงวันที่ 26 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</si>
  <si>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</si>
  <si>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>หมายเหตุประกอบงบการเงิน</t>
  </si>
  <si>
    <t>31 ธันวาคม 2563</t>
  </si>
  <si>
    <t>ณ วันที่ 31 ธันวาคม 2563</t>
  </si>
  <si>
    <t>ข้อมูลระดับ 2  เป็นข้อมูลอื่นที่สังเกตได้โดยตรง  (เช่น ราคาขาย)  หรือโดยอ้อม  (เช่น ราคาที่สังเกตได้)  ถ้าสินทรัพย์</t>
  </si>
  <si>
    <t>ข้อมูลระดับ 3  เป็นข้อมูลที่ไม่สามารถสังเกตได้สำหรับสินทรัพย์หรือหนี้สินนั้น</t>
  </si>
  <si>
    <t>อย่างเดียวกัน  และกิจการสามารถเข้าถึงตลาดนั้น ณ วันที่วัดมูลค่า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</si>
  <si>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</si>
  <si>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</si>
  <si>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ที่เปิดเผยไว้ในนโยบายการบัญชีที่เกี่ยวข้อง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</si>
  <si>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</si>
  <si>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</si>
  <si>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        กลุ่มบริษัท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</si>
  <si>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(ราคาขายสุทธิของสินทรัพย์นั้น  ๆ ตามปกติทางธุรกิจหรือมูลค่าจากการใช้  แล้วแต่อย่างใดจะสูงกว่า)  โดยที่การ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</si>
  <si>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</si>
  <si>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</si>
  <si>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</si>
  <si>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ณ วันที่สัญญาเช่าเริ่มมีผล กลุ่มบริษัทรับรู้หนี้สินตามสัญญาเช่าด้วยมูลค่าปัจจุบันของจำนวนเงินที่ต้องจ่ายตาม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</si>
  <si>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</si>
  <si>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</si>
  <si>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</si>
  <si>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</si>
  <si>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</si>
  <si>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</si>
  <si>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</si>
  <si>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ส่วนหนึ่งของต้นทุนทางการเงินในส่วนของกำไรหรือขาดทุน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</si>
  <si>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</si>
  <si>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</si>
  <si>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</si>
  <si>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</si>
  <si>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</si>
  <si>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           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</si>
  <si>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</si>
  <si>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</si>
  <si>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</si>
  <si>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</si>
  <si>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             การด้อยค่าของสินทรัพย์ทางการเงิน</t>
  </si>
  <si>
    <t xml:space="preserve">                         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</si>
  <si>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ดังนั้น ทุกวันสิ้นรอบระยะเวลารายงาน กลุ่มบริษัทจึงไม่มีการติดตามการเปลี่ยนแปลงของ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</si>
  <si>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</si>
  <si>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</si>
  <si>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</si>
  <si>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การหักกลบของเครื่องมือทางการเงิน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</si>
  <si>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</si>
  <si>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</si>
  <si>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</si>
  <si>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t xml:space="preserve">              ตราสารอนุพันธ์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</si>
  <si>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</si>
  <si>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t xml:space="preserve">            งบการเงินของกลุ่มบริษัทได้จัดทำขึ้นตามมาตรฐานการรายงานทางการเงิน รวมถึงแนวปฏิบัติทางการบัญชีที่ประกาศใช้</t>
  </si>
  <si>
    <t xml:space="preserve">     ธันวาคม 2562  เรื่อง กำหนดรายการย่อที่ต้องมีในงบการเงิน (ฉบับที่ 3) พ.ศ. 2562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</si>
  <si>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</si>
  <si>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</si>
  <si>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</si>
  <si>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</si>
  <si>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</si>
  <si>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</si>
  <si>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</si>
  <si>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ที่ได้บันทึกโดยตรงไปยังส่วนของผู้ถือหุ้น</t>
  </si>
  <si>
    <t xml:space="preserve">                        กลุ่มบริษัท 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</si>
  <si>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  </t>
  </si>
  <si>
    <t xml:space="preserve">     หากมีความแน่นอนอย่างสมเหตุสมผลที่จะไม่ใช้สิทธิเลือกนั้น    ฝ่ายบริหารจำเป็นต้องใช้ดุลยพินิจในการประเมินว่ากลุ่มบริษัท</t>
  </si>
  <si>
    <t xml:space="preserve">     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 เลือกในการยกเลิก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</si>
  <si>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</si>
  <si>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สิทธิเลือกนั้น ภายหลังจากวันที่สัญญาเช่ามีผล   กลุ่มบริษัทจะประเมินอายุสัญญาเช่าใหม่หากมีเหตุการณ์หรือสถานการณ์ที่มี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</si>
  <si>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</si>
  <si>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</si>
  <si>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</si>
  <si>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</si>
  <si>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</si>
  <si>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กลุ่มบริษัท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</si>
  <si>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</si>
  <si>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   ในการนี้ฝ่ายบริหารจำเป็นต้องประมาณการว่าบริษัทฯ  และบริษัทย่อยควรรับรู้จำนวนสินทรัพย์ภาษี</t>
  </si>
  <si>
    <t xml:space="preserve">                        กลุ่มบริษัท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</si>
  <si>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ณ  วันสิ้นรอบระยะเวลารายงาน  กับฐานภาษีของสินทรัพย์และหนี้สินนั้น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</si>
  <si>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</si>
  <si>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    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</si>
  <si>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   ซึ่งเกี่ยวเนื่องกับสินทรัพย์นั้น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</si>
  <si>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</si>
  <si>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</si>
  <si>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</si>
  <si>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</si>
  <si>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>เจ้าหนี้การค้า - กิจการที่เกี่ยวข้องกัน</t>
  </si>
  <si>
    <t>เจ้าหนี้การค้า - กิจการอื่น</t>
  </si>
  <si>
    <t>หมายเหตุ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</si>
  <si>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</si>
  <si>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>เหตุการณ์ภายหลังรอบระยะเวลารายงาน</t>
  </si>
  <si>
    <t>กำไรจากกิจกรรมดำเนินงาน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</si>
  <si>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</si>
  <si>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</si>
  <si>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</si>
  <si>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</si>
  <si>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                   กลุ่มบริษัทจัดให้มีกองทุนสำรองเลี้ยงชีพ   ซึ่งเป็นลักษณะของแผนการจ่ายสมทบตามที่ได้กำหนดการจ่ายสมทบ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</si>
  <si>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</si>
  <si>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         กองทุนภายนอก      กองทุนสำรองเลี้ยงชีพดังกล่าวได้รับเงินสะสมเข้ากองทุนจากพนักงานและเงินสมทบจากบริษัทฯ 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</si>
  <si>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        สำหรับรอบระยะเวลาบัญชี</t>
  </si>
  <si>
    <t xml:space="preserve">                         กลุ่มบริษัทจัดให้มีผลประโยชน์ของพนักงาน     หลังการเลิกจ้างเพื่อจ่ายให้แก่พนักงาน     เป็นไปตามกฎหมาย</t>
  </si>
  <si>
    <t xml:space="preserve">              แรงงานไทย       มูลค่าปัจจุบันของหนี้สินผลประโยชน์พนักงานได้ถูกรับรู้รายการในงบแสดงฐานะการเงิน     โดยการ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</si>
  <si>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</si>
  <si>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r>
      <t xml:space="preserve">            </t>
    </r>
    <r>
      <rPr>
        <sz val="15"/>
        <rFont val="Calibri"/>
        <family val="2"/>
      </rPr>
      <t>•</t>
    </r>
  </si>
  <si>
    <t xml:space="preserve">                         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</si>
  <si>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</si>
  <si>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</si>
  <si>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</si>
  <si>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 นอกจากนี้ฝ่ายบริหารจำเป็นต้องพิจารณาการด้อยค่าของ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</si>
  <si>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และบันทึกขาดทุนจากการด้อยค่าหากคาด</t>
  </si>
  <si>
    <t xml:space="preserve">            สินทรัพย์ภาษีเงินได้รอการตัดบัญชี</t>
  </si>
  <si>
    <t xml:space="preserve">            ผลประโยชน์หลังออกจากงานของพนักงานตามโครงการผลประโยชน์</t>
  </si>
  <si>
    <t>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ดังนั้นจึงถือว่าการ</t>
  </si>
  <si>
    <t xml:space="preserve">        เครื่องมือทางการเงินที่สำคัญของกลุ่มบริษัทตามที่นิยามอยู่ในมาตรฐานการรายงานทางการเงิน ฉบับที่ 7 “การเปิดเผยข้อมูล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</si>
  <si>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</si>
  <si>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กับเครื่องมือทางการเงินดังกล่าว และมีนโยบายการบริหารความเสี่ยงดังนี้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</si>
  <si>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กลุ่มบริษัทมีความเสี่ยงที่เกี่ยวข้อง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</si>
  <si>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</si>
  <si>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ที่แท้จริง</t>
  </si>
  <si>
    <t>2.00 - 5.18</t>
  </si>
  <si>
    <t>ไม่มีอัตราดอกเบี้ย</t>
  </si>
  <si>
    <t>มากกว่า 1 ปี ถึง 5 ปี</t>
  </si>
  <si>
    <t xml:space="preserve">       เจ้าหนี้การค้าและเจ้าหนี้อื่น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</si>
  <si>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</si>
  <si>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</si>
  <si>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</si>
  <si>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        กลุ่มบริษัท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</si>
  <si>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 ต่อสภาพคล่องที่ต้องการ</t>
  </si>
  <si>
    <t xml:space="preserve">        ระดับของเงินสด วงเงินสินเชื่อแบบผูกพันที่ยังไม่ได้ใช้ และวงเงินแบบสินเชื่อแบบไม่ผูกพันจากธนาคารต่าง ๆ เพื่อให้เพียงพอ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</si>
  <si>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</si>
  <si>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</si>
  <si>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0.01 - 0.25</t>
  </si>
  <si>
    <t xml:space="preserve">     ค่าเสื่อมราคาสำหรับปี </t>
  </si>
  <si>
    <t xml:space="preserve">                         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</si>
  <si>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</si>
  <si>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 xml:space="preserve">              อนุพันธ์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ผลกำไรและขาดทุนที่เกิดขึ้นจากการตัดรายการหนี้สินทางการเงินและการตัดจำหน่าย</t>
  </si>
  <si>
    <t xml:space="preserve">              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โดยการคำนวณมูลค่าราคาทุนตัดจำหน่ายคำนึงถึงค่าธรรมเนียม</t>
  </si>
  <si>
    <t xml:space="preserve">              หรือต้นทุนที่ถือเป็นส่วนหนึ่งของอัตราดอกเบี้ยที่แท้จริงนั้นด้วย   ทั้งนี้   ค่าตัดจำหน่ายตามวิธีดอกเบี้ยที่แท้จริงแสดงเป็น</t>
  </si>
  <si>
    <t>สินทรัพย์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</t>
  </si>
  <si>
    <t>สัญญาแลกเปลี่ยนสกุลเงินและอัตราดอกเบี้ย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</si>
  <si>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</si>
  <si>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</si>
  <si>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</si>
  <si>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ความเสี่ยงจากสินเชื่อที่เป็นสาระสำคัญ</t>
  </si>
  <si>
    <t xml:space="preserve">              ภายหลังด้วยราคาทุนตัดจำหน่าย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</t>
  </si>
  <si>
    <t xml:space="preserve">                         กลุ่มบริษัทจัดประเภทสินทรัพย์ทางการเงิน  ณ  วันที่รับรู้รายการเริ่มแรก  เป็นสินทรัพย์ทางการเงินที่วัดมูลค่าใน</t>
  </si>
  <si>
    <t xml:space="preserve">              และสินทรัพย์ทางการเงินที่วัดมูลค่าในภายหลังด้วยมูลค่ายุติธรรมผ่านกำไรหรือขาดทุน โดยพิจารณาจากแผนธุรกิจของ</t>
  </si>
  <si>
    <t xml:space="preserve">              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</si>
  <si>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>กลุ่มบริษัทมีสัญญาที่สำคัญที่เกี่ยวข้องกับตราสารอนุพันธ์ ดังนี้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</si>
  <si>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</si>
  <si>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>รายการและจำนวนเงินด้านงบแสดงฐานะการเงิน ณ วันที่ 31 มีนาคม 2564 และวันที่ 31 ธันวาคม 2563 กับบุคคลและกิจการ</t>
  </si>
  <si>
    <t>31 มีนาคม 2564</t>
  </si>
  <si>
    <t>31 มีนาคม 2563</t>
  </si>
  <si>
    <t>รายการและจำนวนเงินด้านงบกำไรขาดทุนเบ็ดเสร็จ สำหรับงวด 3 เดือน สิ้นสุดวันที่ 31 มีนาคม 2564 และ 2563 มีดังนี้</t>
  </si>
  <si>
    <t>ภาษีเงินได้นิติบุคคลสำหรับงวด</t>
  </si>
  <si>
    <t>31 ธันวาคม  2563</t>
  </si>
  <si>
    <t>ณ วันที่ 31 มีนาคม 2564</t>
  </si>
  <si>
    <t xml:space="preserve">     ค่าเสื่อมราคาสำหรับงวด</t>
  </si>
  <si>
    <t>ค่าเสื่อมราคาสำหรับงวด 3 เดือน สิ้นสุดวันที่ 31 มีนาคม 2563</t>
  </si>
  <si>
    <t>ค่าเสื่อมราคาสำหรับงวด 3 เดือน สิ้นสุดวันที่ 31 มีนาคม 2564</t>
  </si>
  <si>
    <t xml:space="preserve">ณ วันที่ 31 มีนาคม 2564 และวันที่ 31 ธันวาคม 2563 อสังหาริมทรัพย์เพื่อการลงทุนมีราคามูลค่ายุติธรรม จำนวน 4.12 ล้านบาท </t>
  </si>
  <si>
    <t xml:space="preserve">     ค่าตัดจำหน่ายสำหรับงวด</t>
  </si>
  <si>
    <t>ค่าตัดจำหน่ายสำหรับงวด 3 เดือน สิ้นสุดวันที่ 31 มีนาคม 2564</t>
  </si>
  <si>
    <t>ค่าตัดจำหน่ายสำหรับงวด 3 เดือน สิ้นสุดวันที่ 31 มีนาคม 2563</t>
  </si>
  <si>
    <t>สำหรับงวด สิ้นสุดวันที่ 31 มีนาคม</t>
  </si>
  <si>
    <t xml:space="preserve">กำไร(ขาดทุน)จากอัตราแลกเปลี่ยนสำหรับงวด 3 เดือน สิ้นสุดวันที่ 31 มีนาคม 2564 และ 2563 ประกอบด้วยรายละเอียด ดังนี้ </t>
  </si>
  <si>
    <t xml:space="preserve">ค่าใช้จ่ายตามลักษณะที่สำคัญ สำหรับงวด 3 เดือน สิ้นสุดวันที่ 31 มีนาคม 2564 และ 2563 ประกอบด้วยรายละเอียดดังนี้ </t>
  </si>
  <si>
    <t>สำหรับงวด 3 เดือน  สิ้นสุดวันที่ 31 มีนาคม 2563</t>
  </si>
  <si>
    <t>กำไร (ขาดทุน) จากเครื่องมือทางการเงิน</t>
  </si>
  <si>
    <t>สินทรัพย์ถาวร ณ วันที่ 31 มีนาคม 2563</t>
  </si>
  <si>
    <t>งบกำไรขาดทุนเบ็ดเสร็จ สำหรับงวด 3 เดือน สิ้นสุดวันที่ 31 มีนาคม 2564 และ 2563</t>
  </si>
  <si>
    <t>กำไร(ขาดทุน)จากการจำหน่ายทรัพย์สิน</t>
  </si>
  <si>
    <t>สำหรับงวด 3 เดือน สิ้นสุดวันที่ 31 มีนาคม 2564</t>
  </si>
  <si>
    <t>- 17 -</t>
  </si>
  <si>
    <t>- 23 -</t>
  </si>
  <si>
    <t>- 24 -</t>
  </si>
  <si>
    <t>- 25 -</t>
  </si>
  <si>
    <t>- 26 -</t>
  </si>
  <si>
    <t>- 32 -</t>
  </si>
  <si>
    <t>- 33 -</t>
  </si>
  <si>
    <t>- 34 -</t>
  </si>
  <si>
    <t>พนักงาน ณ วันที่ 31 มีนาคม</t>
  </si>
  <si>
    <t>ทางบัญชีป้องกันความเสี่ยงซึ่งแสดงด้วยมูลค่ายุติธรรมผ่านกำไรขาดทุน โดยตราสารอนุพันธ์ ณ วันที่ 31 มีนาคม ประกอบด้วย</t>
  </si>
  <si>
    <t>ณ วันที่ 31 มีนาคม 2564 และ วันที่ 31 ธันวาคม 2563  กลุ่มบริษัท มีอัตราส่วนหนี้สินต่อทุน สรุปได้ดังนี้</t>
  </si>
  <si>
    <t xml:space="preserve">                    รายละเอียดการครบกำหนดชำระของหนี้สินทางการเงินของกลุ่มบริษัท ณ วันที่ 31 มีนาคม 2564 ซึ่งพิจารณาจาก</t>
  </si>
  <si>
    <t>สินทรัพย์ถาวร ณ วันที่ 31 มีนาคม 2564</t>
  </si>
  <si>
    <t>งบแสดงฐานะการเงิน ณ วันที่ 31 มีนาคม 2564 และ วันที่ 31 ธันวาคม 2563 และงบกำไรขาดทุนเบ็ดเสร็จ สำหรับงวด 3 เดือน</t>
  </si>
  <si>
    <t>สิ้นสุดวันที่ 31 มีนาคม 2564 และ 2563ในสกุลเงินเหรียญสหรัฐอเมริกา ซึ่งเป็นสกุลเงินที่ใช้ในการดำเนินงานแสดงได้ดังนี้</t>
  </si>
  <si>
    <t xml:space="preserve">ณ วันที่ 31 มีนาคม 2564 และวันที่ 31 ธันวาคม 2563 บริษัทย่อยมีรถบรรทุกน้ำมันและส่วนควบซึ่งได้มาภายใต้สัญญาเช่า  โดยมีมูลค่าสุทธิตามบัญชี  เป็นจำนวนเงินประมาณ 887.15 ล้านบาท และจำนวน 868.59 </t>
  </si>
  <si>
    <t>8.05 ล้านบาท ตามลำดับ (งบเฉพาะกิจการ จำนวน 7.16 ล้านบาท และจำนวน 5.79 ล้านบาท ตามลำดับ)</t>
  </si>
  <si>
    <t>ณ วันที่ 31 มีนาคม 2564 และวันที่ 31 ธันวาคม 2563  เรือเดินทะเลและอุปกรณ์  ซึ่งมีมูลค่าตามบัญชีสุทธิ จำนวน 1,733.26 ล้านบาท และจำนวน 1,657.45 ล้านบาท ตามลำดับ ได้จดจำนอง (บางส่วน) และส่วนที่</t>
  </si>
  <si>
    <t>หนี้สินทางการเงินหมุนเวียนอื่น</t>
  </si>
  <si>
    <t xml:space="preserve">     - สัญญาซื้อขายเงินตราต่างประเทศล่วงหน้า</t>
  </si>
  <si>
    <t xml:space="preserve">             และอัตราดอกเบี้ย</t>
  </si>
  <si>
    <t xml:space="preserve">     - สัญญาแลกเปลี่ยนเงินตราต่างประเทศ</t>
  </si>
  <si>
    <t>ณ วันที่ 31 มีนาคม 2564 และวันที่ 31 ธันวาคม 2563  กลุ่มบริษัท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โดยสินทรัพย์ดังกล่าวมีราคาทุนเป็นจำนวนเงิน 9.83 ล้านบาท และจำนวน</t>
  </si>
  <si>
    <t>ค่าใช้จ่ายภาษีเงินได้สำหรับงวด 3 เดือน สิ้นสุดวันที่ 31 มีนาคม 2564 และ 2563 สรุปได้ดังนี้</t>
  </si>
  <si>
    <t>31 มีนาคม 2564 และ 2563 สามารถแสดงได้ดังนี้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</si>
  <si>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</t>
  </si>
  <si>
    <t>ณ วันที่ 1 มกราคม 2564</t>
  </si>
  <si>
    <t xml:space="preserve">   ในที่ดิน อาคารและอุปกรณ์</t>
  </si>
  <si>
    <t>ค่าเสื่อมราคาของสินทรัพย์สิทธิการใช้ที่แสดงอยู่</t>
  </si>
  <si>
    <t>ณ วันที่ 31 มีนาคม 2564 และ วันที่ 31 ธันวาคม 2563 บริษัทฯ มีวงเงินกู้ยืมระยะยาวกับสถาบันการเงิน รวม 2 แห่ง  จำนวน 13 วงเงิน และ 10 วงเงิน ตามลำดับ วงเงินสินเชื่อดังกล่าวค้ำประกันโดย</t>
  </si>
  <si>
    <t>- 31 -</t>
  </si>
  <si>
    <t xml:space="preserve">         ซึ่งเป็นหลักประกันให้กลุ่มบริษัท จำนวนเงิน 17.10 ล้านบาท (งบการเงินเฉพาะกิจการ จำนวน 0.10 ล้านบาท) เพื่อประกันการใช้ </t>
  </si>
  <si>
    <t xml:space="preserve">         สินค้าประเภทผลิตภัณฑ์ปิโตรเลียม,  การว่าจ้างขนส่งน้ำมันเชื้อเพลิงกับกลุ่มบริษัท  พีทีจี เอ็นเนอยี จำกัด (มหาชน) </t>
  </si>
  <si>
    <t xml:space="preserve">         ค้ำประกันโดยบริษัทแม่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</si>
  <si>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10 พฤษภาคม 2564</t>
  </si>
  <si>
    <t>สัญญาซื้อขายเงินตราต่างประเทศล่วงหน้า</t>
  </si>
  <si>
    <t>บริษัทได้ทำสัญญาแลกเปลี่ยนสกุลเงินและอัตราดอกเบี้ยจำนวนสองสัญญากับสถาบันการเงินแห่งหนึ่ง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</si>
  <si>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ณ วันที่ 31 มีนาคม 2564 เป็นจำนวนเงิน 242.32 ล้านบาท เพื่อเปลี่ยนสกุลเงินเหรียญสหรัฐอเมริกาเป็นสกุลเงินบาท ตามอัตรา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</si>
  <si>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</t>
  </si>
  <si>
    <t xml:space="preserve">สัญญาแลกเปลี่ยนสกุลเงินและอัตราดอกเบี้ยข้างต้น จะมีการแลกเปลี่ยนสกุลเงินและอัตราดอกเบี้ยทุกๆ สิ้นเดือน </t>
  </si>
  <si>
    <t>นับตั้งแต่วันที่สัญญามีผลบังคับใช้จนครบกำหนดสัญญา โดยจะรับรู้เป็นรายการตราสารอนุพันธ์ในงบการเงินตลอดอายุสัญญา</t>
  </si>
  <si>
    <t xml:space="preserve">   </t>
  </si>
  <si>
    <t xml:space="preserve">           กลุ่มบริษัทกำหนดกรอบแนวคิดของการควบคุมเกี่ยวกับการวัดมูลค่ายุติธรรม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</si>
  <si>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 xml:space="preserve">   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และรายงานโดยตรงต่อ</t>
  </si>
  <si>
    <t xml:space="preserve">     ผู้บริหารสูงสุดทางด้านการเงิน </t>
  </si>
  <si>
    <t xml:space="preserve">        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</si>
  <si>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</si>
  <si>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</si>
  <si>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</si>
  <si>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 xml:space="preserve">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</si>
  <si>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</si>
  <si>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</si>
  <si>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</si>
  <si>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กลุ่มบริษัทรับรู้การโอนระหว่างลำดับชั้นของมูลค่ายุติธรรม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</si>
  <si>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มกราคม 2565</t>
  </si>
  <si>
    <t xml:space="preserve">     2.2  มาตรฐานการรายงานทางการเงินที่เริ่มมีผลบังคับใช้ในงวดปัจจุบัน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</si>
  <si>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</t>
  </si>
  <si>
    <t xml:space="preserve">     ช่วงเวลาหนึ่งเพื่อเป็นการแลกเปลี่ยนกับสิ่งตอบแทน</t>
  </si>
  <si>
    <t xml:space="preserve">            ณ  วันเริ่มต้นสัญญาเช่า  บริษัทฯจะประเมินว่าสัญญาเป็นสัญญาเช่าหรือประกอบด้วยสัญญาเช่าหรือไม่  โดยสัญญาจะ</t>
  </si>
  <si>
    <t xml:space="preserve">     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</si>
  <si>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</si>
  <si>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     หนี้สินตามสัญญาเช่า</t>
  </si>
  <si>
    <t xml:space="preserve">     สัญญาเช่า   คิดลดด้วยอัตราดอกเบี้ยตามนัยของสัญญาเช่าหรืออัตราดอกเบี้ยเงินกู้ยืมส่วนเพิ่มของบริษัท หลังจากวันที่</t>
  </si>
  <si>
    <t xml:space="preserve">     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มูลค่าตามบัญชีของหนี้สินตามสัญญาเช่าจะเพิ่มขึ้นโดยสะท้อนดอกเบี้ยจากหนี้สินตามสัญญาเช่าและ</t>
  </si>
  <si>
    <t xml:space="preserve">     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มูลค่าตามบัญชีของหนี้สินตามสัญญาเช่าจะถูก</t>
  </si>
  <si>
    <t xml:space="preserve">     วัดมูลค่าใหม่เมื่อมีการเปลี่ยนแปลงหรือประเมินสัญญาเช่าใหม่</t>
  </si>
  <si>
    <t xml:space="preserve">     สัญญาเช่าระยะสั้นและสัญญาเช่าซึ่งสินทรัพย์อ้างอิงมีมูลค่าต่ำ</t>
  </si>
  <si>
    <t xml:space="preserve">     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</si>
  <si>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       หากความเป็นเจ้าของในสินทรัพย์อ้างอิงได้โอนให้กับบริษัทฯ   เมื่อสิ้นสุดอายุสัญญาเช่าหรือราคาทุนของสินทรัพย์</t>
  </si>
  <si>
    <t xml:space="preserve">     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</si>
  <si>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 xml:space="preserve">              ล่วงหน้า เพื่อการบริหารความเสี่ยงจากความผันผวนของอัตราแลกเปลี่ยนและอัตราดอกเบี้ย </t>
  </si>
  <si>
    <t>- 13 -</t>
  </si>
  <si>
    <t>ค่าเสื่อมราคาสำหรับงวด</t>
  </si>
  <si>
    <t xml:space="preserve">ตามมติที่ประชุมสามัญผู้ถือหุ้น ครั้งที่ 1/2564 เมื่อวันที่ 8 เมษายน 2564 ได้พิจารณาอนุมัติการจ่ายเงินปันผลประจำปี 2563 </t>
  </si>
  <si>
    <t>ในอัตราหุ้นละ 0.20 บาท ให้แก่ผู้ถือหุ้นของบริษัท จำนวน 517.92 ล้านหุ้น รวมเป็นเงินทั้งสิ้นจำนวน 103.58 ล้านบาท โดยมีการ</t>
  </si>
  <si>
    <t>จ่ายเงินปันผลแล้วในวันที่ 7 พฤษภาคม 2564</t>
  </si>
  <si>
    <t>5.2</t>
  </si>
  <si>
    <t xml:space="preserve">                         กลุ่มบริษัท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</si>
  <si>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 xml:space="preserve">              ยุติธรรมผ่านกำไรหรือขาดทุน  ผลขาดทุนด้านเครดิตที่คาดว่าจะเกิดขึ้นคำนวณจากผลต่างของกระแสเงินสดที่จะครบ</t>
  </si>
  <si>
    <t xml:space="preserve">              โดยประมาณของสินทรัพย์ทางการเงิน ณ วันที่ได้มา</t>
  </si>
  <si>
    <t xml:space="preserve">              กำหนดชำระตามสัญญากับกระแสเงินสดทั้งหมดที่กลุ่มบริษัทคาดว่าจะได้รับชำระและคิดลดด้วยอัตราดอกเบี้ยที่แท้จริง</t>
  </si>
  <si>
    <t xml:space="preserve">              กลุ่มบริษัท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</t>
  </si>
  <si>
    <t xml:space="preserve">              ข้างหน้า ในขณะที่หากความเสี่ยงด้านเครดิตของสินทรัพย์เพิ่มขึ้นอย่างมีนัยสำคัญนับตั้งแต่การรับรู้รายการเริ่มแรก </t>
  </si>
  <si>
    <t xml:space="preserve">              กลุ่มบริษัทวัดมูลค่าผลขาดทุนด้วยจำนวนเงินที่เท่ากับผลขาดทุนด้านเครดิตที่คาดว่าจะเกิดขึ้นตลอดอายุที่เหลืออยู่</t>
  </si>
  <si>
    <t xml:space="preserve">              ของเครื่องมือทางการเงิน </t>
  </si>
  <si>
    <t xml:space="preserve">                         ในกรณีที่ความเสี่ยงด้านเครดิตของสินทรัพย์ไม่ได้เพิ่มขึ้นอย่างมีนัยสำคัญ  นับตั้งแต่การรับรู้รายการเริ่มแรก </t>
  </si>
  <si>
    <t>ค่าตอบแทนกรรมการและผู้บริหาร</t>
  </si>
  <si>
    <t>ผลประโยชน์ระยะสั้น</t>
  </si>
  <si>
    <t>ผลประโยชน์หลังออกจากงาน</t>
  </si>
  <si>
    <t>กลุ่มบริษัทมีค่าใช้จ่ายผลประโยชน์พนักงานที่ให้แก่กรรมการและผู้บริหาร ดังต่อไปนี้</t>
  </si>
  <si>
    <t>5.4</t>
  </si>
  <si>
    <t xml:space="preserve">5.2.1  เงินให้กู้ยืมแก่กิจการที่เกี่ยวข้องกัน </t>
  </si>
  <si>
    <t>5.2.2  ลูกหนี้การค้า</t>
  </si>
  <si>
    <t>5.2.3  ดอกเบี้ยค้างรับ</t>
  </si>
  <si>
    <t>5.2.4  เงินประกัน</t>
  </si>
  <si>
    <t>5.2.5  ซื้อทรัพย์สิน</t>
  </si>
  <si>
    <t>5.2.6  เจ้าหนี้การค้า</t>
  </si>
  <si>
    <t>5.3</t>
  </si>
  <si>
    <t>5.3.1  รายได้จากการรับจ้างขนส่ง</t>
  </si>
  <si>
    <t>5.3.2  รายได้อื่น</t>
  </si>
  <si>
    <t>5.3.3  ดอกเบี้ยรับ</t>
  </si>
  <si>
    <t>5.3.4  ซื้อน้ำมัน</t>
  </si>
  <si>
    <t>5.3.5  ต้นทุนบริการ</t>
  </si>
  <si>
    <t>5.3.6  ค่าใช้จ่ายในการบริหาร</t>
  </si>
  <si>
    <t xml:space="preserve">6. </t>
  </si>
  <si>
    <t>7.1  ลูกหนี้การค้า   ประกอบด้วย</t>
  </si>
  <si>
    <t>7.2  ลูกหนี้หมุนเวียนอื่น   ประกอบด้วย</t>
  </si>
  <si>
    <t>5.2.2</t>
  </si>
  <si>
    <t>ณ วันที่ 31 มีนาคม 2564 และวันที่ 31 ธันวาคม 2563  กลุ่มบริษัท มีลูกหนี้การค้าแยกตามอายุหนี้ที่ค้างชำระโดยนับจากวันที่ที่ครบ</t>
  </si>
  <si>
    <t>กำหนดชำระดังนี้</t>
  </si>
  <si>
    <t>9.  เงินลงทุนในบริษัทย่อย</t>
  </si>
  <si>
    <t>10. อสังหาริมทรัพย์เพื่อการลงทุน</t>
  </si>
  <si>
    <t xml:space="preserve">11. ที่ดิน อาคารและอุปกรณ์ </t>
  </si>
  <si>
    <t>12.</t>
  </si>
  <si>
    <t>เหลือนำไปค้ำประกันตามสัญญาหลักประกันกับเงินกู้ยืมระยะสั้นจากสถาบันการเงิน ตามหมายเหตุ 16 และเงินกู้ระยะยาวจากสถาบันการเงิน  ตามหมายเหตุ 19</t>
  </si>
  <si>
    <t>ล้านบาท ตามลำดับ ตามหมายเหตุ 18</t>
  </si>
  <si>
    <t>5.2.6</t>
  </si>
  <si>
    <t>19. เงินกู้ยืมระยะยาวจากสถาบันการเงิน</t>
  </si>
  <si>
    <t>เรือเดินทะเล ตามหมายเหตุ 11</t>
  </si>
  <si>
    <t>19. เงินกู้ยืมระยะยาวจากสถาบันการเงิน (ต่อ)</t>
  </si>
  <si>
    <t>20.</t>
  </si>
  <si>
    <t>21</t>
  </si>
  <si>
    <t>22.</t>
  </si>
  <si>
    <t xml:space="preserve">     4.3  สินค้าคงเหลือ</t>
  </si>
  <si>
    <t xml:space="preserve">     4.4  เงินลงทุนในบริษัทย่อย</t>
  </si>
  <si>
    <t xml:space="preserve">     4.5  อสังหาริมทรัพย์เพื่อการลงทุน</t>
  </si>
  <si>
    <t xml:space="preserve">     4.6  ที่ดิน อาคารและอุปกรณ์</t>
  </si>
  <si>
    <t xml:space="preserve">     4.7  สินทรัพย์ไม่มีตัวตนอื่น </t>
  </si>
  <si>
    <t xml:space="preserve">     4.8  การด้อยค่าของสินทรัพย์ที่ไม่ใช่สินทรัพย์ทางการเงิน</t>
  </si>
  <si>
    <t xml:space="preserve">     4.9 การแปลงค่างบการเงินที่เป็นเงินตราต่างประเทศ</t>
  </si>
  <si>
    <t xml:space="preserve">     4.10 สัญญาเช่า</t>
  </si>
  <si>
    <t xml:space="preserve">     4.11  เครื่องมือทางการเงิน</t>
  </si>
  <si>
    <t xml:space="preserve">     4.12  ค่าใช้จ่ายภาษีเงินได้ และภาษีเงินได้รอการตัดบัญชี</t>
  </si>
  <si>
    <t xml:space="preserve">              4.12.1  ภาษีเงินได้นิติบุคคลปัจจุบัน</t>
  </si>
  <si>
    <t xml:space="preserve">              4.12.2  ภาษีเงินได้รอการตัดบัญชี</t>
  </si>
  <si>
    <t xml:space="preserve">     4.13  กำไรต่อหุ้นขั้นพื้นฐาน</t>
  </si>
  <si>
    <t xml:space="preserve">     4.14  ประมาณการหนี้สิน</t>
  </si>
  <si>
    <t xml:space="preserve">     4.15  กองทุนสำรองเลี้ยงชีพ และ ผลประโยชน์พนักงาน</t>
  </si>
  <si>
    <t xml:space="preserve">              4.15.1  กองทุนสำรองเลี้ยงชีพ</t>
  </si>
  <si>
    <t xml:space="preserve">              4.15.2  ผลประโยชน์พนักงาน</t>
  </si>
  <si>
    <t xml:space="preserve">     4.16  รายการธุรกิจกับบุคคลหรือกิจการที่เกี่ยวข้องกัน</t>
  </si>
  <si>
    <t xml:space="preserve">     4.18 การวัดมูลค่ายุติธรรม</t>
  </si>
  <si>
    <t>มูลค่าตามบัญชีของหนี้สินตามสัญญาเช่า และการเคลื่อนไหวสำหรับงวด 3 เดือน สิ้นสุดวันที่ 31 มีนาคม 2564 แสดงได้ดังนี้</t>
  </si>
  <si>
    <t>เนื่องจากบริษัทคาดว่าจะชนะในการอุทธรณ์ดังกล่าว</t>
  </si>
  <si>
    <t>กลุ่มบริษัท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</si>
  <si>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สัญญาแลกเปลี่ยนอัตราซื้อขายน้ำมันล่วงหน้า</t>
  </si>
  <si>
    <t>ราคาตามสัญญา**</t>
  </si>
  <si>
    <t>มูลค่ายุติธรรม*</t>
  </si>
  <si>
    <t>*</t>
  </si>
  <si>
    <t>**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</si>
  <si>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</si>
  <si>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อัตราซื้อขายน้ำมันล่วงหน้า ณ วันที่ 31 มีนาคม 2564 และวันที่ 31 ธันวาคม 2563 มีดังนี้</t>
  </si>
  <si>
    <t>สัญญาแลกเปลี่ยนราคาน้ำมันดิบล่วงหน้า</t>
  </si>
  <si>
    <t xml:space="preserve">     - สัญญาแลกเปลี่ยนอัตราซื้อขายน้ำมันล่วงหน้า</t>
  </si>
  <si>
    <t>24.</t>
  </si>
  <si>
    <t>25.</t>
  </si>
  <si>
    <t>25.1  เงินสดและรายการเทียบเท่าเงินสด</t>
  </si>
  <si>
    <t>25.2  รายการไม่กระทบเงินสด</t>
  </si>
  <si>
    <t>26.1  ณ วันที่ 31 มีนาคม 2564 และ วันที่ 31 ธันวาคม 2563    กลุ่มบริษัทมีหนี้สินที่อาจเกิดขึ้นจากการที่ธนาคารออกหนังสือค้ำประกัน</t>
  </si>
  <si>
    <t>26.4  หนี้สินที่อาจเกิดขึ้น</t>
  </si>
  <si>
    <t xml:space="preserve">         บริการท่าเรือกับหน่วยงานราชการแห่งหนึ่ง ค้ำประกันโดยเงินฝากประจำที่มีภาระค้ำประกัน ตามหมายเหตุ 14 และเพื่อใช้ซื้อขาย</t>
  </si>
  <si>
    <t>29.1  ตราสารอนุพันธ์</t>
  </si>
  <si>
    <t>29.2  วัตถุประสงค์และนโยบายการบริหารความเสี่ยงทางการเงิน</t>
  </si>
  <si>
    <t xml:space="preserve">        29.2.1  ความเสี่ยงทางด้านสินเชื่อ</t>
  </si>
  <si>
    <t xml:space="preserve">        29.2.2  ความเสี่ยงด้านสภาพคล่อง</t>
  </si>
  <si>
    <t xml:space="preserve">        29.2.3  ความเสี่ยงเกี่ยวกับอัตราดอกเบี้ย</t>
  </si>
  <si>
    <t xml:space="preserve">        29.2.4  ความเสี่ยงเกี่ยวกับอัตราแลกเปลี่ยน</t>
  </si>
  <si>
    <t xml:space="preserve">        29.2.5  ความเสี่ยงด้านราคาสินค้าโภคภัณฑ์</t>
  </si>
  <si>
    <t>29.3  มูลค่ายุติธรรมของเครื่องมือทางการเงิน</t>
  </si>
  <si>
    <t>30. ข้อมูลทางการเงินจำแนกตามส่วนงาน</t>
  </si>
  <si>
    <t>32.</t>
  </si>
  <si>
    <t xml:space="preserve">        รวมจำนวน 5.65 ล้านบาท</t>
  </si>
  <si>
    <t xml:space="preserve">        กลุ่มบริษัทมีการประมาณการมูลค่ายุติธรรมของเครื่องมือทางการเงินตามหลักเกณฑ์ดังนี้</t>
  </si>
  <si>
    <t xml:space="preserve">       สินทรัพย์ทางการเงิน</t>
  </si>
  <si>
    <t xml:space="preserve">       หนี้สินทางการเงิน</t>
  </si>
  <si>
    <t xml:space="preserve">              เงินสดและรายการเทียบเท่าเงินสด</t>
  </si>
  <si>
    <t xml:space="preserve">              เงินฝากประจำที่ติดภาระค้ำประกัน</t>
  </si>
  <si>
    <t xml:space="preserve">              หนี้สินตามสัญญาเช่า</t>
  </si>
  <si>
    <t xml:space="preserve">              เงินกู้ยืมระยะยาวจากสถาบันการเงิน</t>
  </si>
  <si>
    <t xml:space="preserve">              รวม</t>
  </si>
  <si>
    <t xml:space="preserve">              เงินให้กู้ยืมแก่กิจการที่เกี่ยวข้องกัน</t>
  </si>
  <si>
    <t>กำไร(ขาดทุน)จากการวัดมูลค่าตราสารอนุพันธ์</t>
  </si>
  <si>
    <t xml:space="preserve">     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2564</t>
  </si>
  <si>
    <t xml:space="preserve">            ในระหว่างงวด   กลุ่มบริษัทได้นำมาตรฐานการรายงานทางการเงินและการตีความมาตรฐานการรายงานทางการเงินฉบับ</t>
  </si>
  <si>
    <t xml:space="preserve">    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</t>
  </si>
  <si>
    <t xml:space="preserve">     จำกัด</t>
  </si>
  <si>
    <t xml:space="preserve">บริษัท เอ เอ็ม เอ โลจิสติกส์ </t>
  </si>
  <si>
    <t xml:space="preserve">บริษัท พีพีพี กรีน คอมเพล็กซ์ </t>
  </si>
  <si>
    <t xml:space="preserve"> (ยังไม่ได้ตรวจสอบ/สอบทานแล้ว)</t>
  </si>
  <si>
    <t>-  การปฏิรูปอัตราดอกเบี้ยอ้างอิง</t>
  </si>
  <si>
    <t>-  คำนิยามของความมีสาระสำคัญ และ</t>
  </si>
  <si>
    <t>-  คำนิยามของธุรกิจ</t>
  </si>
  <si>
    <t>-  การปรับปรุงการอ้างอิงกรอบแนวคิดในมาตรฐานการรายงานทางการเงิน</t>
  </si>
  <si>
    <t xml:space="preserve">     การรายงานทางการเงินระหว่างประเทศ  โดยมีการปรับปรุงและแก้ไขหลักการดังต่อไปนี้ </t>
  </si>
  <si>
    <t xml:space="preserve">            สภาวิชาชีพบัญชีได้ประกาศใช้มาตรฐานการรายงานทางการเงิน ฉบับที่ 16 เรื่อง สัญญาเช่า ฉบับปรับปรุง ซึ่งได้ให้ข้อยกเว้น</t>
  </si>
  <si>
    <t xml:space="preserve">     กำหนดไว้ตามมาตรฐาน</t>
  </si>
  <si>
    <t xml:space="preserve">     ชั่วคราวที่เกิดในทางปฏิบัติสำหรับผู้เช่าที่ได้รับผลกระทบจากการปฏิรูปอัตราดอกเบี้ยอ้างอิง  ทั้งนี้  ต้องเป็นไปตามเงื่อนไขที่</t>
  </si>
  <si>
    <t xml:space="preserve">       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</t>
  </si>
  <si>
    <t xml:space="preserve">     กลุ่มบริษัท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</si>
  <si>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ลงทุน</t>
  </si>
  <si>
    <t xml:space="preserve">            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</si>
  <si>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มารีน จำกัด</t>
  </si>
  <si>
    <t xml:space="preserve">            แตกต่างกันในบรรดาบริษัทต่างๆ ที่นำงบการเงินมาประกอบเป็นงบการเงินรวม</t>
  </si>
  <si>
    <t xml:space="preserve">           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</si>
  <si>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โดยจะตัดจำหน่ายเป็นค่าใช้จ่ายตลอดอายุการใช้งานในอัตราเส้นตรงจนกระทั่งมีการซ่อมเรือ</t>
  </si>
  <si>
    <t xml:space="preserve">     เหลืออยู่ของการซ่อมเรือครั้งใหญ่จะถูกตัดจำหน่ายทันที</t>
  </si>
  <si>
    <t xml:space="preserve">     ครั้งใหญ่ครั้งต่อไป  ซึ่งอายุการตัดจำหน่ายสูงสุดไม่เกิน  2-3  ปี   ในกรณีที่มีการซ่อมเรือครั้งใหญ่ก่อนวันครบกำหนด ต้นทุนที่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</si>
  <si>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</si>
  <si>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       งบการเงินรวมตั้งแต่วันที่มีอำนาจควบคุม</t>
  </si>
  <si>
    <t xml:space="preserve">            ในบริษัทเหล่านั้นหลังจากได้ตัดยอดคงเหลือและรายการระหว่างกันแล้ว    โดยบริษัทฯ   ได้นำบริษัทย่อยเข้ามาจัดทำ</t>
  </si>
  <si>
    <t xml:space="preserve">     ที่มีสภาพคล่องสูง  ซึ่งกำหนดจ่ายคืนภายในระยะเวลาไม่เกิน  3  เดือน  นับจากวันที่ได้มาและ
ไม่มีข้อจำกัดในการเบิกใช้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</si>
  <si>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และ</t>
  </si>
  <si>
    <t xml:space="preserve">     ในทางที่ลดลง</t>
  </si>
  <si>
    <t xml:space="preserve">     จะบันทึกกลับรายการผลขาดทุนจากการด้อยค่าเมื่อมีข้อบ่งชี้ว่า  การด้อยค่าดังกล่าวไม่มีอยู่อีกต่อไป หรือยังคงมีอยู่แต่เป็นไป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</si>
  <si>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และหนี้สินตามสัญญาเช่าตามการจ่ายชำระตามสัญญาเช่าผู้เช่า</t>
  </si>
  <si>
    <t xml:space="preserve">            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โดยแสดงมูลค่าตามราคาทุนหลังหักค่าเสื่อมราคาสะสมและ</t>
  </si>
  <si>
    <t xml:space="preserve">     ค่าเผื่อการด้อยค่า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</t>
  </si>
  <si>
    <t xml:space="preserve">     จำนวนเงินของหนี้สินตามสัญญาเช่าจากการวัดมูลค่าเริ่มแรก ต้นทุนทางตรงที่เกิดขึ้น  และการจ่ายชำระตามสัญญาเช่าใด ๆ</t>
  </si>
  <si>
    <t xml:space="preserve">     ที่จ่ายชำระ   ณ   วันที่สัญญาเช่าเริ่มมีผลหรือก่อนวันที่สัญญาเริ่มมีผลหักสิ่งจูงใจตามสัญญาเช่าที่ได้รับ   ค่าเสื่อมราคาของ</t>
  </si>
  <si>
    <t xml:space="preserve">     โดยประมาณของสินทรัพย์สิทธิการใช้แต่ละประเภท แล้วแต่ระยะเวลาใดจะต่ำกว่า ดังต่อไปนี้</t>
  </si>
  <si>
    <t xml:space="preserve">     สินทรัพย์สิทธิการใช้คำนวณจากราคาทุนของสินทรัพย์   โดยวิธีเส้นตรงตามอายุของสัญญาเช่า  หรืออายุการให้ประโยชน์</t>
  </si>
  <si>
    <t xml:space="preserve">           1.  ผลต่างจากอัตราแลกเปลี่ยนที่เกิดจากการแปลงค่าจะถูกรับรู้ในกำไรหรือขาดทุน </t>
  </si>
  <si>
    <t xml:space="preserve">           2. 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</si>
  <si>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                    บริษัทฯ ใช้ตราสารอนุพันธ์ คือ สัญญาแลกเปลี่ยนสกุลเงินและอัตราดอกเบี้ย, สัญญาซื้อขายเงินตราต่างประเทศ</t>
  </si>
  <si>
    <t xml:space="preserve">                         กลุ่มบริษัทวัดมูลค่าสินทรัพย์ทางการเงินทุกรายการยกเว้นตราสารอนุพันธ์ด้วยราคาทุนตัดจำหน่าย  เมื่อกลุ่มบริษัท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</si>
  <si>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</t>
  </si>
  <si>
    <t xml:space="preserve">              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</si>
  <si>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 ทั้งนี้ ผลกำไรและขาดทุนที่เกิดขึ้นจากการตัดรายการ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</t>
  </si>
  <si>
    <t xml:space="preserve">              ส่วนของกำไรหรือขาดทุน</t>
  </si>
  <si>
    <t xml:space="preserve">     4.17  การใช้ดุลยพินิจและประมาณการทางบัญชีที่สำคัญ</t>
  </si>
  <si>
    <t xml:space="preserve">             ในการจัดทำงบการเงินตามมาตรฐานการรายงานทางการเงิน       ฝ่ายบริหารจำเป็นต้องใช้ดุลยพินิจและการประมาณการ</t>
  </si>
  <si>
    <t xml:space="preserve"> 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</si>
  <si>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 กลุ่มบริษัทกำหนดอายุสัญญาเช่าตามระยะเวลาที่บอกเลิกไม่ได้ของสัญญาเช่า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</si>
  <si>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</si>
  <si>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</si>
  <si>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 xml:space="preserve"> 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</si>
  <si>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</si>
  <si>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>- 14 -</t>
  </si>
  <si>
    <t>- 15 -</t>
  </si>
  <si>
    <t>- 16 -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</si>
  <si>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</si>
  <si>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</si>
  <si>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 xml:space="preserve">        รวมเจ้าหนี้การค้า</t>
  </si>
  <si>
    <t>ล้านบาท (เฉพาะกิจการ จำนวน 150 ล้านบาท) ค้ำประกันโดยเรือเดินทะเล ตามหมายเหตุ 11</t>
  </si>
  <si>
    <t xml:space="preserve">ณ วันที่  31 มีนาคม 2564  และ วันที่ 31 ธันวาคม 2563  กลุ่มบริษัทมีวงเงินกู้ยืมระยะสั้นจากสถาบันการเงินรวมสองแห่ง  จำนวน 260 </t>
  </si>
  <si>
    <t>สำหรับงวด 3 เดือน สิ้นสุดวันที่ 31 มีนาคม 2564  เงินกู้ยืมระยะยาวจากสถาบันการเงินที่แสดงในงบการเงินรวมและงบการเงิน</t>
  </si>
  <si>
    <t>เฉพาะกิจการ มียอดเคลื่อนไหวดังต่อไปนี้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</si>
  <si>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ได้แก่  ความเสี่ยงของช่วงชีวิต </t>
  </si>
  <si>
    <t>กลุ่มบริษัทมีภาระผูกพันที่เกี่ยวกับประมาณการหนี้สินไม่หมุนเวียนสำหรับผลประโยชน์พนักงาน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</si>
  <si>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ตามลำดับ</t>
  </si>
  <si>
    <t xml:space="preserve"> ณ วันที่  31 มีนาคม 2564  และ 2563  บริษัทย่อยซื้อสินทรัพย์เป็นเงินเชื่อ  จำนวน 72.46 ล้านบาท  และจำนวน 109.82 ล้านบาท </t>
  </si>
  <si>
    <t xml:space="preserve">26.2  ณ วันที่ 31 มีนาคม 2564  และ วันที่ 31 ธันวาคม 2563  บริษัทย่อยมีภาระผูกพันจากการทำสัญญาว่าจ้างก่อสร้างสำนักงาน </t>
  </si>
  <si>
    <t>26.3  ณ วันที่ 31 มีนาคม 2564 และ วันที่ 31 ธันวาคม 2563 บริษัทฯ มีหนี้สินที่อาจเกิดขึ้นจากการค้ำประกันหนี้ในอนาคตกับสถาบัน</t>
  </si>
  <si>
    <t xml:space="preserve">        การเงิน จำนวน 2 แห่ง ให้กับบริษัทย่อย เป็นวงเงินค้ำประกัน จำนวน 125.00 ล้านบาท</t>
  </si>
  <si>
    <t>กรมสรรพากรได้มีหนังสือแจ้งไม่คืนเงินภาษีอากร ฉบับลงวันที่ 28 สิงหาคม 2563 โดยทางบริษัทได้ยื่นขอคืนเงินภาษีอากร</t>
  </si>
  <si>
    <t>ประกอบการและการใช้ทรัพย์สินเรือที่ขอคืนภาษีมูลค่าเพิ่ม  ส่วนใหญ่ใช้ในการรับขนส่งจากท่าเรือต้นทางต่างประเทศไปยังท่าเรือ</t>
  </si>
  <si>
    <t>ต้องรับผิดค่าปรับอีกหนึ่งเท่าของภาษีซื้อคลาดเคลื่อน จำนวน 10.83 ล้านบาท</t>
  </si>
  <si>
    <t>การประกอบกิจการที่อยู่ในบังคับต้องเสียภาษีมูลค่าเพิ่ม และส่งผลให้บริษัทแสดงภาษีซื้อคลาดเคลื่อนสูงไปจำนวน 10.83 ล้านบาท</t>
  </si>
  <si>
    <t>ประเภทภาษีมูลค่าเพิ่ม  เดือนภาษีกรกฎาคม  2558  จำนวน  10.83  ล้านบาท  เนื่องจากสรรพากรพิจารณาว่าบริษัทมีลักษณะการ</t>
  </si>
  <si>
    <t>ปลายทางต่างประเทศ  อันเป็นการประกอบการนอกราชอาณาจักร ภาษีซื้อที่เกิดจากการนำเข้าเรือดังกล่าวไม่เกี่ยวข้องโดยตรงกับ</t>
  </si>
  <si>
    <t>ไว้ซึ่งความสามารถในการดำรงธุรกิจอย่างต่อเนื่อง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</si>
  <si>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</si>
  <si>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2564 บริษัทมีปริมาณน้ำมันคงเหลือที่ได้ทำไว้ภายใต้สัญญาดังกล่าวทั้งสิ้นจำนวนรวม 1,500 เมตริกตัน</t>
  </si>
  <si>
    <t xml:space="preserve">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ณ วันที่  31 มีนาคม </t>
  </si>
  <si>
    <r>
      <t>บริษัทได้ทำสัญญาแลกเปลี่ยน</t>
    </r>
    <r>
      <rPr>
        <sz val="15"/>
        <rFont val="Angsana New"/>
        <family val="1"/>
      </rPr>
      <t>ส่วนต่างราคาน้ำ</t>
    </r>
    <r>
      <rPr>
        <sz val="15"/>
        <color theme="1"/>
        <rFont val="Angsana New"/>
        <family val="1"/>
      </rPr>
      <t>มันดิบล่วงหน้า  จำนวน  1  ฉบับ  ในวงเงิน  150,000  เหรียญสหรัฐ  โดย</t>
    </r>
  </si>
  <si>
    <t>สัญญาอัตราแลกเปลี่ยนล่วงหน้ามีไว้เพื่อป้องกันความเสี่ยงจากอัตราแลกเปลี่ยนสำหรับการซื้อภายในอนาคต  โดยทำ</t>
  </si>
  <si>
    <t xml:space="preserve">สัญญาแลกเงินสกุลสหรัฐ (USD) เป็นเงินบาท จำนวน 4,600,000.00 เหรียญสหรัฐ ครบกำหนดใช้ ระหว่างวันที่ 30 มิถุนายน </t>
  </si>
  <si>
    <t>2564 ถึงวันที่ 30 กันยายน 2564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</si>
  <si>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</si>
  <si>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มูลค่ายุติธรรมของสัญญาอัตราแลกเปลี่ยนล่วงหน้า คือ การปรับมูลค่าของสัญญาที่บริษัททำไว้กับธนาคารตั้งแต่เริ่มต้นด้วย</t>
  </si>
  <si>
    <t>จ่ายชำระคืนเมื่อถึงวันครบกำหนดตามสัญญา</t>
  </si>
  <si>
    <t>ราคาตามสัญญาของสัญญาอัตราแลกเปลี่ยนล่วงหน้า คือ มูลค่าของสัญญาที่บริษัททำไว้กับธนาคารตั้งแต่เริ่มต้นและจะต้อง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</si>
  <si>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</si>
  <si>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ดำเนินงานและกระแสเงินสดของกลุ่มบริษัท แต่อย่างไรก็ตาม เนื่องจากบริษัทไม่มีสินทรัพย์ที่มีดอกเบี้ยที่เป็นสาระสำคัญ รวมถึง</t>
  </si>
  <si>
    <t xml:space="preserve">       </t>
  </si>
  <si>
    <t xml:space="preserve">       มีเงินกู้ยืมเป็นอัตราดอกเบี้ยคงที่เป็นส่วนใหญ่  ดังนั้นบริษัท  จึงไม่มีความเสี่ยงจากความผันผวนของอัตราดอกเบี้ยดังกล่าว 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</si>
  <si>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</si>
  <si>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</si>
  <si>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</si>
  <si>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ธุรกิจเดินเรือทางทะเลในรูปสกุลเงินเหรียญสหรัฐอเมริกาเช่นกัน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</si>
  <si>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บริษัทฯ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</si>
  <si>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ได้พิจารณาแล้วและได้ตระหนักถึงความเสี่ยงดังกล่าวที่ยังคงมีอยู่ ดังนั้น จึงพยายามที่จะจำกัดความเสี่ยง</t>
  </si>
  <si>
    <t xml:space="preserve">        กลุ่มบริษัทพิจารณาเห็นว่าเหมาะสมในการบริหารความเสี่ยงดังกล่าว </t>
  </si>
  <si>
    <t xml:space="preserve">        ดังกล่าวให้เหลือน้อยที่สุด โดยการไม่ถือเครื่องมือทางการเงินที่สำคัญที่เป็นเงินตราสกุลอื่นหรือใช้ตราสารอนุพันธ์ทางการเงินซึ่ง</t>
  </si>
  <si>
    <t xml:space="preserve">  บริษัทฯ มีความเสี่ยงจากอัตราแลกเปลี่ยนที่สำคัญอันเกี่ยวเนื่องกับเงินกู้ยืมระยะยาวสกุลเงินบาท  บริษัทฯ จะเจรจาให้</t>
  </si>
  <si>
    <t xml:space="preserve">  กลุ่มบริษัทมีความเสี่ยงของความผันผวนในราคาน้ำมันเชื้อเพลิงการขนส่งทางเรือและการขนส่งทางรถ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</si>
  <si>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การวางแผนการสั่งซื้อน้ำมันล่วงหน้าในช่วงระยะสั้นๆ ในช่วง 1 - 2 เดือน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</si>
  <si>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รวมถึงกลุ่มบริษัทได้มี</t>
  </si>
  <si>
    <t xml:space="preserve">        เนื่องจากเครื่องมือทางการเงินส่วนใหญ่ของกลุ่มบริษัทจัดอยู่ในประเภทระยะสั้นหรือมีอัตราดอกเบี้ยใกล้เคียงกับอัตราดอกเบี้ย</t>
  </si>
  <si>
    <t>การเงิน</t>
  </si>
  <si>
    <t>ในตลาด กลุ่มบริษัท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</si>
  <si>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>แลกเปลี่ยนทันที  และอัตราแลกเปลี่ยนล่วงหน้าของเงินตราต่างประเทศ เป็นต้น</t>
  </si>
  <si>
    <t>ทฤษฎีในการประเมินมูลค่า  ซึ่งข้อมูลที่นำมาใช้ในการประเมินมูลค่าเป็นข้อมูลที่สามารถสังเกตได้ในตลาดที่เกี่ยวข้อง  เช่น  อัตรา</t>
  </si>
  <si>
    <t>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</si>
  <si>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อย่าง</t>
  </si>
  <si>
    <t>- 42 -</t>
  </si>
  <si>
    <t xml:space="preserve"> - 44 -</t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</si>
  <si>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</si>
  <si>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 xml:space="preserve">     2.4  การแพร่ระบาดของโรคติดเชื้อไวรัสโคโรนา 2019 (COVID-19)</t>
  </si>
  <si>
    <t xml:space="preserve">            ในปัจจุบัน  ยังคงมีการแพร่ระบาดของโรคติดเชื้อไวรัสโคโรนา 2019 (COVID-19) อย่างต่อเนื่องจากปี 2563  ซึ่งยังคงส่งผล</t>
  </si>
  <si>
    <t xml:space="preserve">     ต่อธุรกิจของบริษัท เนื่องจากมีการปิดประเทศในหลายประเทศ ทำให้กิจการขนส่งทางทะเลเกิดการแข่งขันในด้านราคาค่าขนส่ง</t>
  </si>
  <si>
    <t xml:space="preserve">     จากความไม่แน่นอนของสถานการณ์ในปี 2563  บริษัทจึงจัดทำงบการเงินสำหรับปี  สิ้นสุดวันที่ 31 ธันวาคม 2563 โดยถือปฏิบัติ</t>
  </si>
  <si>
    <t xml:space="preserve">     ตามแนวปฏิบัติทางการบัญชี   เรื่อง  มาตรการผ่อนปรนชั่วคราวสำหรับทางเลือกเพิ่มเติมทางบัญชี     เพื่อรองรับผลกระทบจาก</t>
  </si>
  <si>
    <t xml:space="preserve">     สถานการณ์ COVID-19  ในเรื่องการไม่นำข้อมูลที่มีการคาดการณ์ไปในอนาคต  (Forward-looking information) มาใช้วัดมูลค่า</t>
  </si>
  <si>
    <t xml:space="preserve">     ของผลขาดทุนด้านเครดิตที่คาดว่าจะเกิดขึ้น  และเลือกที่จะไม่นำสถานการณ์  COVID-19  มาถือเป็นข้อบ่งชี้ของการด้อยค่าของ</t>
  </si>
  <si>
    <t xml:space="preserve">    ซึ่งไม่มีผลกระทบอย่างมีสาระสำคัญต่องบการเงิน</t>
  </si>
  <si>
    <t xml:space="preserve">     สินทรัพย์  เนื่องด้วยแนวปฏิบัติดังกล่าวสิ้นสุดการมีผลบังคับใช้ ณ วันที่ 31 ธันวาคม 2563  บริษัทได้ประเมินผลกระทบดังกล่าว  </t>
  </si>
  <si>
    <t>ณ วันที่ 31 มีนาคม 2564 และวันที่ 31 ธันวาคม 2563 บริษัทฯ นำเงินฝากประจำทั้งจำนวนไปใช้ค้ำประกันการใช้บริการท่าเรือกับหน่วยงาน</t>
  </si>
  <si>
    <t>ราชการแห่งหนึ่ง จำนวน 0.10 ล้านบาท ตามหมายเหตุข้อ 26.1</t>
  </si>
  <si>
    <t>เงินให้กู้ยืมระหว่างงวด</t>
  </si>
  <si>
    <t>เงินให้กู้ยืมรับคืนระหว่างงวด</t>
  </si>
  <si>
    <t>แลกเปลี่ยนราคาซื้อขายน้ำมันล่วงหน้าผ่านกำไรขาดทุน</t>
  </si>
  <si>
    <t>สินทรัพย์และหนี้สินทางการเงินที่สำคัญ ณ วันที่ 31 มีนาคม 2564 สามารถจัดตามประเภทอัตราดอกเบี้ยและสามารถแยก</t>
  </si>
  <si>
    <t xml:space="preserve">       ตามวันที่ครบกำหนดดังนี้ 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</si>
  <si>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</si>
  <si>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2563 สรุปได้ดังนี้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</si>
  <si>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31 มีนาคม 2564 และ </t>
  </si>
  <si>
    <t>กำไร(ขาดทุน)เบ็ดเสร็จอื่น :</t>
  </si>
  <si>
    <t>สินทรัพย์อนุพันธ์ทางการเงิน</t>
  </si>
  <si>
    <t>สินทรัพย์อนุพันธ์ทางการเงินหมุนเวียน</t>
  </si>
  <si>
    <t>สินทรัพย์อนุพันธ์ทางการเงินไม่หมุนเวียน</t>
  </si>
  <si>
    <t>รวมสินทรัพย์อนุพันธ์ทางการเงิน</t>
  </si>
  <si>
    <t>หนิ้สินอนุพันธ์ทางการเงิน</t>
  </si>
  <si>
    <t>หนี้สินอนุพันธ์ทางการเงินหมุนเวียน</t>
  </si>
  <si>
    <t>รวมหนี้สินอนุพันธ์ทางการเงิน</t>
  </si>
  <si>
    <t>ตั้งแต่วันที่ 1 เมษายน 2564 ถึงวันที่ 31 มกราคม 2568 ตามงวดที่ครบกำหนดจ่ายชำระหนี้เงินกู้ยืม</t>
  </si>
  <si>
    <t xml:space="preserve">  กลุ่มบริษัทมียอดคงเหลือของหนี้สินทางการเงินที่มีสาระสำคัญที่เป็นสกุลเงินตราต่างประเทศ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</si>
  <si>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</si>
  <si>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</si>
  <si>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</si>
  <si>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</si>
  <si>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</si>
  <si>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</si>
  <si>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</si>
  <si>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</si>
  <si>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ณ วันที่ 31 </t>
  </si>
  <si>
    <t>ณ วันที่ 31</t>
  </si>
  <si>
    <t xml:space="preserve"> 2564</t>
  </si>
  <si>
    <t>มีนาคม</t>
  </si>
  <si>
    <t xml:space="preserve"> 2563</t>
  </si>
  <si>
    <t>ธันวาคม</t>
  </si>
  <si>
    <t>29.3  มูลค่ายุติธรรมของเครื่องมือทางการเงิน (ต่อ)</t>
  </si>
  <si>
    <t xml:space="preserve">         ลำดับชั้นของมูลค่ายุติธรรม</t>
  </si>
  <si>
    <t>ณ วันที่ 31 มีนาคม 2564 และ 31 ธันวาคม 2563 กลุ่มบริษัทมีสินทรัพย์และหนี้สินที่วัดมูลค่าด้วยมูลค่ายุติธรรมแยกแสดง</t>
  </si>
  <si>
    <t xml:space="preserve">ตามลำดับชั้นของมูลค่ายุติธรรม ดังนี้ </t>
  </si>
  <si>
    <t>ระดับ 1</t>
  </si>
  <si>
    <t>ระดับ 2</t>
  </si>
  <si>
    <t>ระดับ 3</t>
  </si>
  <si>
    <t>สินทรัพย์ที่วัดมูลค่าด้วยมูลค่ายุติธรรม</t>
  </si>
  <si>
    <t xml:space="preserve">     - สัญญาแลกเปลี่ยนเงินตราต่างประเทศและอัตราดอกเบี้ย</t>
  </si>
  <si>
    <t>รวมสินทรัพย์อนุพันธ์ทางการเงินหมุนเวียน</t>
  </si>
  <si>
    <t>รวมสินทรัพย์อนุพันธ์ทางการเงินไม่หมุนเวียน</t>
  </si>
  <si>
    <t>หนี้สินที่วัดมูลค่าด้วยมูลค่ายุติธรรม</t>
  </si>
  <si>
    <t xml:space="preserve">        1) 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</t>
  </si>
  <si>
    <t>- 43 -</t>
  </si>
  <si>
    <t xml:space="preserve"> - 45 -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</si>
</sst>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_);[Blue]\(#,##0.00\)"/>
    <numFmt numFmtId="194" formatCode="[$-1070000]d/m/yy;@"/>
    <numFmt numFmtId="195" formatCode="_ * #,##0_ ;_ * \-#,##0_ ;_ * \-??_ ;_ @_ "/>
    <numFmt numFmtId="196" formatCode="#,##0.00_);[Black]\(#,##0.00\)"/>
    <numFmt numFmtId="197" formatCode="#,##0.00\ ;\(#,##0.00\)"/>
    <numFmt numFmtId="198" formatCode="#,##0.00%_);\(#,##0.00%\)"/>
    <numFmt numFmtId="199" formatCode="\(0.00%\)"/>
    <numFmt numFmtId="200" formatCode="#,##0.00;\(#,##0.00\)"/>
    <numFmt numFmtId="201" formatCode="_-* #,##0_-;\-* #,##0_-;_-* &quot;-&quot;??_-;_-@_-"/>
    <numFmt numFmtId="202" formatCode="[$-187041E]d\ mmmm\ yyyy;@"/>
    <numFmt numFmtId="203" formatCode="_(* #,##0.00_);_(* \(#,##0.00\);_(* \-??_);_(@_)"/>
    <numFmt numFmtId="204" formatCode="#,##0.0000_);[Red]\(#,##0.0000\)"/>
    <numFmt numFmtId="205" formatCode="_-* #,##0.0000_-;\-* #,##0.0000_-;_-* &quot;-&quot;??_-;_-@_-"/>
    <numFmt numFmtId="206" formatCode="#,##0.0000_);\(#,##0.0000\)"/>
    <numFmt numFmtId="207" formatCode="\t&quot;$&quot;#,##0.00_);[Red]\(\t&quot;$&quot;#,##0.00\)"/>
    <numFmt numFmtId="208" formatCode="\t&quot;฿&quot;#,##0.00_);[Red]\(\t&quot;฿&quot;#,##0.00\)"/>
    <numFmt numFmtId="209" formatCode="_(* #,##0_);_(* \(#,##0\);_(* &quot;-&quot;??_);_(@_)"/>
    <numFmt numFmtId="210" formatCode="#,##0.00\ ;[Red]\-#,##0.00\ "/>
    <numFmt numFmtId="211" formatCode="&quot;t฿&quot;#,##0\ ;[Red]&quot;(t฿&quot;#,##0\)"/>
    <numFmt numFmtId="212" formatCode="#,##0.00\ ;\-#,##0.00\ ;&quot; -&quot;#\ ;@\ "/>
    <numFmt numFmtId="213" formatCode="#,##0.00\ ;&quot; (&quot;#,##0.00\);&quot; -&quot;#\ ;@\ "/>
    <numFmt numFmtId="214" formatCode="#,##0.00\ &quot;F&quot;;\-#,##0.00\ &quot;F&quot;"/>
    <numFmt numFmtId="215" formatCode="dd\-mmm\-yy_)"/>
    <numFmt numFmtId="216" formatCode="mm/dd/yy"/>
    <numFmt numFmtId="217" formatCode="0.0%"/>
    <numFmt numFmtId="218" formatCode="_-[$€-2]* #,##0.00_-;\-[$€-2]* #,##0.00_-;_-[$€-2]* &quot;-&quot;??_-"/>
    <numFmt numFmtId="219" formatCode="0_);[Red]\(0\)"/>
    <numFmt numFmtId="220" formatCode="0.00_)"/>
    <numFmt numFmtId="221" formatCode="#,##0\ ;\(#,##0\)"/>
    <numFmt numFmtId="222" formatCode="#,##0.0_);[Red]\(#,##0.0\)"/>
    <numFmt numFmtId="223" formatCode="#,##0\ &quot;DM&quot;;[Red]\-#,##0\ &quot;DM&quot;"/>
    <numFmt numFmtId="224" formatCode="#,##0.00\ &quot;DM&quot;;[Red]\-#,##0.00\ &quot;DM&quot;"/>
    <numFmt numFmtId="225" formatCode="\$#,##0.00;\(\$#,##0.00\)"/>
    <numFmt numFmtId="226" formatCode="\$#,##0;\(\$#,##0\)"/>
    <numFmt numFmtId="227" formatCode="#,##0;\(#,##0\)"/>
    <numFmt numFmtId="228" formatCode="\ #,##0\ ;\(#,##0\)"/>
    <numFmt numFmtId="229" formatCode="#.\ \ "/>
    <numFmt numFmtId="230" formatCode="##.\ \ "/>
    <numFmt numFmtId="231" formatCode="_-* #,##0.00_-;\-* #,##0.00_-;_-* \-??_-;_-@_-"/>
    <numFmt numFmtId="232" formatCode="d\ \ด\ด\ด\ด\ \_x0000_\_x0000_\_x0000_\_x0000_"/>
    <numFmt numFmtId="233" formatCode="mmm\-yyyy"/>
    <numFmt numFmtId="234" formatCode="#,##0.00&quot; &quot;;&quot;-&quot;#,##0.00&quot; &quot;;&quot; -&quot;#&quot; &quot;;@&quot; &quot;"/>
    <numFmt numFmtId="235" formatCode="0%_);\(0%\)"/>
    <numFmt numFmtId="236" formatCode="[$฿-41E]#,##0.00;[Red]&quot;-&quot;[$฿-41E]#,##0.00"/>
  </numFmts>
  <fonts count="165">
    <font>
      <sz val="14"/>
      <name val="Cordia New"/>
      <charset val="222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b/>
      <sz val="14"/>
      <name val="Angsana New"/>
      <family val="1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1"/>
      <color rgb="FF9C6500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Tahoma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Tahoma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b/>
      <sz val="15"/>
      <name val="AngsanaUPC"/>
      <family val="1"/>
    </font>
    <font>
      <sz val="15"/>
      <name val="Calibri"/>
      <family val="2"/>
    </font>
    <font>
      <sz val="16"/>
      <color rgb="FFFF0000"/>
      <name val="Angsana New"/>
      <family val="1"/>
    </font>
    <font>
      <sz val="14"/>
      <color rgb="FF000000"/>
      <name val="Angsana New"/>
      <family val="1"/>
    </font>
    <font>
      <sz val="14"/>
      <name val="Arial"/>
      <family val="2"/>
    </font>
    <font>
      <sz val="11"/>
      <color rgb="FF000000"/>
      <name val="Calibri"/>
      <family val="2"/>
    </font>
    <font>
      <sz val="8"/>
      <color rgb="FFEA4335"/>
      <name val="Arial"/>
      <family val="2"/>
    </font>
    <font>
      <sz val="15"/>
      <name val="Angsana New"/>
      <family val="1"/>
      <charset val="22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620">
    <xf numFmtId="0" fontId="0" fillId="0" borderId="0"/>
    <xf numFmtId="9" fontId="6" fillId="0" borderId="0" applyFont="0" applyFill="0" applyBorder="0" applyAlignment="0" applyProtection="0"/>
    <xf numFmtId="0" fontId="3" fillId="0" borderId="0"/>
    <xf numFmtId="194" fontId="6" fillId="0" borderId="0"/>
    <xf numFmtId="39" fontId="7" fillId="0" borderId="0"/>
    <xf numFmtId="194" fontId="6" fillId="0" borderId="0"/>
    <xf numFmtId="0" fontId="6" fillId="0" borderId="0"/>
    <xf numFmtId="0" fontId="11" fillId="0" borderId="0"/>
    <xf numFmtId="0" fontId="6" fillId="0" borderId="0"/>
    <xf numFmtId="39" fontId="12" fillId="0" borderId="0"/>
    <xf numFmtId="0" fontId="6" fillId="0" borderId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192" fontId="1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39" fontId="12" fillId="0" borderId="0"/>
    <xf numFmtId="192" fontId="23" fillId="0" borderId="0" applyFill="0" applyBorder="0" applyAlignment="0" applyProtection="0"/>
    <xf numFmtId="0" fontId="16" fillId="0" borderId="0"/>
    <xf numFmtId="192" fontId="25" fillId="0" borderId="0" applyFont="0" applyFill="0" applyBorder="0" applyAlignment="0" applyProtection="0"/>
    <xf numFmtId="192" fontId="23" fillId="0" borderId="0" applyFill="0" applyBorder="0" applyAlignment="0" applyProtection="0"/>
    <xf numFmtId="0" fontId="6" fillId="0" borderId="0"/>
    <xf numFmtId="0" fontId="3" fillId="0" borderId="0"/>
    <xf numFmtId="43" fontId="26" fillId="0" borderId="0" applyFont="0" applyFill="0" applyBorder="0" applyAlignment="0" applyProtection="0"/>
    <xf numFmtId="0" fontId="25" fillId="0" borderId="0"/>
    <xf numFmtId="2" fontId="3" fillId="0" borderId="0" applyNumberFormat="0"/>
    <xf numFmtId="0" fontId="31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6" borderId="0" applyNumberFormat="0" applyBorder="0" applyAlignment="0" applyProtection="0"/>
    <xf numFmtId="0" fontId="32" fillId="38" borderId="0" applyNumberFormat="0" applyBorder="0" applyAlignment="0" applyProtection="0"/>
    <xf numFmtId="0" fontId="32" fillId="34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3" fillId="38" borderId="0" applyNumberFormat="0" applyBorder="0" applyAlignment="0" applyProtection="0"/>
    <xf numFmtId="0" fontId="33" fillId="34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9" fontId="3" fillId="0" borderId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5" fillId="46" borderId="0" applyNumberFormat="0" applyBorder="0" applyAlignment="0" applyProtection="0"/>
    <xf numFmtId="0" fontId="33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3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33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5" fillId="55" borderId="0" applyNumberFormat="0" applyBorder="0" applyAlignment="0" applyProtection="0"/>
    <xf numFmtId="0" fontId="33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45" borderId="0" applyNumberFormat="0" applyBorder="0" applyAlignment="0" applyProtection="0"/>
    <xf numFmtId="0" fontId="35" fillId="58" borderId="0" applyNumberFormat="0" applyBorder="0" applyAlignment="0" applyProtection="0"/>
    <xf numFmtId="0" fontId="33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1" borderId="0" applyNumberFormat="0" applyBorder="0" applyAlignment="0" applyProtection="0"/>
    <xf numFmtId="0" fontId="35" fillId="62" borderId="0" applyNumberFormat="0" applyBorder="0" applyAlignment="0" applyProtection="0"/>
    <xf numFmtId="0" fontId="33" fillId="43" borderId="0" applyNumberFormat="0" applyBorder="0" applyAlignment="0" applyProtection="0"/>
    <xf numFmtId="0" fontId="36" fillId="34" borderId="0" applyNumberFormat="0" applyBorder="0" applyAlignment="0" applyProtection="0"/>
    <xf numFmtId="0" fontId="37" fillId="0" borderId="18" applyNumberFormat="0" applyFont="0" applyFill="0" applyAlignment="0"/>
    <xf numFmtId="0" fontId="38" fillId="41" borderId="19" applyNumberFormat="0" applyAlignment="0" applyProtection="0"/>
    <xf numFmtId="0" fontId="39" fillId="63" borderId="20" applyNumberFormat="0" applyAlignment="0" applyProtection="0"/>
    <xf numFmtId="190" fontId="3" fillId="0" borderId="0" applyNumberFormat="0" applyBorder="0"/>
    <xf numFmtId="200" fontId="40" fillId="0" borderId="0" applyFill="0" applyBorder="0" applyAlignment="0" applyProtection="0"/>
    <xf numFmtId="43" fontId="6" fillId="0" borderId="0" applyFont="0" applyFill="0" applyBorder="0" applyAlignment="0" applyProtection="0"/>
    <xf numFmtId="200" fontId="40" fillId="0" borderId="0" applyFill="0" applyBorder="0" applyAlignment="0" applyProtection="0"/>
    <xf numFmtId="210" fontId="40" fillId="0" borderId="0" applyFill="0" applyBorder="0" applyAlignment="0" applyProtection="0"/>
    <xf numFmtId="211" fontId="4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32" fillId="0" borderId="0"/>
    <xf numFmtId="192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12" fontId="40" fillId="0" borderId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40" fillId="0" borderId="0" applyFill="0" applyBorder="0" applyAlignment="0" applyProtection="0"/>
    <xf numFmtId="192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13" fontId="40" fillId="0" borderId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40" fillId="0" borderId="0" applyFill="0" applyBorder="0" applyAlignment="0" applyProtection="0"/>
    <xf numFmtId="43" fontId="6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207" fontId="34" fillId="0" borderId="0" applyFont="0" applyFill="0" applyBorder="0" applyAlignment="0" applyProtection="0"/>
    <xf numFmtId="212" fontId="40" fillId="0" borderId="0" applyFill="0" applyBorder="0" applyAlignment="0" applyProtection="0"/>
    <xf numFmtId="43" fontId="6" fillId="0" borderId="0" applyFont="0" applyFill="0" applyBorder="0" applyAlignment="0" applyProtection="0"/>
    <xf numFmtId="213" fontId="40" fillId="0" borderId="0" applyFill="0" applyBorder="0" applyAlignment="0" applyProtection="0"/>
    <xf numFmtId="212" fontId="40" fillId="0" borderId="0" applyFill="0" applyBorder="0" applyAlignment="0" applyProtection="0"/>
    <xf numFmtId="43" fontId="6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25" fillId="0" borderId="0" applyFont="0" applyFill="0" applyBorder="0" applyAlignment="0" applyProtection="0"/>
    <xf numFmtId="213" fontId="40" fillId="0" borderId="0" applyFill="0" applyBorder="0" applyAlignment="0" applyProtection="0"/>
    <xf numFmtId="43" fontId="41" fillId="0" borderId="0" applyNumberFormat="0" applyFill="0" applyBorder="0" applyAlignment="0" applyProtection="0"/>
    <xf numFmtId="214" fontId="25" fillId="0" borderId="0"/>
    <xf numFmtId="214" fontId="3" fillId="0" borderId="0"/>
    <xf numFmtId="0" fontId="25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5" fontId="25" fillId="0" borderId="0"/>
    <xf numFmtId="215" fontId="3" fillId="0" borderId="0"/>
    <xf numFmtId="0" fontId="25" fillId="0" borderId="0"/>
    <xf numFmtId="216" fontId="41" fillId="0" borderId="0" applyFont="0" applyFill="0" applyBorder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217" fontId="25" fillId="0" borderId="0"/>
    <xf numFmtId="0" fontId="46" fillId="0" borderId="0" applyFont="0" applyBorder="0" applyAlignment="0">
      <alignment horizontal="left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64" borderId="0" applyNumberFormat="0" applyBorder="0" applyAlignment="0" applyProtection="0"/>
    <xf numFmtId="0" fontId="49" fillId="65" borderId="0" applyNumberFormat="0" applyBorder="0" applyAlignment="0" applyProtection="0"/>
    <xf numFmtId="0" fontId="49" fillId="66" borderId="0" applyNumberFormat="0" applyBorder="0" applyAlignment="0" applyProtection="0"/>
    <xf numFmtId="218" fontId="50" fillId="0" borderId="0" applyFont="0" applyFill="0" applyBorder="0" applyAlignment="0" applyProtection="0"/>
    <xf numFmtId="0" fontId="32" fillId="0" borderId="0"/>
    <xf numFmtId="0" fontId="51" fillId="0" borderId="0" applyNumberFormat="0" applyFill="0" applyBorder="0" applyAlignment="0" applyProtection="0"/>
    <xf numFmtId="219" fontId="41" fillId="0" borderId="0" applyFont="0" applyFill="0" applyBorder="0" applyAlignment="0" applyProtection="0"/>
    <xf numFmtId="0" fontId="52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38" fontId="82" fillId="67" borderId="0" applyNumberFormat="0" applyBorder="0" applyAlignment="0" applyProtection="0"/>
    <xf numFmtId="0" fontId="53" fillId="68" borderId="21"/>
    <xf numFmtId="0" fontId="54" fillId="0" borderId="22" applyNumberFormat="0" applyAlignment="0" applyProtection="0">
      <alignment horizontal="left" vertical="center"/>
    </xf>
    <xf numFmtId="0" fontId="54" fillId="0" borderId="2">
      <alignment horizontal="left" vertical="center"/>
    </xf>
    <xf numFmtId="0" fontId="55" fillId="0" borderId="0" applyNumberFormat="0" applyFill="0" applyBorder="0" applyAlignment="0" applyProtection="0"/>
    <xf numFmtId="0" fontId="56" fillId="0" borderId="23" applyNumberFormat="0" applyFill="0" applyAlignment="0" applyProtection="0"/>
    <xf numFmtId="0" fontId="57" fillId="0" borderId="24" applyNumberFormat="0" applyFill="0" applyAlignment="0" applyProtection="0"/>
    <xf numFmtId="0" fontId="58" fillId="0" borderId="25" applyNumberFormat="0" applyFill="0" applyAlignment="0" applyProtection="0"/>
    <xf numFmtId="0" fontId="86" fillId="0" borderId="11" applyNumberFormat="0" applyFill="0" applyAlignment="0" applyProtection="0"/>
    <xf numFmtId="0" fontId="58" fillId="0" borderId="0" applyNumberFormat="0" applyFill="0" applyBorder="0" applyAlignment="0" applyProtection="0"/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10" fontId="82" fillId="69" borderId="18" applyNumberFormat="0" applyBorder="0" applyAlignment="0" applyProtection="0"/>
    <xf numFmtId="0" fontId="59" fillId="39" borderId="19" applyNumberFormat="0" applyAlignment="0" applyProtection="0"/>
    <xf numFmtId="0" fontId="60" fillId="0" borderId="26" applyNumberFormat="0" applyFill="0" applyAlignment="0" applyProtection="0"/>
    <xf numFmtId="0" fontId="61" fillId="38" borderId="0" applyNumberFormat="0" applyBorder="0" applyAlignment="0" applyProtection="0"/>
    <xf numFmtId="37" fontId="62" fillId="0" borderId="0"/>
    <xf numFmtId="37" fontId="62" fillId="0" borderId="0"/>
    <xf numFmtId="220" fontId="63" fillId="0" borderId="0"/>
    <xf numFmtId="220" fontId="63" fillId="0" borderId="0"/>
    <xf numFmtId="0" fontId="83" fillId="0" borderId="0"/>
    <xf numFmtId="0" fontId="85" fillId="0" borderId="0"/>
    <xf numFmtId="0" fontId="85" fillId="0" borderId="0"/>
    <xf numFmtId="0" fontId="41" fillId="0" borderId="0"/>
    <xf numFmtId="0" fontId="41" fillId="0" borderId="0"/>
    <xf numFmtId="0" fontId="87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45" fillId="0" borderId="0">
      <alignment vertical="top"/>
    </xf>
    <xf numFmtId="0" fontId="45" fillId="0" borderId="0">
      <alignment vertical="top"/>
    </xf>
    <xf numFmtId="0" fontId="6" fillId="0" borderId="0"/>
    <xf numFmtId="0" fontId="6" fillId="0" borderId="0"/>
    <xf numFmtId="0" fontId="88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7" fillId="0" borderId="0" applyFill="0"/>
    <xf numFmtId="0" fontId="41" fillId="0" borderId="0"/>
    <xf numFmtId="0" fontId="18" fillId="0" borderId="0"/>
    <xf numFmtId="0" fontId="6" fillId="0" borderId="0"/>
    <xf numFmtId="0" fontId="85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25" fillId="0" borderId="0"/>
    <xf numFmtId="0" fontId="16" fillId="0" borderId="0"/>
    <xf numFmtId="0" fontId="25" fillId="0" borderId="0"/>
    <xf numFmtId="0" fontId="6" fillId="0" borderId="0"/>
    <xf numFmtId="0" fontId="17" fillId="0" borderId="0"/>
    <xf numFmtId="0" fontId="6" fillId="0" borderId="0"/>
    <xf numFmtId="0" fontId="41" fillId="0" borderId="0"/>
    <xf numFmtId="0" fontId="88" fillId="0" borderId="0"/>
    <xf numFmtId="0" fontId="41" fillId="0" borderId="0"/>
    <xf numFmtId="0" fontId="17" fillId="0" borderId="0"/>
    <xf numFmtId="0" fontId="89" fillId="0" borderId="0"/>
    <xf numFmtId="0" fontId="1" fillId="0" borderId="0"/>
    <xf numFmtId="0" fontId="6" fillId="0" borderId="0"/>
    <xf numFmtId="0" fontId="6" fillId="0" borderId="0"/>
    <xf numFmtId="0" fontId="65" fillId="0" borderId="0"/>
    <xf numFmtId="221" fontId="64" fillId="0" borderId="0"/>
    <xf numFmtId="0" fontId="43" fillId="0" borderId="0"/>
    <xf numFmtId="0" fontId="41" fillId="0" borderId="0"/>
    <xf numFmtId="0" fontId="88" fillId="0" borderId="0"/>
    <xf numFmtId="0" fontId="64" fillId="0" borderId="0"/>
    <xf numFmtId="0" fontId="65" fillId="0" borderId="0"/>
    <xf numFmtId="0" fontId="6" fillId="0" borderId="0"/>
    <xf numFmtId="0" fontId="41" fillId="0" borderId="0"/>
    <xf numFmtId="0" fontId="85" fillId="0" borderId="0"/>
    <xf numFmtId="0" fontId="41" fillId="0" borderId="0"/>
    <xf numFmtId="0" fontId="85" fillId="0" borderId="0"/>
    <xf numFmtId="0" fontId="41" fillId="0" borderId="0"/>
    <xf numFmtId="0" fontId="85" fillId="0" borderId="0"/>
    <xf numFmtId="0" fontId="6" fillId="0" borderId="0"/>
    <xf numFmtId="0" fontId="43" fillId="0" borderId="0"/>
    <xf numFmtId="0" fontId="40" fillId="35" borderId="27" applyNumberFormat="0" applyAlignment="0" applyProtection="0"/>
    <xf numFmtId="0" fontId="66" fillId="41" borderId="28" applyNumberFormat="0" applyAlignment="0" applyProtection="0"/>
    <xf numFmtId="9" fontId="85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222" fontId="41" fillId="0" borderId="0"/>
    <xf numFmtId="0" fontId="68" fillId="0" borderId="0" applyNumberFormat="0" applyFill="0" applyBorder="0" applyAlignment="0" applyProtection="0"/>
    <xf numFmtId="0" fontId="41" fillId="70" borderId="0"/>
    <xf numFmtId="0" fontId="45" fillId="0" borderId="0">
      <alignment vertical="top"/>
    </xf>
    <xf numFmtId="0" fontId="69" fillId="0" borderId="0" applyNumberFormat="0" applyBorder="0" applyAlignment="0"/>
    <xf numFmtId="0" fontId="69" fillId="0" borderId="0" applyNumberFormat="0" applyBorder="0" applyAlignment="0"/>
    <xf numFmtId="3" fontId="41" fillId="0" borderId="18" applyNumberFormat="0" applyFont="0" applyFill="0" applyAlignment="0" applyProtection="0">
      <alignment vertical="center"/>
    </xf>
    <xf numFmtId="49" fontId="41" fillId="0" borderId="0" applyFont="0" applyFill="0" applyBorder="0" applyAlignment="0" applyProtection="0"/>
    <xf numFmtId="0" fontId="70" fillId="0" borderId="0">
      <alignment horizontal="center" vertical="top"/>
    </xf>
    <xf numFmtId="40" fontId="71" fillId="0" borderId="0"/>
    <xf numFmtId="0" fontId="72" fillId="0" borderId="0" applyNumberFormat="0" applyFill="0" applyBorder="0" applyAlignment="0" applyProtection="0"/>
    <xf numFmtId="0" fontId="73" fillId="0" borderId="29" applyNumberFormat="0" applyFill="0" applyAlignment="0" applyProtection="0"/>
    <xf numFmtId="41" fontId="41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8" fontId="7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30"/>
    <xf numFmtId="223" fontId="43" fillId="0" borderId="0" applyFont="0" applyFill="0" applyBorder="0" applyAlignment="0" applyProtection="0"/>
    <xf numFmtId="224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39" fontId="41" fillId="0" borderId="0" applyFont="0" applyFill="0" applyBorder="0" applyAlignment="0" applyProtection="0"/>
    <xf numFmtId="192" fontId="23" fillId="0" borderId="0" applyFill="0" applyBorder="0" applyAlignment="0" applyProtection="0"/>
    <xf numFmtId="197" fontId="25" fillId="0" borderId="0" applyFont="0" applyFill="0" applyBorder="0" applyAlignment="0" applyProtection="0"/>
    <xf numFmtId="192" fontId="44" fillId="0" borderId="0" applyFont="0" applyFill="0" applyBorder="0" applyAlignment="0" applyProtection="0"/>
    <xf numFmtId="212" fontId="40" fillId="0" borderId="0" applyFill="0" applyBorder="0" applyAlignment="0" applyProtection="0"/>
    <xf numFmtId="3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4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40" fillId="0" borderId="0" applyFill="0" applyBorder="0" applyAlignment="0" applyProtection="0"/>
    <xf numFmtId="208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ill="0" applyBorder="0" applyAlignment="0" applyProtection="0"/>
    <xf numFmtId="43" fontId="41" fillId="0" borderId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87" fillId="0" borderId="0"/>
    <xf numFmtId="0" fontId="25" fillId="0" borderId="0"/>
    <xf numFmtId="0" fontId="41" fillId="0" borderId="0"/>
    <xf numFmtId="0" fontId="6" fillId="0" borderId="0"/>
    <xf numFmtId="0" fontId="25" fillId="0" borderId="0"/>
    <xf numFmtId="0" fontId="85" fillId="0" borderId="0"/>
    <xf numFmtId="0" fontId="6" fillId="0" borderId="0"/>
    <xf numFmtId="0" fontId="6" fillId="0" borderId="0"/>
    <xf numFmtId="0" fontId="80" fillId="0" borderId="0"/>
    <xf numFmtId="0" fontId="8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4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6" fillId="0" borderId="0"/>
    <xf numFmtId="0" fontId="3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45" fillId="0" borderId="0">
      <alignment vertical="top"/>
    </xf>
    <xf numFmtId="0" fontId="84" fillId="0" borderId="0"/>
    <xf numFmtId="0" fontId="79" fillId="0" borderId="0"/>
    <xf numFmtId="0" fontId="41" fillId="0" borderId="0"/>
    <xf numFmtId="0" fontId="64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6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2" borderId="0" applyNumberFormat="0" applyBorder="0" applyAlignment="0" applyProtection="0"/>
    <xf numFmtId="0" fontId="34" fillId="72" borderId="0" applyNumberFormat="0" applyBorder="0" applyAlignment="0" applyProtection="0"/>
    <xf numFmtId="0" fontId="34" fillId="72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6" borderId="0" applyNumberFormat="0" applyBorder="0" applyAlignment="0" applyProtection="0"/>
    <xf numFmtId="0" fontId="34" fillId="76" borderId="0" applyNumberFormat="0" applyBorder="0" applyAlignment="0" applyProtection="0"/>
    <xf numFmtId="0" fontId="34" fillId="76" borderId="0" applyNumberFormat="0" applyBorder="0" applyAlignment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80" borderId="0" applyNumberFormat="0" applyBorder="0" applyAlignment="0" applyProtection="0"/>
    <xf numFmtId="0" fontId="34" fillId="80" borderId="0" applyNumberFormat="0" applyBorder="0" applyAlignment="0" applyProtection="0"/>
    <xf numFmtId="0" fontId="34" fillId="80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5" fillId="85" borderId="0" applyNumberFormat="0" applyBorder="0" applyAlignment="0" applyProtection="0"/>
    <xf numFmtId="0" fontId="35" fillId="85" borderId="0" applyNumberFormat="0" applyBorder="0" applyAlignment="0" applyProtection="0"/>
    <xf numFmtId="0" fontId="35" fillId="85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6" borderId="0" applyNumberFormat="0" applyBorder="0" applyAlignment="0" applyProtection="0"/>
    <xf numFmtId="0" fontId="35" fillId="86" borderId="0" applyNumberFormat="0" applyBorder="0" applyAlignment="0" applyProtection="0"/>
    <xf numFmtId="0" fontId="35" fillId="86" borderId="0" applyNumberFormat="0" applyBorder="0" applyAlignment="0" applyProtection="0"/>
    <xf numFmtId="0" fontId="35" fillId="84" borderId="0" applyNumberFormat="0" applyBorder="0" applyAlignment="0" applyProtection="0"/>
    <xf numFmtId="0" fontId="35" fillId="84" borderId="0" applyNumberFormat="0" applyBorder="0" applyAlignment="0" applyProtection="0"/>
    <xf numFmtId="0" fontId="35" fillId="84" borderId="0" applyNumberFormat="0" applyBorder="0" applyAlignment="0" applyProtection="0"/>
    <xf numFmtId="0" fontId="35" fillId="87" borderId="0" applyNumberFormat="0" applyBorder="0" applyAlignment="0" applyProtection="0"/>
    <xf numFmtId="0" fontId="35" fillId="87" borderId="0" applyNumberFormat="0" applyBorder="0" applyAlignment="0" applyProtection="0"/>
    <xf numFmtId="0" fontId="35" fillId="8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29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230" fontId="93" fillId="0" borderId="0"/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5" fillId="90" borderId="0" applyNumberFormat="0" applyBorder="0" applyAlignment="0" applyProtection="0"/>
    <xf numFmtId="0" fontId="35" fillId="90" borderId="0" applyNumberFormat="0" applyBorder="0" applyAlignment="0" applyProtection="0"/>
    <xf numFmtId="0" fontId="35" fillId="90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2" borderId="0" applyNumberFormat="0" applyBorder="0" applyAlignment="0" applyProtection="0"/>
    <xf numFmtId="0" fontId="35" fillId="92" borderId="0" applyNumberFormat="0" applyBorder="0" applyAlignment="0" applyProtection="0"/>
    <xf numFmtId="0" fontId="35" fillId="92" borderId="0" applyNumberFormat="0" applyBorder="0" applyAlignment="0" applyProtection="0"/>
    <xf numFmtId="0" fontId="35" fillId="86" borderId="0" applyNumberFormat="0" applyBorder="0" applyAlignment="0" applyProtection="0"/>
    <xf numFmtId="0" fontId="35" fillId="86" borderId="0" applyNumberFormat="0" applyBorder="0" applyAlignment="0" applyProtection="0"/>
    <xf numFmtId="0" fontId="35" fillId="86" borderId="0" applyNumberFormat="0" applyBorder="0" applyAlignment="0" applyProtection="0"/>
    <xf numFmtId="0" fontId="35" fillId="84" borderId="0" applyNumberFormat="0" applyBorder="0" applyAlignment="0" applyProtection="0"/>
    <xf numFmtId="0" fontId="35" fillId="84" borderId="0" applyNumberFormat="0" applyBorder="0" applyAlignment="0" applyProtection="0"/>
    <xf numFmtId="0" fontId="35" fillId="84" borderId="0" applyNumberFormat="0" applyBorder="0" applyAlignment="0" applyProtection="0"/>
    <xf numFmtId="0" fontId="35" fillId="93" borderId="0" applyNumberFormat="0" applyBorder="0" applyAlignment="0" applyProtection="0"/>
    <xf numFmtId="0" fontId="35" fillId="93" borderId="0" applyNumberFormat="0" applyBorder="0" applyAlignment="0" applyProtection="0"/>
    <xf numFmtId="0" fontId="35" fillId="93" borderId="0" applyNumberFormat="0" applyBorder="0" applyAlignment="0" applyProtection="0"/>
    <xf numFmtId="0" fontId="95" fillId="72" borderId="0" applyNumberFormat="0" applyBorder="0" applyAlignment="0" applyProtection="0"/>
    <xf numFmtId="0" fontId="95" fillId="72" borderId="0" applyNumberFormat="0" applyBorder="0" applyAlignment="0" applyProtection="0"/>
    <xf numFmtId="0" fontId="95" fillId="72" borderId="0" applyNumberFormat="0" applyBorder="0" applyAlignment="0" applyProtection="0"/>
    <xf numFmtId="0" fontId="96" fillId="78" borderId="33" applyNumberFormat="0" applyAlignment="0" applyProtection="0"/>
    <xf numFmtId="0" fontId="96" fillId="78" borderId="33" applyNumberFormat="0" applyAlignment="0" applyProtection="0"/>
    <xf numFmtId="0" fontId="96" fillId="78" borderId="33" applyNumberFormat="0" applyAlignment="0" applyProtection="0"/>
    <xf numFmtId="0" fontId="97" fillId="94" borderId="20" applyNumberFormat="0" applyAlignment="0" applyProtection="0"/>
    <xf numFmtId="0" fontId="97" fillId="94" borderId="20" applyNumberFormat="0" applyAlignment="0" applyProtection="0"/>
    <xf numFmtId="0" fontId="97" fillId="94" borderId="2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7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6" fontId="90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26" fontId="90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74" borderId="0" applyNumberFormat="0" applyBorder="0" applyAlignment="0" applyProtection="0"/>
    <xf numFmtId="0" fontId="99" fillId="74" borderId="0" applyNumberFormat="0" applyBorder="0" applyAlignment="0" applyProtection="0"/>
    <xf numFmtId="0" fontId="99" fillId="74" borderId="0" applyNumberFormat="0" applyBorder="0" applyAlignment="0" applyProtection="0"/>
    <xf numFmtId="38" fontId="82" fillId="67" borderId="0" applyNumberFormat="0" applyBorder="0" applyAlignment="0" applyProtection="0"/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2" fillId="0" borderId="36" applyNumberFormat="0" applyFill="0" applyAlignment="0" applyProtection="0"/>
    <xf numFmtId="0" fontId="102" fillId="0" borderId="36" applyNumberFormat="0" applyFill="0" applyAlignment="0" applyProtection="0"/>
    <xf numFmtId="0" fontId="102" fillId="0" borderId="3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0" fontId="82" fillId="69" borderId="18" applyNumberFormat="0" applyBorder="0" applyAlignment="0" applyProtection="0"/>
    <xf numFmtId="0" fontId="103" fillId="77" borderId="33" applyNumberFormat="0" applyAlignment="0" applyProtection="0"/>
    <xf numFmtId="0" fontId="103" fillId="77" borderId="33" applyNumberFormat="0" applyAlignment="0" applyProtection="0"/>
    <xf numFmtId="0" fontId="103" fillId="77" borderId="33" applyNumberFormat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5" fillId="81" borderId="0" applyNumberFormat="0" applyBorder="0" applyAlignment="0" applyProtection="0"/>
    <xf numFmtId="0" fontId="105" fillId="81" borderId="0" applyNumberFormat="0" applyBorder="0" applyAlignment="0" applyProtection="0"/>
    <xf numFmtId="0" fontId="105" fillId="81" borderId="0" applyNumberFormat="0" applyBorder="0" applyAlignment="0" applyProtection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2" fillId="0" borderId="0"/>
    <xf numFmtId="0" fontId="65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6" fillId="0" borderId="0"/>
    <xf numFmtId="194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94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6" fillId="0" borderId="0"/>
    <xf numFmtId="19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73" borderId="37" applyNumberFormat="0" applyFont="0" applyAlignment="0" applyProtection="0"/>
    <xf numFmtId="0" fontId="34" fillId="73" borderId="37" applyNumberFormat="0" applyFont="0" applyAlignment="0" applyProtection="0"/>
    <xf numFmtId="0" fontId="34" fillId="73" borderId="37" applyNumberFormat="0" applyFont="0" applyAlignment="0" applyProtection="0"/>
    <xf numFmtId="0" fontId="42" fillId="73" borderId="37" applyNumberFormat="0" applyFont="0" applyAlignment="0" applyProtection="0"/>
    <xf numFmtId="0" fontId="106" fillId="78" borderId="38" applyNumberFormat="0" applyAlignment="0" applyProtection="0"/>
    <xf numFmtId="0" fontId="106" fillId="78" borderId="38" applyNumberFormat="0" applyAlignment="0" applyProtection="0"/>
    <xf numFmtId="0" fontId="106" fillId="78" borderId="38" applyNumberFormat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0" fontId="31" fillId="0" borderId="0"/>
    <xf numFmtId="0" fontId="9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3" fillId="0" borderId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2" fontId="3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1" fillId="0" borderId="0"/>
    <xf numFmtId="0" fontId="41" fillId="0" borderId="0"/>
    <xf numFmtId="0" fontId="6" fillId="0" borderId="0"/>
    <xf numFmtId="0" fontId="6" fillId="0" borderId="0"/>
    <xf numFmtId="0" fontId="108" fillId="0" borderId="0"/>
    <xf numFmtId="43" fontId="6" fillId="0" borderId="0" applyFont="0" applyFill="0" applyBorder="0" applyAlignment="0" applyProtection="0"/>
    <xf numFmtId="0" fontId="31" fillId="0" borderId="0"/>
    <xf numFmtId="0" fontId="6" fillId="0" borderId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6" fillId="0" borderId="0"/>
    <xf numFmtId="0" fontId="88" fillId="0" borderId="0"/>
    <xf numFmtId="0" fontId="41" fillId="0" borderId="0"/>
    <xf numFmtId="0" fontId="41" fillId="0" borderId="0"/>
    <xf numFmtId="0" fontId="41" fillId="0" borderId="0"/>
    <xf numFmtId="0" fontId="85" fillId="0" borderId="0"/>
    <xf numFmtId="0" fontId="6" fillId="0" borderId="0"/>
    <xf numFmtId="0" fontId="108" fillId="10" borderId="0" applyNumberFormat="0" applyBorder="0" applyAlignment="0" applyProtection="0"/>
    <xf numFmtId="0" fontId="32" fillId="33" borderId="0" applyNumberFormat="0" applyBorder="0" applyAlignment="0" applyProtection="0"/>
    <xf numFmtId="0" fontId="108" fillId="14" borderId="0" applyNumberFormat="0" applyBorder="0" applyAlignment="0" applyProtection="0"/>
    <xf numFmtId="0" fontId="32" fillId="34" borderId="0" applyNumberFormat="0" applyBorder="0" applyAlignment="0" applyProtection="0"/>
    <xf numFmtId="0" fontId="108" fillId="18" borderId="0" applyNumberFormat="0" applyBorder="0" applyAlignment="0" applyProtection="0"/>
    <xf numFmtId="0" fontId="32" fillId="35" borderId="0" applyNumberFormat="0" applyBorder="0" applyAlignment="0" applyProtection="0"/>
    <xf numFmtId="0" fontId="108" fillId="22" borderId="0" applyNumberFormat="0" applyBorder="0" applyAlignment="0" applyProtection="0"/>
    <xf numFmtId="0" fontId="32" fillId="36" borderId="0" applyNumberFormat="0" applyBorder="0" applyAlignment="0" applyProtection="0"/>
    <xf numFmtId="0" fontId="108" fillId="26" borderId="0" applyNumberFormat="0" applyBorder="0" applyAlignment="0" applyProtection="0"/>
    <xf numFmtId="0" fontId="32" fillId="37" borderId="0" applyNumberFormat="0" applyBorder="0" applyAlignment="0" applyProtection="0"/>
    <xf numFmtId="0" fontId="108" fillId="30" borderId="0" applyNumberFormat="0" applyBorder="0" applyAlignment="0" applyProtection="0"/>
    <xf numFmtId="0" fontId="32" fillId="36" borderId="0" applyNumberFormat="0" applyBorder="0" applyAlignment="0" applyProtection="0"/>
    <xf numFmtId="0" fontId="108" fillId="11" borderId="0" applyNumberFormat="0" applyBorder="0" applyAlignment="0" applyProtection="0"/>
    <xf numFmtId="0" fontId="32" fillId="38" borderId="0" applyNumberFormat="0" applyBorder="0" applyAlignment="0" applyProtection="0"/>
    <xf numFmtId="0" fontId="108" fillId="15" borderId="0" applyNumberFormat="0" applyBorder="0" applyAlignment="0" applyProtection="0"/>
    <xf numFmtId="0" fontId="32" fillId="34" borderId="0" applyNumberFormat="0" applyBorder="0" applyAlignment="0" applyProtection="0"/>
    <xf numFmtId="0" fontId="108" fillId="19" borderId="0" applyNumberFormat="0" applyBorder="0" applyAlignment="0" applyProtection="0"/>
    <xf numFmtId="0" fontId="32" fillId="39" borderId="0" applyNumberFormat="0" applyBorder="0" applyAlignment="0" applyProtection="0"/>
    <xf numFmtId="0" fontId="108" fillId="23" borderId="0" applyNumberFormat="0" applyBorder="0" applyAlignment="0" applyProtection="0"/>
    <xf numFmtId="0" fontId="32" fillId="40" borderId="0" applyNumberFormat="0" applyBorder="0" applyAlignment="0" applyProtection="0"/>
    <xf numFmtId="0" fontId="108" fillId="27" borderId="0" applyNumberFormat="0" applyBorder="0" applyAlignment="0" applyProtection="0"/>
    <xf numFmtId="0" fontId="32" fillId="41" borderId="0" applyNumberFormat="0" applyBorder="0" applyAlignment="0" applyProtection="0"/>
    <xf numFmtId="0" fontId="108" fillId="31" borderId="0" applyNumberFormat="0" applyBorder="0" applyAlignment="0" applyProtection="0"/>
    <xf numFmtId="0" fontId="32" fillId="36" borderId="0" applyNumberFormat="0" applyBorder="0" applyAlignment="0" applyProtection="0"/>
    <xf numFmtId="0" fontId="109" fillId="12" borderId="0" applyNumberFormat="0" applyBorder="0" applyAlignment="0" applyProtection="0"/>
    <xf numFmtId="0" fontId="33" fillId="38" borderId="0" applyNumberFormat="0" applyBorder="0" applyAlignment="0" applyProtection="0"/>
    <xf numFmtId="0" fontId="30" fillId="12" borderId="0" applyNumberFormat="0" applyBorder="0" applyAlignment="0" applyProtection="0"/>
    <xf numFmtId="0" fontId="109" fillId="16" borderId="0" applyNumberFormat="0" applyBorder="0" applyAlignment="0" applyProtection="0"/>
    <xf numFmtId="0" fontId="33" fillId="34" borderId="0" applyNumberFormat="0" applyBorder="0" applyAlignment="0" applyProtection="0"/>
    <xf numFmtId="0" fontId="30" fillId="16" borderId="0" applyNumberFormat="0" applyBorder="0" applyAlignment="0" applyProtection="0"/>
    <xf numFmtId="0" fontId="109" fillId="20" borderId="0" applyNumberFormat="0" applyBorder="0" applyAlignment="0" applyProtection="0"/>
    <xf numFmtId="0" fontId="33" fillId="39" borderId="0" applyNumberFormat="0" applyBorder="0" applyAlignment="0" applyProtection="0"/>
    <xf numFmtId="0" fontId="30" fillId="20" borderId="0" applyNumberFormat="0" applyBorder="0" applyAlignment="0" applyProtection="0"/>
    <xf numFmtId="0" fontId="109" fillId="24" borderId="0" applyNumberFormat="0" applyBorder="0" applyAlignment="0" applyProtection="0"/>
    <xf numFmtId="0" fontId="33" fillId="42" borderId="0" applyNumberFormat="0" applyBorder="0" applyAlignment="0" applyProtection="0"/>
    <xf numFmtId="0" fontId="30" fillId="24" borderId="0" applyNumberFormat="0" applyBorder="0" applyAlignment="0" applyProtection="0"/>
    <xf numFmtId="0" fontId="109" fillId="28" borderId="0" applyNumberFormat="0" applyBorder="0" applyAlignment="0" applyProtection="0"/>
    <xf numFmtId="0" fontId="33" fillId="41" borderId="0" applyNumberFormat="0" applyBorder="0" applyAlignment="0" applyProtection="0"/>
    <xf numFmtId="0" fontId="30" fillId="28" borderId="0" applyNumberFormat="0" applyBorder="0" applyAlignment="0" applyProtection="0"/>
    <xf numFmtId="0" fontId="109" fillId="32" borderId="0" applyNumberFormat="0" applyBorder="0" applyAlignment="0" applyProtection="0"/>
    <xf numFmtId="0" fontId="33" fillId="43" borderId="0" applyNumberFormat="0" applyBorder="0" applyAlignment="0" applyProtection="0"/>
    <xf numFmtId="0" fontId="30" fillId="32" borderId="0" applyNumberFormat="0" applyBorder="0" applyAlignment="0" applyProtection="0"/>
    <xf numFmtId="0" fontId="109" fillId="9" borderId="0" applyNumberFormat="0" applyBorder="0" applyAlignment="0" applyProtection="0"/>
    <xf numFmtId="0" fontId="33" fillId="47" borderId="0" applyNumberFormat="0" applyBorder="0" applyAlignment="0" applyProtection="0"/>
    <xf numFmtId="0" fontId="109" fillId="13" borderId="0" applyNumberFormat="0" applyBorder="0" applyAlignment="0" applyProtection="0"/>
    <xf numFmtId="0" fontId="33" fillId="50" borderId="0" applyNumberFormat="0" applyBorder="0" applyAlignment="0" applyProtection="0"/>
    <xf numFmtId="0" fontId="109" fillId="17" borderId="0" applyNumberFormat="0" applyBorder="0" applyAlignment="0" applyProtection="0"/>
    <xf numFmtId="0" fontId="33" fillId="53" borderId="0" applyNumberFormat="0" applyBorder="0" applyAlignment="0" applyProtection="0"/>
    <xf numFmtId="0" fontId="109" fillId="21" borderId="0" applyNumberFormat="0" applyBorder="0" applyAlignment="0" applyProtection="0"/>
    <xf numFmtId="0" fontId="33" fillId="56" borderId="0" applyNumberFormat="0" applyBorder="0" applyAlignment="0" applyProtection="0"/>
    <xf numFmtId="0" fontId="109" fillId="25" borderId="0" applyNumberFormat="0" applyBorder="0" applyAlignment="0" applyProtection="0"/>
    <xf numFmtId="0" fontId="33" fillId="59" borderId="0" applyNumberFormat="0" applyBorder="0" applyAlignment="0" applyProtection="0"/>
    <xf numFmtId="0" fontId="109" fillId="29" borderId="0" applyNumberFormat="0" applyBorder="0" applyAlignment="0" applyProtection="0"/>
    <xf numFmtId="0" fontId="33" fillId="43" borderId="0" applyNumberFormat="0" applyBorder="0" applyAlignment="0" applyProtection="0"/>
    <xf numFmtId="0" fontId="110" fillId="95" borderId="0"/>
    <xf numFmtId="0" fontId="111" fillId="3" borderId="0" applyNumberFormat="0" applyBorder="0" applyAlignment="0" applyProtection="0"/>
    <xf numFmtId="0" fontId="36" fillId="34" borderId="0" applyNumberFormat="0" applyBorder="0" applyAlignment="0" applyProtection="0"/>
    <xf numFmtId="0" fontId="112" fillId="6" borderId="12" applyNumberFormat="0" applyAlignment="0" applyProtection="0"/>
    <xf numFmtId="0" fontId="38" fillId="41" borderId="33" applyNumberFormat="0" applyAlignment="0" applyProtection="0"/>
    <xf numFmtId="0" fontId="113" fillId="7" borderId="15" applyNumberFormat="0" applyAlignment="0" applyProtection="0"/>
    <xf numFmtId="0" fontId="39" fillId="63" borderId="20" applyNumberFormat="0" applyAlignment="0" applyProtection="0"/>
    <xf numFmtId="200" fontId="40" fillId="0" borderId="0" applyFill="0" applyBorder="0" applyAlignment="0" applyProtection="0"/>
    <xf numFmtId="43" fontId="41" fillId="0" borderId="0" applyFont="0" applyFill="0" applyBorder="0" applyAlignment="0" applyProtection="0"/>
    <xf numFmtId="200" fontId="40" fillId="0" borderId="0" applyFill="0" applyBorder="0" applyAlignment="0" applyProtection="0"/>
    <xf numFmtId="43" fontId="25" fillId="0" borderId="0" applyFont="0" applyFill="0" applyBorder="0" applyAlignment="0" applyProtection="0"/>
    <xf numFmtId="210" fontId="40" fillId="0" borderId="0" applyFill="0" applyBorder="0" applyAlignment="0" applyProtection="0"/>
    <xf numFmtId="231" fontId="6" fillId="0" borderId="0" applyFill="0" applyBorder="0" applyAlignment="0" applyProtection="0"/>
    <xf numFmtId="211" fontId="40" fillId="0" borderId="0" applyFill="0" applyBorder="0" applyAlignment="0" applyProtection="0"/>
    <xf numFmtId="43" fontId="1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6" fillId="0" borderId="0" applyFont="0" applyFill="0" applyBorder="0" applyAlignment="0" applyProtection="0"/>
    <xf numFmtId="212" fontId="32" fillId="0" borderId="0"/>
    <xf numFmtId="187" fontId="6" fillId="0" borderId="0" applyFont="0" applyFill="0" applyBorder="0" applyAlignment="0" applyProtection="0"/>
    <xf numFmtId="192" fontId="41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12" fontId="40" fillId="0" borderId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07" fontId="41" fillId="0" borderId="0" applyFont="0" applyFill="0" applyBorder="0" applyAlignment="0" applyProtection="0"/>
    <xf numFmtId="0" fontId="40" fillId="0" borderId="0" applyFill="0" applyBorder="0" applyAlignment="0" applyProtection="0"/>
    <xf numFmtId="43" fontId="6" fillId="0" borderId="0" applyFont="0" applyFill="0" applyBorder="0" applyAlignment="0" applyProtection="0"/>
    <xf numFmtId="212" fontId="40" fillId="0" borderId="0" applyFill="0" applyBorder="0" applyAlignment="0" applyProtection="0"/>
    <xf numFmtId="212" fontId="40" fillId="0" borderId="0" applyFill="0" applyBorder="0" applyAlignment="0" applyProtection="0"/>
    <xf numFmtId="43" fontId="6" fillId="0" borderId="0" applyFont="0" applyFill="0" applyBorder="0" applyAlignment="0" applyProtection="0"/>
    <xf numFmtId="192" fontId="41" fillId="0" borderId="0" applyFont="0" applyFill="0" applyBorder="0" applyAlignment="0" applyProtection="0"/>
    <xf numFmtId="187" fontId="44" fillId="0" borderId="0" applyFill="0" applyBorder="0" applyAlignment="0" applyProtection="0"/>
    <xf numFmtId="192" fontId="34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232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3" fontId="40" fillId="0" borderId="0" applyFill="0" applyBorder="0" applyAlignment="0" applyProtection="0"/>
    <xf numFmtId="43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88" fontId="25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85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7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12" fontId="40" fillId="0" borderId="0" applyFill="0" applyBorder="0" applyAlignment="0" applyProtection="0"/>
    <xf numFmtId="213" fontId="40" fillId="0" borderId="0" applyFill="0" applyBorder="0" applyAlignment="0" applyProtection="0"/>
    <xf numFmtId="231" fontId="6" fillId="0" borderId="0" applyFill="0" applyBorder="0" applyAlignment="0" applyProtection="0"/>
    <xf numFmtId="192" fontId="2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3" fillId="0" borderId="0"/>
    <xf numFmtId="0" fontId="25" fillId="0" borderId="0"/>
    <xf numFmtId="214" fontId="25" fillId="0" borderId="0"/>
    <xf numFmtId="44" fontId="44" fillId="0" borderId="0" applyFont="0" applyFill="0" applyBorder="0" applyAlignment="0" applyProtection="0"/>
    <xf numFmtId="44" fontId="115" fillId="0" borderId="0" applyFont="0" applyFill="0" applyBorder="0" applyAlignment="0" applyProtection="0"/>
    <xf numFmtId="215" fontId="3" fillId="0" borderId="0"/>
    <xf numFmtId="0" fontId="25" fillId="0" borderId="0"/>
    <xf numFmtId="215" fontId="25" fillId="0" borderId="0"/>
    <xf numFmtId="233" fontId="116" fillId="0" borderId="1"/>
    <xf numFmtId="217" fontId="25" fillId="0" borderId="0"/>
    <xf numFmtId="0" fontId="117" fillId="96" borderId="0"/>
    <xf numFmtId="0" fontId="117" fillId="97" borderId="0"/>
    <xf numFmtId="0" fontId="117" fillId="98" borderId="0"/>
    <xf numFmtId="0" fontId="117" fillId="99" borderId="0"/>
    <xf numFmtId="0" fontId="117" fillId="100" borderId="0"/>
    <xf numFmtId="0" fontId="117" fillId="101" borderId="0"/>
    <xf numFmtId="0" fontId="117" fillId="102" borderId="0"/>
    <xf numFmtId="0" fontId="117" fillId="103" borderId="0"/>
    <xf numFmtId="0" fontId="117" fillId="104" borderId="0"/>
    <xf numFmtId="0" fontId="117" fillId="105" borderId="0"/>
    <xf numFmtId="0" fontId="117" fillId="106" borderId="0"/>
    <xf numFmtId="0" fontId="117" fillId="107" borderId="0"/>
    <xf numFmtId="0" fontId="118" fillId="108" borderId="0"/>
    <xf numFmtId="0" fontId="118" fillId="109" borderId="0"/>
    <xf numFmtId="0" fontId="118" fillId="110" borderId="0"/>
    <xf numFmtId="0" fontId="118" fillId="111" borderId="0"/>
    <xf numFmtId="0" fontId="118" fillId="112" borderId="0"/>
    <xf numFmtId="0" fontId="118" fillId="113" borderId="0"/>
    <xf numFmtId="0" fontId="118" fillId="114" borderId="0"/>
    <xf numFmtId="0" fontId="118" fillId="115" borderId="0"/>
    <xf numFmtId="0" fontId="118" fillId="116" borderId="0"/>
    <xf numFmtId="0" fontId="118" fillId="117" borderId="0"/>
    <xf numFmtId="0" fontId="118" fillId="118" borderId="0"/>
    <xf numFmtId="0" fontId="118" fillId="119" borderId="0"/>
    <xf numFmtId="0" fontId="119" fillId="120" borderId="0"/>
    <xf numFmtId="0" fontId="120" fillId="121" borderId="12"/>
    <xf numFmtId="0" fontId="121" fillId="122" borderId="15"/>
    <xf numFmtId="234" fontId="122" fillId="0" borderId="0"/>
    <xf numFmtId="0" fontId="123" fillId="0" borderId="0"/>
    <xf numFmtId="0" fontId="124" fillId="123" borderId="0"/>
    <xf numFmtId="0" fontId="125" fillId="0" borderId="40"/>
    <xf numFmtId="0" fontId="126" fillId="0" borderId="41"/>
    <xf numFmtId="0" fontId="127" fillId="0" borderId="42"/>
    <xf numFmtId="0" fontId="127" fillId="0" borderId="0"/>
    <xf numFmtId="0" fontId="128" fillId="124" borderId="12"/>
    <xf numFmtId="0" fontId="129" fillId="0" borderId="14"/>
    <xf numFmtId="0" fontId="130" fillId="125" borderId="0"/>
    <xf numFmtId="0" fontId="32" fillId="0" borderId="0"/>
    <xf numFmtId="0" fontId="3" fillId="0" borderId="0"/>
    <xf numFmtId="0" fontId="122" fillId="126" borderId="16"/>
    <xf numFmtId="0" fontId="131" fillId="121" borderId="13"/>
    <xf numFmtId="0" fontId="132" fillId="0" borderId="0"/>
    <xf numFmtId="0" fontId="133" fillId="0" borderId="43"/>
    <xf numFmtId="0" fontId="134" fillId="0" borderId="0"/>
    <xf numFmtId="234" fontId="135" fillId="0" borderId="0"/>
    <xf numFmtId="0" fontId="13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37" fillId="2" borderId="0" applyNumberFormat="0" applyBorder="0" applyAlignment="0" applyProtection="0"/>
    <xf numFmtId="0" fontId="52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0" fontId="138" fillId="0" borderId="1" applyNumberFormat="0" applyBorder="0"/>
    <xf numFmtId="0" fontId="139" fillId="0" borderId="9" applyNumberFormat="0" applyFill="0" applyAlignment="0" applyProtection="0"/>
    <xf numFmtId="0" fontId="56" fillId="0" borderId="23" applyNumberFormat="0" applyFill="0" applyAlignment="0" applyProtection="0"/>
    <xf numFmtId="0" fontId="140" fillId="0" borderId="10" applyNumberFormat="0" applyFill="0" applyAlignment="0" applyProtection="0"/>
    <xf numFmtId="0" fontId="57" fillId="0" borderId="24" applyNumberFormat="0" applyFill="0" applyAlignment="0" applyProtection="0"/>
    <xf numFmtId="14" fontId="141" fillId="127" borderId="31">
      <alignment horizontal="center" vertical="center" wrapText="1"/>
    </xf>
    <xf numFmtId="0" fontId="142" fillId="0" borderId="11" applyNumberFormat="0" applyFill="0" applyAlignment="0" applyProtection="0"/>
    <xf numFmtId="0" fontId="58" fillId="0" borderId="25" applyNumberFormat="0" applyFill="0" applyAlignment="0" applyProtection="0"/>
    <xf numFmtId="0" fontId="14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3" fillId="0" borderId="0">
      <alignment horizontal="center" textRotation="90"/>
    </xf>
    <xf numFmtId="0" fontId="144" fillId="0" borderId="0" applyNumberFormat="0" applyFill="0" applyBorder="0" applyAlignment="0" applyProtection="0">
      <alignment vertical="top"/>
      <protection locked="0"/>
    </xf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0" fontId="145" fillId="5" borderId="12" applyNumberFormat="0" applyAlignment="0" applyProtection="0"/>
    <xf numFmtId="0" fontId="59" fillId="39" borderId="33" applyNumberFormat="0" applyAlignment="0" applyProtection="0"/>
    <xf numFmtId="0" fontId="146" fillId="0" borderId="14" applyNumberFormat="0" applyFill="0" applyAlignment="0" applyProtection="0"/>
    <xf numFmtId="0" fontId="60" fillId="0" borderId="26" applyNumberFormat="0" applyFill="0" applyAlignment="0" applyProtection="0"/>
    <xf numFmtId="0" fontId="147" fillId="4" borderId="0" applyNumberFormat="0" applyBorder="0" applyAlignment="0" applyProtection="0"/>
    <xf numFmtId="0" fontId="61" fillId="38" borderId="0" applyNumberFormat="0" applyBorder="0" applyAlignment="0" applyProtection="0"/>
    <xf numFmtId="0" fontId="29" fillId="4" borderId="0" applyNumberFormat="0" applyBorder="0" applyAlignment="0" applyProtection="0"/>
    <xf numFmtId="0" fontId="65" fillId="0" borderId="0"/>
    <xf numFmtId="0" fontId="85" fillId="0" borderId="0"/>
    <xf numFmtId="0" fontId="65" fillId="0" borderId="0"/>
    <xf numFmtId="0" fontId="41" fillId="0" borderId="0"/>
    <xf numFmtId="0" fontId="25" fillId="0" borderId="0"/>
    <xf numFmtId="0" fontId="41" fillId="0" borderId="0"/>
    <xf numFmtId="0" fontId="80" fillId="0" borderId="0"/>
    <xf numFmtId="0" fontId="87" fillId="0" borderId="0"/>
    <xf numFmtId="0" fontId="32" fillId="0" borderId="0"/>
    <xf numFmtId="0" fontId="25" fillId="0" borderId="0"/>
    <xf numFmtId="0" fontId="6" fillId="0" borderId="0"/>
    <xf numFmtId="0" fontId="114" fillId="0" borderId="0"/>
    <xf numFmtId="0" fontId="45" fillId="0" borderId="0">
      <alignment vertical="top"/>
    </xf>
    <xf numFmtId="0" fontId="108" fillId="0" borderId="0"/>
    <xf numFmtId="0" fontId="45" fillId="0" borderId="0">
      <alignment vertical="top"/>
    </xf>
    <xf numFmtId="0" fontId="88" fillId="0" borderId="0"/>
    <xf numFmtId="0" fontId="43" fillId="0" borderId="0"/>
    <xf numFmtId="0" fontId="25" fillId="0" borderId="0"/>
    <xf numFmtId="0" fontId="43" fillId="0" borderId="0"/>
    <xf numFmtId="0" fontId="47" fillId="0" borderId="0" applyFill="0"/>
    <xf numFmtId="0" fontId="41" fillId="0" borderId="0"/>
    <xf numFmtId="0" fontId="41" fillId="0" borderId="0"/>
    <xf numFmtId="0" fontId="32" fillId="0" borderId="0"/>
    <xf numFmtId="0" fontId="44" fillId="0" borderId="0"/>
    <xf numFmtId="0" fontId="25" fillId="0" borderId="0"/>
    <xf numFmtId="0" fontId="1" fillId="0" borderId="0"/>
    <xf numFmtId="0" fontId="1" fillId="0" borderId="0"/>
    <xf numFmtId="0" fontId="6" fillId="0" borderId="0"/>
    <xf numFmtId="0" fontId="14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6" fillId="0" borderId="0"/>
    <xf numFmtId="0" fontId="25" fillId="0" borderId="0"/>
    <xf numFmtId="0" fontId="85" fillId="0" borderId="0"/>
    <xf numFmtId="0" fontId="6" fillId="0" borderId="0"/>
    <xf numFmtId="0" fontId="17" fillId="0" borderId="0"/>
    <xf numFmtId="0" fontId="41" fillId="0" borderId="0"/>
    <xf numFmtId="0" fontId="89" fillId="0" borderId="0"/>
    <xf numFmtId="0" fontId="149" fillId="0" borderId="0"/>
    <xf numFmtId="0" fontId="89" fillId="0" borderId="0"/>
    <xf numFmtId="37" fontId="41" fillId="0" borderId="0"/>
    <xf numFmtId="0" fontId="17" fillId="0" borderId="0"/>
    <xf numFmtId="0" fontId="4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5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4" fillId="0" borderId="0"/>
    <xf numFmtId="0" fontId="41" fillId="0" borderId="0"/>
    <xf numFmtId="0" fontId="25" fillId="0" borderId="0"/>
    <xf numFmtId="0" fontId="88" fillId="0" borderId="0"/>
    <xf numFmtId="0" fontId="25" fillId="0" borderId="0"/>
    <xf numFmtId="0" fontId="43" fillId="0" borderId="0"/>
    <xf numFmtId="0" fontId="88" fillId="0" borderId="0"/>
    <xf numFmtId="0" fontId="65" fillId="0" borderId="0"/>
    <xf numFmtId="0" fontId="92" fillId="0" borderId="0"/>
    <xf numFmtId="0" fontId="64" fillId="0" borderId="0"/>
    <xf numFmtId="0" fontId="4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41" fillId="0" borderId="0"/>
    <xf numFmtId="0" fontId="6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85" fillId="0" borderId="0"/>
    <xf numFmtId="0" fontId="85" fillId="0" borderId="0"/>
    <xf numFmtId="0" fontId="6" fillId="0" borderId="0"/>
    <xf numFmtId="0" fontId="108" fillId="8" borderId="16" applyNumberFormat="0" applyFont="0" applyAlignment="0" applyProtection="0"/>
    <xf numFmtId="0" fontId="40" fillId="35" borderId="37" applyNumberFormat="0" applyAlignment="0" applyProtection="0"/>
    <xf numFmtId="0" fontId="1" fillId="8" borderId="16" applyNumberFormat="0" applyFont="0" applyAlignment="0" applyProtection="0"/>
    <xf numFmtId="0" fontId="150" fillId="6" borderId="13" applyNumberFormat="0" applyAlignment="0" applyProtection="0"/>
    <xf numFmtId="0" fontId="66" fillId="41" borderId="38" applyNumberFormat="0" applyAlignment="0" applyProtection="0"/>
    <xf numFmtId="235" fontId="41" fillId="0" borderId="0" applyFont="0" applyFill="0" applyBorder="0" applyAlignment="0" applyProtection="0"/>
    <xf numFmtId="235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7" fillId="0" borderId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5" fillId="0" borderId="0" applyFont="0" applyFill="0" applyBorder="0" applyAlignment="0" applyProtection="0"/>
    <xf numFmtId="222" fontId="151" fillId="0" borderId="0" applyNumberFormat="0" applyFill="0" applyBorder="0" applyAlignment="0" applyProtection="0"/>
    <xf numFmtId="0" fontId="152" fillId="0" borderId="0"/>
    <xf numFmtId="236" fontId="152" fillId="0" borderId="0"/>
    <xf numFmtId="0" fontId="41" fillId="0" borderId="0">
      <alignment vertical="top" wrapText="1"/>
    </xf>
    <xf numFmtId="0" fontId="141" fillId="0" borderId="44"/>
    <xf numFmtId="0" fontId="45" fillId="0" borderId="0">
      <alignment vertical="top"/>
    </xf>
    <xf numFmtId="0" fontId="84" fillId="0" borderId="0"/>
    <xf numFmtId="1" fontId="153" fillId="0" borderId="0"/>
    <xf numFmtId="0" fontId="70" fillId="0" borderId="0" applyFill="0" applyBorder="0" applyProtection="0">
      <alignment horizontal="left" vertical="top"/>
    </xf>
    <xf numFmtId="0" fontId="7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17" applyNumberFormat="0" applyFill="0" applyAlignment="0" applyProtection="0"/>
    <xf numFmtId="0" fontId="73" fillId="0" borderId="45" applyNumberFormat="0" applyFill="0" applyAlignment="0" applyProtection="0"/>
    <xf numFmtId="0" fontId="1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189" fontId="41" fillId="0" borderId="0" applyFont="0" applyFill="0" applyBorder="0" applyAlignment="0" applyProtection="0"/>
    <xf numFmtId="207" fontId="2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39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0" fillId="0" borderId="0" applyFill="0" applyBorder="0" applyAlignment="0" applyProtection="0"/>
    <xf numFmtId="43" fontId="18" fillId="0" borderId="0" applyFont="0" applyFill="0" applyBorder="0" applyAlignment="0" applyProtection="0"/>
    <xf numFmtId="212" fontId="40" fillId="0" borderId="0" applyFill="0" applyBorder="0" applyAlignment="0" applyProtection="0"/>
    <xf numFmtId="212" fontId="40" fillId="0" borderId="0" applyFill="0" applyBorder="0" applyAlignment="0" applyProtection="0"/>
    <xf numFmtId="192" fontId="41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1" fillId="0" borderId="0" applyFont="0" applyFill="0" applyBorder="0" applyAlignment="0" applyProtection="0"/>
    <xf numFmtId="212" fontId="40" fillId="0" borderId="0" applyFill="0" applyBorder="0" applyAlignment="0" applyProtection="0"/>
    <xf numFmtId="207" fontId="25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85" fillId="0" borderId="0"/>
    <xf numFmtId="0" fontId="25" fillId="0" borderId="0"/>
    <xf numFmtId="0" fontId="25" fillId="0" borderId="0"/>
    <xf numFmtId="0" fontId="85" fillId="0" borderId="0"/>
    <xf numFmtId="0" fontId="85" fillId="0" borderId="0"/>
    <xf numFmtId="0" fontId="87" fillId="0" borderId="0"/>
    <xf numFmtId="0" fontId="41" fillId="0" borderId="0"/>
    <xf numFmtId="0" fontId="85" fillId="0" borderId="0"/>
    <xf numFmtId="0" fontId="85" fillId="0" borderId="0"/>
    <xf numFmtId="0" fontId="41" fillId="0" borderId="0"/>
    <xf numFmtId="0" fontId="1" fillId="0" borderId="0"/>
    <xf numFmtId="0" fontId="25" fillId="0" borderId="0"/>
    <xf numFmtId="0" fontId="32" fillId="0" borderId="0"/>
    <xf numFmtId="0" fontId="85" fillId="0" borderId="0"/>
    <xf numFmtId="0" fontId="85" fillId="0" borderId="0"/>
    <xf numFmtId="0" fontId="114" fillId="0" borderId="0"/>
    <xf numFmtId="0" fontId="1" fillId="0" borderId="0"/>
    <xf numFmtId="0" fontId="85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ill="0" applyBorder="0" applyAlignment="0" applyProtection="0"/>
    <xf numFmtId="9" fontId="4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9" fontId="23" fillId="0" borderId="0" applyFill="0" applyBorder="0" applyAlignment="0" applyProtection="0"/>
    <xf numFmtId="0" fontId="85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568"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quotePrefix="1" applyFont="1" applyFill="1"/>
    <xf numFmtId="39" fontId="5" fillId="0" borderId="0" xfId="3" applyNumberFormat="1" applyFont="1" applyFill="1" applyAlignment="1"/>
    <xf numFmtId="39" fontId="5" fillId="0" borderId="0" xfId="4" applyNumberFormat="1" applyFont="1" applyFill="1" applyAlignment="1" applyProtection="1">
      <alignment horizontal="center"/>
    </xf>
    <xf numFmtId="39" fontId="5" fillId="0" borderId="0" xfId="3" applyNumberFormat="1" applyFont="1" applyFill="1" applyAlignment="1" applyProtection="1">
      <alignment horizontal="left"/>
    </xf>
    <xf numFmtId="193" fontId="10" fillId="0" borderId="0" xfId="6" applyNumberFormat="1" applyFont="1" applyFill="1"/>
    <xf numFmtId="0" fontId="10" fillId="0" borderId="0" xfId="6" applyFont="1" applyFill="1"/>
    <xf numFmtId="0" fontId="10" fillId="0" borderId="0" xfId="7" applyFont="1" applyFill="1" applyAlignment="1">
      <alignment horizontal="center"/>
    </xf>
    <xf numFmtId="0" fontId="10" fillId="0" borderId="0" xfId="7" applyNumberFormat="1" applyFont="1" applyFill="1" applyAlignment="1">
      <alignment horizontal="center"/>
    </xf>
    <xf numFmtId="195" fontId="10" fillId="0" borderId="0" xfId="7" applyNumberFormat="1" applyFont="1" applyFill="1"/>
    <xf numFmtId="196" fontId="5" fillId="0" borderId="0" xfId="6" applyNumberFormat="1" applyFont="1" applyFill="1" applyBorder="1" applyAlignment="1"/>
    <xf numFmtId="193" fontId="10" fillId="0" borderId="0" xfId="4" quotePrefix="1" applyNumberFormat="1" applyFont="1" applyFill="1" applyAlignment="1" applyProtection="1"/>
    <xf numFmtId="193" fontId="10" fillId="0" borderId="0" xfId="4" quotePrefix="1" applyNumberFormat="1" applyFont="1" applyFill="1" applyAlignment="1" applyProtection="1">
      <alignment horizontal="center"/>
    </xf>
    <xf numFmtId="193" fontId="5" fillId="0" borderId="0" xfId="6" quotePrefix="1" applyNumberFormat="1" applyFont="1" applyFill="1" applyAlignment="1">
      <alignment horizontal="center"/>
    </xf>
    <xf numFmtId="193" fontId="10" fillId="0" borderId="0" xfId="4" applyNumberFormat="1" applyFont="1" applyFill="1" applyAlignment="1" applyProtection="1">
      <alignment horizontal="left"/>
    </xf>
    <xf numFmtId="193" fontId="10" fillId="0" borderId="0" xfId="8" applyNumberFormat="1" applyFont="1" applyFill="1" applyAlignment="1"/>
    <xf numFmtId="0" fontId="10" fillId="0" borderId="0" xfId="10" applyFont="1" applyFill="1" applyAlignment="1"/>
    <xf numFmtId="39" fontId="10" fillId="0" borderId="0" xfId="11" applyNumberFormat="1" applyFont="1" applyFill="1" applyBorder="1" applyAlignment="1" applyProtection="1"/>
    <xf numFmtId="0" fontId="5" fillId="0" borderId="0" xfId="0" applyFont="1" applyFill="1" applyAlignment="1">
      <alignment horizontal="left"/>
    </xf>
    <xf numFmtId="39" fontId="10" fillId="0" borderId="0" xfId="10" applyNumberFormat="1" applyFont="1" applyFill="1" applyAlignment="1"/>
    <xf numFmtId="196" fontId="5" fillId="0" borderId="1" xfId="2" quotePrefix="1" applyNumberFormat="1" applyFont="1" applyFill="1" applyBorder="1" applyAlignment="1">
      <alignment horizontal="center"/>
    </xf>
    <xf numFmtId="39" fontId="5" fillId="0" borderId="0" xfId="4" applyNumberFormat="1" applyFont="1" applyFill="1" applyAlignment="1" applyProtection="1">
      <alignment horizontal="left"/>
    </xf>
    <xf numFmtId="39" fontId="5" fillId="0" borderId="0" xfId="4" applyNumberFormat="1" applyFont="1" applyFill="1" applyAlignment="1" applyProtection="1"/>
    <xf numFmtId="0" fontId="5" fillId="0" borderId="0" xfId="12" applyFont="1" applyFill="1" applyAlignment="1"/>
    <xf numFmtId="0" fontId="5" fillId="0" borderId="0" xfId="12" applyFont="1" applyFill="1" applyAlignment="1">
      <alignment horizontal="left"/>
    </xf>
    <xf numFmtId="39" fontId="5" fillId="0" borderId="0" xfId="4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39" fontId="5" fillId="0" borderId="0" xfId="4" quotePrefix="1" applyNumberFormat="1" applyFont="1" applyFill="1" applyBorder="1" applyAlignment="1">
      <alignment horizontal="center"/>
    </xf>
    <xf numFmtId="196" fontId="5" fillId="0" borderId="0" xfId="2" quotePrefix="1" applyNumberFormat="1" applyFont="1" applyFill="1" applyBorder="1" applyAlignment="1">
      <alignment horizontal="center"/>
    </xf>
    <xf numFmtId="196" fontId="5" fillId="0" borderId="0" xfId="2" applyNumberFormat="1" applyFont="1" applyFill="1" applyBorder="1" applyAlignment="1">
      <alignment horizontal="center"/>
    </xf>
    <xf numFmtId="43" fontId="5" fillId="0" borderId="0" xfId="11" applyFont="1" applyFill="1" applyAlignment="1">
      <alignment horizontal="right"/>
    </xf>
    <xf numFmtId="43" fontId="5" fillId="0" borderId="0" xfId="11" applyFont="1" applyFill="1" applyAlignment="1">
      <alignment horizontal="center"/>
    </xf>
    <xf numFmtId="196" fontId="5" fillId="0" borderId="0" xfId="11" applyNumberFormat="1" applyFont="1" applyFill="1"/>
    <xf numFmtId="43" fontId="5" fillId="0" borderId="0" xfId="11" applyFont="1" applyFill="1" applyBorder="1"/>
    <xf numFmtId="196" fontId="5" fillId="0" borderId="1" xfId="11" applyNumberFormat="1" applyFont="1" applyFill="1" applyBorder="1"/>
    <xf numFmtId="197" fontId="5" fillId="0" borderId="0" xfId="11" applyNumberFormat="1" applyFont="1" applyFill="1" applyBorder="1"/>
    <xf numFmtId="197" fontId="5" fillId="0" borderId="0" xfId="11" applyNumberFormat="1" applyFont="1" applyFill="1"/>
    <xf numFmtId="43" fontId="5" fillId="0" borderId="0" xfId="11" applyFont="1" applyFill="1"/>
    <xf numFmtId="49" fontId="2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196" fontId="5" fillId="0" borderId="0" xfId="11" quotePrefix="1" applyNumberFormat="1" applyFont="1" applyFill="1" applyAlignment="1">
      <alignment horizontal="left"/>
    </xf>
    <xf numFmtId="196" fontId="5" fillId="0" borderId="0" xfId="11" applyNumberFormat="1" applyFont="1" applyFill="1" applyAlignment="1">
      <alignment horizontal="center"/>
    </xf>
    <xf numFmtId="196" fontId="5" fillId="0" borderId="0" xfId="2" applyNumberFormat="1" applyFont="1" applyFill="1" applyAlignment="1">
      <alignment horizontal="center"/>
    </xf>
    <xf numFmtId="196" fontId="5" fillId="0" borderId="0" xfId="11" applyNumberFormat="1" applyFont="1" applyFill="1" applyBorder="1"/>
    <xf numFmtId="49" fontId="5" fillId="0" borderId="0" xfId="11" applyNumberFormat="1" applyFont="1" applyFill="1"/>
    <xf numFmtId="196" fontId="5" fillId="0" borderId="3" xfId="11" applyNumberFormat="1" applyFont="1" applyFill="1" applyBorder="1"/>
    <xf numFmtId="43" fontId="5" fillId="0" borderId="3" xfId="11" applyFont="1" applyFill="1" applyBorder="1"/>
    <xf numFmtId="49" fontId="2" fillId="0" borderId="0" xfId="11" applyNumberFormat="1" applyFont="1" applyFill="1"/>
    <xf numFmtId="43" fontId="5" fillId="0" borderId="0" xfId="11" applyFont="1" applyFill="1" applyAlignment="1">
      <alignment horizontal="left"/>
    </xf>
    <xf numFmtId="197" fontId="5" fillId="0" borderId="3" xfId="11" applyNumberFormat="1" applyFont="1" applyFill="1" applyBorder="1"/>
    <xf numFmtId="43" fontId="5" fillId="0" borderId="0" xfId="11" applyFont="1" applyFill="1" applyAlignment="1">
      <alignment horizontal="center"/>
    </xf>
    <xf numFmtId="0" fontId="2" fillId="0" borderId="0" xfId="11" applyNumberFormat="1" applyFont="1" applyFill="1"/>
    <xf numFmtId="0" fontId="5" fillId="0" borderId="0" xfId="11" applyNumberFormat="1" applyFont="1" applyFill="1"/>
    <xf numFmtId="43" fontId="2" fillId="0" borderId="0" xfId="11" applyFont="1" applyFill="1"/>
    <xf numFmtId="43" fontId="5" fillId="0" borderId="1" xfId="11" applyFont="1" applyFill="1" applyBorder="1"/>
    <xf numFmtId="43" fontId="5" fillId="0" borderId="2" xfId="11" applyFont="1" applyFill="1" applyBorder="1"/>
    <xf numFmtId="0" fontId="5" fillId="0" borderId="0" xfId="11" applyNumberFormat="1" applyFont="1" applyFill="1" applyAlignment="1">
      <alignment horizontal="center"/>
    </xf>
    <xf numFmtId="2" fontId="5" fillId="0" borderId="0" xfId="11" applyNumberFormat="1" applyFont="1" applyFill="1" applyBorder="1"/>
    <xf numFmtId="43" fontId="5" fillId="0" borderId="0" xfId="11" applyFont="1" applyFill="1" applyBorder="1" applyAlignment="1">
      <alignment horizontal="center"/>
    </xf>
    <xf numFmtId="43" fontId="5" fillId="0" borderId="0" xfId="11" applyFont="1" applyFill="1" applyAlignment="1">
      <alignment horizontal="center" vertical="center"/>
    </xf>
    <xf numFmtId="43" fontId="5" fillId="0" borderId="1" xfId="11" applyFont="1" applyFill="1" applyBorder="1" applyAlignment="1">
      <alignment horizontal="center"/>
    </xf>
    <xf numFmtId="197" fontId="5" fillId="0" borderId="2" xfId="11" applyNumberFormat="1" applyFont="1" applyFill="1" applyBorder="1"/>
    <xf numFmtId="197" fontId="5" fillId="0" borderId="4" xfId="11" applyNumberFormat="1" applyFont="1" applyFill="1" applyBorder="1"/>
    <xf numFmtId="40" fontId="5" fillId="0" borderId="0" xfId="11" applyNumberFormat="1" applyFont="1" applyFill="1"/>
    <xf numFmtId="40" fontId="5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97" fontId="5" fillId="0" borderId="1" xfId="11" applyNumberFormat="1" applyFont="1" applyFill="1" applyBorder="1"/>
    <xf numFmtId="197" fontId="5" fillId="0" borderId="5" xfId="11" applyNumberFormat="1" applyFont="1" applyFill="1" applyBorder="1"/>
    <xf numFmtId="197" fontId="5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2" fillId="0" borderId="0" xfId="0" quotePrefix="1" applyFont="1" applyFill="1" applyAlignment="1">
      <alignment horizontal="left"/>
    </xf>
    <xf numFmtId="43" fontId="2" fillId="0" borderId="0" xfId="11" applyFont="1" applyFill="1" applyBorder="1"/>
    <xf numFmtId="43" fontId="5" fillId="0" borderId="0" xfId="11" applyFont="1" applyFill="1" applyBorder="1" applyAlignment="1">
      <alignment horizontal="center" vertical="center" wrapText="1"/>
    </xf>
    <xf numFmtId="43" fontId="5" fillId="0" borderId="0" xfId="11" applyFont="1" applyFill="1" applyBorder="1" applyAlignment="1">
      <alignment vertical="center"/>
    </xf>
    <xf numFmtId="43" fontId="5" fillId="0" borderId="1" xfId="11" applyFont="1" applyFill="1" applyBorder="1" applyAlignment="1">
      <alignment vertical="center"/>
    </xf>
    <xf numFmtId="43" fontId="5" fillId="0" borderId="2" xfId="11" applyFont="1" applyFill="1" applyBorder="1" applyAlignment="1">
      <alignment horizontal="center" vertical="center"/>
    </xf>
    <xf numFmtId="43" fontId="5" fillId="0" borderId="5" xfId="11" applyFont="1" applyFill="1" applyBorder="1" applyAlignment="1">
      <alignment horizontal="center" vertical="center"/>
    </xf>
    <xf numFmtId="43" fontId="5" fillId="0" borderId="0" xfId="11" applyFont="1" applyFill="1" applyBorder="1" applyAlignment="1">
      <alignment horizontal="center" vertical="center"/>
    </xf>
    <xf numFmtId="39" fontId="5" fillId="0" borderId="0" xfId="11" applyNumberFormat="1" applyFont="1" applyFill="1"/>
    <xf numFmtId="39" fontId="5" fillId="0" borderId="0" xfId="11" applyNumberFormat="1" applyFont="1" applyFill="1" applyBorder="1"/>
    <xf numFmtId="43" fontId="20" fillId="0" borderId="0" xfId="11" applyFont="1" applyFill="1"/>
    <xf numFmtId="0" fontId="5" fillId="0" borderId="2" xfId="11" applyNumberFormat="1" applyFont="1" applyFill="1" applyBorder="1" applyAlignment="1">
      <alignment horizontal="center"/>
    </xf>
    <xf numFmtId="0" fontId="2" fillId="0" borderId="0" xfId="11" quotePrefix="1" applyNumberFormat="1" applyFont="1" applyFill="1"/>
    <xf numFmtId="0" fontId="5" fillId="0" borderId="0" xfId="11" applyNumberFormat="1" applyFont="1" applyFill="1" applyAlignment="1"/>
    <xf numFmtId="43" fontId="5" fillId="0" borderId="0" xfId="11" applyFont="1" applyFill="1" applyAlignment="1"/>
    <xf numFmtId="43" fontId="5" fillId="0" borderId="0" xfId="11" applyFont="1" applyFill="1" applyBorder="1" applyAlignment="1"/>
    <xf numFmtId="43" fontId="21" fillId="0" borderId="0" xfId="11" applyFont="1" applyFill="1"/>
    <xf numFmtId="49" fontId="22" fillId="0" borderId="0" xfId="11" applyNumberFormat="1" applyFont="1" applyFill="1"/>
    <xf numFmtId="0" fontId="2" fillId="0" borderId="0" xfId="0" applyFont="1" applyFill="1" applyBorder="1"/>
    <xf numFmtId="196" fontId="5" fillId="0" borderId="0" xfId="0" applyNumberFormat="1" applyFont="1" applyFill="1"/>
    <xf numFmtId="40" fontId="5" fillId="0" borderId="0" xfId="11" applyNumberFormat="1" applyFont="1" applyFill="1" applyBorder="1"/>
    <xf numFmtId="197" fontId="5" fillId="0" borderId="0" xfId="1" applyNumberFormat="1" applyFont="1" applyFill="1"/>
    <xf numFmtId="10" fontId="5" fillId="0" borderId="0" xfId="1" quotePrefix="1" applyNumberFormat="1" applyFont="1" applyFill="1" applyAlignment="1">
      <alignment horizontal="right"/>
    </xf>
    <xf numFmtId="198" fontId="5" fillId="0" borderId="0" xfId="1" quotePrefix="1" applyNumberFormat="1" applyFont="1" applyFill="1" applyAlignment="1">
      <alignment horizontal="right"/>
    </xf>
    <xf numFmtId="49" fontId="2" fillId="0" borderId="0" xfId="11" applyNumberFormat="1" applyFont="1" applyFill="1" applyBorder="1"/>
    <xf numFmtId="199" fontId="5" fillId="0" borderId="0" xfId="1" quotePrefix="1" applyNumberFormat="1" applyFont="1" applyFill="1" applyAlignment="1">
      <alignment horizontal="right"/>
    </xf>
    <xf numFmtId="43" fontId="19" fillId="0" borderId="0" xfId="11" applyFont="1" applyFill="1"/>
    <xf numFmtId="43" fontId="5" fillId="0" borderId="0" xfId="17" applyNumberFormat="1" applyFont="1" applyFill="1"/>
    <xf numFmtId="200" fontId="5" fillId="0" borderId="0" xfId="18" applyNumberFormat="1" applyFont="1" applyFill="1"/>
    <xf numFmtId="39" fontId="5" fillId="0" borderId="0" xfId="0" applyNumberFormat="1" applyFont="1" applyFill="1" applyBorder="1"/>
    <xf numFmtId="0" fontId="5" fillId="0" borderId="0" xfId="17" applyFont="1" applyFill="1"/>
    <xf numFmtId="0" fontId="5" fillId="0" borderId="0" xfId="19" quotePrefix="1" applyFont="1" applyAlignment="1"/>
    <xf numFmtId="0" fontId="6" fillId="0" borderId="0" xfId="20"/>
    <xf numFmtId="0" fontId="5" fillId="0" borderId="0" xfId="19" quotePrefix="1" applyFont="1" applyAlignment="1">
      <alignment horizontal="center"/>
    </xf>
    <xf numFmtId="0" fontId="5" fillId="0" borderId="0" xfId="19" quotePrefix="1" applyFont="1" applyBorder="1" applyAlignment="1">
      <alignment horizontal="center"/>
    </xf>
    <xf numFmtId="192" fontId="5" fillId="0" borderId="0" xfId="19" quotePrefix="1" applyNumberFormat="1" applyFont="1" applyAlignment="1">
      <alignment horizontal="center"/>
    </xf>
    <xf numFmtId="40" fontId="2" fillId="0" borderId="0" xfId="21" applyNumberFormat="1" applyFont="1" applyAlignment="1">
      <alignment horizontal="left"/>
    </xf>
    <xf numFmtId="40" fontId="5" fillId="0" borderId="0" xfId="19" applyNumberFormat="1" applyFont="1"/>
    <xf numFmtId="40" fontId="5" fillId="0" borderId="0" xfId="21" applyNumberFormat="1" applyFont="1" applyAlignment="1">
      <alignment horizontal="left"/>
    </xf>
    <xf numFmtId="201" fontId="5" fillId="0" borderId="0" xfId="11" applyNumberFormat="1" applyFont="1" applyAlignment="1">
      <alignment horizontal="left"/>
    </xf>
    <xf numFmtId="40" fontId="5" fillId="0" borderId="0" xfId="21" applyNumberFormat="1" applyFont="1"/>
    <xf numFmtId="40" fontId="5" fillId="0" borderId="0" xfId="21" applyNumberFormat="1" applyFont="1" applyBorder="1"/>
    <xf numFmtId="43" fontId="2" fillId="0" borderId="0" xfId="11" applyFont="1" applyAlignment="1">
      <alignment horizontal="right"/>
    </xf>
    <xf numFmtId="201" fontId="2" fillId="0" borderId="0" xfId="11" applyNumberFormat="1" applyFont="1" applyAlignment="1">
      <alignment horizontal="left"/>
    </xf>
    <xf numFmtId="40" fontId="2" fillId="0" borderId="1" xfId="21" applyNumberFormat="1" applyFont="1" applyBorder="1"/>
    <xf numFmtId="40" fontId="2" fillId="0" borderId="0" xfId="21" applyNumberFormat="1" applyFont="1" applyBorder="1"/>
    <xf numFmtId="43" fontId="2" fillId="0" borderId="1" xfId="11" applyFont="1" applyBorder="1" applyAlignment="1">
      <alignment horizontal="center"/>
    </xf>
    <xf numFmtId="43" fontId="2" fillId="0" borderId="1" xfId="11" applyFont="1" applyBorder="1" applyAlignment="1">
      <alignment horizontal="right"/>
    </xf>
    <xf numFmtId="43" fontId="2" fillId="0" borderId="0" xfId="11" applyFont="1"/>
    <xf numFmtId="40" fontId="2" fillId="0" borderId="5" xfId="21" applyNumberFormat="1" applyFont="1" applyBorder="1" applyAlignment="1">
      <alignment horizontal="center"/>
    </xf>
    <xf numFmtId="201" fontId="2" fillId="0" borderId="5" xfId="11" applyNumberFormat="1" applyFont="1" applyBorder="1" applyAlignment="1">
      <alignment horizontal="center"/>
    </xf>
    <xf numFmtId="40" fontId="2" fillId="0" borderId="0" xfId="19" applyNumberFormat="1" applyFont="1" applyAlignment="1">
      <alignment horizontal="center"/>
    </xf>
    <xf numFmtId="40" fontId="2" fillId="0" borderId="0" xfId="21" applyNumberFormat="1" applyFont="1" applyAlignment="1">
      <alignment horizontal="center"/>
    </xf>
    <xf numFmtId="40" fontId="2" fillId="0" borderId="0" xfId="21" applyNumberFormat="1" applyFont="1" applyBorder="1" applyAlignment="1">
      <alignment horizontal="center"/>
    </xf>
    <xf numFmtId="43" fontId="2" fillId="0" borderId="0" xfId="11" applyFont="1" applyAlignment="1">
      <alignment vertical="center"/>
    </xf>
    <xf numFmtId="40" fontId="2" fillId="0" borderId="1" xfId="21" applyNumberFormat="1" applyFont="1" applyBorder="1" applyAlignment="1">
      <alignment horizontal="center"/>
    </xf>
    <xf numFmtId="201" fontId="2" fillId="0" borderId="1" xfId="11" applyNumberFormat="1" applyFont="1" applyBorder="1" applyAlignment="1">
      <alignment horizontal="center"/>
    </xf>
    <xf numFmtId="40" fontId="2" fillId="0" borderId="1" xfId="19" applyNumberFormat="1" applyFont="1" applyBorder="1" applyAlignment="1">
      <alignment horizontal="center"/>
    </xf>
    <xf numFmtId="40" fontId="2" fillId="0" borderId="0" xfId="19" applyNumberFormat="1" applyFont="1" applyBorder="1" applyAlignment="1">
      <alignment horizontal="center"/>
    </xf>
    <xf numFmtId="0" fontId="5" fillId="0" borderId="0" xfId="20" applyFont="1" applyAlignment="1">
      <alignment horizontal="center"/>
    </xf>
    <xf numFmtId="0" fontId="5" fillId="0" borderId="0" xfId="20" quotePrefix="1" applyFont="1" applyAlignment="1">
      <alignment horizontal="center"/>
    </xf>
    <xf numFmtId="202" fontId="5" fillId="0" borderId="0" xfId="20" quotePrefix="1" applyNumberFormat="1" applyFont="1" applyAlignment="1">
      <alignment horizontal="center"/>
    </xf>
    <xf numFmtId="0" fontId="5" fillId="0" borderId="0" xfId="20" applyFont="1" applyAlignment="1">
      <alignment horizontal="left"/>
    </xf>
    <xf numFmtId="201" fontId="5" fillId="0" borderId="0" xfId="11" applyNumberFormat="1" applyFont="1" applyAlignment="1">
      <alignment horizontal="center"/>
    </xf>
    <xf numFmtId="43" fontId="5" fillId="0" borderId="0" xfId="11" quotePrefix="1" applyFont="1" applyAlignment="1">
      <alignment horizontal="center"/>
    </xf>
    <xf numFmtId="43" fontId="5" fillId="0" borderId="0" xfId="11" quotePrefix="1" applyFont="1" applyBorder="1" applyAlignment="1">
      <alignment horizontal="center"/>
    </xf>
    <xf numFmtId="203" fontId="5" fillId="0" borderId="0" xfId="20" applyNumberFormat="1" applyFont="1"/>
    <xf numFmtId="43" fontId="5" fillId="0" borderId="0" xfId="11" applyFont="1" applyAlignment="1">
      <alignment horizontal="center"/>
    </xf>
    <xf numFmtId="43" fontId="5" fillId="0" borderId="0" xfId="11" applyFont="1" applyBorder="1" applyAlignment="1">
      <alignment horizontal="center"/>
    </xf>
    <xf numFmtId="203" fontId="5" fillId="0" borderId="0" xfId="11" applyNumberFormat="1" applyFont="1" applyAlignment="1">
      <alignment horizontal="center"/>
    </xf>
    <xf numFmtId="39" fontId="5" fillId="0" borderId="0" xfId="11" applyNumberFormat="1" applyFont="1" applyAlignment="1"/>
    <xf numFmtId="203" fontId="5" fillId="0" borderId="0" xfId="11" applyNumberFormat="1" applyFont="1" applyBorder="1" applyAlignment="1">
      <alignment horizontal="center"/>
    </xf>
    <xf numFmtId="39" fontId="5" fillId="0" borderId="0" xfId="11" applyNumberFormat="1" applyFont="1" applyBorder="1" applyAlignment="1"/>
    <xf numFmtId="39" fontId="5" fillId="0" borderId="1" xfId="11" applyNumberFormat="1" applyFont="1" applyBorder="1" applyAlignment="1"/>
    <xf numFmtId="192" fontId="5" fillId="0" borderId="0" xfId="20" applyNumberFormat="1" applyFont="1" applyAlignment="1">
      <alignment horizontal="center"/>
    </xf>
    <xf numFmtId="192" fontId="5" fillId="0" borderId="0" xfId="20" applyNumberFormat="1" applyFont="1" applyBorder="1" applyAlignment="1">
      <alignment horizontal="center"/>
    </xf>
    <xf numFmtId="203" fontId="5" fillId="0" borderId="0" xfId="20" applyNumberFormat="1" applyFont="1" applyAlignment="1">
      <alignment horizontal="center"/>
    </xf>
    <xf numFmtId="203" fontId="5" fillId="0" borderId="3" xfId="20" applyNumberFormat="1" applyFont="1" applyBorder="1" applyAlignment="1">
      <alignment horizontal="center"/>
    </xf>
    <xf numFmtId="192" fontId="5" fillId="0" borderId="0" xfId="20" applyNumberFormat="1" applyFont="1"/>
    <xf numFmtId="192" fontId="5" fillId="0" borderId="0" xfId="20" applyNumberFormat="1" applyFont="1" applyBorder="1"/>
    <xf numFmtId="0" fontId="5" fillId="0" borderId="0" xfId="20" applyFont="1"/>
    <xf numFmtId="0" fontId="6" fillId="0" borderId="0" xfId="20" applyBorder="1"/>
    <xf numFmtId="0" fontId="0" fillId="0" borderId="0" xfId="0" applyBorder="1"/>
    <xf numFmtId="43" fontId="5" fillId="0" borderId="0" xfId="11" quotePrefix="1" applyFont="1" applyFill="1" applyAlignment="1">
      <alignment horizontal="center"/>
    </xf>
    <xf numFmtId="40" fontId="2" fillId="0" borderId="0" xfId="21" applyNumberFormat="1" applyFont="1" applyFill="1" applyAlignment="1">
      <alignment horizontal="left"/>
    </xf>
    <xf numFmtId="203" fontId="5" fillId="0" borderId="0" xfId="11" quotePrefix="1" applyNumberFormat="1" applyFont="1" applyFill="1" applyAlignment="1">
      <alignment horizontal="center"/>
    </xf>
    <xf numFmtId="192" fontId="5" fillId="0" borderId="0" xfId="0" applyNumberFormat="1" applyFont="1" applyFill="1"/>
    <xf numFmtId="43" fontId="5" fillId="0" borderId="0" xfId="11" quotePrefix="1" applyFont="1" applyFill="1"/>
    <xf numFmtId="197" fontId="21" fillId="0" borderId="0" xfId="22" applyNumberFormat="1" applyFont="1" applyFill="1" applyAlignment="1">
      <alignment horizontal="right"/>
    </xf>
    <xf numFmtId="37" fontId="2" fillId="0" borderId="0" xfId="0" quotePrefix="1" applyNumberFormat="1" applyFont="1" applyFill="1"/>
    <xf numFmtId="37" fontId="2" fillId="0" borderId="0" xfId="0" applyNumberFormat="1" applyFont="1" applyFill="1" applyAlignment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left"/>
    </xf>
    <xf numFmtId="37" fontId="5" fillId="0" borderId="0" xfId="0" quotePrefix="1" applyNumberFormat="1" applyFont="1" applyFill="1"/>
    <xf numFmtId="39" fontId="5" fillId="0" borderId="0" xfId="4" applyFont="1" applyFill="1"/>
    <xf numFmtId="43" fontId="8" fillId="0" borderId="0" xfId="11" applyFont="1" applyFill="1" applyAlignment="1">
      <alignment horizontal="right" vertical="center" wrapText="1"/>
    </xf>
    <xf numFmtId="43" fontId="8" fillId="0" borderId="0" xfId="11" applyFont="1" applyFill="1" applyAlignment="1">
      <alignment horizontal="right" vertical="center"/>
    </xf>
    <xf numFmtId="197" fontId="8" fillId="0" borderId="0" xfId="11" applyNumberFormat="1" applyFont="1" applyFill="1" applyAlignment="1">
      <alignment horizontal="right" vertical="center" wrapText="1"/>
    </xf>
    <xf numFmtId="197" fontId="8" fillId="0" borderId="0" xfId="11" applyNumberFormat="1" applyFont="1" applyFill="1" applyAlignment="1">
      <alignment horizontal="right" vertical="center"/>
    </xf>
    <xf numFmtId="197" fontId="8" fillId="0" borderId="0" xfId="11" applyNumberFormat="1" applyFont="1" applyFill="1" applyBorder="1" applyAlignment="1">
      <alignment horizontal="right" vertical="center"/>
    </xf>
    <xf numFmtId="0" fontId="5" fillId="0" borderId="0" xfId="17" applyFont="1" applyFill="1" applyBorder="1"/>
    <xf numFmtId="0" fontId="5" fillId="0" borderId="0" xfId="17" applyFont="1" applyFill="1" applyBorder="1" applyAlignment="1">
      <alignment horizontal="right"/>
    </xf>
    <xf numFmtId="37" fontId="10" fillId="0" borderId="0" xfId="23" applyNumberFormat="1" applyFont="1" applyFill="1"/>
    <xf numFmtId="196" fontId="19" fillId="0" borderId="0" xfId="11" applyNumberFormat="1" applyFont="1" applyFill="1"/>
    <xf numFmtId="196" fontId="2" fillId="0" borderId="0" xfId="0" applyNumberFormat="1" applyFont="1" applyFill="1"/>
    <xf numFmtId="196" fontId="19" fillId="0" borderId="0" xfId="11" applyNumberFormat="1" applyFont="1" applyFill="1" applyAlignment="1">
      <alignment horizontal="center"/>
    </xf>
    <xf numFmtId="196" fontId="5" fillId="0" borderId="5" xfId="11" applyNumberFormat="1" applyFont="1" applyFill="1" applyBorder="1" applyAlignment="1">
      <alignment horizontal="center"/>
    </xf>
    <xf numFmtId="196" fontId="5" fillId="0" borderId="0" xfId="11" applyNumberFormat="1" applyFont="1" applyFill="1" applyBorder="1" applyAlignment="1">
      <alignment horizontal="center"/>
    </xf>
    <xf numFmtId="196" fontId="5" fillId="0" borderId="1" xfId="11" applyNumberFormat="1" applyFont="1" applyFill="1" applyBorder="1" applyAlignment="1">
      <alignment horizontal="center"/>
    </xf>
    <xf numFmtId="196" fontId="5" fillId="0" borderId="4" xfId="11" applyNumberFormat="1" applyFont="1" applyFill="1" applyBorder="1"/>
    <xf numFmtId="196" fontId="2" fillId="0" borderId="0" xfId="26" applyNumberFormat="1" applyFont="1" applyFill="1" applyAlignment="1"/>
    <xf numFmtId="196" fontId="5" fillId="0" borderId="0" xfId="26" applyNumberFormat="1" applyFont="1" applyFill="1" applyAlignment="1"/>
    <xf numFmtId="196" fontId="19" fillId="0" borderId="0" xfId="26" applyNumberFormat="1" applyFont="1" applyFill="1" applyAlignment="1"/>
    <xf numFmtId="196" fontId="5" fillId="0" borderId="5" xfId="26" applyNumberFormat="1" applyFont="1" applyFill="1" applyBorder="1" applyAlignment="1">
      <alignment horizontal="center"/>
    </xf>
    <xf numFmtId="196" fontId="5" fillId="0" borderId="0" xfId="26" applyNumberFormat="1" applyFont="1" applyFill="1" applyBorder="1" applyAlignment="1">
      <alignment horizontal="center"/>
    </xf>
    <xf numFmtId="196" fontId="5" fillId="0" borderId="1" xfId="26" applyNumberFormat="1" applyFont="1" applyFill="1" applyBorder="1" applyAlignment="1">
      <alignment horizontal="center"/>
    </xf>
    <xf numFmtId="196" fontId="5" fillId="0" borderId="0" xfId="11" applyNumberFormat="1" applyFont="1" applyFill="1" applyAlignment="1">
      <alignment horizontal="left"/>
    </xf>
    <xf numFmtId="0" fontId="5" fillId="0" borderId="0" xfId="17" applyFont="1" applyFill="1" applyAlignment="1">
      <alignment horizontal="center"/>
    </xf>
    <xf numFmtId="49" fontId="2" fillId="0" borderId="0" xfId="17" applyNumberFormat="1" applyFont="1" applyFill="1"/>
    <xf numFmtId="0" fontId="2" fillId="0" borderId="0" xfId="17" applyFont="1" applyFill="1"/>
    <xf numFmtId="0" fontId="5" fillId="0" borderId="0" xfId="17" applyFont="1" applyFill="1" applyAlignment="1">
      <alignment horizontal="left"/>
    </xf>
    <xf numFmtId="0" fontId="5" fillId="0" borderId="0" xfId="17" applyFont="1" applyFill="1" applyBorder="1" applyAlignment="1"/>
    <xf numFmtId="0" fontId="5" fillId="0" borderId="1" xfId="17" applyFont="1" applyFill="1" applyBorder="1" applyAlignment="1"/>
    <xf numFmtId="0" fontId="5" fillId="0" borderId="1" xfId="17" applyFont="1" applyFill="1" applyBorder="1" applyAlignment="1">
      <alignment horizontal="center"/>
    </xf>
    <xf numFmtId="0" fontId="5" fillId="0" borderId="0" xfId="17" applyFont="1" applyFill="1"/>
    <xf numFmtId="37" fontId="4" fillId="0" borderId="0" xfId="2" applyNumberFormat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0" fontId="10" fillId="0" borderId="0" xfId="10" applyFont="1" applyFill="1"/>
    <xf numFmtId="39" fontId="5" fillId="0" borderId="0" xfId="11" applyNumberFormat="1" applyFont="1" applyFill="1"/>
    <xf numFmtId="0" fontId="5" fillId="0" borderId="0" xfId="17" quotePrefix="1" applyFont="1" applyFill="1" applyAlignment="1">
      <alignment horizontal="center" vertical="center"/>
    </xf>
    <xf numFmtId="0" fontId="5" fillId="0" borderId="0" xfId="17" quotePrefix="1" applyFont="1" applyFill="1" applyBorder="1" applyAlignment="1">
      <alignment horizontal="right"/>
    </xf>
    <xf numFmtId="0" fontId="5" fillId="0" borderId="1" xfId="17" quotePrefix="1" applyFont="1" applyFill="1" applyBorder="1" applyAlignment="1">
      <alignment horizontal="center" vertical="center" wrapText="1"/>
    </xf>
    <xf numFmtId="0" fontId="5" fillId="0" borderId="5" xfId="17" quotePrefix="1" applyFont="1" applyFill="1" applyBorder="1" applyAlignment="1">
      <alignment horizontal="center"/>
    </xf>
    <xf numFmtId="196" fontId="5" fillId="0" borderId="0" xfId="2" quotePrefix="1" applyNumberFormat="1" applyFont="1" applyFill="1" applyBorder="1" applyAlignment="1">
      <alignment horizontal="right"/>
    </xf>
    <xf numFmtId="196" fontId="5" fillId="0" borderId="0" xfId="2" applyNumberFormat="1" applyFont="1" applyFill="1" applyAlignment="1">
      <alignment horizontal="right"/>
    </xf>
    <xf numFmtId="0" fontId="18" fillId="0" borderId="0" xfId="17" applyFont="1" applyFill="1" applyAlignment="1">
      <alignment horizontal="center"/>
    </xf>
    <xf numFmtId="0" fontId="5" fillId="0" borderId="0" xfId="17" applyFont="1" applyFill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17" quotePrefix="1" applyFont="1" applyFill="1"/>
    <xf numFmtId="193" fontId="5" fillId="0" borderId="0" xfId="17" applyNumberFormat="1" applyFont="1" applyFill="1" applyAlignment="1"/>
    <xf numFmtId="0" fontId="8" fillId="0" borderId="0" xfId="17" applyFont="1" applyFill="1"/>
    <xf numFmtId="0" fontId="10" fillId="0" borderId="0" xfId="17" quotePrefix="1" applyFont="1" applyFill="1"/>
    <xf numFmtId="0" fontId="10" fillId="0" borderId="0" xfId="17" applyFont="1" applyFill="1"/>
    <xf numFmtId="0" fontId="4" fillId="0" borderId="0" xfId="17" applyFont="1" applyFill="1"/>
    <xf numFmtId="0" fontId="10" fillId="0" borderId="0" xfId="17" applyFont="1" applyFill="1" applyAlignment="1"/>
    <xf numFmtId="0" fontId="13" fillId="0" borderId="0" xfId="17" applyFont="1" applyFill="1"/>
    <xf numFmtId="196" fontId="5" fillId="0" borderId="0" xfId="17" applyNumberFormat="1" applyFont="1" applyFill="1" applyAlignment="1"/>
    <xf numFmtId="196" fontId="5" fillId="0" borderId="0" xfId="17" applyNumberFormat="1" applyFont="1" applyFill="1" applyBorder="1" applyAlignment="1"/>
    <xf numFmtId="196" fontId="5" fillId="0" borderId="0" xfId="17" quotePrefix="1" applyNumberFormat="1" applyFont="1" applyFill="1" applyBorder="1" applyAlignment="1">
      <alignment horizontal="center"/>
    </xf>
    <xf numFmtId="0" fontId="5" fillId="0" borderId="0" xfId="17" applyFont="1" applyFill="1" applyBorder="1" applyAlignment="1">
      <alignment horizontal="center"/>
    </xf>
    <xf numFmtId="37" fontId="5" fillId="0" borderId="0" xfId="17" applyNumberFormat="1" applyFont="1" applyFill="1" applyBorder="1" applyAlignment="1"/>
    <xf numFmtId="196" fontId="5" fillId="0" borderId="0" xfId="11" applyNumberFormat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0" fontId="5" fillId="0" borderId="0" xfId="17" applyFont="1" applyFill="1" applyAlignment="1">
      <alignment horizontal="center"/>
    </xf>
    <xf numFmtId="0" fontId="5" fillId="0" borderId="0" xfId="17" applyFont="1" applyFill="1"/>
    <xf numFmtId="0" fontId="2" fillId="0" borderId="0" xfId="0" applyFont="1" applyFill="1" applyAlignment="1">
      <alignment horizontal="center" vertical="center"/>
    </xf>
    <xf numFmtId="0" fontId="5" fillId="0" borderId="0" xfId="11" applyNumberFormat="1" applyFont="1" applyFill="1" applyAlignment="1">
      <alignment horizontal="left"/>
    </xf>
    <xf numFmtId="43" fontId="18" fillId="0" borderId="0" xfId="11" applyNumberFormat="1" applyFont="1" applyFill="1" applyAlignment="1">
      <alignment horizontal="center"/>
    </xf>
    <xf numFmtId="0" fontId="18" fillId="0" borderId="0" xfId="17" applyFont="1" applyFill="1"/>
    <xf numFmtId="43" fontId="18" fillId="0" borderId="0" xfId="11" applyNumberFormat="1" applyFont="1" applyFill="1" applyBorder="1"/>
    <xf numFmtId="197" fontId="18" fillId="0" borderId="0" xfId="11" applyNumberFormat="1" applyFont="1" applyFill="1" applyBorder="1"/>
    <xf numFmtId="43" fontId="18" fillId="0" borderId="0" xfId="11" applyNumberFormat="1" applyFont="1" applyFill="1"/>
    <xf numFmtId="197" fontId="18" fillId="0" borderId="0" xfId="11" applyNumberFormat="1" applyFont="1" applyFill="1"/>
    <xf numFmtId="43" fontId="18" fillId="0" borderId="1" xfId="11" applyNumberFormat="1" applyFont="1" applyFill="1" applyBorder="1" applyAlignment="1"/>
    <xf numFmtId="197" fontId="18" fillId="0" borderId="1" xfId="17" applyNumberFormat="1" applyFont="1" applyFill="1" applyBorder="1"/>
    <xf numFmtId="0" fontId="18" fillId="0" borderId="1" xfId="17" applyFont="1" applyFill="1" applyBorder="1" applyAlignment="1">
      <alignment horizontal="center"/>
    </xf>
    <xf numFmtId="0" fontId="18" fillId="0" borderId="1" xfId="17" applyFont="1" applyFill="1" applyBorder="1"/>
    <xf numFmtId="37" fontId="18" fillId="0" borderId="0" xfId="17" applyNumberFormat="1" applyFont="1" applyFill="1"/>
    <xf numFmtId="37" fontId="18" fillId="0" borderId="0" xfId="27" applyNumberFormat="1" applyFont="1" applyFill="1"/>
    <xf numFmtId="197" fontId="18" fillId="0" borderId="2" xfId="11" applyNumberFormat="1" applyFont="1" applyFill="1" applyBorder="1"/>
    <xf numFmtId="43" fontId="18" fillId="0" borderId="2" xfId="11" applyNumberFormat="1" applyFont="1" applyFill="1" applyBorder="1"/>
    <xf numFmtId="43" fontId="18" fillId="0" borderId="4" xfId="11" applyNumberFormat="1" applyFont="1" applyFill="1" applyBorder="1"/>
    <xf numFmtId="197" fontId="18" fillId="0" borderId="4" xfId="11" applyNumberFormat="1" applyFont="1" applyFill="1" applyBorder="1"/>
    <xf numFmtId="43" fontId="18" fillId="0" borderId="1" xfId="11" applyNumberFormat="1" applyFont="1" applyFill="1" applyBorder="1"/>
    <xf numFmtId="197" fontId="18" fillId="0" borderId="1" xfId="11" applyNumberFormat="1" applyFont="1" applyFill="1" applyBorder="1"/>
    <xf numFmtId="43" fontId="18" fillId="0" borderId="3" xfId="11" applyNumberFormat="1" applyFont="1" applyFill="1" applyBorder="1"/>
    <xf numFmtId="197" fontId="18" fillId="0" borderId="3" xfId="11" applyNumberFormat="1" applyFont="1" applyFill="1" applyBorder="1"/>
    <xf numFmtId="4" fontId="28" fillId="0" borderId="0" xfId="11" applyNumberFormat="1" applyFont="1" applyFill="1"/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49" fontId="18" fillId="0" borderId="0" xfId="11" applyNumberFormat="1" applyFont="1" applyFill="1" applyBorder="1" applyAlignment="1">
      <alignment horizontal="center"/>
    </xf>
    <xf numFmtId="43" fontId="18" fillId="0" borderId="0" xfId="11" applyFont="1" applyFill="1" applyAlignment="1">
      <alignment horizontal="center"/>
    </xf>
    <xf numFmtId="37" fontId="18" fillId="0" borderId="0" xfId="2" applyNumberFormat="1" applyFont="1" applyFill="1" applyAlignment="1">
      <alignment horizontal="center"/>
    </xf>
    <xf numFmtId="37" fontId="27" fillId="0" borderId="0" xfId="23" applyNumberFormat="1" applyFont="1"/>
    <xf numFmtId="197" fontId="18" fillId="0" borderId="5" xfId="11" applyNumberFormat="1" applyFont="1" applyFill="1" applyBorder="1"/>
    <xf numFmtId="43" fontId="18" fillId="0" borderId="0" xfId="11" applyFont="1" applyFill="1"/>
    <xf numFmtId="204" fontId="18" fillId="0" borderId="0" xfId="11" applyNumberFormat="1" applyFont="1" applyFill="1"/>
    <xf numFmtId="205" fontId="18" fillId="0" borderId="0" xfId="11" applyNumberFormat="1" applyFont="1" applyFill="1"/>
    <xf numFmtId="206" fontId="18" fillId="0" borderId="0" xfId="11" applyNumberFormat="1" applyFont="1" applyFill="1"/>
    <xf numFmtId="43" fontId="5" fillId="0" borderId="0" xfId="11" applyFont="1" applyAlignment="1">
      <alignment horizontal="center"/>
    </xf>
    <xf numFmtId="43" fontId="5" fillId="0" borderId="0" xfId="11" applyFont="1" applyBorder="1" applyAlignment="1">
      <alignment horizontal="center"/>
    </xf>
    <xf numFmtId="203" fontId="6" fillId="0" borderId="0" xfId="20" applyNumberFormat="1" applyFont="1"/>
    <xf numFmtId="0" fontId="6" fillId="0" borderId="0" xfId="0" applyFont="1"/>
    <xf numFmtId="201" fontId="5" fillId="0" borderId="0" xfId="11" applyNumberFormat="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43" fontId="5" fillId="0" borderId="0" xfId="11" applyFont="1" applyFill="1" applyBorder="1" applyAlignment="1">
      <alignment horizontal="center" wrapText="1"/>
    </xf>
    <xf numFmtId="197" fontId="5" fillId="0" borderId="0" xfId="11" applyNumberFormat="1" applyFont="1" applyFill="1" applyAlignment="1">
      <alignment horizontal="center"/>
    </xf>
    <xf numFmtId="49" fontId="4" fillId="0" borderId="0" xfId="11" applyNumberFormat="1" applyFont="1" applyFill="1"/>
    <xf numFmtId="0" fontId="10" fillId="0" borderId="0" xfId="0" applyFont="1" applyFill="1"/>
    <xf numFmtId="43" fontId="10" fillId="0" borderId="0" xfId="11" applyFont="1" applyFill="1"/>
    <xf numFmtId="43" fontId="4" fillId="0" borderId="0" xfId="11" applyFont="1" applyFill="1"/>
    <xf numFmtId="0" fontId="10" fillId="0" borderId="0" xfId="0" quotePrefix="1" applyFont="1" applyFill="1"/>
    <xf numFmtId="43" fontId="10" fillId="0" borderId="0" xfId="11" applyFont="1" applyFill="1" applyAlignment="1"/>
    <xf numFmtId="0" fontId="10" fillId="0" borderId="0" xfId="0" applyFont="1"/>
    <xf numFmtId="0" fontId="10" fillId="0" borderId="0" xfId="0" applyFont="1" applyFill="1" applyAlignment="1"/>
    <xf numFmtId="43" fontId="5" fillId="0" borderId="0" xfId="11" applyFont="1" applyAlignment="1">
      <alignment horizontal="center"/>
    </xf>
    <xf numFmtId="43" fontId="5" fillId="0" borderId="0" xfId="11" applyFont="1" applyBorder="1" applyAlignment="1">
      <alignment horizontal="center"/>
    </xf>
    <xf numFmtId="0" fontId="5" fillId="0" borderId="0" xfId="20" applyFont="1" applyFill="1" applyAlignment="1">
      <alignment horizontal="center"/>
    </xf>
    <xf numFmtId="0" fontId="5" fillId="0" borderId="0" xfId="0" applyFont="1"/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196" fontId="19" fillId="0" borderId="0" xfId="11" applyNumberFormat="1" applyFont="1" applyFill="1" applyBorder="1"/>
    <xf numFmtId="196" fontId="2" fillId="0" borderId="0" xfId="26" applyNumberFormat="1" applyFont="1" applyFill="1" applyBorder="1" applyAlignment="1"/>
    <xf numFmtId="196" fontId="5" fillId="0" borderId="0" xfId="26" applyNumberFormat="1" applyFont="1" applyFill="1" applyBorder="1" applyAlignment="1"/>
    <xf numFmtId="196" fontId="19" fillId="0" borderId="0" xfId="26" applyNumberFormat="1" applyFont="1" applyFill="1" applyBorder="1" applyAlignment="1"/>
    <xf numFmtId="196" fontId="5" fillId="0" borderId="0" xfId="11" applyNumberFormat="1" applyFont="1" applyFill="1" applyAlignment="1">
      <alignment horizontal="center"/>
    </xf>
    <xf numFmtId="196" fontId="5" fillId="0" borderId="0" xfId="11" applyNumberFormat="1" applyFont="1" applyFill="1" applyAlignment="1">
      <alignment horizontal="center"/>
    </xf>
    <xf numFmtId="196" fontId="5" fillId="0" borderId="0" xfId="11" applyNumberFormat="1" applyFont="1" applyFill="1" applyAlignment="1">
      <alignment horizontal="center"/>
    </xf>
    <xf numFmtId="39" fontId="5" fillId="0" borderId="0" xfId="0" applyNumberFormat="1" applyFont="1" applyFill="1"/>
    <xf numFmtId="43" fontId="5" fillId="0" borderId="0" xfId="28" applyFont="1" applyFill="1"/>
    <xf numFmtId="196" fontId="5" fillId="0" borderId="0" xfId="11" applyNumberFormat="1" applyFont="1" applyFill="1" applyAlignment="1">
      <alignment horizontal="center"/>
    </xf>
    <xf numFmtId="0" fontId="6" fillId="0" borderId="0" xfId="1397"/>
    <xf numFmtId="196" fontId="5" fillId="0" borderId="0" xfId="2561" applyNumberFormat="1" applyFont="1" applyFill="1"/>
    <xf numFmtId="196" fontId="5" fillId="0" borderId="1" xfId="2561" applyNumberFormat="1" applyFont="1" applyFill="1" applyBorder="1"/>
    <xf numFmtId="0" fontId="6" fillId="0" borderId="0" xfId="4140"/>
    <xf numFmtId="196" fontId="5" fillId="0" borderId="1" xfId="2577" applyNumberFormat="1" applyFont="1" applyFill="1" applyBorder="1"/>
    <xf numFmtId="0" fontId="6" fillId="0" borderId="0" xfId="5608"/>
    <xf numFmtId="196" fontId="5" fillId="0" borderId="0" xfId="5605" applyNumberFormat="1" applyFont="1" applyFill="1"/>
    <xf numFmtId="196" fontId="5" fillId="0" borderId="1" xfId="5605" applyNumberFormat="1" applyFont="1" applyFill="1" applyBorder="1"/>
    <xf numFmtId="0" fontId="6" fillId="0" borderId="0" xfId="4129"/>
    <xf numFmtId="196" fontId="5" fillId="0" borderId="1" xfId="5599" applyNumberFormat="1" applyFont="1" applyFill="1" applyBorder="1"/>
    <xf numFmtId="0" fontId="6" fillId="0" borderId="0" xfId="5606"/>
    <xf numFmtId="196" fontId="5" fillId="0" borderId="0" xfId="5603" applyNumberFormat="1" applyFont="1" applyFill="1"/>
    <xf numFmtId="196" fontId="5" fillId="0" borderId="0" xfId="5600" applyNumberFormat="1" applyFont="1" applyFill="1"/>
    <xf numFmtId="0" fontId="6" fillId="0" borderId="0" xfId="5604"/>
    <xf numFmtId="196" fontId="5" fillId="0" borderId="1" xfId="2" quotePrefix="1" applyNumberFormat="1" applyFont="1" applyFill="1" applyBorder="1" applyAlignment="1">
      <alignment horizontal="center"/>
    </xf>
    <xf numFmtId="196" fontId="5" fillId="0" borderId="0" xfId="2" applyNumberFormat="1" applyFont="1" applyFill="1" applyAlignment="1">
      <alignment horizontal="center"/>
    </xf>
    <xf numFmtId="196" fontId="5" fillId="0" borderId="4" xfId="5602" applyNumberFormat="1" applyFont="1" applyFill="1" applyBorder="1"/>
    <xf numFmtId="43" fontId="5" fillId="0" borderId="0" xfId="81" applyFont="1" applyFill="1"/>
    <xf numFmtId="43" fontId="10" fillId="0" borderId="0" xfId="81" applyFont="1" applyFill="1"/>
    <xf numFmtId="37" fontId="10" fillId="0" borderId="0" xfId="26" applyNumberFormat="1" applyFont="1"/>
    <xf numFmtId="203" fontId="5" fillId="0" borderId="0" xfId="11" applyNumberFormat="1" applyFont="1" applyFill="1" applyBorder="1" applyAlignment="1">
      <alignment horizontal="center"/>
    </xf>
    <xf numFmtId="0" fontId="0" fillId="0" borderId="0" xfId="0" applyFill="1"/>
    <xf numFmtId="203" fontId="5" fillId="0" borderId="1" xfId="11" applyNumberFormat="1" applyFont="1" applyFill="1" applyBorder="1" applyAlignment="1">
      <alignment horizontal="center"/>
    </xf>
    <xf numFmtId="196" fontId="5" fillId="0" borderId="0" xfId="11" applyNumberFormat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197" fontId="10" fillId="0" borderId="0" xfId="25" applyNumberFormat="1" applyFont="1" applyFill="1" applyAlignment="1">
      <alignment horizontal="right"/>
    </xf>
    <xf numFmtId="0" fontId="5" fillId="0" borderId="1" xfId="17" applyFont="1" applyFill="1" applyBorder="1" applyAlignment="1">
      <alignment horizontal="center"/>
    </xf>
    <xf numFmtId="0" fontId="5" fillId="0" borderId="0" xfId="17" applyFont="1" applyFill="1" applyBorder="1" applyAlignment="1">
      <alignment horizontal="left"/>
    </xf>
    <xf numFmtId="0" fontId="15" fillId="0" borderId="0" xfId="0" applyFont="1" applyFill="1" applyAlignment="1">
      <alignment horizontal="justify" vertical="center"/>
    </xf>
    <xf numFmtId="0" fontId="5" fillId="0" borderId="0" xfId="10" applyFont="1"/>
    <xf numFmtId="39" fontId="5" fillId="0" borderId="0" xfId="4" applyFont="1"/>
    <xf numFmtId="39" fontId="5" fillId="0" borderId="0" xfId="4" applyFont="1" applyAlignment="1">
      <alignment horizontal="left"/>
    </xf>
    <xf numFmtId="37" fontId="5" fillId="0" borderId="0" xfId="10" applyNumberFormat="1" applyFont="1"/>
    <xf numFmtId="0" fontId="8" fillId="0" borderId="0" xfId="10" applyFont="1" applyAlignment="1">
      <alignment vertical="center"/>
    </xf>
    <xf numFmtId="0" fontId="8" fillId="0" borderId="47" xfId="10" applyFont="1" applyBorder="1" applyAlignment="1">
      <alignment vertical="top"/>
    </xf>
    <xf numFmtId="0" fontId="5" fillId="0" borderId="0" xfId="10" applyFont="1" applyAlignment="1">
      <alignment horizontal="center"/>
    </xf>
    <xf numFmtId="0" fontId="8" fillId="0" borderId="1" xfId="10" applyFont="1" applyBorder="1" applyAlignment="1">
      <alignment vertical="top" wrapText="1"/>
    </xf>
    <xf numFmtId="0" fontId="2" fillId="0" borderId="0" xfId="10" applyFont="1"/>
    <xf numFmtId="39" fontId="8" fillId="0" borderId="0" xfId="11" applyNumberFormat="1" applyFont="1" applyFill="1" applyBorder="1" applyAlignment="1">
      <alignment horizontal="right" vertical="center"/>
    </xf>
    <xf numFmtId="39" fontId="8" fillId="0" borderId="0" xfId="11" applyNumberFormat="1" applyFont="1" applyFill="1" applyBorder="1" applyAlignment="1">
      <alignment horizontal="right" vertical="center" wrapText="1"/>
    </xf>
    <xf numFmtId="39" fontId="8" fillId="0" borderId="46" xfId="10" applyNumberFormat="1" applyFont="1" applyBorder="1" applyAlignment="1">
      <alignment horizontal="right" vertical="center"/>
    </xf>
    <xf numFmtId="0" fontId="8" fillId="0" borderId="0" xfId="10" applyFont="1" applyAlignment="1">
      <alignment horizontal="right" vertical="center"/>
    </xf>
    <xf numFmtId="0" fontId="24" fillId="0" borderId="0" xfId="10" applyFont="1" applyAlignment="1">
      <alignment vertical="center"/>
    </xf>
    <xf numFmtId="197" fontId="8" fillId="0" borderId="0" xfId="10" applyNumberFormat="1" applyFont="1" applyAlignment="1">
      <alignment horizontal="right" vertical="center"/>
    </xf>
    <xf numFmtId="16" fontId="8" fillId="0" borderId="0" xfId="10" applyNumberFormat="1" applyFont="1" applyAlignment="1">
      <alignment horizontal="center" vertical="center"/>
    </xf>
    <xf numFmtId="197" fontId="8" fillId="0" borderId="46" xfId="11" applyNumberFormat="1" applyFont="1" applyFill="1" applyBorder="1" applyAlignment="1">
      <alignment horizontal="right" vertical="center"/>
    </xf>
    <xf numFmtId="37" fontId="10" fillId="0" borderId="0" xfId="2" applyNumberFormat="1" applyFont="1"/>
    <xf numFmtId="16" fontId="8" fillId="0" borderId="0" xfId="10" quotePrefix="1" applyNumberFormat="1" applyFont="1" applyAlignment="1">
      <alignment horizontal="center" vertical="center"/>
    </xf>
    <xf numFmtId="39" fontId="5" fillId="0" borderId="0" xfId="4" applyFont="1" applyFill="1" applyAlignment="1">
      <alignment horizontal="left"/>
    </xf>
    <xf numFmtId="37" fontId="5" fillId="0" borderId="0" xfId="0" applyNumberFormat="1" applyFont="1"/>
    <xf numFmtId="0" fontId="159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97" fontId="8" fillId="0" borderId="0" xfId="0" applyNumberFormat="1" applyFont="1" applyAlignment="1">
      <alignment horizontal="right" vertical="center"/>
    </xf>
    <xf numFmtId="0" fontId="8" fillId="0" borderId="47" xfId="0" applyFont="1" applyBorder="1" applyAlignment="1">
      <alignment horizontal="center" vertical="center" wrapText="1"/>
    </xf>
    <xf numFmtId="0" fontId="160" fillId="0" borderId="0" xfId="0" applyFont="1"/>
    <xf numFmtId="0" fontId="19" fillId="0" borderId="0" xfId="0" quotePrefix="1" applyFont="1" applyAlignment="1">
      <alignment horizontal="center"/>
    </xf>
    <xf numFmtId="39" fontId="10" fillId="0" borderId="0" xfId="4" applyFont="1"/>
    <xf numFmtId="0" fontId="10" fillId="0" borderId="0" xfId="0" quotePrefix="1" applyFont="1" applyAlignment="1">
      <alignment horizontal="center"/>
    </xf>
    <xf numFmtId="196" fontId="5" fillId="0" borderId="0" xfId="0" applyNumberFormat="1" applyFont="1"/>
    <xf numFmtId="0" fontId="8" fillId="0" borderId="0" xfId="10" applyFont="1" applyAlignment="1">
      <alignment horizontal="center" vertical="center" wrapText="1"/>
    </xf>
    <xf numFmtId="0" fontId="5" fillId="0" borderId="0" xfId="10" quotePrefix="1" applyFont="1" applyAlignment="1">
      <alignment horizontal="center"/>
    </xf>
    <xf numFmtId="0" fontId="8" fillId="0" borderId="1" xfId="10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17" quotePrefix="1" applyFont="1" applyFill="1" applyAlignment="1">
      <alignment horizontal="center"/>
    </xf>
    <xf numFmtId="0" fontId="8" fillId="0" borderId="0" xfId="10" applyFont="1" applyBorder="1" applyAlignment="1">
      <alignment horizontal="center" vertical="center"/>
    </xf>
    <xf numFmtId="0" fontId="8" fillId="0" borderId="0" xfId="10" applyFont="1" applyBorder="1" applyAlignment="1">
      <alignment vertical="center"/>
    </xf>
    <xf numFmtId="0" fontId="8" fillId="0" borderId="0" xfId="10" applyFont="1" applyBorder="1" applyAlignment="1">
      <alignment horizontal="center" vertical="center" wrapText="1"/>
    </xf>
    <xf numFmtId="0" fontId="10" fillId="0" borderId="0" xfId="17" applyFont="1" applyFill="1" applyAlignment="1">
      <alignment horizontal="centerContinuous"/>
    </xf>
    <xf numFmtId="0" fontId="10" fillId="0" borderId="0" xfId="17" applyFont="1" applyFill="1" applyAlignment="1">
      <alignment horizontal="left"/>
    </xf>
    <xf numFmtId="0" fontId="10" fillId="0" borderId="0" xfId="17" quotePrefix="1" applyFont="1" applyFill="1" applyAlignment="1">
      <alignment horizontal="left"/>
    </xf>
    <xf numFmtId="0" fontId="10" fillId="0" borderId="0" xfId="17" applyFont="1" applyFill="1" applyAlignment="1">
      <alignment horizontal="center"/>
    </xf>
    <xf numFmtId="197" fontId="10" fillId="0" borderId="0" xfId="11" applyNumberFormat="1" applyFont="1" applyFill="1" applyAlignment="1">
      <alignment horizontal="right"/>
    </xf>
    <xf numFmtId="197" fontId="10" fillId="0" borderId="3" xfId="11" applyNumberFormat="1" applyFont="1" applyFill="1" applyBorder="1" applyAlignment="1">
      <alignment horizontal="right"/>
    </xf>
    <xf numFmtId="39" fontId="10" fillId="0" borderId="0" xfId="4" applyFont="1" applyFill="1"/>
    <xf numFmtId="39" fontId="10" fillId="0" borderId="0" xfId="4" applyFont="1" applyFill="1" applyAlignment="1">
      <alignment horizontal="left"/>
    </xf>
    <xf numFmtId="37" fontId="10" fillId="0" borderId="0" xfId="10" applyNumberFormat="1" applyFont="1" applyFill="1"/>
    <xf numFmtId="196" fontId="5" fillId="0" borderId="0" xfId="11" applyNumberFormat="1" applyFont="1" applyFill="1" applyAlignment="1">
      <alignment horizontal="center"/>
    </xf>
    <xf numFmtId="196" fontId="5" fillId="0" borderId="1" xfId="2" quotePrefix="1" applyNumberFormat="1" applyFont="1" applyBorder="1" applyAlignment="1">
      <alignment horizontal="center"/>
    </xf>
    <xf numFmtId="192" fontId="6" fillId="0" borderId="0" xfId="20" applyNumberFormat="1"/>
    <xf numFmtId="192" fontId="18" fillId="0" borderId="0" xfId="17" applyNumberFormat="1" applyFont="1" applyFill="1"/>
    <xf numFmtId="0" fontId="5" fillId="0" borderId="0" xfId="17" quotePrefix="1" applyFont="1" applyFill="1" applyAlignment="1">
      <alignment horizontal="center"/>
    </xf>
    <xf numFmtId="0" fontId="18" fillId="0" borderId="0" xfId="17" applyFont="1" applyFill="1"/>
    <xf numFmtId="196" fontId="5" fillId="0" borderId="0" xfId="11" applyNumberFormat="1" applyFont="1" applyFill="1" applyAlignment="1">
      <alignment horizontal="center"/>
    </xf>
    <xf numFmtId="197" fontId="10" fillId="0" borderId="0" xfId="11" applyNumberFormat="1" applyFont="1" applyFill="1" applyBorder="1" applyAlignment="1">
      <alignment horizontal="right"/>
    </xf>
    <xf numFmtId="0" fontId="10" fillId="0" borderId="0" xfId="17" applyFont="1" applyFill="1" applyBorder="1" applyAlignment="1">
      <alignment horizontal="left"/>
    </xf>
    <xf numFmtId="197" fontId="10" fillId="0" borderId="4" xfId="11" applyNumberFormat="1" applyFont="1" applyFill="1" applyBorder="1" applyAlignment="1">
      <alignment horizontal="right"/>
    </xf>
    <xf numFmtId="197" fontId="10" fillId="0" borderId="1" xfId="11" applyNumberFormat="1" applyFont="1" applyFill="1" applyBorder="1" applyAlignment="1">
      <alignment horizontal="right"/>
    </xf>
    <xf numFmtId="0" fontId="10" fillId="0" borderId="0" xfId="17" applyFont="1" applyFill="1" applyBorder="1"/>
    <xf numFmtId="197" fontId="10" fillId="0" borderId="1" xfId="25" applyNumberFormat="1" applyFont="1" applyFill="1" applyBorder="1" applyAlignment="1">
      <alignment horizontal="right"/>
    </xf>
    <xf numFmtId="43" fontId="18" fillId="0" borderId="0" xfId="28" applyFont="1" applyFill="1"/>
    <xf numFmtId="0" fontId="5" fillId="0" borderId="0" xfId="0" applyFont="1" applyFill="1" applyAlignment="1">
      <alignment horizontal="center"/>
    </xf>
    <xf numFmtId="40" fontId="21" fillId="0" borderId="0" xfId="5615" applyNumberFormat="1" applyFont="1"/>
    <xf numFmtId="40" fontId="5" fillId="0" borderId="0" xfId="5615" applyNumberFormat="1" applyFont="1"/>
    <xf numFmtId="40" fontId="157" fillId="0" borderId="0" xfId="5615" applyNumberFormat="1" applyFont="1"/>
    <xf numFmtId="40" fontId="5" fillId="0" borderId="0" xfId="5615" quotePrefix="1" applyNumberFormat="1" applyFont="1"/>
    <xf numFmtId="196" fontId="5" fillId="0" borderId="0" xfId="11" applyNumberFormat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196" fontId="5" fillId="0" borderId="0" xfId="11" applyNumberFormat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4" fontId="162" fillId="0" borderId="0" xfId="0" applyNumberFormat="1" applyFont="1"/>
    <xf numFmtId="0" fontId="162" fillId="0" borderId="0" xfId="0" applyFont="1"/>
    <xf numFmtId="0" fontId="5" fillId="0" borderId="0" xfId="17" quotePrefix="1" applyFont="1" applyFill="1" applyAlignment="1">
      <alignment horizontal="center"/>
    </xf>
    <xf numFmtId="0" fontId="18" fillId="0" borderId="0" xfId="17" applyFont="1" applyFill="1"/>
    <xf numFmtId="43" fontId="10" fillId="0" borderId="0" xfId="28" applyFont="1" applyFill="1"/>
    <xf numFmtId="192" fontId="5" fillId="0" borderId="0" xfId="17" applyNumberFormat="1" applyFont="1" applyFill="1"/>
    <xf numFmtId="0" fontId="19" fillId="0" borderId="0" xfId="17" applyFont="1" applyFill="1"/>
    <xf numFmtId="0" fontId="161" fillId="0" borderId="0" xfId="0" applyFont="1" applyFill="1"/>
    <xf numFmtId="0" fontId="163" fillId="0" borderId="0" xfId="0" applyFont="1" applyFill="1"/>
    <xf numFmtId="192" fontId="10" fillId="0" borderId="0" xfId="17" applyNumberFormat="1" applyFont="1" applyFill="1"/>
    <xf numFmtId="43" fontId="10" fillId="0" borderId="0" xfId="17" applyNumberFormat="1" applyFont="1" applyFill="1"/>
    <xf numFmtId="43" fontId="10" fillId="0" borderId="3" xfId="28" applyFont="1" applyFill="1" applyBorder="1"/>
    <xf numFmtId="0" fontId="10" fillId="0" borderId="0" xfId="17" applyFont="1" applyFill="1" applyBorder="1" applyAlignment="1">
      <alignment horizontal="centerContinuous"/>
    </xf>
    <xf numFmtId="0" fontId="5" fillId="0" borderId="0" xfId="10" applyFont="1" applyFill="1"/>
    <xf numFmtId="43" fontId="18" fillId="0" borderId="1" xfId="11" applyFont="1" applyFill="1" applyBorder="1"/>
    <xf numFmtId="0" fontId="5" fillId="0" borderId="0" xfId="0" applyFont="1" applyFill="1" applyAlignment="1">
      <alignment horizontal="center"/>
    </xf>
    <xf numFmtId="39" fontId="5" fillId="0" borderId="0" xfId="13" applyNumberFormat="1" applyFont="1" applyFill="1" applyAlignment="1"/>
    <xf numFmtId="49" fontId="2" fillId="0" borderId="0" xfId="0" applyNumberFormat="1" applyFont="1" applyFill="1" applyAlignment="1">
      <alignment horizontal="left"/>
    </xf>
    <xf numFmtId="40" fontId="157" fillId="0" borderId="0" xfId="5615" applyNumberFormat="1" applyFont="1" applyFill="1" applyAlignment="1">
      <alignment horizontal="left"/>
    </xf>
    <xf numFmtId="40" fontId="157" fillId="0" borderId="0" xfId="5616" quotePrefix="1" applyNumberFormat="1" applyFont="1" applyFill="1" applyAlignment="1">
      <alignment horizontal="left"/>
    </xf>
    <xf numFmtId="40" fontId="157" fillId="0" borderId="0" xfId="5616" applyNumberFormat="1" applyFont="1" applyFill="1" applyAlignment="1">
      <alignment horizontal="left"/>
    </xf>
    <xf numFmtId="40" fontId="157" fillId="0" borderId="0" xfId="5616" applyNumberFormat="1" applyFont="1" applyFill="1"/>
    <xf numFmtId="40" fontId="21" fillId="0" borderId="0" xfId="5615" applyNumberFormat="1" applyFont="1" applyFill="1"/>
    <xf numFmtId="40" fontId="5" fillId="0" borderId="0" xfId="5615" applyNumberFormat="1" applyFont="1" applyFill="1"/>
    <xf numFmtId="40" fontId="21" fillId="0" borderId="0" xfId="5616" applyNumberFormat="1" applyFont="1" applyFill="1"/>
    <xf numFmtId="40" fontId="5" fillId="0" borderId="0" xfId="10" applyNumberFormat="1" applyFont="1" applyFill="1"/>
    <xf numFmtId="40" fontId="5" fillId="0" borderId="0" xfId="5616" applyNumberFormat="1" applyFont="1" applyFill="1"/>
    <xf numFmtId="40" fontId="157" fillId="0" borderId="0" xfId="5615" applyNumberFormat="1" applyFont="1" applyFill="1"/>
    <xf numFmtId="40" fontId="2" fillId="0" borderId="0" xfId="5616" applyNumberFormat="1" applyFont="1" applyFill="1"/>
    <xf numFmtId="40" fontId="5" fillId="0" borderId="0" xfId="5615" quotePrefix="1" applyNumberFormat="1" applyFont="1" applyFill="1"/>
    <xf numFmtId="40" fontId="5" fillId="0" borderId="0" xfId="5616" quotePrefix="1" applyNumberFormat="1" applyFont="1" applyFill="1"/>
    <xf numFmtId="37" fontId="4" fillId="0" borderId="0" xfId="9" quotePrefix="1" applyNumberFormat="1" applyFont="1" applyFill="1" applyAlignment="1">
      <alignment horizontal="center"/>
    </xf>
    <xf numFmtId="196" fontId="5" fillId="0" borderId="0" xfId="11" applyNumberFormat="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43" fontId="5" fillId="0" borderId="0" xfId="11" applyFont="1" applyFill="1" applyAlignment="1">
      <alignment horizontal="center"/>
    </xf>
    <xf numFmtId="43" fontId="5" fillId="0" borderId="0" xfId="11" applyFont="1" applyFill="1" applyBorder="1" applyAlignment="1">
      <alignment horizontal="center" wrapText="1"/>
    </xf>
    <xf numFmtId="0" fontId="8" fillId="0" borderId="0" xfId="10" applyFont="1" applyAlignment="1">
      <alignment horizontal="center" vertical="center"/>
    </xf>
    <xf numFmtId="196" fontId="10" fillId="0" borderId="0" xfId="17" applyNumberFormat="1" applyFont="1" applyFill="1" applyBorder="1" applyAlignment="1"/>
    <xf numFmtId="0" fontId="17" fillId="0" borderId="0" xfId="0" applyFont="1" applyFill="1"/>
    <xf numFmtId="0" fontId="8" fillId="0" borderId="0" xfId="0" applyFont="1" applyFill="1"/>
    <xf numFmtId="4" fontId="162" fillId="0" borderId="0" xfId="0" applyNumberFormat="1" applyFont="1" applyFill="1"/>
    <xf numFmtId="0" fontId="162" fillId="0" borderId="0" xfId="0" applyFont="1" applyFill="1"/>
    <xf numFmtId="0" fontId="10" fillId="0" borderId="0" xfId="17" applyFont="1" applyFill="1" applyBorder="1" applyAlignment="1">
      <alignment horizontal="center"/>
    </xf>
    <xf numFmtId="193" fontId="5" fillId="0" borderId="0" xfId="17" applyNumberFormat="1" applyFont="1" applyFill="1"/>
    <xf numFmtId="39" fontId="5" fillId="0" borderId="0" xfId="3" applyNumberFormat="1" applyFont="1" applyFill="1"/>
    <xf numFmtId="196" fontId="18" fillId="0" borderId="1" xfId="2" quotePrefix="1" applyNumberFormat="1" applyFont="1" applyFill="1" applyBorder="1" applyAlignment="1">
      <alignment horizontal="center"/>
    </xf>
    <xf numFmtId="196" fontId="18" fillId="0" borderId="0" xfId="2" applyNumberFormat="1" applyFont="1" applyFill="1" applyAlignment="1">
      <alignment horizontal="center"/>
    </xf>
    <xf numFmtId="196" fontId="18" fillId="0" borderId="0" xfId="11" applyNumberFormat="1" applyFont="1" applyFill="1" applyAlignment="1">
      <alignment horizontal="center"/>
    </xf>
    <xf numFmtId="196" fontId="18" fillId="0" borderId="0" xfId="0" applyNumberFormat="1" applyFont="1" applyFill="1"/>
    <xf numFmtId="197" fontId="18" fillId="0" borderId="0" xfId="0" applyNumberFormat="1" applyFont="1" applyFill="1"/>
    <xf numFmtId="40" fontId="18" fillId="0" borderId="0" xfId="11" applyNumberFormat="1" applyFont="1" applyFill="1" applyAlignment="1">
      <alignment horizontal="center"/>
    </xf>
    <xf numFmtId="40" fontId="18" fillId="0" borderId="0" xfId="11" applyNumberFormat="1" applyFont="1" applyFill="1"/>
    <xf numFmtId="0" fontId="18" fillId="0" borderId="0" xfId="11" applyNumberFormat="1" applyFont="1" applyFill="1"/>
    <xf numFmtId="197" fontId="18" fillId="0" borderId="0" xfId="1" applyNumberFormat="1" applyFont="1" applyFill="1"/>
    <xf numFmtId="197" fontId="18" fillId="0" borderId="6" xfId="11" applyNumberFormat="1" applyFont="1" applyFill="1" applyBorder="1"/>
    <xf numFmtId="197" fontId="18" fillId="0" borderId="7" xfId="11" applyNumberFormat="1" applyFont="1" applyFill="1" applyBorder="1"/>
    <xf numFmtId="197" fontId="18" fillId="0" borderId="8" xfId="11" applyNumberFormat="1" applyFont="1" applyFill="1" applyBorder="1"/>
    <xf numFmtId="10" fontId="18" fillId="0" borderId="0" xfId="1" quotePrefix="1" applyNumberFormat="1" applyFont="1" applyFill="1" applyAlignment="1">
      <alignment horizontal="right"/>
    </xf>
    <xf numFmtId="198" fontId="18" fillId="0" borderId="0" xfId="1" quotePrefix="1" applyNumberFormat="1" applyFont="1" applyFill="1" applyAlignment="1">
      <alignment horizontal="right"/>
    </xf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43" fontId="5" fillId="0" borderId="0" xfId="28" applyNumberFormat="1" applyFont="1" applyFill="1"/>
    <xf numFmtId="43" fontId="5" fillId="0" borderId="0" xfId="28" applyNumberFormat="1" applyFont="1" applyFill="1" applyAlignment="1">
      <alignment horizontal="justify" vertical="center" wrapText="1"/>
    </xf>
    <xf numFmtId="205" fontId="5" fillId="0" borderId="0" xfId="28" applyNumberFormat="1" applyFont="1" applyFill="1"/>
    <xf numFmtId="17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47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17" applyFont="1"/>
    <xf numFmtId="0" fontId="10" fillId="0" borderId="0" xfId="17" applyFont="1"/>
    <xf numFmtId="0" fontId="10" fillId="0" borderId="0" xfId="17" applyFont="1" applyAlignment="1">
      <alignment horizontal="centerContinuous"/>
    </xf>
    <xf numFmtId="0" fontId="5" fillId="0" borderId="0" xfId="17" applyFont="1" applyFill="1" applyAlignment="1">
      <alignment horizontal="centerContinuous"/>
    </xf>
    <xf numFmtId="0" fontId="5" fillId="0" borderId="0" xfId="14" applyFont="1" applyFill="1"/>
    <xf numFmtId="0" fontId="5" fillId="0" borderId="1" xfId="14" applyFont="1" applyFill="1" applyBorder="1" applyAlignment="1">
      <alignment horizontal="center"/>
    </xf>
    <xf numFmtId="0" fontId="5" fillId="0" borderId="0" xfId="14" applyFont="1" applyFill="1" applyAlignment="1">
      <alignment horizontal="center"/>
    </xf>
    <xf numFmtId="0" fontId="5" fillId="0" borderId="0" xfId="17" quotePrefix="1" applyFont="1" applyFill="1" applyAlignment="1">
      <alignment horizontal="left"/>
    </xf>
    <xf numFmtId="37" fontId="5" fillId="0" borderId="0" xfId="23" applyNumberFormat="1" applyFont="1" applyFill="1"/>
    <xf numFmtId="197" fontId="5" fillId="0" borderId="0" xfId="11" applyNumberFormat="1" applyFont="1" applyFill="1" applyAlignment="1">
      <alignment horizontal="right"/>
    </xf>
    <xf numFmtId="197" fontId="5" fillId="0" borderId="0" xfId="25" applyNumberFormat="1" applyFont="1" applyFill="1" applyAlignment="1">
      <alignment horizontal="right"/>
    </xf>
    <xf numFmtId="197" fontId="5" fillId="0" borderId="0" xfId="11" applyNumberFormat="1" applyFont="1" applyFill="1" applyBorder="1" applyAlignment="1">
      <alignment horizontal="right"/>
    </xf>
    <xf numFmtId="0" fontId="19" fillId="0" borderId="0" xfId="17" applyFont="1"/>
    <xf numFmtId="197" fontId="5" fillId="0" borderId="46" xfId="11" applyNumberFormat="1" applyFont="1" applyFill="1" applyBorder="1" applyAlignment="1">
      <alignment horizontal="right"/>
    </xf>
    <xf numFmtId="197" fontId="5" fillId="0" borderId="1" xfId="25" applyNumberFormat="1" applyFont="1" applyFill="1" applyBorder="1" applyAlignment="1">
      <alignment horizontal="right"/>
    </xf>
    <xf numFmtId="197" fontId="5" fillId="0" borderId="4" xfId="11" applyNumberFormat="1" applyFont="1" applyFill="1" applyBorder="1" applyAlignment="1">
      <alignment horizontal="right"/>
    </xf>
    <xf numFmtId="197" fontId="5" fillId="0" borderId="1" xfId="11" applyNumberFormat="1" applyFont="1" applyFill="1" applyBorder="1" applyAlignment="1">
      <alignment horizontal="right"/>
    </xf>
    <xf numFmtId="197" fontId="5" fillId="0" borderId="3" xfId="11" applyNumberFormat="1" applyFont="1" applyFill="1" applyBorder="1" applyAlignment="1">
      <alignment horizontal="right"/>
    </xf>
    <xf numFmtId="0" fontId="4" fillId="0" borderId="0" xfId="17" applyFont="1"/>
    <xf numFmtId="0" fontId="10" fillId="0" borderId="0" xfId="17" applyFont="1" applyAlignment="1">
      <alignment horizontal="left"/>
    </xf>
    <xf numFmtId="0" fontId="164" fillId="0" borderId="1" xfId="14" applyFont="1" applyBorder="1" applyAlignment="1">
      <alignment horizontal="center"/>
    </xf>
    <xf numFmtId="0" fontId="164" fillId="0" borderId="0" xfId="14" applyFont="1" applyAlignment="1">
      <alignment horizontal="center"/>
    </xf>
    <xf numFmtId="0" fontId="2" fillId="0" borderId="0" xfId="17" applyFont="1"/>
    <xf numFmtId="0" fontId="10" fillId="0" borderId="0" xfId="17" quotePrefix="1" applyFont="1" applyAlignment="1">
      <alignment horizontal="left"/>
    </xf>
    <xf numFmtId="37" fontId="10" fillId="0" borderId="0" xfId="23" applyNumberFormat="1" applyFont="1"/>
    <xf numFmtId="49" fontId="2" fillId="0" borderId="0" xfId="17" applyNumberFormat="1" applyFont="1"/>
    <xf numFmtId="0" fontId="5" fillId="0" borderId="1" xfId="17" applyFont="1" applyFill="1" applyBorder="1" applyAlignment="1">
      <alignment horizontal="center"/>
    </xf>
    <xf numFmtId="39" fontId="10" fillId="0" borderId="0" xfId="9" applyNumberFormat="1" applyFont="1" applyFill="1" applyAlignment="1">
      <alignment horizontal="center"/>
    </xf>
    <xf numFmtId="0" fontId="2" fillId="0" borderId="0" xfId="17" applyFont="1" applyFill="1" applyAlignment="1">
      <alignment horizontal="center"/>
    </xf>
    <xf numFmtId="37" fontId="4" fillId="0" borderId="0" xfId="2" quotePrefix="1" applyNumberFormat="1" applyFont="1" applyFill="1" applyAlignment="1">
      <alignment horizontal="center"/>
    </xf>
    <xf numFmtId="37" fontId="4" fillId="0" borderId="0" xfId="9" quotePrefix="1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96" fontId="5" fillId="0" borderId="1" xfId="11" applyNumberFormat="1" applyFont="1" applyFill="1" applyBorder="1" applyAlignment="1">
      <alignment horizontal="center"/>
    </xf>
    <xf numFmtId="196" fontId="5" fillId="0" borderId="0" xfId="11" quotePrefix="1" applyNumberFormat="1" applyFont="1" applyFill="1" applyAlignment="1">
      <alignment horizontal="center"/>
    </xf>
    <xf numFmtId="196" fontId="5" fillId="0" borderId="0" xfId="11" applyNumberFormat="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43" fontId="5" fillId="0" borderId="0" xfId="11" applyFont="1" applyFill="1" applyBorder="1" applyAlignment="1">
      <alignment horizontal="center" vertical="center"/>
    </xf>
    <xf numFmtId="43" fontId="5" fillId="0" borderId="1" xfId="11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40" fontId="18" fillId="0" borderId="1" xfId="11" applyNumberFormat="1" applyFont="1" applyFill="1" applyBorder="1" applyAlignment="1">
      <alignment horizontal="center"/>
    </xf>
    <xf numFmtId="40" fontId="5" fillId="0" borderId="1" xfId="11" applyNumberFormat="1" applyFont="1" applyFill="1" applyBorder="1" applyAlignment="1">
      <alignment horizontal="center"/>
    </xf>
    <xf numFmtId="43" fontId="18" fillId="0" borderId="1" xfId="11" applyFont="1" applyFill="1" applyBorder="1" applyAlignment="1">
      <alignment horizontal="center"/>
    </xf>
    <xf numFmtId="0" fontId="5" fillId="0" borderId="5" xfId="17" quotePrefix="1" applyFont="1" applyFill="1" applyBorder="1" applyAlignment="1">
      <alignment horizontal="center" vertical="center"/>
    </xf>
    <xf numFmtId="0" fontId="5" fillId="0" borderId="1" xfId="17" quotePrefix="1" applyFont="1" applyFill="1" applyBorder="1" applyAlignment="1">
      <alignment horizontal="center" vertical="center"/>
    </xf>
    <xf numFmtId="0" fontId="5" fillId="0" borderId="1" xfId="17" quotePrefix="1" applyFont="1" applyFill="1" applyBorder="1" applyAlignment="1">
      <alignment horizontal="center"/>
    </xf>
    <xf numFmtId="43" fontId="5" fillId="0" borderId="1" xfId="11" applyFont="1" applyFill="1" applyBorder="1" applyAlignment="1">
      <alignment horizontal="center" wrapText="1"/>
    </xf>
    <xf numFmtId="0" fontId="5" fillId="0" borderId="0" xfId="19" quotePrefix="1" applyFont="1" applyAlignment="1">
      <alignment horizontal="center"/>
    </xf>
    <xf numFmtId="40" fontId="2" fillId="0" borderId="2" xfId="21" applyNumberFormat="1" applyFont="1" applyBorder="1" applyAlignment="1">
      <alignment horizontal="center"/>
    </xf>
    <xf numFmtId="43" fontId="2" fillId="0" borderId="5" xfId="11" quotePrefix="1" applyFont="1" applyBorder="1" applyAlignment="1">
      <alignment horizontal="center" vertical="center"/>
    </xf>
    <xf numFmtId="43" fontId="2" fillId="0" borderId="1" xfId="11" quotePrefix="1" applyFont="1" applyBorder="1" applyAlignment="1">
      <alignment horizontal="center" vertical="center"/>
    </xf>
    <xf numFmtId="43" fontId="5" fillId="0" borderId="0" xfId="1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10" fillId="0" borderId="32" xfId="17" applyFont="1" applyFill="1" applyBorder="1" applyAlignment="1">
      <alignment horizontal="center"/>
    </xf>
    <xf numFmtId="0" fontId="5" fillId="0" borderId="1" xfId="17" quotePrefix="1" applyFont="1" applyFill="1" applyBorder="1" applyAlignment="1">
      <alignment horizontal="center" vertical="center" wrapText="1"/>
    </xf>
    <xf numFmtId="0" fontId="10" fillId="0" borderId="0" xfId="0" quotePrefix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10" quotePrefix="1" applyFont="1" applyAlignment="1">
      <alignment horizontal="center"/>
    </xf>
    <xf numFmtId="0" fontId="8" fillId="0" borderId="0" xfId="10" applyFont="1" applyBorder="1" applyAlignment="1">
      <alignment horizontal="center" vertical="center" wrapText="1"/>
    </xf>
    <xf numFmtId="0" fontId="8" fillId="0" borderId="1" xfId="10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 wrapText="1"/>
    </xf>
    <xf numFmtId="0" fontId="8" fillId="0" borderId="0" xfId="10" applyFont="1" applyBorder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8" fillId="0" borderId="1" xfId="10" applyFont="1" applyBorder="1" applyAlignment="1">
      <alignment horizontal="center" vertical="center"/>
    </xf>
    <xf numFmtId="0" fontId="8" fillId="0" borderId="47" xfId="10" applyFont="1" applyBorder="1" applyAlignment="1">
      <alignment horizontal="center" vertical="top" wrapText="1"/>
    </xf>
    <xf numFmtId="0" fontId="8" fillId="0" borderId="1" xfId="10" applyFont="1" applyBorder="1" applyAlignment="1">
      <alignment horizontal="center" vertical="top" wrapText="1"/>
    </xf>
    <xf numFmtId="0" fontId="5" fillId="0" borderId="0" xfId="17" quotePrefix="1" applyFont="1" applyAlignment="1">
      <alignment horizontal="center"/>
    </xf>
    <xf numFmtId="0" fontId="5" fillId="0" borderId="0" xfId="17" applyFont="1" applyAlignment="1">
      <alignment horizontal="center"/>
    </xf>
    <xf numFmtId="15" fontId="5" fillId="0" borderId="46" xfId="14" quotePrefix="1" applyNumberFormat="1" applyFont="1" applyFill="1" applyBorder="1" applyAlignment="1">
      <alignment horizontal="center"/>
    </xf>
    <xf numFmtId="0" fontId="5" fillId="0" borderId="1" xfId="17" quotePrefix="1" applyFont="1" applyBorder="1" applyAlignment="1">
      <alignment horizontal="center" vertical="center"/>
    </xf>
    <xf numFmtId="15" fontId="164" fillId="0" borderId="46" xfId="14" quotePrefix="1" applyNumberFormat="1" applyFont="1" applyBorder="1" applyAlignment="1">
      <alignment horizontal="center"/>
    </xf>
    <xf numFmtId="196" fontId="5" fillId="0" borderId="2" xfId="11" applyNumberFormat="1" applyFont="1" applyFill="1" applyBorder="1" applyAlignment="1">
      <alignment horizontal="center"/>
    </xf>
    <xf numFmtId="196" fontId="5" fillId="0" borderId="1" xfId="26" applyNumberFormat="1" applyFont="1" applyFill="1" applyBorder="1" applyAlignment="1">
      <alignment horizontal="center"/>
    </xf>
    <xf numFmtId="0" fontId="5" fillId="0" borderId="0" xfId="17" quotePrefix="1" applyFont="1" applyFill="1" applyAlignment="1">
      <alignment horizontal="center"/>
    </xf>
    <xf numFmtId="0" fontId="18" fillId="0" borderId="0" xfId="17" quotePrefix="1" applyFont="1" applyFill="1" applyAlignment="1">
      <alignment horizontal="center"/>
    </xf>
    <xf numFmtId="0" fontId="18" fillId="0" borderId="0" xfId="17" applyFont="1" applyFill="1" applyAlignment="1">
      <alignment horizontal="center"/>
    </xf>
    <xf numFmtId="0" fontId="18" fillId="0" borderId="0" xfId="17" applyFont="1" applyFill="1"/>
    <xf numFmtId="43" fontId="18" fillId="0" borderId="1" xfId="11" applyNumberFormat="1" applyFont="1" applyFill="1" applyBorder="1" applyAlignment="1">
      <alignment horizontal="center"/>
    </xf>
  </cellXfs>
  <cellStyles count="5620">
    <cellStyle name="(Normal)" xfId="30"/>
    <cellStyle name="_กระดาษทำการ ปี 51" xfId="1398"/>
    <cellStyle name="_กระดาษทำการ ปี 51 10" xfId="1399"/>
    <cellStyle name="_กระดาษทำการ ปี 51 10 2" xfId="1400"/>
    <cellStyle name="_กระดาษทำการ ปี 51 10 3" xfId="1401"/>
    <cellStyle name="_กระดาษทำการ ปี 51 11" xfId="1402"/>
    <cellStyle name="_กระดาษทำการ ปี 51 11 2" xfId="1403"/>
    <cellStyle name="_กระดาษทำการ ปี 51 11 3" xfId="1404"/>
    <cellStyle name="_กระดาษทำการ ปี 51 12" xfId="1405"/>
    <cellStyle name="_กระดาษทำการ ปี 51 13" xfId="1406"/>
    <cellStyle name="_กระดาษทำการ ปี 51 14" xfId="1407"/>
    <cellStyle name="_กระดาษทำการ ปี 51 15" xfId="1408"/>
    <cellStyle name="_กระดาษทำการ ปี 51 16" xfId="1409"/>
    <cellStyle name="_กระดาษทำการ ปี 51 17" xfId="1410"/>
    <cellStyle name="_กระดาษทำการ ปี 51 18" xfId="1411"/>
    <cellStyle name="_กระดาษทำการ ปี 51 19" xfId="1412"/>
    <cellStyle name="_กระดาษทำการ ปี 51 2" xfId="1413"/>
    <cellStyle name="_กระดาษทำการ ปี 51 2 2" xfId="1414"/>
    <cellStyle name="_กระดาษทำการ ปี 51 2 3" xfId="1415"/>
    <cellStyle name="_กระดาษทำการ ปี 51 20" xfId="1416"/>
    <cellStyle name="_กระดาษทำการ ปี 51 21" xfId="1417"/>
    <cellStyle name="_กระดาษทำการ ปี 51 22" xfId="1418"/>
    <cellStyle name="_กระดาษทำการ ปี 51 23" xfId="1419"/>
    <cellStyle name="_กระดาษทำการ ปี 51 24" xfId="1420"/>
    <cellStyle name="_กระดาษทำการ ปี 51 25" xfId="1421"/>
    <cellStyle name="_กระดาษทำการ ปี 51 26" xfId="1422"/>
    <cellStyle name="_กระดาษทำการ ปี 51 27" xfId="1423"/>
    <cellStyle name="_กระดาษทำการ ปี 51 28" xfId="1424"/>
    <cellStyle name="_กระดาษทำการ ปี 51 29" xfId="1425"/>
    <cellStyle name="_กระดาษทำการ ปี 51 3" xfId="1426"/>
    <cellStyle name="_กระดาษทำการ ปี 51 3 2" xfId="1427"/>
    <cellStyle name="_กระดาษทำการ ปี 51 3 3" xfId="1428"/>
    <cellStyle name="_กระดาษทำการ ปี 51 30" xfId="1429"/>
    <cellStyle name="_กระดาษทำการ ปี 51 31" xfId="1430"/>
    <cellStyle name="_กระดาษทำการ ปี 51 32" xfId="1431"/>
    <cellStyle name="_กระดาษทำการ ปี 51 33" xfId="1432"/>
    <cellStyle name="_กระดาษทำการ ปี 51 34" xfId="1433"/>
    <cellStyle name="_กระดาษทำการ ปี 51 35" xfId="1434"/>
    <cellStyle name="_กระดาษทำการ ปี 51 36" xfId="1435"/>
    <cellStyle name="_กระดาษทำการ ปี 51 37" xfId="1436"/>
    <cellStyle name="_กระดาษทำการ ปี 51 38" xfId="1437"/>
    <cellStyle name="_กระดาษทำการ ปี 51 39" xfId="1438"/>
    <cellStyle name="_กระดาษทำการ ปี 51 4" xfId="1439"/>
    <cellStyle name="_กระดาษทำการ ปี 51 4 2" xfId="1440"/>
    <cellStyle name="_กระดาษทำการ ปี 51 4 3" xfId="1441"/>
    <cellStyle name="_กระดาษทำการ ปี 51 40" xfId="1442"/>
    <cellStyle name="_กระดาษทำการ ปี 51 41" xfId="1443"/>
    <cellStyle name="_กระดาษทำการ ปี 51 42" xfId="1444"/>
    <cellStyle name="_กระดาษทำการ ปี 51 43" xfId="1445"/>
    <cellStyle name="_กระดาษทำการ ปี 51 44" xfId="1446"/>
    <cellStyle name="_กระดาษทำการ ปี 51 45" xfId="1447"/>
    <cellStyle name="_กระดาษทำการ ปี 51 46" xfId="1448"/>
    <cellStyle name="_กระดาษทำการ ปี 51 47" xfId="1449"/>
    <cellStyle name="_กระดาษทำการ ปี 51 48" xfId="1450"/>
    <cellStyle name="_กระดาษทำการ ปี 51 49" xfId="1451"/>
    <cellStyle name="_กระดาษทำการ ปี 51 5" xfId="1452"/>
    <cellStyle name="_กระดาษทำการ ปี 51 5 2" xfId="1453"/>
    <cellStyle name="_กระดาษทำการ ปี 51 5 3" xfId="1454"/>
    <cellStyle name="_กระดาษทำการ ปี 51 50" xfId="1455"/>
    <cellStyle name="_กระดาษทำการ ปี 51 51" xfId="1456"/>
    <cellStyle name="_กระดาษทำการ ปี 51 52" xfId="1457"/>
    <cellStyle name="_กระดาษทำการ ปี 51 53" xfId="1458"/>
    <cellStyle name="_กระดาษทำการ ปี 51 54" xfId="1459"/>
    <cellStyle name="_กระดาษทำการ ปี 51 55" xfId="1460"/>
    <cellStyle name="_กระดาษทำการ ปี 51 56" xfId="1461"/>
    <cellStyle name="_กระดาษทำการ ปี 51 57" xfId="1462"/>
    <cellStyle name="_กระดาษทำการ ปี 51 58" xfId="1463"/>
    <cellStyle name="_กระดาษทำการ ปี 51 59" xfId="1464"/>
    <cellStyle name="_กระดาษทำการ ปี 51 6" xfId="1465"/>
    <cellStyle name="_กระดาษทำการ ปี 51 6 2" xfId="1466"/>
    <cellStyle name="_กระดาษทำการ ปี 51 6 3" xfId="1467"/>
    <cellStyle name="_กระดาษทำการ ปี 51 7" xfId="1468"/>
    <cellStyle name="_กระดาษทำการ ปี 51 7 2" xfId="1469"/>
    <cellStyle name="_กระดาษทำการ ปี 51 7 3" xfId="1470"/>
    <cellStyle name="_กระดาษทำการ ปี 51 8" xfId="1471"/>
    <cellStyle name="_กระดาษทำการ ปี 51 8 2" xfId="1472"/>
    <cellStyle name="_กระดาษทำการ ปี 51 8 3" xfId="1473"/>
    <cellStyle name="_กระดาษทำการ ปี 51 9" xfId="1474"/>
    <cellStyle name="_กระดาษทำการ ปี 51 9 2" xfId="1475"/>
    <cellStyle name="_กระดาษทำการ ปี 51 9 3" xfId="1476"/>
    <cellStyle name="0,0_x000d__x000a_NA_x000d__x000a_" xfId="31"/>
    <cellStyle name="20% - Accent1 2" xfId="32"/>
    <cellStyle name="20% - Accent1 2 2" xfId="1478"/>
    <cellStyle name="20% - Accent1 2 2 2" xfId="4652"/>
    <cellStyle name="20% - Accent1 2 3" xfId="1479"/>
    <cellStyle name="20% - Accent1 2 4" xfId="4653"/>
    <cellStyle name="20% - Accent1 2 5" xfId="1477"/>
    <cellStyle name="20% - Accent2 2" xfId="33"/>
    <cellStyle name="20% - Accent2 2 2" xfId="1481"/>
    <cellStyle name="20% - Accent2 2 2 2" xfId="4654"/>
    <cellStyle name="20% - Accent2 2 3" xfId="1482"/>
    <cellStyle name="20% - Accent2 2 4" xfId="4655"/>
    <cellStyle name="20% - Accent2 2 5" xfId="1480"/>
    <cellStyle name="20% - Accent3 2" xfId="34"/>
    <cellStyle name="20% - Accent3 2 2" xfId="1484"/>
    <cellStyle name="20% - Accent3 2 2 2" xfId="4656"/>
    <cellStyle name="20% - Accent3 2 3" xfId="1485"/>
    <cellStyle name="20% - Accent3 2 4" xfId="4657"/>
    <cellStyle name="20% - Accent3 2 5" xfId="1483"/>
    <cellStyle name="20% - Accent4 2" xfId="35"/>
    <cellStyle name="20% - Accent4 2 2" xfId="1487"/>
    <cellStyle name="20% - Accent4 2 2 2" xfId="4658"/>
    <cellStyle name="20% - Accent4 2 3" xfId="1488"/>
    <cellStyle name="20% - Accent4 2 4" xfId="4659"/>
    <cellStyle name="20% - Accent4 2 5" xfId="1486"/>
    <cellStyle name="20% - Accent5 2" xfId="36"/>
    <cellStyle name="20% - Accent5 2 2" xfId="1490"/>
    <cellStyle name="20% - Accent5 2 2 2" xfId="4660"/>
    <cellStyle name="20% - Accent5 2 3" xfId="1491"/>
    <cellStyle name="20% - Accent5 2 4" xfId="4661"/>
    <cellStyle name="20% - Accent5 2 5" xfId="1489"/>
    <cellStyle name="20% - Accent6 2" xfId="37"/>
    <cellStyle name="20% - Accent6 2 2" xfId="1493"/>
    <cellStyle name="20% - Accent6 2 2 2" xfId="4662"/>
    <cellStyle name="20% - Accent6 2 3" xfId="1494"/>
    <cellStyle name="20% - Accent6 2 4" xfId="4663"/>
    <cellStyle name="20% - Accent6 2 5" xfId="1492"/>
    <cellStyle name="40% - Accent1 2" xfId="38"/>
    <cellStyle name="40% - Accent1 2 2" xfId="1496"/>
    <cellStyle name="40% - Accent1 2 2 2" xfId="4664"/>
    <cellStyle name="40% - Accent1 2 3" xfId="1497"/>
    <cellStyle name="40% - Accent1 2 4" xfId="4665"/>
    <cellStyle name="40% - Accent1 2 5" xfId="1495"/>
    <cellStyle name="40% - Accent2 2" xfId="39"/>
    <cellStyle name="40% - Accent2 2 2" xfId="1499"/>
    <cellStyle name="40% - Accent2 2 2 2" xfId="4666"/>
    <cellStyle name="40% - Accent2 2 3" xfId="1500"/>
    <cellStyle name="40% - Accent2 2 4" xfId="4667"/>
    <cellStyle name="40% - Accent2 2 5" xfId="1498"/>
    <cellStyle name="40% - Accent3 2" xfId="40"/>
    <cellStyle name="40% - Accent3 2 2" xfId="1502"/>
    <cellStyle name="40% - Accent3 2 2 2" xfId="4668"/>
    <cellStyle name="40% - Accent3 2 3" xfId="1503"/>
    <cellStyle name="40% - Accent3 2 4" xfId="4669"/>
    <cellStyle name="40% - Accent3 2 5" xfId="1501"/>
    <cellStyle name="40% - Accent4 2" xfId="41"/>
    <cellStyle name="40% - Accent4 2 2" xfId="1505"/>
    <cellStyle name="40% - Accent4 2 2 2" xfId="4670"/>
    <cellStyle name="40% - Accent4 2 3" xfId="1506"/>
    <cellStyle name="40% - Accent4 2 4" xfId="4671"/>
    <cellStyle name="40% - Accent4 2 5" xfId="1504"/>
    <cellStyle name="40% - Accent5 2" xfId="42"/>
    <cellStyle name="40% - Accent5 2 2" xfId="1508"/>
    <cellStyle name="40% - Accent5 2 2 2" xfId="4672"/>
    <cellStyle name="40% - Accent5 2 3" xfId="1509"/>
    <cellStyle name="40% - Accent5 2 4" xfId="4673"/>
    <cellStyle name="40% - Accent5 2 5" xfId="1507"/>
    <cellStyle name="40% - Accent6 2" xfId="43"/>
    <cellStyle name="40% - Accent6 2 2" xfId="1511"/>
    <cellStyle name="40% - Accent6 2 2 2" xfId="4674"/>
    <cellStyle name="40% - Accent6 2 3" xfId="1512"/>
    <cellStyle name="40% - Accent6 2 4" xfId="4675"/>
    <cellStyle name="40% - Accent6 2 5" xfId="1510"/>
    <cellStyle name="60% - Accent1 2" xfId="44"/>
    <cellStyle name="60% - Accent1 2 2" xfId="1514"/>
    <cellStyle name="60% - Accent1 2 2 2" xfId="4676"/>
    <cellStyle name="60% - Accent1 2 3" xfId="1515"/>
    <cellStyle name="60% - Accent1 2 4" xfId="4677"/>
    <cellStyle name="60% - Accent1 2 5" xfId="1513"/>
    <cellStyle name="60% - Accent1 3" xfId="4678"/>
    <cellStyle name="60% - Accent2 2" xfId="45"/>
    <cellStyle name="60% - Accent2 2 2" xfId="1517"/>
    <cellStyle name="60% - Accent2 2 2 2" xfId="4679"/>
    <cellStyle name="60% - Accent2 2 3" xfId="1518"/>
    <cellStyle name="60% - Accent2 2 4" xfId="4680"/>
    <cellStyle name="60% - Accent2 2 5" xfId="1516"/>
    <cellStyle name="60% - Accent2 3" xfId="4681"/>
    <cellStyle name="60% - Accent3 2" xfId="46"/>
    <cellStyle name="60% - Accent3 2 2" xfId="1520"/>
    <cellStyle name="60% - Accent3 2 2 2" xfId="4682"/>
    <cellStyle name="60% - Accent3 2 3" xfId="1521"/>
    <cellStyle name="60% - Accent3 2 4" xfId="4683"/>
    <cellStyle name="60% - Accent3 2 5" xfId="1519"/>
    <cellStyle name="60% - Accent3 3" xfId="4684"/>
    <cellStyle name="60% - Accent4 2" xfId="47"/>
    <cellStyle name="60% - Accent4 2 2" xfId="1523"/>
    <cellStyle name="60% - Accent4 2 2 2" xfId="4685"/>
    <cellStyle name="60% - Accent4 2 3" xfId="1524"/>
    <cellStyle name="60% - Accent4 2 4" xfId="4686"/>
    <cellStyle name="60% - Accent4 2 5" xfId="1522"/>
    <cellStyle name="60% - Accent4 3" xfId="4687"/>
    <cellStyle name="60% - Accent5 2" xfId="48"/>
    <cellStyle name="60% - Accent5 2 2" xfId="1526"/>
    <cellStyle name="60% - Accent5 2 2 2" xfId="4688"/>
    <cellStyle name="60% - Accent5 2 3" xfId="1527"/>
    <cellStyle name="60% - Accent5 2 4" xfId="4689"/>
    <cellStyle name="60% - Accent5 2 5" xfId="1525"/>
    <cellStyle name="60% - Accent5 3" xfId="4690"/>
    <cellStyle name="60% - Accent6 2" xfId="49"/>
    <cellStyle name="60% - Accent6 2 2" xfId="1529"/>
    <cellStyle name="60% - Accent6 2 2 2" xfId="4691"/>
    <cellStyle name="60% - Accent6 2 3" xfId="1530"/>
    <cellStyle name="60% - Accent6 2 4" xfId="4692"/>
    <cellStyle name="60% - Accent6 2 5" xfId="1528"/>
    <cellStyle name="60% - Accent6 3" xfId="4693"/>
    <cellStyle name="75" xfId="50"/>
    <cellStyle name="75 10" xfId="1531"/>
    <cellStyle name="75 10 2" xfId="1532"/>
    <cellStyle name="75 10 3" xfId="1533"/>
    <cellStyle name="75 10_เชียร์ฯ-Jun'53" xfId="1534"/>
    <cellStyle name="75 11" xfId="1535"/>
    <cellStyle name="75 11 2" xfId="1536"/>
    <cellStyle name="75 11 3" xfId="1537"/>
    <cellStyle name="75 11_เชียร์ฯ-Jun'53" xfId="1538"/>
    <cellStyle name="75 12" xfId="1539"/>
    <cellStyle name="75 13" xfId="1540"/>
    <cellStyle name="75 14" xfId="1541"/>
    <cellStyle name="75 15" xfId="1542"/>
    <cellStyle name="75 16" xfId="1543"/>
    <cellStyle name="75 17" xfId="1544"/>
    <cellStyle name="75 18" xfId="1545"/>
    <cellStyle name="75 19" xfId="1546"/>
    <cellStyle name="75 2" xfId="1547"/>
    <cellStyle name="75 2 2" xfId="1548"/>
    <cellStyle name="75 2 3" xfId="1549"/>
    <cellStyle name="75 2_เชียร์ฯ-Jun'53" xfId="1550"/>
    <cellStyle name="75 20" xfId="1551"/>
    <cellStyle name="75 21" xfId="1552"/>
    <cellStyle name="75 22" xfId="1553"/>
    <cellStyle name="75 23" xfId="1554"/>
    <cellStyle name="75 24" xfId="1555"/>
    <cellStyle name="75 25" xfId="1556"/>
    <cellStyle name="75 26" xfId="1557"/>
    <cellStyle name="75 27" xfId="1558"/>
    <cellStyle name="75 28" xfId="1559"/>
    <cellStyle name="75 29" xfId="1560"/>
    <cellStyle name="75 3" xfId="1561"/>
    <cellStyle name="75 3 2" xfId="1562"/>
    <cellStyle name="75 3 3" xfId="1563"/>
    <cellStyle name="75 3_เชียร์ฯ-Jun'53" xfId="1564"/>
    <cellStyle name="75 30" xfId="1565"/>
    <cellStyle name="75 31" xfId="1566"/>
    <cellStyle name="75 32" xfId="1567"/>
    <cellStyle name="75 33" xfId="1568"/>
    <cellStyle name="75 34" xfId="1569"/>
    <cellStyle name="75 35" xfId="1570"/>
    <cellStyle name="75 36" xfId="1571"/>
    <cellStyle name="75 37" xfId="1572"/>
    <cellStyle name="75 38" xfId="1573"/>
    <cellStyle name="75 39" xfId="1574"/>
    <cellStyle name="75 4" xfId="1575"/>
    <cellStyle name="75 4 2" xfId="1576"/>
    <cellStyle name="75 4 3" xfId="1577"/>
    <cellStyle name="75 4_เชียร์ฯ-Jun'53" xfId="1578"/>
    <cellStyle name="75 40" xfId="1579"/>
    <cellStyle name="75 41" xfId="1580"/>
    <cellStyle name="75 42" xfId="1581"/>
    <cellStyle name="75 43" xfId="1582"/>
    <cellStyle name="75 44" xfId="1583"/>
    <cellStyle name="75 45" xfId="1584"/>
    <cellStyle name="75 46" xfId="1585"/>
    <cellStyle name="75 47" xfId="1586"/>
    <cellStyle name="75 48" xfId="1587"/>
    <cellStyle name="75 49" xfId="1588"/>
    <cellStyle name="75 5" xfId="1589"/>
    <cellStyle name="75 5 2" xfId="1590"/>
    <cellStyle name="75 5 3" xfId="1591"/>
    <cellStyle name="75 5_เชียร์ฯ-Jun'53" xfId="1592"/>
    <cellStyle name="75 50" xfId="1593"/>
    <cellStyle name="75 51" xfId="1594"/>
    <cellStyle name="75 52" xfId="1595"/>
    <cellStyle name="75 53" xfId="1596"/>
    <cellStyle name="75 54" xfId="1597"/>
    <cellStyle name="75 55" xfId="1598"/>
    <cellStyle name="75 56" xfId="1599"/>
    <cellStyle name="75 57" xfId="1600"/>
    <cellStyle name="75 58" xfId="1601"/>
    <cellStyle name="75 59" xfId="1602"/>
    <cellStyle name="75 6" xfId="1603"/>
    <cellStyle name="75 6 2" xfId="1604"/>
    <cellStyle name="75 6 3" xfId="1605"/>
    <cellStyle name="75 6_เชียร์ฯ-Jun'53" xfId="1606"/>
    <cellStyle name="75 7" xfId="1607"/>
    <cellStyle name="75 7 2" xfId="1608"/>
    <cellStyle name="75 7 3" xfId="1609"/>
    <cellStyle name="75 7_เชียร์ฯ-Jun'53" xfId="1610"/>
    <cellStyle name="75 8" xfId="1611"/>
    <cellStyle name="75 8 2" xfId="1612"/>
    <cellStyle name="75 8 3" xfId="1613"/>
    <cellStyle name="75 8_เชียร์ฯ-Jun'53" xfId="1614"/>
    <cellStyle name="75 9" xfId="1615"/>
    <cellStyle name="75 9 2" xfId="1616"/>
    <cellStyle name="75 9 3" xfId="1617"/>
    <cellStyle name="75 9_เชียร์ฯ-Jun'53" xfId="1618"/>
    <cellStyle name="75_Note 10" xfId="1619"/>
    <cellStyle name="AA FRAME" xfId="1620"/>
    <cellStyle name="AA FRAME 10" xfId="1621"/>
    <cellStyle name="AA FRAME 10 2" xfId="1622"/>
    <cellStyle name="AA FRAME 10 3" xfId="1623"/>
    <cellStyle name="AA FRAME 10_Note 10" xfId="1624"/>
    <cellStyle name="AA FRAME 11" xfId="1625"/>
    <cellStyle name="AA FRAME 11 2" xfId="1626"/>
    <cellStyle name="AA FRAME 11 3" xfId="1627"/>
    <cellStyle name="AA FRAME 11_Note 10" xfId="1628"/>
    <cellStyle name="AA FRAME 12" xfId="1629"/>
    <cellStyle name="AA FRAME 13" xfId="1630"/>
    <cellStyle name="AA FRAME 14" xfId="1631"/>
    <cellStyle name="AA FRAME 15" xfId="1632"/>
    <cellStyle name="AA FRAME 16" xfId="1633"/>
    <cellStyle name="AA FRAME 17" xfId="1634"/>
    <cellStyle name="AA FRAME 18" xfId="1635"/>
    <cellStyle name="AA FRAME 19" xfId="1636"/>
    <cellStyle name="AA FRAME 2" xfId="1637"/>
    <cellStyle name="AA FRAME 2 2" xfId="1638"/>
    <cellStyle name="AA FRAME 2 3" xfId="1639"/>
    <cellStyle name="AA FRAME 2_Note 10" xfId="1640"/>
    <cellStyle name="AA FRAME 20" xfId="1641"/>
    <cellStyle name="AA FRAME 21" xfId="1642"/>
    <cellStyle name="AA FRAME 22" xfId="1643"/>
    <cellStyle name="AA FRAME 23" xfId="1644"/>
    <cellStyle name="AA FRAME 24" xfId="1645"/>
    <cellStyle name="AA FRAME 25" xfId="1646"/>
    <cellStyle name="AA FRAME 26" xfId="1647"/>
    <cellStyle name="AA FRAME 27" xfId="1648"/>
    <cellStyle name="AA FRAME 28" xfId="1649"/>
    <cellStyle name="AA FRAME 29" xfId="1650"/>
    <cellStyle name="AA FRAME 3" xfId="1651"/>
    <cellStyle name="AA FRAME 3 2" xfId="1652"/>
    <cellStyle name="AA FRAME 3 3" xfId="1653"/>
    <cellStyle name="AA FRAME 3_Note 10" xfId="1654"/>
    <cellStyle name="AA FRAME 30" xfId="1655"/>
    <cellStyle name="AA FRAME 31" xfId="1656"/>
    <cellStyle name="AA FRAME 32" xfId="1657"/>
    <cellStyle name="AA FRAME 33" xfId="1658"/>
    <cellStyle name="AA FRAME 34" xfId="1659"/>
    <cellStyle name="AA FRAME 35" xfId="1660"/>
    <cellStyle name="AA FRAME 36" xfId="1661"/>
    <cellStyle name="AA FRAME 37" xfId="1662"/>
    <cellStyle name="AA FRAME 38" xfId="1663"/>
    <cellStyle name="AA FRAME 39" xfId="1664"/>
    <cellStyle name="AA FRAME 4" xfId="1665"/>
    <cellStyle name="AA FRAME 4 2" xfId="1666"/>
    <cellStyle name="AA FRAME 4 3" xfId="1667"/>
    <cellStyle name="AA FRAME 4_Note 10" xfId="1668"/>
    <cellStyle name="AA FRAME 40" xfId="1669"/>
    <cellStyle name="AA FRAME 41" xfId="1670"/>
    <cellStyle name="AA FRAME 42" xfId="1671"/>
    <cellStyle name="AA FRAME 43" xfId="1672"/>
    <cellStyle name="AA FRAME 44" xfId="1673"/>
    <cellStyle name="AA FRAME 45" xfId="1674"/>
    <cellStyle name="AA FRAME 46" xfId="1675"/>
    <cellStyle name="AA FRAME 47" xfId="1676"/>
    <cellStyle name="AA FRAME 48" xfId="1677"/>
    <cellStyle name="AA FRAME 49" xfId="1678"/>
    <cellStyle name="AA FRAME 5" xfId="1679"/>
    <cellStyle name="AA FRAME 5 2" xfId="1680"/>
    <cellStyle name="AA FRAME 5 3" xfId="1681"/>
    <cellStyle name="AA FRAME 5_Note 10" xfId="1682"/>
    <cellStyle name="AA FRAME 50" xfId="1683"/>
    <cellStyle name="AA FRAME 51" xfId="1684"/>
    <cellStyle name="AA FRAME 52" xfId="1685"/>
    <cellStyle name="AA FRAME 53" xfId="1686"/>
    <cellStyle name="AA FRAME 54" xfId="1687"/>
    <cellStyle name="AA FRAME 55" xfId="1688"/>
    <cellStyle name="AA FRAME 56" xfId="1689"/>
    <cellStyle name="AA FRAME 57" xfId="1690"/>
    <cellStyle name="AA FRAME 58" xfId="1691"/>
    <cellStyle name="AA FRAME 59" xfId="1692"/>
    <cellStyle name="AA FRAME 6" xfId="1693"/>
    <cellStyle name="AA FRAME 6 2" xfId="1694"/>
    <cellStyle name="AA FRAME 6 3" xfId="1695"/>
    <cellStyle name="AA FRAME 6_Note 10" xfId="1696"/>
    <cellStyle name="AA FRAME 7" xfId="1697"/>
    <cellStyle name="AA FRAME 7 2" xfId="1698"/>
    <cellStyle name="AA FRAME 7 3" xfId="1699"/>
    <cellStyle name="AA FRAME 7_Note 10" xfId="1700"/>
    <cellStyle name="AA FRAME 8" xfId="1701"/>
    <cellStyle name="AA FRAME 8 2" xfId="1702"/>
    <cellStyle name="AA FRAME 8 3" xfId="1703"/>
    <cellStyle name="AA FRAME 8_Note 10" xfId="1704"/>
    <cellStyle name="AA FRAME 9" xfId="1705"/>
    <cellStyle name="AA FRAME 9 2" xfId="1706"/>
    <cellStyle name="AA FRAME 9 3" xfId="1707"/>
    <cellStyle name="AA FRAME 9_Note 10" xfId="1708"/>
    <cellStyle name="AA FRAME_Note 10" xfId="1709"/>
    <cellStyle name="AA HEADING" xfId="1710"/>
    <cellStyle name="AA HEADING 10" xfId="1711"/>
    <cellStyle name="AA HEADING 10 2" xfId="1712"/>
    <cellStyle name="AA HEADING 10 3" xfId="1713"/>
    <cellStyle name="AA HEADING 10_Note 10" xfId="1714"/>
    <cellStyle name="AA HEADING 11" xfId="1715"/>
    <cellStyle name="AA HEADING 11 2" xfId="1716"/>
    <cellStyle name="AA HEADING 11 3" xfId="1717"/>
    <cellStyle name="AA HEADING 11_Note 10" xfId="1718"/>
    <cellStyle name="AA HEADING 12" xfId="1719"/>
    <cellStyle name="AA HEADING 13" xfId="1720"/>
    <cellStyle name="AA HEADING 14" xfId="1721"/>
    <cellStyle name="AA HEADING 15" xfId="1722"/>
    <cellStyle name="AA HEADING 16" xfId="1723"/>
    <cellStyle name="AA HEADING 17" xfId="1724"/>
    <cellStyle name="AA HEADING 18" xfId="1725"/>
    <cellStyle name="AA HEADING 19" xfId="1726"/>
    <cellStyle name="AA HEADING 2" xfId="1727"/>
    <cellStyle name="AA HEADING 2 2" xfId="1728"/>
    <cellStyle name="AA HEADING 2 3" xfId="1729"/>
    <cellStyle name="AA HEADING 2_Note 10" xfId="1730"/>
    <cellStyle name="AA HEADING 20" xfId="1731"/>
    <cellStyle name="AA HEADING 21" xfId="1732"/>
    <cellStyle name="AA HEADING 22" xfId="1733"/>
    <cellStyle name="AA HEADING 23" xfId="1734"/>
    <cellStyle name="AA HEADING 24" xfId="1735"/>
    <cellStyle name="AA HEADING 25" xfId="1736"/>
    <cellStyle name="AA HEADING 26" xfId="1737"/>
    <cellStyle name="AA HEADING 27" xfId="1738"/>
    <cellStyle name="AA HEADING 28" xfId="1739"/>
    <cellStyle name="AA HEADING 29" xfId="1740"/>
    <cellStyle name="AA HEADING 3" xfId="1741"/>
    <cellStyle name="AA HEADING 3 2" xfId="1742"/>
    <cellStyle name="AA HEADING 3 3" xfId="1743"/>
    <cellStyle name="AA HEADING 3_Note 10" xfId="1744"/>
    <cellStyle name="AA HEADING 30" xfId="1745"/>
    <cellStyle name="AA HEADING 31" xfId="1746"/>
    <cellStyle name="AA HEADING 32" xfId="1747"/>
    <cellStyle name="AA HEADING 33" xfId="1748"/>
    <cellStyle name="AA HEADING 34" xfId="1749"/>
    <cellStyle name="AA HEADING 35" xfId="1750"/>
    <cellStyle name="AA HEADING 36" xfId="1751"/>
    <cellStyle name="AA HEADING 37" xfId="1752"/>
    <cellStyle name="AA HEADING 38" xfId="1753"/>
    <cellStyle name="AA HEADING 39" xfId="1754"/>
    <cellStyle name="AA HEADING 4" xfId="1755"/>
    <cellStyle name="AA HEADING 4 2" xfId="1756"/>
    <cellStyle name="AA HEADING 4 3" xfId="1757"/>
    <cellStyle name="AA HEADING 4_Note 10" xfId="1758"/>
    <cellStyle name="AA HEADING 40" xfId="1759"/>
    <cellStyle name="AA HEADING 41" xfId="1760"/>
    <cellStyle name="AA HEADING 42" xfId="1761"/>
    <cellStyle name="AA HEADING 43" xfId="1762"/>
    <cellStyle name="AA HEADING 44" xfId="1763"/>
    <cellStyle name="AA HEADING 45" xfId="1764"/>
    <cellStyle name="AA HEADING 46" xfId="1765"/>
    <cellStyle name="AA HEADING 47" xfId="1766"/>
    <cellStyle name="AA HEADING 48" xfId="1767"/>
    <cellStyle name="AA HEADING 49" xfId="1768"/>
    <cellStyle name="AA HEADING 5" xfId="1769"/>
    <cellStyle name="AA HEADING 5 2" xfId="1770"/>
    <cellStyle name="AA HEADING 5 3" xfId="1771"/>
    <cellStyle name="AA HEADING 5_Note 10" xfId="1772"/>
    <cellStyle name="AA HEADING 50" xfId="1773"/>
    <cellStyle name="AA HEADING 51" xfId="1774"/>
    <cellStyle name="AA HEADING 52" xfId="1775"/>
    <cellStyle name="AA HEADING 53" xfId="1776"/>
    <cellStyle name="AA HEADING 54" xfId="1777"/>
    <cellStyle name="AA HEADING 55" xfId="1778"/>
    <cellStyle name="AA HEADING 56" xfId="1779"/>
    <cellStyle name="AA HEADING 57" xfId="1780"/>
    <cellStyle name="AA HEADING 58" xfId="1781"/>
    <cellStyle name="AA HEADING 59" xfId="1782"/>
    <cellStyle name="AA HEADING 6" xfId="1783"/>
    <cellStyle name="AA HEADING 6 2" xfId="1784"/>
    <cellStyle name="AA HEADING 6 3" xfId="1785"/>
    <cellStyle name="AA HEADING 6_Note 10" xfId="1786"/>
    <cellStyle name="AA HEADING 7" xfId="1787"/>
    <cellStyle name="AA HEADING 7 2" xfId="1788"/>
    <cellStyle name="AA HEADING 7 3" xfId="1789"/>
    <cellStyle name="AA HEADING 7_Note 10" xfId="1790"/>
    <cellStyle name="AA HEADING 8" xfId="1791"/>
    <cellStyle name="AA HEADING 8 2" xfId="1792"/>
    <cellStyle name="AA HEADING 8 3" xfId="1793"/>
    <cellStyle name="AA HEADING 8_Note 10" xfId="1794"/>
    <cellStyle name="AA HEADING 9" xfId="1795"/>
    <cellStyle name="AA HEADING 9 2" xfId="1796"/>
    <cellStyle name="AA HEADING 9 3" xfId="1797"/>
    <cellStyle name="AA HEADING 9_Note 10" xfId="1798"/>
    <cellStyle name="AA HEADING_Note 10" xfId="1799"/>
    <cellStyle name="AA INITIALS" xfId="1800"/>
    <cellStyle name="AA INITIALS 10" xfId="1801"/>
    <cellStyle name="AA INITIALS 10 2" xfId="1802"/>
    <cellStyle name="AA INITIALS 10 3" xfId="1803"/>
    <cellStyle name="AA INITIALS 10_Note 10" xfId="1804"/>
    <cellStyle name="AA INITIALS 11" xfId="1805"/>
    <cellStyle name="AA INITIALS 11 2" xfId="1806"/>
    <cellStyle name="AA INITIALS 11 3" xfId="1807"/>
    <cellStyle name="AA INITIALS 11_Note 10" xfId="1808"/>
    <cellStyle name="AA INITIALS 12" xfId="1809"/>
    <cellStyle name="AA INITIALS 13" xfId="1810"/>
    <cellStyle name="AA INITIALS 14" xfId="1811"/>
    <cellStyle name="AA INITIALS 15" xfId="1812"/>
    <cellStyle name="AA INITIALS 16" xfId="1813"/>
    <cellStyle name="AA INITIALS 17" xfId="1814"/>
    <cellStyle name="AA INITIALS 18" xfId="1815"/>
    <cellStyle name="AA INITIALS 19" xfId="1816"/>
    <cellStyle name="AA INITIALS 2" xfId="1817"/>
    <cellStyle name="AA INITIALS 2 2" xfId="1818"/>
    <cellStyle name="AA INITIALS 2 3" xfId="1819"/>
    <cellStyle name="AA INITIALS 2_Note 10" xfId="1820"/>
    <cellStyle name="AA INITIALS 20" xfId="1821"/>
    <cellStyle name="AA INITIALS 21" xfId="1822"/>
    <cellStyle name="AA INITIALS 22" xfId="1823"/>
    <cellStyle name="AA INITIALS 23" xfId="1824"/>
    <cellStyle name="AA INITIALS 24" xfId="1825"/>
    <cellStyle name="AA INITIALS 25" xfId="1826"/>
    <cellStyle name="AA INITIALS 26" xfId="1827"/>
    <cellStyle name="AA INITIALS 27" xfId="1828"/>
    <cellStyle name="AA INITIALS 28" xfId="1829"/>
    <cellStyle name="AA INITIALS 29" xfId="1830"/>
    <cellStyle name="AA INITIALS 3" xfId="1831"/>
    <cellStyle name="AA INITIALS 3 2" xfId="1832"/>
    <cellStyle name="AA INITIALS 3 3" xfId="1833"/>
    <cellStyle name="AA INITIALS 3_Note 10" xfId="1834"/>
    <cellStyle name="AA INITIALS 30" xfId="1835"/>
    <cellStyle name="AA INITIALS 31" xfId="1836"/>
    <cellStyle name="AA INITIALS 32" xfId="1837"/>
    <cellStyle name="AA INITIALS 33" xfId="1838"/>
    <cellStyle name="AA INITIALS 34" xfId="1839"/>
    <cellStyle name="AA INITIALS 35" xfId="1840"/>
    <cellStyle name="AA INITIALS 36" xfId="1841"/>
    <cellStyle name="AA INITIALS 37" xfId="1842"/>
    <cellStyle name="AA INITIALS 38" xfId="1843"/>
    <cellStyle name="AA INITIALS 39" xfId="1844"/>
    <cellStyle name="AA INITIALS 4" xfId="1845"/>
    <cellStyle name="AA INITIALS 4 2" xfId="1846"/>
    <cellStyle name="AA INITIALS 4 3" xfId="1847"/>
    <cellStyle name="AA INITIALS 4_Note 10" xfId="1848"/>
    <cellStyle name="AA INITIALS 40" xfId="1849"/>
    <cellStyle name="AA INITIALS 41" xfId="1850"/>
    <cellStyle name="AA INITIALS 42" xfId="1851"/>
    <cellStyle name="AA INITIALS 43" xfId="1852"/>
    <cellStyle name="AA INITIALS 44" xfId="1853"/>
    <cellStyle name="AA INITIALS 45" xfId="1854"/>
    <cellStyle name="AA INITIALS 46" xfId="1855"/>
    <cellStyle name="AA INITIALS 47" xfId="1856"/>
    <cellStyle name="AA INITIALS 48" xfId="1857"/>
    <cellStyle name="AA INITIALS 49" xfId="1858"/>
    <cellStyle name="AA INITIALS 5" xfId="1859"/>
    <cellStyle name="AA INITIALS 5 2" xfId="1860"/>
    <cellStyle name="AA INITIALS 5 3" xfId="1861"/>
    <cellStyle name="AA INITIALS 5_Note 10" xfId="1862"/>
    <cellStyle name="AA INITIALS 50" xfId="1863"/>
    <cellStyle name="AA INITIALS 51" xfId="1864"/>
    <cellStyle name="AA INITIALS 52" xfId="1865"/>
    <cellStyle name="AA INITIALS 53" xfId="1866"/>
    <cellStyle name="AA INITIALS 54" xfId="1867"/>
    <cellStyle name="AA INITIALS 55" xfId="1868"/>
    <cellStyle name="AA INITIALS 56" xfId="1869"/>
    <cellStyle name="AA INITIALS 57" xfId="1870"/>
    <cellStyle name="AA INITIALS 58" xfId="1871"/>
    <cellStyle name="AA INITIALS 59" xfId="1872"/>
    <cellStyle name="AA INITIALS 6" xfId="1873"/>
    <cellStyle name="AA INITIALS 6 2" xfId="1874"/>
    <cellStyle name="AA INITIALS 6 3" xfId="1875"/>
    <cellStyle name="AA INITIALS 6_Note P15" xfId="1876"/>
    <cellStyle name="AA INITIALS 7" xfId="1877"/>
    <cellStyle name="AA INITIALS 7 2" xfId="1878"/>
    <cellStyle name="AA INITIALS 7 3" xfId="1879"/>
    <cellStyle name="AA INITIALS 7_กำไรขาดทุน" xfId="1880"/>
    <cellStyle name="AA INITIALS 8" xfId="1881"/>
    <cellStyle name="AA INITIALS 8 2" xfId="1882"/>
    <cellStyle name="AA INITIALS 8 3" xfId="1883"/>
    <cellStyle name="AA INITIALS 8_เชียร์ฯ-Jun'53" xfId="1884"/>
    <cellStyle name="AA INITIALS 9" xfId="1885"/>
    <cellStyle name="AA INITIALS 9 2" xfId="1886"/>
    <cellStyle name="AA INITIALS 9 3" xfId="1887"/>
    <cellStyle name="AA INITIALS 9_เชียร์ฯ-Jun'53" xfId="1888"/>
    <cellStyle name="AA INITIALS_Note 10" xfId="1889"/>
    <cellStyle name="AA INPUT" xfId="1890"/>
    <cellStyle name="AA INPUT 10" xfId="1891"/>
    <cellStyle name="AA INPUT 10 2" xfId="1892"/>
    <cellStyle name="AA INPUT 10 3" xfId="1893"/>
    <cellStyle name="AA INPUT 10_เชียร์ฯ-Jun'53" xfId="1894"/>
    <cellStyle name="AA INPUT 11" xfId="1895"/>
    <cellStyle name="AA INPUT 11 2" xfId="1896"/>
    <cellStyle name="AA INPUT 11 3" xfId="1897"/>
    <cellStyle name="AA INPUT 11_เชียร์ฯ-Jun'53" xfId="1898"/>
    <cellStyle name="AA INPUT 12" xfId="1899"/>
    <cellStyle name="AA INPUT 13" xfId="1900"/>
    <cellStyle name="AA INPUT 14" xfId="1901"/>
    <cellStyle name="AA INPUT 15" xfId="1902"/>
    <cellStyle name="AA INPUT 16" xfId="1903"/>
    <cellStyle name="AA INPUT 17" xfId="1904"/>
    <cellStyle name="AA INPUT 18" xfId="1905"/>
    <cellStyle name="AA INPUT 19" xfId="1906"/>
    <cellStyle name="AA INPUT 2" xfId="1907"/>
    <cellStyle name="AA INPUT 2 2" xfId="1908"/>
    <cellStyle name="AA INPUT 2 3" xfId="1909"/>
    <cellStyle name="AA INPUT 2_เชียร์ฯ-Jun'53" xfId="1910"/>
    <cellStyle name="AA INPUT 20" xfId="1911"/>
    <cellStyle name="AA INPUT 21" xfId="1912"/>
    <cellStyle name="AA INPUT 22" xfId="1913"/>
    <cellStyle name="AA INPUT 23" xfId="1914"/>
    <cellStyle name="AA INPUT 24" xfId="1915"/>
    <cellStyle name="AA INPUT 25" xfId="1916"/>
    <cellStyle name="AA INPUT 26" xfId="1917"/>
    <cellStyle name="AA INPUT 27" xfId="1918"/>
    <cellStyle name="AA INPUT 28" xfId="1919"/>
    <cellStyle name="AA INPUT 29" xfId="1920"/>
    <cellStyle name="AA INPUT 3" xfId="1921"/>
    <cellStyle name="AA INPUT 3 2" xfId="1922"/>
    <cellStyle name="AA INPUT 3 3" xfId="1923"/>
    <cellStyle name="AA INPUT 3_เชียร์ฯ-Jun'53" xfId="1924"/>
    <cellStyle name="AA INPUT 30" xfId="1925"/>
    <cellStyle name="AA INPUT 31" xfId="1926"/>
    <cellStyle name="AA INPUT 32" xfId="1927"/>
    <cellStyle name="AA INPUT 33" xfId="1928"/>
    <cellStyle name="AA INPUT 34" xfId="1929"/>
    <cellStyle name="AA INPUT 35" xfId="1930"/>
    <cellStyle name="AA INPUT 36" xfId="1931"/>
    <cellStyle name="AA INPUT 37" xfId="1932"/>
    <cellStyle name="AA INPUT 38" xfId="1933"/>
    <cellStyle name="AA INPUT 39" xfId="1934"/>
    <cellStyle name="AA INPUT 4" xfId="1935"/>
    <cellStyle name="AA INPUT 4 2" xfId="1936"/>
    <cellStyle name="AA INPUT 4 3" xfId="1937"/>
    <cellStyle name="AA INPUT 40" xfId="1938"/>
    <cellStyle name="AA INPUT 41" xfId="1939"/>
    <cellStyle name="AA INPUT 42" xfId="1940"/>
    <cellStyle name="AA INPUT 43" xfId="1941"/>
    <cellStyle name="AA INPUT 44" xfId="1942"/>
    <cellStyle name="AA INPUT 45" xfId="1943"/>
    <cellStyle name="AA INPUT 46" xfId="1944"/>
    <cellStyle name="AA INPUT 47" xfId="1945"/>
    <cellStyle name="AA INPUT 48" xfId="1946"/>
    <cellStyle name="AA INPUT 49" xfId="1947"/>
    <cellStyle name="AA INPUT 5" xfId="1948"/>
    <cellStyle name="AA INPUT 5 2" xfId="1949"/>
    <cellStyle name="AA INPUT 5 3" xfId="1950"/>
    <cellStyle name="AA INPUT 50" xfId="1951"/>
    <cellStyle name="AA INPUT 51" xfId="1952"/>
    <cellStyle name="AA INPUT 52" xfId="1953"/>
    <cellStyle name="AA INPUT 53" xfId="1954"/>
    <cellStyle name="AA INPUT 54" xfId="1955"/>
    <cellStyle name="AA INPUT 55" xfId="1956"/>
    <cellStyle name="AA INPUT 56" xfId="1957"/>
    <cellStyle name="AA INPUT 57" xfId="1958"/>
    <cellStyle name="AA INPUT 58" xfId="1959"/>
    <cellStyle name="AA INPUT 59" xfId="1960"/>
    <cellStyle name="AA INPUT 6" xfId="1961"/>
    <cellStyle name="AA INPUT 6 2" xfId="1962"/>
    <cellStyle name="AA INPUT 6 3" xfId="1963"/>
    <cellStyle name="AA INPUT 7" xfId="1964"/>
    <cellStyle name="AA INPUT 7 2" xfId="1965"/>
    <cellStyle name="AA INPUT 7 3" xfId="1966"/>
    <cellStyle name="AA INPUT 8" xfId="1967"/>
    <cellStyle name="AA INPUT 8 2" xfId="1968"/>
    <cellStyle name="AA INPUT 8 3" xfId="1969"/>
    <cellStyle name="AA INPUT 9" xfId="1970"/>
    <cellStyle name="AA INPUT 9 2" xfId="1971"/>
    <cellStyle name="AA INPUT 9 3" xfId="1972"/>
    <cellStyle name="AA INPUT_Note 10" xfId="1973"/>
    <cellStyle name="AA LOCK" xfId="1974"/>
    <cellStyle name="AA LOCK 10" xfId="1975"/>
    <cellStyle name="AA LOCK 10 2" xfId="1976"/>
    <cellStyle name="AA LOCK 10 3" xfId="1977"/>
    <cellStyle name="AA LOCK 11" xfId="1978"/>
    <cellStyle name="AA LOCK 11 2" xfId="1979"/>
    <cellStyle name="AA LOCK 11 3" xfId="1980"/>
    <cellStyle name="AA LOCK 12" xfId="1981"/>
    <cellStyle name="AA LOCK 13" xfId="1982"/>
    <cellStyle name="AA LOCK 14" xfId="1983"/>
    <cellStyle name="AA LOCK 15" xfId="1984"/>
    <cellStyle name="AA LOCK 16" xfId="1985"/>
    <cellStyle name="AA LOCK 17" xfId="1986"/>
    <cellStyle name="AA LOCK 18" xfId="1987"/>
    <cellStyle name="AA LOCK 19" xfId="1988"/>
    <cellStyle name="AA LOCK 2" xfId="1989"/>
    <cellStyle name="AA LOCK 2 2" xfId="1990"/>
    <cellStyle name="AA LOCK 2 3" xfId="1991"/>
    <cellStyle name="AA LOCK 20" xfId="1992"/>
    <cellStyle name="AA LOCK 21" xfId="1993"/>
    <cellStyle name="AA LOCK 22" xfId="1994"/>
    <cellStyle name="AA LOCK 23" xfId="1995"/>
    <cellStyle name="AA LOCK 24" xfId="1996"/>
    <cellStyle name="AA LOCK 25" xfId="1997"/>
    <cellStyle name="AA LOCK 26" xfId="1998"/>
    <cellStyle name="AA LOCK 27" xfId="1999"/>
    <cellStyle name="AA LOCK 28" xfId="2000"/>
    <cellStyle name="AA LOCK 29" xfId="2001"/>
    <cellStyle name="AA LOCK 3" xfId="2002"/>
    <cellStyle name="AA LOCK 3 2" xfId="2003"/>
    <cellStyle name="AA LOCK 3 3" xfId="2004"/>
    <cellStyle name="AA LOCK 30" xfId="2005"/>
    <cellStyle name="AA LOCK 31" xfId="2006"/>
    <cellStyle name="AA LOCK 32" xfId="2007"/>
    <cellStyle name="AA LOCK 33" xfId="2008"/>
    <cellStyle name="AA LOCK 34" xfId="2009"/>
    <cellStyle name="AA LOCK 35" xfId="2010"/>
    <cellStyle name="AA LOCK 36" xfId="2011"/>
    <cellStyle name="AA LOCK 37" xfId="2012"/>
    <cellStyle name="AA LOCK 38" xfId="2013"/>
    <cellStyle name="AA LOCK 39" xfId="2014"/>
    <cellStyle name="AA LOCK 4" xfId="2015"/>
    <cellStyle name="AA LOCK 4 2" xfId="2016"/>
    <cellStyle name="AA LOCK 4 3" xfId="2017"/>
    <cellStyle name="AA LOCK 40" xfId="2018"/>
    <cellStyle name="AA LOCK 41" xfId="2019"/>
    <cellStyle name="AA LOCK 42" xfId="2020"/>
    <cellStyle name="AA LOCK 43" xfId="2021"/>
    <cellStyle name="AA LOCK 44" xfId="2022"/>
    <cellStyle name="AA LOCK 45" xfId="2023"/>
    <cellStyle name="AA LOCK 46" xfId="2024"/>
    <cellStyle name="AA LOCK 47" xfId="2025"/>
    <cellStyle name="AA LOCK 48" xfId="2026"/>
    <cellStyle name="AA LOCK 49" xfId="2027"/>
    <cellStyle name="AA LOCK 5" xfId="2028"/>
    <cellStyle name="AA LOCK 5 2" xfId="2029"/>
    <cellStyle name="AA LOCK 5 3" xfId="2030"/>
    <cellStyle name="AA LOCK 50" xfId="2031"/>
    <cellStyle name="AA LOCK 51" xfId="2032"/>
    <cellStyle name="AA LOCK 52" xfId="2033"/>
    <cellStyle name="AA LOCK 53" xfId="2034"/>
    <cellStyle name="AA LOCK 54" xfId="2035"/>
    <cellStyle name="AA LOCK 55" xfId="2036"/>
    <cellStyle name="AA LOCK 56" xfId="2037"/>
    <cellStyle name="AA LOCK 57" xfId="2038"/>
    <cellStyle name="AA LOCK 58" xfId="2039"/>
    <cellStyle name="AA LOCK 59" xfId="2040"/>
    <cellStyle name="AA LOCK 6" xfId="2041"/>
    <cellStyle name="AA LOCK 6 2" xfId="2042"/>
    <cellStyle name="AA LOCK 6 3" xfId="2043"/>
    <cellStyle name="AA LOCK 7" xfId="2044"/>
    <cellStyle name="AA LOCK 7 2" xfId="2045"/>
    <cellStyle name="AA LOCK 7 3" xfId="2046"/>
    <cellStyle name="AA LOCK 8" xfId="2047"/>
    <cellStyle name="AA LOCK 8 2" xfId="2048"/>
    <cellStyle name="AA LOCK 8 3" xfId="2049"/>
    <cellStyle name="AA LOCK 9" xfId="2050"/>
    <cellStyle name="AA LOCK 9 2" xfId="2051"/>
    <cellStyle name="AA LOCK 9 3" xfId="2052"/>
    <cellStyle name="AA LOCK_Note 10" xfId="2053"/>
    <cellStyle name="AA MGR NAME" xfId="2054"/>
    <cellStyle name="AA MGR NAME 10" xfId="2055"/>
    <cellStyle name="AA MGR NAME 10 2" xfId="2056"/>
    <cellStyle name="AA MGR NAME 10 3" xfId="2057"/>
    <cellStyle name="AA MGR NAME 11" xfId="2058"/>
    <cellStyle name="AA MGR NAME 11 2" xfId="2059"/>
    <cellStyle name="AA MGR NAME 11 3" xfId="2060"/>
    <cellStyle name="AA MGR NAME 12" xfId="2061"/>
    <cellStyle name="AA MGR NAME 13" xfId="2062"/>
    <cellStyle name="AA MGR NAME 14" xfId="2063"/>
    <cellStyle name="AA MGR NAME 15" xfId="2064"/>
    <cellStyle name="AA MGR NAME 16" xfId="2065"/>
    <cellStyle name="AA MGR NAME 17" xfId="2066"/>
    <cellStyle name="AA MGR NAME 18" xfId="2067"/>
    <cellStyle name="AA MGR NAME 19" xfId="2068"/>
    <cellStyle name="AA MGR NAME 2" xfId="2069"/>
    <cellStyle name="AA MGR NAME 2 2" xfId="2070"/>
    <cellStyle name="AA MGR NAME 2 3" xfId="2071"/>
    <cellStyle name="AA MGR NAME 20" xfId="2072"/>
    <cellStyle name="AA MGR NAME 21" xfId="2073"/>
    <cellStyle name="AA MGR NAME 22" xfId="2074"/>
    <cellStyle name="AA MGR NAME 23" xfId="2075"/>
    <cellStyle name="AA MGR NAME 24" xfId="2076"/>
    <cellStyle name="AA MGR NAME 25" xfId="2077"/>
    <cellStyle name="AA MGR NAME 26" xfId="2078"/>
    <cellStyle name="AA MGR NAME 27" xfId="2079"/>
    <cellStyle name="AA MGR NAME 28" xfId="2080"/>
    <cellStyle name="AA MGR NAME 29" xfId="2081"/>
    <cellStyle name="AA MGR NAME 3" xfId="2082"/>
    <cellStyle name="AA MGR NAME 3 2" xfId="2083"/>
    <cellStyle name="AA MGR NAME 3 3" xfId="2084"/>
    <cellStyle name="AA MGR NAME 30" xfId="2085"/>
    <cellStyle name="AA MGR NAME 31" xfId="2086"/>
    <cellStyle name="AA MGR NAME 32" xfId="2087"/>
    <cellStyle name="AA MGR NAME 33" xfId="2088"/>
    <cellStyle name="AA MGR NAME 34" xfId="2089"/>
    <cellStyle name="AA MGR NAME 35" xfId="2090"/>
    <cellStyle name="AA MGR NAME 36" xfId="2091"/>
    <cellStyle name="AA MGR NAME 37" xfId="2092"/>
    <cellStyle name="AA MGR NAME 38" xfId="2093"/>
    <cellStyle name="AA MGR NAME 39" xfId="2094"/>
    <cellStyle name="AA MGR NAME 4" xfId="2095"/>
    <cellStyle name="AA MGR NAME 4 2" xfId="2096"/>
    <cellStyle name="AA MGR NAME 4 3" xfId="2097"/>
    <cellStyle name="AA MGR NAME 40" xfId="2098"/>
    <cellStyle name="AA MGR NAME 41" xfId="2099"/>
    <cellStyle name="AA MGR NAME 42" xfId="2100"/>
    <cellStyle name="AA MGR NAME 43" xfId="2101"/>
    <cellStyle name="AA MGR NAME 44" xfId="2102"/>
    <cellStyle name="AA MGR NAME 45" xfId="2103"/>
    <cellStyle name="AA MGR NAME 46" xfId="2104"/>
    <cellStyle name="AA MGR NAME 47" xfId="2105"/>
    <cellStyle name="AA MGR NAME 48" xfId="2106"/>
    <cellStyle name="AA MGR NAME 49" xfId="2107"/>
    <cellStyle name="AA MGR NAME 5" xfId="2108"/>
    <cellStyle name="AA MGR NAME 5 2" xfId="2109"/>
    <cellStyle name="AA MGR NAME 5 3" xfId="2110"/>
    <cellStyle name="AA MGR NAME 50" xfId="2111"/>
    <cellStyle name="AA MGR NAME 51" xfId="2112"/>
    <cellStyle name="AA MGR NAME 52" xfId="2113"/>
    <cellStyle name="AA MGR NAME 53" xfId="2114"/>
    <cellStyle name="AA MGR NAME 54" xfId="2115"/>
    <cellStyle name="AA MGR NAME 55" xfId="2116"/>
    <cellStyle name="AA MGR NAME 56" xfId="2117"/>
    <cellStyle name="AA MGR NAME 57" xfId="2118"/>
    <cellStyle name="AA MGR NAME 58" xfId="2119"/>
    <cellStyle name="AA MGR NAME 59" xfId="2120"/>
    <cellStyle name="AA MGR NAME 6" xfId="2121"/>
    <cellStyle name="AA MGR NAME 6 2" xfId="2122"/>
    <cellStyle name="AA MGR NAME 6 3" xfId="2123"/>
    <cellStyle name="AA MGR NAME 7" xfId="2124"/>
    <cellStyle name="AA MGR NAME 7 2" xfId="2125"/>
    <cellStyle name="AA MGR NAME 7 3" xfId="2126"/>
    <cellStyle name="AA MGR NAME 8" xfId="2127"/>
    <cellStyle name="AA MGR NAME 8 2" xfId="2128"/>
    <cellStyle name="AA MGR NAME 8 3" xfId="2129"/>
    <cellStyle name="AA MGR NAME 9" xfId="2130"/>
    <cellStyle name="AA MGR NAME 9 2" xfId="2131"/>
    <cellStyle name="AA MGR NAME 9 3" xfId="2132"/>
    <cellStyle name="AA MGR NAME_Note 10" xfId="2133"/>
    <cellStyle name="AA NORMAL" xfId="2134"/>
    <cellStyle name="AA NORMAL 10" xfId="2135"/>
    <cellStyle name="AA NORMAL 10 2" xfId="2136"/>
    <cellStyle name="AA NORMAL 10 3" xfId="2137"/>
    <cellStyle name="AA NORMAL 11" xfId="2138"/>
    <cellStyle name="AA NORMAL 11 2" xfId="2139"/>
    <cellStyle name="AA NORMAL 11 3" xfId="2140"/>
    <cellStyle name="AA NORMAL 12" xfId="2141"/>
    <cellStyle name="AA NORMAL 13" xfId="2142"/>
    <cellStyle name="AA NORMAL 14" xfId="2143"/>
    <cellStyle name="AA NORMAL 15" xfId="2144"/>
    <cellStyle name="AA NORMAL 16" xfId="2145"/>
    <cellStyle name="AA NORMAL 17" xfId="2146"/>
    <cellStyle name="AA NORMAL 18" xfId="2147"/>
    <cellStyle name="AA NORMAL 19" xfId="2148"/>
    <cellStyle name="AA NORMAL 2" xfId="2149"/>
    <cellStyle name="AA NORMAL 2 2" xfId="2150"/>
    <cellStyle name="AA NORMAL 2 3" xfId="2151"/>
    <cellStyle name="AA NORMAL 20" xfId="2152"/>
    <cellStyle name="AA NORMAL 21" xfId="2153"/>
    <cellStyle name="AA NORMAL 22" xfId="2154"/>
    <cellStyle name="AA NORMAL 23" xfId="2155"/>
    <cellStyle name="AA NORMAL 24" xfId="2156"/>
    <cellStyle name="AA NORMAL 25" xfId="2157"/>
    <cellStyle name="AA NORMAL 26" xfId="2158"/>
    <cellStyle name="AA NORMAL 27" xfId="2159"/>
    <cellStyle name="AA NORMAL 28" xfId="2160"/>
    <cellStyle name="AA NORMAL 29" xfId="2161"/>
    <cellStyle name="AA NORMAL 3" xfId="2162"/>
    <cellStyle name="AA NORMAL 3 2" xfId="2163"/>
    <cellStyle name="AA NORMAL 3 3" xfId="2164"/>
    <cellStyle name="AA NORMAL 30" xfId="2165"/>
    <cellStyle name="AA NORMAL 31" xfId="2166"/>
    <cellStyle name="AA NORMAL 32" xfId="2167"/>
    <cellStyle name="AA NORMAL 33" xfId="2168"/>
    <cellStyle name="AA NORMAL 34" xfId="2169"/>
    <cellStyle name="AA NORMAL 35" xfId="2170"/>
    <cellStyle name="AA NORMAL 36" xfId="2171"/>
    <cellStyle name="AA NORMAL 37" xfId="2172"/>
    <cellStyle name="AA NORMAL 38" xfId="2173"/>
    <cellStyle name="AA NORMAL 39" xfId="2174"/>
    <cellStyle name="AA NORMAL 4" xfId="2175"/>
    <cellStyle name="AA NORMAL 4 2" xfId="2176"/>
    <cellStyle name="AA NORMAL 4 3" xfId="2177"/>
    <cellStyle name="AA NORMAL 40" xfId="2178"/>
    <cellStyle name="AA NORMAL 41" xfId="2179"/>
    <cellStyle name="AA NORMAL 42" xfId="2180"/>
    <cellStyle name="AA NORMAL 43" xfId="2181"/>
    <cellStyle name="AA NORMAL 44" xfId="2182"/>
    <cellStyle name="AA NORMAL 45" xfId="2183"/>
    <cellStyle name="AA NORMAL 46" xfId="2184"/>
    <cellStyle name="AA NORMAL 47" xfId="2185"/>
    <cellStyle name="AA NORMAL 48" xfId="2186"/>
    <cellStyle name="AA NORMAL 49" xfId="2187"/>
    <cellStyle name="AA NORMAL 5" xfId="2188"/>
    <cellStyle name="AA NORMAL 5 2" xfId="2189"/>
    <cellStyle name="AA NORMAL 5 3" xfId="2190"/>
    <cellStyle name="AA NORMAL 50" xfId="2191"/>
    <cellStyle name="AA NORMAL 51" xfId="2192"/>
    <cellStyle name="AA NORMAL 52" xfId="2193"/>
    <cellStyle name="AA NORMAL 53" xfId="2194"/>
    <cellStyle name="AA NORMAL 54" xfId="2195"/>
    <cellStyle name="AA NORMAL 55" xfId="2196"/>
    <cellStyle name="AA NORMAL 56" xfId="2197"/>
    <cellStyle name="AA NORMAL 57" xfId="2198"/>
    <cellStyle name="AA NORMAL 58" xfId="2199"/>
    <cellStyle name="AA NORMAL 59" xfId="2200"/>
    <cellStyle name="AA NORMAL 6" xfId="2201"/>
    <cellStyle name="AA NORMAL 6 2" xfId="2202"/>
    <cellStyle name="AA NORMAL 6 3" xfId="2203"/>
    <cellStyle name="AA NORMAL 7" xfId="2204"/>
    <cellStyle name="AA NORMAL 7 2" xfId="2205"/>
    <cellStyle name="AA NORMAL 7 3" xfId="2206"/>
    <cellStyle name="AA NORMAL 8" xfId="2207"/>
    <cellStyle name="AA NORMAL 8 2" xfId="2208"/>
    <cellStyle name="AA NORMAL 8 3" xfId="2209"/>
    <cellStyle name="AA NORMAL 9" xfId="2210"/>
    <cellStyle name="AA NORMAL 9 2" xfId="2211"/>
    <cellStyle name="AA NORMAL 9 3" xfId="2212"/>
    <cellStyle name="AA NORMAL_Note 10" xfId="2213"/>
    <cellStyle name="AA NUMBER" xfId="2214"/>
    <cellStyle name="AA NUMBER 10" xfId="2215"/>
    <cellStyle name="AA NUMBER 10 2" xfId="2216"/>
    <cellStyle name="AA NUMBER 10 3" xfId="2217"/>
    <cellStyle name="AA NUMBER 11" xfId="2218"/>
    <cellStyle name="AA NUMBER 11 2" xfId="2219"/>
    <cellStyle name="AA NUMBER 11 3" xfId="2220"/>
    <cellStyle name="AA NUMBER 12" xfId="2221"/>
    <cellStyle name="AA NUMBER 13" xfId="2222"/>
    <cellStyle name="AA NUMBER 14" xfId="2223"/>
    <cellStyle name="AA NUMBER 15" xfId="2224"/>
    <cellStyle name="AA NUMBER 16" xfId="2225"/>
    <cellStyle name="AA NUMBER 17" xfId="2226"/>
    <cellStyle name="AA NUMBER 18" xfId="2227"/>
    <cellStyle name="AA NUMBER 19" xfId="2228"/>
    <cellStyle name="AA NUMBER 2" xfId="2229"/>
    <cellStyle name="AA NUMBER 2 2" xfId="2230"/>
    <cellStyle name="AA NUMBER 2 3" xfId="2231"/>
    <cellStyle name="AA NUMBER 20" xfId="2232"/>
    <cellStyle name="AA NUMBER 21" xfId="2233"/>
    <cellStyle name="AA NUMBER 22" xfId="2234"/>
    <cellStyle name="AA NUMBER 23" xfId="2235"/>
    <cellStyle name="AA NUMBER 24" xfId="2236"/>
    <cellStyle name="AA NUMBER 25" xfId="2237"/>
    <cellStyle name="AA NUMBER 26" xfId="2238"/>
    <cellStyle name="AA NUMBER 27" xfId="2239"/>
    <cellStyle name="AA NUMBER 28" xfId="2240"/>
    <cellStyle name="AA NUMBER 29" xfId="2241"/>
    <cellStyle name="AA NUMBER 3" xfId="2242"/>
    <cellStyle name="AA NUMBER 3 2" xfId="2243"/>
    <cellStyle name="AA NUMBER 3 3" xfId="2244"/>
    <cellStyle name="AA NUMBER 30" xfId="2245"/>
    <cellStyle name="AA NUMBER 31" xfId="2246"/>
    <cellStyle name="AA NUMBER 32" xfId="2247"/>
    <cellStyle name="AA NUMBER 33" xfId="2248"/>
    <cellStyle name="AA NUMBER 34" xfId="2249"/>
    <cellStyle name="AA NUMBER 35" xfId="2250"/>
    <cellStyle name="AA NUMBER 36" xfId="2251"/>
    <cellStyle name="AA NUMBER 37" xfId="2252"/>
    <cellStyle name="AA NUMBER 38" xfId="2253"/>
    <cellStyle name="AA NUMBER 39" xfId="2254"/>
    <cellStyle name="AA NUMBER 4" xfId="2255"/>
    <cellStyle name="AA NUMBER 4 2" xfId="2256"/>
    <cellStyle name="AA NUMBER 4 3" xfId="2257"/>
    <cellStyle name="AA NUMBER 40" xfId="2258"/>
    <cellStyle name="AA NUMBER 41" xfId="2259"/>
    <cellStyle name="AA NUMBER 42" xfId="2260"/>
    <cellStyle name="AA NUMBER 43" xfId="2261"/>
    <cellStyle name="AA NUMBER 44" xfId="2262"/>
    <cellStyle name="AA NUMBER 45" xfId="2263"/>
    <cellStyle name="AA NUMBER 46" xfId="2264"/>
    <cellStyle name="AA NUMBER 47" xfId="2265"/>
    <cellStyle name="AA NUMBER 48" xfId="2266"/>
    <cellStyle name="AA NUMBER 49" xfId="2267"/>
    <cellStyle name="AA NUMBER 5" xfId="2268"/>
    <cellStyle name="AA NUMBER 5 2" xfId="2269"/>
    <cellStyle name="AA NUMBER 5 3" xfId="2270"/>
    <cellStyle name="AA NUMBER 50" xfId="2271"/>
    <cellStyle name="AA NUMBER 51" xfId="2272"/>
    <cellStyle name="AA NUMBER 52" xfId="2273"/>
    <cellStyle name="AA NUMBER 53" xfId="2274"/>
    <cellStyle name="AA NUMBER 54" xfId="2275"/>
    <cellStyle name="AA NUMBER 55" xfId="2276"/>
    <cellStyle name="AA NUMBER 56" xfId="2277"/>
    <cellStyle name="AA NUMBER 57" xfId="2278"/>
    <cellStyle name="AA NUMBER 58" xfId="2279"/>
    <cellStyle name="AA NUMBER 59" xfId="2280"/>
    <cellStyle name="AA NUMBER 6" xfId="2281"/>
    <cellStyle name="AA NUMBER 6 2" xfId="2282"/>
    <cellStyle name="AA NUMBER 6 3" xfId="2283"/>
    <cellStyle name="AA NUMBER 7" xfId="2284"/>
    <cellStyle name="AA NUMBER 7 2" xfId="2285"/>
    <cellStyle name="AA NUMBER 7 3" xfId="2286"/>
    <cellStyle name="AA NUMBER 8" xfId="2287"/>
    <cellStyle name="AA NUMBER 8 2" xfId="2288"/>
    <cellStyle name="AA NUMBER 8 3" xfId="2289"/>
    <cellStyle name="AA NUMBER 9" xfId="2290"/>
    <cellStyle name="AA NUMBER 9 2" xfId="2291"/>
    <cellStyle name="AA NUMBER 9 3" xfId="2292"/>
    <cellStyle name="AA NUMBER_Note 10" xfId="2293"/>
    <cellStyle name="AA NUMBER2" xfId="2294"/>
    <cellStyle name="AA NUMBER2 10" xfId="2295"/>
    <cellStyle name="AA NUMBER2 10 2" xfId="2296"/>
    <cellStyle name="AA NUMBER2 10 3" xfId="2297"/>
    <cellStyle name="AA NUMBER2 11" xfId="2298"/>
    <cellStyle name="AA NUMBER2 11 2" xfId="2299"/>
    <cellStyle name="AA NUMBER2 11 3" xfId="2300"/>
    <cellStyle name="AA NUMBER2 12" xfId="2301"/>
    <cellStyle name="AA NUMBER2 13" xfId="2302"/>
    <cellStyle name="AA NUMBER2 14" xfId="2303"/>
    <cellStyle name="AA NUMBER2 15" xfId="2304"/>
    <cellStyle name="AA NUMBER2 16" xfId="2305"/>
    <cellStyle name="AA NUMBER2 17" xfId="2306"/>
    <cellStyle name="AA NUMBER2 18" xfId="2307"/>
    <cellStyle name="AA NUMBER2 19" xfId="2308"/>
    <cellStyle name="AA NUMBER2 2" xfId="2309"/>
    <cellStyle name="AA NUMBER2 2 2" xfId="2310"/>
    <cellStyle name="AA NUMBER2 2 3" xfId="2311"/>
    <cellStyle name="AA NUMBER2 20" xfId="2312"/>
    <cellStyle name="AA NUMBER2 21" xfId="2313"/>
    <cellStyle name="AA NUMBER2 22" xfId="2314"/>
    <cellStyle name="AA NUMBER2 23" xfId="2315"/>
    <cellStyle name="AA NUMBER2 24" xfId="2316"/>
    <cellStyle name="AA NUMBER2 25" xfId="2317"/>
    <cellStyle name="AA NUMBER2 26" xfId="2318"/>
    <cellStyle name="AA NUMBER2 27" xfId="2319"/>
    <cellStyle name="AA NUMBER2 28" xfId="2320"/>
    <cellStyle name="AA NUMBER2 29" xfId="2321"/>
    <cellStyle name="AA NUMBER2 3" xfId="2322"/>
    <cellStyle name="AA NUMBER2 3 2" xfId="2323"/>
    <cellStyle name="AA NUMBER2 3 3" xfId="2324"/>
    <cellStyle name="AA NUMBER2 30" xfId="2325"/>
    <cellStyle name="AA NUMBER2 31" xfId="2326"/>
    <cellStyle name="AA NUMBER2 32" xfId="2327"/>
    <cellStyle name="AA NUMBER2 33" xfId="2328"/>
    <cellStyle name="AA NUMBER2 34" xfId="2329"/>
    <cellStyle name="AA NUMBER2 35" xfId="2330"/>
    <cellStyle name="AA NUMBER2 36" xfId="2331"/>
    <cellStyle name="AA NUMBER2 37" xfId="2332"/>
    <cellStyle name="AA NUMBER2 38" xfId="2333"/>
    <cellStyle name="AA NUMBER2 39" xfId="2334"/>
    <cellStyle name="AA NUMBER2 4" xfId="2335"/>
    <cellStyle name="AA NUMBER2 4 2" xfId="2336"/>
    <cellStyle name="AA NUMBER2 4 3" xfId="2337"/>
    <cellStyle name="AA NUMBER2 40" xfId="2338"/>
    <cellStyle name="AA NUMBER2 41" xfId="2339"/>
    <cellStyle name="AA NUMBER2 42" xfId="2340"/>
    <cellStyle name="AA NUMBER2 43" xfId="2341"/>
    <cellStyle name="AA NUMBER2 44" xfId="2342"/>
    <cellStyle name="AA NUMBER2 45" xfId="2343"/>
    <cellStyle name="AA NUMBER2 46" xfId="2344"/>
    <cellStyle name="AA NUMBER2 47" xfId="2345"/>
    <cellStyle name="AA NUMBER2 48" xfId="2346"/>
    <cellStyle name="AA NUMBER2 49" xfId="2347"/>
    <cellStyle name="AA NUMBER2 5" xfId="2348"/>
    <cellStyle name="AA NUMBER2 5 2" xfId="2349"/>
    <cellStyle name="AA NUMBER2 5 3" xfId="2350"/>
    <cellStyle name="AA NUMBER2 50" xfId="2351"/>
    <cellStyle name="AA NUMBER2 51" xfId="2352"/>
    <cellStyle name="AA NUMBER2 52" xfId="2353"/>
    <cellStyle name="AA NUMBER2 53" xfId="2354"/>
    <cellStyle name="AA NUMBER2 54" xfId="2355"/>
    <cellStyle name="AA NUMBER2 55" xfId="2356"/>
    <cellStyle name="AA NUMBER2 56" xfId="2357"/>
    <cellStyle name="AA NUMBER2 57" xfId="2358"/>
    <cellStyle name="AA NUMBER2 58" xfId="2359"/>
    <cellStyle name="AA NUMBER2 59" xfId="2360"/>
    <cellStyle name="AA NUMBER2 6" xfId="2361"/>
    <cellStyle name="AA NUMBER2 6 2" xfId="2362"/>
    <cellStyle name="AA NUMBER2 6 3" xfId="2363"/>
    <cellStyle name="AA NUMBER2 7" xfId="2364"/>
    <cellStyle name="AA NUMBER2 7 2" xfId="2365"/>
    <cellStyle name="AA NUMBER2 7 3" xfId="2366"/>
    <cellStyle name="AA NUMBER2 8" xfId="2367"/>
    <cellStyle name="AA NUMBER2 8 2" xfId="2368"/>
    <cellStyle name="AA NUMBER2 8 3" xfId="2369"/>
    <cellStyle name="AA NUMBER2 9" xfId="2370"/>
    <cellStyle name="AA NUMBER2 9 2" xfId="2371"/>
    <cellStyle name="AA NUMBER2 9 3" xfId="2372"/>
    <cellStyle name="AA NUMBER2_Note 10" xfId="2373"/>
    <cellStyle name="AA QUESTION" xfId="2374"/>
    <cellStyle name="AA QUESTION 10" xfId="2375"/>
    <cellStyle name="AA QUESTION 10 2" xfId="2376"/>
    <cellStyle name="AA QUESTION 10 3" xfId="2377"/>
    <cellStyle name="AA QUESTION 11" xfId="2378"/>
    <cellStyle name="AA QUESTION 11 2" xfId="2379"/>
    <cellStyle name="AA QUESTION 11 3" xfId="2380"/>
    <cellStyle name="AA QUESTION 12" xfId="2381"/>
    <cellStyle name="AA QUESTION 13" xfId="2382"/>
    <cellStyle name="AA QUESTION 14" xfId="2383"/>
    <cellStyle name="AA QUESTION 15" xfId="2384"/>
    <cellStyle name="AA QUESTION 16" xfId="2385"/>
    <cellStyle name="AA QUESTION 17" xfId="2386"/>
    <cellStyle name="AA QUESTION 18" xfId="2387"/>
    <cellStyle name="AA QUESTION 19" xfId="2388"/>
    <cellStyle name="AA QUESTION 2" xfId="2389"/>
    <cellStyle name="AA QUESTION 2 2" xfId="2390"/>
    <cellStyle name="AA QUESTION 2 3" xfId="2391"/>
    <cellStyle name="AA QUESTION 20" xfId="2392"/>
    <cellStyle name="AA QUESTION 21" xfId="2393"/>
    <cellStyle name="AA QUESTION 22" xfId="2394"/>
    <cellStyle name="AA QUESTION 23" xfId="2395"/>
    <cellStyle name="AA QUESTION 24" xfId="2396"/>
    <cellStyle name="AA QUESTION 25" xfId="2397"/>
    <cellStyle name="AA QUESTION 26" xfId="2398"/>
    <cellStyle name="AA QUESTION 27" xfId="2399"/>
    <cellStyle name="AA QUESTION 28" xfId="2400"/>
    <cellStyle name="AA QUESTION 29" xfId="2401"/>
    <cellStyle name="AA QUESTION 3" xfId="2402"/>
    <cellStyle name="AA QUESTION 3 2" xfId="2403"/>
    <cellStyle name="AA QUESTION 3 3" xfId="2404"/>
    <cellStyle name="AA QUESTION 30" xfId="2405"/>
    <cellStyle name="AA QUESTION 31" xfId="2406"/>
    <cellStyle name="AA QUESTION 32" xfId="2407"/>
    <cellStyle name="AA QUESTION 33" xfId="2408"/>
    <cellStyle name="AA QUESTION 34" xfId="2409"/>
    <cellStyle name="AA QUESTION 35" xfId="2410"/>
    <cellStyle name="AA QUESTION 36" xfId="2411"/>
    <cellStyle name="AA QUESTION 37" xfId="2412"/>
    <cellStyle name="AA QUESTION 38" xfId="2413"/>
    <cellStyle name="AA QUESTION 39" xfId="2414"/>
    <cellStyle name="AA QUESTION 4" xfId="2415"/>
    <cellStyle name="AA QUESTION 4 2" xfId="2416"/>
    <cellStyle name="AA QUESTION 4 3" xfId="2417"/>
    <cellStyle name="AA QUESTION 40" xfId="2418"/>
    <cellStyle name="AA QUESTION 41" xfId="2419"/>
    <cellStyle name="AA QUESTION 42" xfId="2420"/>
    <cellStyle name="AA QUESTION 43" xfId="2421"/>
    <cellStyle name="AA QUESTION 44" xfId="2422"/>
    <cellStyle name="AA QUESTION 45" xfId="2423"/>
    <cellStyle name="AA QUESTION 46" xfId="2424"/>
    <cellStyle name="AA QUESTION 47" xfId="2425"/>
    <cellStyle name="AA QUESTION 48" xfId="2426"/>
    <cellStyle name="AA QUESTION 49" xfId="2427"/>
    <cellStyle name="AA QUESTION 5" xfId="2428"/>
    <cellStyle name="AA QUESTION 5 2" xfId="2429"/>
    <cellStyle name="AA QUESTION 5 3" xfId="2430"/>
    <cellStyle name="AA QUESTION 50" xfId="2431"/>
    <cellStyle name="AA QUESTION 51" xfId="2432"/>
    <cellStyle name="AA QUESTION 52" xfId="2433"/>
    <cellStyle name="AA QUESTION 53" xfId="2434"/>
    <cellStyle name="AA QUESTION 54" xfId="2435"/>
    <cellStyle name="AA QUESTION 55" xfId="2436"/>
    <cellStyle name="AA QUESTION 56" xfId="2437"/>
    <cellStyle name="AA QUESTION 57" xfId="2438"/>
    <cellStyle name="AA QUESTION 58" xfId="2439"/>
    <cellStyle name="AA QUESTION 59" xfId="2440"/>
    <cellStyle name="AA QUESTION 6" xfId="2441"/>
    <cellStyle name="AA QUESTION 6 2" xfId="2442"/>
    <cellStyle name="AA QUESTION 6 3" xfId="2443"/>
    <cellStyle name="AA QUESTION 7" xfId="2444"/>
    <cellStyle name="AA QUESTION 7 2" xfId="2445"/>
    <cellStyle name="AA QUESTION 7 3" xfId="2446"/>
    <cellStyle name="AA QUESTION 8" xfId="2447"/>
    <cellStyle name="AA QUESTION 8 2" xfId="2448"/>
    <cellStyle name="AA QUESTION 8 3" xfId="2449"/>
    <cellStyle name="AA QUESTION 9" xfId="2450"/>
    <cellStyle name="AA QUESTION 9 2" xfId="2451"/>
    <cellStyle name="AA QUESTION 9 3" xfId="2452"/>
    <cellStyle name="AA QUESTION_Note 10" xfId="2453"/>
    <cellStyle name="AA SHADE" xfId="2454"/>
    <cellStyle name="AA SHADE 10" xfId="2455"/>
    <cellStyle name="AA SHADE 10 2" xfId="2456"/>
    <cellStyle name="AA SHADE 10 3" xfId="2457"/>
    <cellStyle name="AA SHADE 11" xfId="2458"/>
    <cellStyle name="AA SHADE 11 2" xfId="2459"/>
    <cellStyle name="AA SHADE 11 3" xfId="2460"/>
    <cellStyle name="AA SHADE 12" xfId="2461"/>
    <cellStyle name="AA SHADE 13" xfId="2462"/>
    <cellStyle name="AA SHADE 14" xfId="2463"/>
    <cellStyle name="AA SHADE 15" xfId="2464"/>
    <cellStyle name="AA SHADE 16" xfId="2465"/>
    <cellStyle name="AA SHADE 17" xfId="2466"/>
    <cellStyle name="AA SHADE 18" xfId="2467"/>
    <cellStyle name="AA SHADE 19" xfId="2468"/>
    <cellStyle name="AA SHADE 2" xfId="2469"/>
    <cellStyle name="AA SHADE 2 2" xfId="2470"/>
    <cellStyle name="AA SHADE 2 3" xfId="2471"/>
    <cellStyle name="AA SHADE 20" xfId="2472"/>
    <cellStyle name="AA SHADE 21" xfId="2473"/>
    <cellStyle name="AA SHADE 22" xfId="2474"/>
    <cellStyle name="AA SHADE 23" xfId="2475"/>
    <cellStyle name="AA SHADE 24" xfId="2476"/>
    <cellStyle name="AA SHADE 25" xfId="2477"/>
    <cellStyle name="AA SHADE 26" xfId="2478"/>
    <cellStyle name="AA SHADE 27" xfId="2479"/>
    <cellStyle name="AA SHADE 28" xfId="2480"/>
    <cellStyle name="AA SHADE 29" xfId="2481"/>
    <cellStyle name="AA SHADE 3" xfId="2482"/>
    <cellStyle name="AA SHADE 3 2" xfId="2483"/>
    <cellStyle name="AA SHADE 3 3" xfId="2484"/>
    <cellStyle name="AA SHADE 30" xfId="2485"/>
    <cellStyle name="AA SHADE 31" xfId="2486"/>
    <cellStyle name="AA SHADE 32" xfId="2487"/>
    <cellStyle name="AA SHADE 33" xfId="2488"/>
    <cellStyle name="AA SHADE 34" xfId="2489"/>
    <cellStyle name="AA SHADE 35" xfId="2490"/>
    <cellStyle name="AA SHADE 36" xfId="2491"/>
    <cellStyle name="AA SHADE 37" xfId="2492"/>
    <cellStyle name="AA SHADE 38" xfId="2493"/>
    <cellStyle name="AA SHADE 39" xfId="2494"/>
    <cellStyle name="AA SHADE 4" xfId="2495"/>
    <cellStyle name="AA SHADE 4 2" xfId="2496"/>
    <cellStyle name="AA SHADE 4 3" xfId="2497"/>
    <cellStyle name="AA SHADE 40" xfId="2498"/>
    <cellStyle name="AA SHADE 41" xfId="2499"/>
    <cellStyle name="AA SHADE 42" xfId="2500"/>
    <cellStyle name="AA SHADE 43" xfId="2501"/>
    <cellStyle name="AA SHADE 44" xfId="2502"/>
    <cellStyle name="AA SHADE 45" xfId="2503"/>
    <cellStyle name="AA SHADE 46" xfId="2504"/>
    <cellStyle name="AA SHADE 47" xfId="2505"/>
    <cellStyle name="AA SHADE 48" xfId="2506"/>
    <cellStyle name="AA SHADE 49" xfId="2507"/>
    <cellStyle name="AA SHADE 5" xfId="2508"/>
    <cellStyle name="AA SHADE 5 2" xfId="2509"/>
    <cellStyle name="AA SHADE 5 3" xfId="2510"/>
    <cellStyle name="AA SHADE 50" xfId="2511"/>
    <cellStyle name="AA SHADE 51" xfId="2512"/>
    <cellStyle name="AA SHADE 52" xfId="2513"/>
    <cellStyle name="AA SHADE 53" xfId="2514"/>
    <cellStyle name="AA SHADE 54" xfId="2515"/>
    <cellStyle name="AA SHADE 55" xfId="2516"/>
    <cellStyle name="AA SHADE 56" xfId="2517"/>
    <cellStyle name="AA SHADE 57" xfId="2518"/>
    <cellStyle name="AA SHADE 58" xfId="2519"/>
    <cellStyle name="AA SHADE 59" xfId="2520"/>
    <cellStyle name="AA SHADE 6" xfId="2521"/>
    <cellStyle name="AA SHADE 6 2" xfId="2522"/>
    <cellStyle name="AA SHADE 6 3" xfId="2523"/>
    <cellStyle name="AA SHADE 7" xfId="2524"/>
    <cellStyle name="AA SHADE 7 2" xfId="2525"/>
    <cellStyle name="AA SHADE 7 3" xfId="2526"/>
    <cellStyle name="AA SHADE 8" xfId="2527"/>
    <cellStyle name="AA SHADE 8 2" xfId="2528"/>
    <cellStyle name="AA SHADE 8 3" xfId="2529"/>
    <cellStyle name="AA SHADE 9" xfId="2530"/>
    <cellStyle name="AA SHADE 9 2" xfId="2531"/>
    <cellStyle name="AA SHADE 9 3" xfId="2532"/>
    <cellStyle name="AA SHADE_Note 10" xfId="2533"/>
    <cellStyle name="Accent1 - 20%" xfId="51"/>
    <cellStyle name="Accent1 - 40%" xfId="52"/>
    <cellStyle name="Accent1 - 60%" xfId="53"/>
    <cellStyle name="Accent1 2" xfId="54"/>
    <cellStyle name="Accent1 2 2" xfId="2535"/>
    <cellStyle name="Accent1 2 2 2" xfId="4694"/>
    <cellStyle name="Accent1 2 3" xfId="2536"/>
    <cellStyle name="Accent1 2 4" xfId="4695"/>
    <cellStyle name="Accent1 2 5" xfId="2534"/>
    <cellStyle name="Accent2 - 20%" xfId="55"/>
    <cellStyle name="Accent2 - 40%" xfId="56"/>
    <cellStyle name="Accent2 - 60%" xfId="57"/>
    <cellStyle name="Accent2 2" xfId="58"/>
    <cellStyle name="Accent2 2 2" xfId="2538"/>
    <cellStyle name="Accent2 2 2 2" xfId="4696"/>
    <cellStyle name="Accent2 2 3" xfId="2539"/>
    <cellStyle name="Accent2 2 4" xfId="4697"/>
    <cellStyle name="Accent2 2 5" xfId="2537"/>
    <cellStyle name="Accent3 - 20%" xfId="59"/>
    <cellStyle name="Accent3 - 40%" xfId="60"/>
    <cellStyle name="Accent3 - 60%" xfId="61"/>
    <cellStyle name="Accent3 2" xfId="62"/>
    <cellStyle name="Accent3 2 2" xfId="2541"/>
    <cellStyle name="Accent3 2 2 2" xfId="4698"/>
    <cellStyle name="Accent3 2 3" xfId="2542"/>
    <cellStyle name="Accent3 2 4" xfId="4699"/>
    <cellStyle name="Accent3 2 5" xfId="2540"/>
    <cellStyle name="Accent4 - 20%" xfId="63"/>
    <cellStyle name="Accent4 - 40%" xfId="64"/>
    <cellStyle name="Accent4 - 60%" xfId="65"/>
    <cellStyle name="Accent4 2" xfId="66"/>
    <cellStyle name="Accent4 2 2" xfId="2544"/>
    <cellStyle name="Accent4 2 2 2" xfId="4700"/>
    <cellStyle name="Accent4 2 3" xfId="2545"/>
    <cellStyle name="Accent4 2 4" xfId="4701"/>
    <cellStyle name="Accent4 2 5" xfId="2543"/>
    <cellStyle name="Accent5 - 20%" xfId="67"/>
    <cellStyle name="Accent5 - 40%" xfId="68"/>
    <cellStyle name="Accent5 - 60%" xfId="69"/>
    <cellStyle name="Accent5 2" xfId="70"/>
    <cellStyle name="Accent5 2 2" xfId="2547"/>
    <cellStyle name="Accent5 2 2 2" xfId="4702"/>
    <cellStyle name="Accent5 2 3" xfId="2548"/>
    <cellStyle name="Accent5 2 4" xfId="4703"/>
    <cellStyle name="Accent5 2 5" xfId="2546"/>
    <cellStyle name="Accent6 - 20%" xfId="71"/>
    <cellStyle name="Accent6 - 40%" xfId="72"/>
    <cellStyle name="Accent6 - 60%" xfId="73"/>
    <cellStyle name="Accent6 2" xfId="74"/>
    <cellStyle name="Accent6 2 2" xfId="2550"/>
    <cellStyle name="Accent6 2 2 2" xfId="4704"/>
    <cellStyle name="Accent6 2 3" xfId="2551"/>
    <cellStyle name="Accent6 2 4" xfId="4705"/>
    <cellStyle name="Accent6 2 5" xfId="2549"/>
    <cellStyle name="AXAPTA_FieldName" xfId="4706"/>
    <cellStyle name="Bad 2" xfId="75"/>
    <cellStyle name="Bad 2 2" xfId="2553"/>
    <cellStyle name="Bad 2 2 2" xfId="4707"/>
    <cellStyle name="Bad 2 3" xfId="2554"/>
    <cellStyle name="Bad 2 4" xfId="4708"/>
    <cellStyle name="Bad 2 5" xfId="2552"/>
    <cellStyle name="border" xfId="76"/>
    <cellStyle name="Calculation 2" xfId="77"/>
    <cellStyle name="Calculation 2 2" xfId="2556"/>
    <cellStyle name="Calculation 2 2 2" xfId="4709"/>
    <cellStyle name="Calculation 2 3" xfId="2557"/>
    <cellStyle name="Calculation 2 4" xfId="4710"/>
    <cellStyle name="Calculation 2 5" xfId="2555"/>
    <cellStyle name="Check Cell 2" xfId="78"/>
    <cellStyle name="Check Cell 2 2" xfId="2559"/>
    <cellStyle name="Check Cell 2 2 2" xfId="4711"/>
    <cellStyle name="Check Cell 2 3" xfId="2560"/>
    <cellStyle name="Check Cell 2 4" xfId="4712"/>
    <cellStyle name="Check Cell 2 5" xfId="2558"/>
    <cellStyle name="Comma" xfId="28" builtinId="3"/>
    <cellStyle name="Comma [0.00]" xfId="79"/>
    <cellStyle name="Comma 10" xfId="80"/>
    <cellStyle name="Comma 10 10" xfId="4713"/>
    <cellStyle name="Comma 10 2" xfId="81"/>
    <cellStyle name="Comma 10 3" xfId="2562"/>
    <cellStyle name="Comma 10 3 2" xfId="4714"/>
    <cellStyle name="Comma 10 4" xfId="2563"/>
    <cellStyle name="Comma 10 5" xfId="2564"/>
    <cellStyle name="Comma 10 6" xfId="2565"/>
    <cellStyle name="Comma 10 7" xfId="2566"/>
    <cellStyle name="Comma 10 8" xfId="2567"/>
    <cellStyle name="Comma 10 9" xfId="2568"/>
    <cellStyle name="Comma 11" xfId="82"/>
    <cellStyle name="Comma 11 2" xfId="4715"/>
    <cellStyle name="Comma 11 2 2" xfId="4716"/>
    <cellStyle name="Comma 11 3" xfId="2569"/>
    <cellStyle name="Comma 12" xfId="83"/>
    <cellStyle name="Comma 12 2" xfId="4717"/>
    <cellStyle name="Comma 12 2 2" xfId="4718"/>
    <cellStyle name="Comma 12 3" xfId="2570"/>
    <cellStyle name="Comma 13" xfId="84"/>
    <cellStyle name="Comma 13 2" xfId="4719"/>
    <cellStyle name="Comma 13 2 2" xfId="4720"/>
    <cellStyle name="Comma 13 3" xfId="2571"/>
    <cellStyle name="Comma 14" xfId="85"/>
    <cellStyle name="Comma 14 2" xfId="86"/>
    <cellStyle name="Comma 14 2 2" xfId="4721"/>
    <cellStyle name="Comma 14 3" xfId="4722"/>
    <cellStyle name="Comma 14 3 2" xfId="4723"/>
    <cellStyle name="Comma 14 4" xfId="2572"/>
    <cellStyle name="Comma 15" xfId="87"/>
    <cellStyle name="Comma 15 2" xfId="4724"/>
    <cellStyle name="Comma 15 2 2" xfId="4725"/>
    <cellStyle name="Comma 15 3" xfId="2573"/>
    <cellStyle name="Comma 16" xfId="88"/>
    <cellStyle name="Comma 16 2" xfId="4726"/>
    <cellStyle name="Comma 16 2 2" xfId="4727"/>
    <cellStyle name="Comma 16 3" xfId="2574"/>
    <cellStyle name="Comma 17" xfId="89"/>
    <cellStyle name="Comma 17 2" xfId="4728"/>
    <cellStyle name="Comma 17 2 2" xfId="4729"/>
    <cellStyle name="Comma 17 3" xfId="2575"/>
    <cellStyle name="Comma 18" xfId="90"/>
    <cellStyle name="Comma 18 2" xfId="91"/>
    <cellStyle name="Comma 18 3" xfId="4730"/>
    <cellStyle name="Comma 18 4" xfId="2576"/>
    <cellStyle name="Comma 19" xfId="92"/>
    <cellStyle name="Comma 19 2" xfId="4731"/>
    <cellStyle name="Comma 19 2 2" xfId="4732"/>
    <cellStyle name="Comma 19 3" xfId="2578"/>
    <cellStyle name="Comma 2" xfId="93"/>
    <cellStyle name="Comma 2 10" xfId="94"/>
    <cellStyle name="Comma 2 10 2" xfId="4733"/>
    <cellStyle name="Comma 2 10 3" xfId="2579"/>
    <cellStyle name="Comma 2 11" xfId="95"/>
    <cellStyle name="Comma 2 11 2" xfId="4734"/>
    <cellStyle name="Comma 2 11 3" xfId="2580"/>
    <cellStyle name="Comma 2 12" xfId="96"/>
    <cellStyle name="Comma 2 12 2" xfId="4735"/>
    <cellStyle name="Comma 2 12 3" xfId="2581"/>
    <cellStyle name="Comma 2 13" xfId="97"/>
    <cellStyle name="Comma 2 13 2" xfId="4736"/>
    <cellStyle name="Comma 2 13 3" xfId="2582"/>
    <cellStyle name="Comma 2 14" xfId="98"/>
    <cellStyle name="Comma 2 14 2" xfId="4737"/>
    <cellStyle name="Comma 2 14 3" xfId="2583"/>
    <cellStyle name="Comma 2 15" xfId="99"/>
    <cellStyle name="Comma 2 15 2" xfId="4738"/>
    <cellStyle name="Comma 2 15 3" xfId="2584"/>
    <cellStyle name="Comma 2 16" xfId="100"/>
    <cellStyle name="Comma 2 16 2" xfId="4739"/>
    <cellStyle name="Comma 2 16 3" xfId="2585"/>
    <cellStyle name="Comma 2 17" xfId="2586"/>
    <cellStyle name="Comma 2 17 2" xfId="4740"/>
    <cellStyle name="Comma 2 18" xfId="2587"/>
    <cellStyle name="Comma 2 19" xfId="2588"/>
    <cellStyle name="Comma 2 2" xfId="101"/>
    <cellStyle name="Comma 2 2 2" xfId="102"/>
    <cellStyle name="Comma 2 2 2 2" xfId="103"/>
    <cellStyle name="Comma 2 2 2 2 2" xfId="4741"/>
    <cellStyle name="Comma 2 2 2 2 3" xfId="4742"/>
    <cellStyle name="Comma 2 2 2 2 4" xfId="4743"/>
    <cellStyle name="Comma 2 2 2 3" xfId="4744"/>
    <cellStyle name="Comma 2 2 3" xfId="104"/>
    <cellStyle name="Comma 2 2 3 2" xfId="4745"/>
    <cellStyle name="Comma 2 2 3 3" xfId="2589"/>
    <cellStyle name="Comma 2 2 4" xfId="105"/>
    <cellStyle name="Comma 2 2 4 2" xfId="4746"/>
    <cellStyle name="Comma 2 2 4 2 2" xfId="4747"/>
    <cellStyle name="Comma 2 2 4 3" xfId="2590"/>
    <cellStyle name="Comma 2 2 5" xfId="106"/>
    <cellStyle name="Comma 2 2 5 2" xfId="4748"/>
    <cellStyle name="Comma 2 20" xfId="2591"/>
    <cellStyle name="Comma 2 21" xfId="2592"/>
    <cellStyle name="Comma 2 22" xfId="2593"/>
    <cellStyle name="Comma 2 23" xfId="2594"/>
    <cellStyle name="Comma 2 24" xfId="2595"/>
    <cellStyle name="Comma 2 25" xfId="2596"/>
    <cellStyle name="Comma 2 26" xfId="2597"/>
    <cellStyle name="Comma 2 27" xfId="2598"/>
    <cellStyle name="Comma 2 28" xfId="2599"/>
    <cellStyle name="Comma 2 29" xfId="2600"/>
    <cellStyle name="Comma 2 3" xfId="11"/>
    <cellStyle name="Comma 2 3 2" xfId="108"/>
    <cellStyle name="Comma 2 3 3" xfId="107"/>
    <cellStyle name="Comma 2 3 3 2" xfId="4749"/>
    <cellStyle name="Comma 2 3 3 3" xfId="4638"/>
    <cellStyle name="Comma 2 3 4" xfId="4750"/>
    <cellStyle name="Comma 2 3 4 2" xfId="4751"/>
    <cellStyle name="Comma 2 3 5" xfId="4752"/>
    <cellStyle name="Comma 2 30" xfId="2601"/>
    <cellStyle name="Comma 2 31" xfId="2602"/>
    <cellStyle name="Comma 2 32" xfId="2603"/>
    <cellStyle name="Comma 2 33" xfId="2604"/>
    <cellStyle name="Comma 2 34" xfId="2605"/>
    <cellStyle name="Comma 2 35" xfId="2606"/>
    <cellStyle name="Comma 2 36" xfId="2607"/>
    <cellStyle name="Comma 2 37" xfId="2608"/>
    <cellStyle name="Comma 2 38" xfId="2609"/>
    <cellStyle name="Comma 2 39" xfId="2610"/>
    <cellStyle name="Comma 2 4" xfId="109"/>
    <cellStyle name="Comma 2 4 2" xfId="4639"/>
    <cellStyle name="Comma 2 4 2 2" xfId="4753"/>
    <cellStyle name="Comma 2 4 3" xfId="4754"/>
    <cellStyle name="Comma 2 4 3 2" xfId="4755"/>
    <cellStyle name="Comma 2 4 4" xfId="2611"/>
    <cellStyle name="Comma 2 40" xfId="2612"/>
    <cellStyle name="Comma 2 41" xfId="2613"/>
    <cellStyle name="Comma 2 42" xfId="2614"/>
    <cellStyle name="Comma 2 43" xfId="2615"/>
    <cellStyle name="Comma 2 44" xfId="2616"/>
    <cellStyle name="Comma 2 45" xfId="2617"/>
    <cellStyle name="Comma 2 46" xfId="2618"/>
    <cellStyle name="Comma 2 47" xfId="2619"/>
    <cellStyle name="Comma 2 48" xfId="2620"/>
    <cellStyle name="Comma 2 49" xfId="2621"/>
    <cellStyle name="Comma 2 5" xfId="110"/>
    <cellStyle name="Comma 2 5 2" xfId="4756"/>
    <cellStyle name="Comma 2 5 2 2" xfId="4757"/>
    <cellStyle name="Comma 2 5 3" xfId="2622"/>
    <cellStyle name="Comma 2 50" xfId="2623"/>
    <cellStyle name="Comma 2 51" xfId="2624"/>
    <cellStyle name="Comma 2 52" xfId="2625"/>
    <cellStyle name="Comma 2 53" xfId="2626"/>
    <cellStyle name="Comma 2 54" xfId="2627"/>
    <cellStyle name="Comma 2 55" xfId="2628"/>
    <cellStyle name="Comma 2 56" xfId="2629"/>
    <cellStyle name="Comma 2 57" xfId="2630"/>
    <cellStyle name="Comma 2 58" xfId="2631"/>
    <cellStyle name="Comma 2 59" xfId="2632"/>
    <cellStyle name="Comma 2 6" xfId="111"/>
    <cellStyle name="Comma 2 60" xfId="2633"/>
    <cellStyle name="Comma 2 61" xfId="2634"/>
    <cellStyle name="Comma 2 62" xfId="2635"/>
    <cellStyle name="Comma 2 63" xfId="2636"/>
    <cellStyle name="Comma 2 64" xfId="2637"/>
    <cellStyle name="Comma 2 65" xfId="2638"/>
    <cellStyle name="Comma 2 66" xfId="2639"/>
    <cellStyle name="Comma 2 67" xfId="2640"/>
    <cellStyle name="Comma 2 68" xfId="2641"/>
    <cellStyle name="Comma 2 69" xfId="2642"/>
    <cellStyle name="Comma 2 7" xfId="112"/>
    <cellStyle name="Comma 2 7 2" xfId="4758"/>
    <cellStyle name="Comma 2 7 3" xfId="2643"/>
    <cellStyle name="Comma 2 70" xfId="2644"/>
    <cellStyle name="Comma 2 71" xfId="2645"/>
    <cellStyle name="Comma 2 72" xfId="2646"/>
    <cellStyle name="Comma 2 73" xfId="2647"/>
    <cellStyle name="Comma 2 74" xfId="2648"/>
    <cellStyle name="Comma 2 75" xfId="2649"/>
    <cellStyle name="Comma 2 76" xfId="2650"/>
    <cellStyle name="Comma 2 77" xfId="2651"/>
    <cellStyle name="Comma 2 78" xfId="2652"/>
    <cellStyle name="Comma 2 79" xfId="24"/>
    <cellStyle name="Comma 2 8" xfId="113"/>
    <cellStyle name="Comma 2 8 2" xfId="4759"/>
    <cellStyle name="Comma 2 8 3" xfId="2653"/>
    <cellStyle name="Comma 2 9" xfId="114"/>
    <cellStyle name="Comma 2 9 2" xfId="4760"/>
    <cellStyle name="Comma 2 9 3" xfId="2654"/>
    <cellStyle name="Comma 2_A&amp;M_08" xfId="115"/>
    <cellStyle name="Comma 20" xfId="116"/>
    <cellStyle name="Comma 20 2" xfId="117"/>
    <cellStyle name="Comma 20 3" xfId="4761"/>
    <cellStyle name="Comma 20 3 2" xfId="4762"/>
    <cellStyle name="Comma 20 3 2 2" xfId="5561"/>
    <cellStyle name="Comma 20 4" xfId="2655"/>
    <cellStyle name="Comma 21" xfId="118"/>
    <cellStyle name="Comma 21 2" xfId="119"/>
    <cellStyle name="Comma 21 3" xfId="4763"/>
    <cellStyle name="Comma 21 4" xfId="2656"/>
    <cellStyle name="Comma 22" xfId="120"/>
    <cellStyle name="Comma 22 2" xfId="121"/>
    <cellStyle name="Comma 22 2 2" xfId="4764"/>
    <cellStyle name="Comma 22 2 2 2" xfId="5562"/>
    <cellStyle name="Comma 22 3" xfId="4765"/>
    <cellStyle name="Comma 22 4" xfId="2657"/>
    <cellStyle name="Comma 23" xfId="122"/>
    <cellStyle name="Comma 23 2" xfId="4766"/>
    <cellStyle name="Comma 23 3" xfId="2658"/>
    <cellStyle name="Comma 24" xfId="123"/>
    <cellStyle name="Comma 24 2" xfId="4767"/>
    <cellStyle name="Comma 24 3" xfId="2659"/>
    <cellStyle name="Comma 25" xfId="124"/>
    <cellStyle name="Comma 25 2" xfId="4768"/>
    <cellStyle name="Comma 25 3" xfId="2660"/>
    <cellStyle name="Comma 26" xfId="125"/>
    <cellStyle name="Comma 26 2" xfId="4769"/>
    <cellStyle name="Comma 26 3" xfId="2661"/>
    <cellStyle name="Comma 27" xfId="126"/>
    <cellStyle name="Comma 27 2" xfId="4770"/>
    <cellStyle name="Comma 27 3" xfId="2662"/>
    <cellStyle name="Comma 28" xfId="127"/>
    <cellStyle name="Comma 28 2" xfId="4771"/>
    <cellStyle name="Comma 28 2 2" xfId="4772"/>
    <cellStyle name="Comma 28 3" xfId="2663"/>
    <cellStyle name="Comma 29" xfId="128"/>
    <cellStyle name="Comma 29 2" xfId="4773"/>
    <cellStyle name="Comma 29 3" xfId="2664"/>
    <cellStyle name="Comma 3" xfId="129"/>
    <cellStyle name="Comma 3 10" xfId="2666"/>
    <cellStyle name="Comma 3 11" xfId="2667"/>
    <cellStyle name="Comma 3 12" xfId="2668"/>
    <cellStyle name="Comma 3 13" xfId="2669"/>
    <cellStyle name="Comma 3 14" xfId="2670"/>
    <cellStyle name="Comma 3 15" xfId="2671"/>
    <cellStyle name="Comma 3 16" xfId="2672"/>
    <cellStyle name="Comma 3 17" xfId="2673"/>
    <cellStyle name="Comma 3 18" xfId="2674"/>
    <cellStyle name="Comma 3 19" xfId="2675"/>
    <cellStyle name="Comma 3 2" xfId="130"/>
    <cellStyle name="Comma 3 2 2" xfId="131"/>
    <cellStyle name="Comma 3 2 2 2" xfId="4774"/>
    <cellStyle name="Comma 3 2 3" xfId="4640"/>
    <cellStyle name="Comma 3 2 4" xfId="2676"/>
    <cellStyle name="Comma 3 20" xfId="2677"/>
    <cellStyle name="Comma 3 21" xfId="2678"/>
    <cellStyle name="Comma 3 22" xfId="2679"/>
    <cellStyle name="Comma 3 23" xfId="2680"/>
    <cellStyle name="Comma 3 24" xfId="2681"/>
    <cellStyle name="Comma 3 25" xfId="2682"/>
    <cellStyle name="Comma 3 26" xfId="2683"/>
    <cellStyle name="Comma 3 27" xfId="2684"/>
    <cellStyle name="Comma 3 28" xfId="2685"/>
    <cellStyle name="Comma 3 29" xfId="2686"/>
    <cellStyle name="Comma 3 3" xfId="132"/>
    <cellStyle name="Comma 3 3 2" xfId="4641"/>
    <cellStyle name="Comma 3 3 2 2" xfId="4775"/>
    <cellStyle name="Comma 3 3 3" xfId="2687"/>
    <cellStyle name="Comma 3 30" xfId="2688"/>
    <cellStyle name="Comma 3 31" xfId="2689"/>
    <cellStyle name="Comma 3 32" xfId="2690"/>
    <cellStyle name="Comma 3 33" xfId="2691"/>
    <cellStyle name="Comma 3 34" xfId="2692"/>
    <cellStyle name="Comma 3 35" xfId="2693"/>
    <cellStyle name="Comma 3 36" xfId="2694"/>
    <cellStyle name="Comma 3 37" xfId="2695"/>
    <cellStyle name="Comma 3 38" xfId="2696"/>
    <cellStyle name="Comma 3 39" xfId="2697"/>
    <cellStyle name="Comma 3 4" xfId="133"/>
    <cellStyle name="Comma 3 4 2" xfId="4642"/>
    <cellStyle name="Comma 3 4 2 2" xfId="4776"/>
    <cellStyle name="Comma 3 4 3" xfId="4777"/>
    <cellStyle name="Comma 3 4 4" xfId="2698"/>
    <cellStyle name="Comma 3 40" xfId="2699"/>
    <cellStyle name="Comma 3 41" xfId="2700"/>
    <cellStyle name="Comma 3 42" xfId="2701"/>
    <cellStyle name="Comma 3 43" xfId="2702"/>
    <cellStyle name="Comma 3 44" xfId="2703"/>
    <cellStyle name="Comma 3 45" xfId="2704"/>
    <cellStyle name="Comma 3 46" xfId="2705"/>
    <cellStyle name="Comma 3 47" xfId="2706"/>
    <cellStyle name="Comma 3 48" xfId="2707"/>
    <cellStyle name="Comma 3 49" xfId="2708"/>
    <cellStyle name="Comma 3 5" xfId="134"/>
    <cellStyle name="Comma 3 5 2" xfId="4778"/>
    <cellStyle name="Comma 3 5 3" xfId="2709"/>
    <cellStyle name="Comma 3 50" xfId="2710"/>
    <cellStyle name="Comma 3 51" xfId="2711"/>
    <cellStyle name="Comma 3 52" xfId="2712"/>
    <cellStyle name="Comma 3 53" xfId="2713"/>
    <cellStyle name="Comma 3 54" xfId="2714"/>
    <cellStyle name="Comma 3 55" xfId="2715"/>
    <cellStyle name="Comma 3 56" xfId="2716"/>
    <cellStyle name="Comma 3 57" xfId="2717"/>
    <cellStyle name="Comma 3 58" xfId="2718"/>
    <cellStyle name="Comma 3 59" xfId="2719"/>
    <cellStyle name="Comma 3 6" xfId="2720"/>
    <cellStyle name="Comma 3 60" xfId="2721"/>
    <cellStyle name="Comma 3 61" xfId="4779"/>
    <cellStyle name="Comma 3 62" xfId="2665"/>
    <cellStyle name="Comma 3 7" xfId="2722"/>
    <cellStyle name="Comma 3 8" xfId="2723"/>
    <cellStyle name="Comma 3 9" xfId="2724"/>
    <cellStyle name="Comma 30" xfId="135"/>
    <cellStyle name="Comma 30 2" xfId="4780"/>
    <cellStyle name="Comma 30 3" xfId="2725"/>
    <cellStyle name="Comma 31" xfId="136"/>
    <cellStyle name="Comma 31 2" xfId="4781"/>
    <cellStyle name="Comma 31 3" xfId="2726"/>
    <cellStyle name="Comma 32" xfId="137"/>
    <cellStyle name="Comma 32 2" xfId="4782"/>
    <cellStyle name="Comma 32 3" xfId="2727"/>
    <cellStyle name="Comma 33" xfId="138"/>
    <cellStyle name="Comma 33 2" xfId="4783"/>
    <cellStyle name="Comma 33 3" xfId="2728"/>
    <cellStyle name="Comma 34" xfId="139"/>
    <cellStyle name="Comma 34 2" xfId="4784"/>
    <cellStyle name="Comma 34 3" xfId="2729"/>
    <cellStyle name="Comma 35" xfId="140"/>
    <cellStyle name="Comma 35 2" xfId="4785"/>
    <cellStyle name="Comma 35 3" xfId="2730"/>
    <cellStyle name="Comma 36" xfId="141"/>
    <cellStyle name="Comma 36 2" xfId="4786"/>
    <cellStyle name="Comma 36 3" xfId="2731"/>
    <cellStyle name="Comma 37" xfId="142"/>
    <cellStyle name="Comma 38" xfId="143"/>
    <cellStyle name="Comma 38 2" xfId="4787"/>
    <cellStyle name="Comma 38 2 2" xfId="4788"/>
    <cellStyle name="Comma 38 2 2 2" xfId="5563"/>
    <cellStyle name="Comma 38 3" xfId="4789"/>
    <cellStyle name="Comma 38 4" xfId="2732"/>
    <cellStyle name="Comma 39" xfId="144"/>
    <cellStyle name="Comma 39 2" xfId="4790"/>
    <cellStyle name="Comma 39 2 2" xfId="4791"/>
    <cellStyle name="Comma 39 2 2 2" xfId="5564"/>
    <cellStyle name="Comma 39 3" xfId="4792"/>
    <cellStyle name="Comma 39 4" xfId="2733"/>
    <cellStyle name="Comma 4" xfId="145"/>
    <cellStyle name="Comma 4 2" xfId="146"/>
    <cellStyle name="Comma 4 2 2" xfId="147"/>
    <cellStyle name="Comma 4 2 3" xfId="2735"/>
    <cellStyle name="Comma 4 3" xfId="148"/>
    <cellStyle name="Comma 4 3 2" xfId="4793"/>
    <cellStyle name="Comma 4 3 2 2" xfId="4794"/>
    <cellStyle name="Comma 4 3 2 3" xfId="4795"/>
    <cellStyle name="Comma 4 3 3" xfId="4796"/>
    <cellStyle name="Comma 4 3 4" xfId="2736"/>
    <cellStyle name="Comma 4 4" xfId="149"/>
    <cellStyle name="Comma 4 5" xfId="150"/>
    <cellStyle name="Comma 4 6" xfId="2734"/>
    <cellStyle name="Comma 40" xfId="151"/>
    <cellStyle name="Comma 40 2" xfId="15"/>
    <cellStyle name="Comma 40 2 2" xfId="4797"/>
    <cellStyle name="Comma 40 3" xfId="2737"/>
    <cellStyle name="Comma 41" xfId="152"/>
    <cellStyle name="Comma 41 2" xfId="4798"/>
    <cellStyle name="Comma 41 2 2" xfId="4799"/>
    <cellStyle name="Comma 41 2 2 2" xfId="5565"/>
    <cellStyle name="Comma 41 3" xfId="4800"/>
    <cellStyle name="Comma 41 4" xfId="2738"/>
    <cellStyle name="Comma 42" xfId="153"/>
    <cellStyle name="Comma 42 2" xfId="4801"/>
    <cellStyle name="Comma 42 2 2" xfId="4802"/>
    <cellStyle name="Comma 42 2 3" xfId="5566"/>
    <cellStyle name="Comma 42 3" xfId="4803"/>
    <cellStyle name="Comma 43" xfId="154"/>
    <cellStyle name="Comma 43 2" xfId="4804"/>
    <cellStyle name="Comma 43 3" xfId="2739"/>
    <cellStyle name="Comma 44" xfId="1394"/>
    <cellStyle name="Comma 44 2" xfId="4805"/>
    <cellStyle name="Comma 44 2 2" xfId="5567"/>
    <cellStyle name="Comma 44 3" xfId="2740"/>
    <cellStyle name="Comma 45" xfId="1396"/>
    <cellStyle name="Comma 45 2" xfId="2741"/>
    <cellStyle name="Comma 46" xfId="2742"/>
    <cellStyle name="Comma 47" xfId="2743"/>
    <cellStyle name="Comma 48" xfId="2744"/>
    <cellStyle name="Comma 49" xfId="2745"/>
    <cellStyle name="Comma 5" xfId="155"/>
    <cellStyle name="Comma 5 2" xfId="156"/>
    <cellStyle name="Comma 5 2 2" xfId="4806"/>
    <cellStyle name="Comma 5 3" xfId="157"/>
    <cellStyle name="Comma 5 4" xfId="158"/>
    <cellStyle name="Comma 5_BB ลองดูนะ" xfId="159"/>
    <cellStyle name="Comma 50" xfId="2746"/>
    <cellStyle name="Comma 51" xfId="2747"/>
    <cellStyle name="Comma 52" xfId="2748"/>
    <cellStyle name="Comma 53" xfId="2749"/>
    <cellStyle name="Comma 54" xfId="2750"/>
    <cellStyle name="Comma 55" xfId="2751"/>
    <cellStyle name="Comma 56" xfId="2752"/>
    <cellStyle name="Comma 57" xfId="2753"/>
    <cellStyle name="Comma 58" xfId="2754"/>
    <cellStyle name="Comma 59" xfId="2755"/>
    <cellStyle name="Comma 6" xfId="160"/>
    <cellStyle name="Comma 6 2" xfId="161"/>
    <cellStyle name="Comma 6 2 2" xfId="4807"/>
    <cellStyle name="Comma 6 3" xfId="162"/>
    <cellStyle name="Comma 6 3 2" xfId="4808"/>
    <cellStyle name="Comma 6 4" xfId="4809"/>
    <cellStyle name="Comma 6 4 2" xfId="4810"/>
    <cellStyle name="Comma 6 5" xfId="2756"/>
    <cellStyle name="Comma 60" xfId="2757"/>
    <cellStyle name="Comma 61" xfId="2758"/>
    <cellStyle name="Comma 62" xfId="2759"/>
    <cellStyle name="Comma 63" xfId="2760"/>
    <cellStyle name="Comma 64" xfId="2761"/>
    <cellStyle name="Comma 65" xfId="2762"/>
    <cellStyle name="Comma 66" xfId="2763"/>
    <cellStyle name="Comma 67" xfId="2764"/>
    <cellStyle name="Comma 68" xfId="2765"/>
    <cellStyle name="Comma 69" xfId="2766"/>
    <cellStyle name="Comma 7" xfId="163"/>
    <cellStyle name="Comma 7 2" xfId="164"/>
    <cellStyle name="Comma 7 2 2" xfId="4811"/>
    <cellStyle name="Comma 7 3" xfId="4812"/>
    <cellStyle name="Comma 70" xfId="2767"/>
    <cellStyle name="Comma 71" xfId="2768"/>
    <cellStyle name="Comma 72" xfId="2769"/>
    <cellStyle name="Comma 73" xfId="2770"/>
    <cellStyle name="Comma 74" xfId="2771"/>
    <cellStyle name="Comma 75" xfId="2772"/>
    <cellStyle name="Comma 76" xfId="2773"/>
    <cellStyle name="Comma 77" xfId="2774"/>
    <cellStyle name="Comma 78" xfId="2775"/>
    <cellStyle name="Comma 79" xfId="2776"/>
    <cellStyle name="Comma 8" xfId="165"/>
    <cellStyle name="Comma 8 2" xfId="166"/>
    <cellStyle name="Comma 8 2 2" xfId="167"/>
    <cellStyle name="Comma 8 3" xfId="168"/>
    <cellStyle name="Comma 8 4" xfId="4813"/>
    <cellStyle name="Comma 8 4 2" xfId="4814"/>
    <cellStyle name="Comma 80" xfId="169"/>
    <cellStyle name="Comma 80 2" xfId="4815"/>
    <cellStyle name="Comma 80 3" xfId="4816"/>
    <cellStyle name="Comma 80 3 2" xfId="5568"/>
    <cellStyle name="Comma 81" xfId="2777"/>
    <cellStyle name="Comma 82" xfId="4817"/>
    <cellStyle name="Comma 83" xfId="4818"/>
    <cellStyle name="Comma 84" xfId="4819"/>
    <cellStyle name="Comma 85" xfId="2561"/>
    <cellStyle name="Comma 86" xfId="2577"/>
    <cellStyle name="Comma 87" xfId="5605"/>
    <cellStyle name="Comma 88" xfId="5599"/>
    <cellStyle name="Comma 89" xfId="5603"/>
    <cellStyle name="Comma 9" xfId="18"/>
    <cellStyle name="Comma 9 2" xfId="171"/>
    <cellStyle name="Comma 9 2 2" xfId="4820"/>
    <cellStyle name="Comma 9 3" xfId="170"/>
    <cellStyle name="Comma 9 3 2" xfId="4821"/>
    <cellStyle name="Comma 90" xfId="5600"/>
    <cellStyle name="Comma 91" xfId="5602"/>
    <cellStyle name="Comma 92" xfId="5601"/>
    <cellStyle name="Comma 93" xfId="5611"/>
    <cellStyle name="Comma 94" xfId="4132"/>
    <cellStyle name="Comma 95" xfId="5613"/>
    <cellStyle name="Comma 96" xfId="4138"/>
    <cellStyle name="Comma 97" xfId="5614"/>
    <cellStyle name="comma zerodec" xfId="172"/>
    <cellStyle name="comma zerodec 10" xfId="2779"/>
    <cellStyle name="comma zerodec 10 2" xfId="2780"/>
    <cellStyle name="comma zerodec 10 3" xfId="2781"/>
    <cellStyle name="comma zerodec 11" xfId="2782"/>
    <cellStyle name="comma zerodec 11 2" xfId="2783"/>
    <cellStyle name="comma zerodec 11 3" xfId="2784"/>
    <cellStyle name="comma zerodec 12" xfId="2785"/>
    <cellStyle name="comma zerodec 13" xfId="2786"/>
    <cellStyle name="comma zerodec 14" xfId="2787"/>
    <cellStyle name="comma zerodec 15" xfId="2788"/>
    <cellStyle name="comma zerodec 16" xfId="2789"/>
    <cellStyle name="comma zerodec 17" xfId="2790"/>
    <cellStyle name="comma zerodec 18" xfId="2791"/>
    <cellStyle name="comma zerodec 19" xfId="2792"/>
    <cellStyle name="comma zerodec 2" xfId="173"/>
    <cellStyle name="comma zerodec 2 2" xfId="2794"/>
    <cellStyle name="comma zerodec 2 3" xfId="2795"/>
    <cellStyle name="comma zerodec 2 4" xfId="4822"/>
    <cellStyle name="comma zerodec 2 5" xfId="2793"/>
    <cellStyle name="comma zerodec 20" xfId="2796"/>
    <cellStyle name="comma zerodec 21" xfId="2797"/>
    <cellStyle name="comma zerodec 22" xfId="2798"/>
    <cellStyle name="comma zerodec 23" xfId="2799"/>
    <cellStyle name="comma zerodec 24" xfId="2800"/>
    <cellStyle name="comma zerodec 25" xfId="2801"/>
    <cellStyle name="comma zerodec 26" xfId="2802"/>
    <cellStyle name="comma zerodec 27" xfId="2803"/>
    <cellStyle name="comma zerodec 28" xfId="2804"/>
    <cellStyle name="comma zerodec 29" xfId="2805"/>
    <cellStyle name="comma zerodec 3" xfId="174"/>
    <cellStyle name="comma zerodec 3 2" xfId="2807"/>
    <cellStyle name="comma zerodec 3 3" xfId="2808"/>
    <cellStyle name="comma zerodec 3 4" xfId="4823"/>
    <cellStyle name="comma zerodec 3 5" xfId="2806"/>
    <cellStyle name="comma zerodec 30" xfId="2809"/>
    <cellStyle name="comma zerodec 31" xfId="2810"/>
    <cellStyle name="comma zerodec 32" xfId="2811"/>
    <cellStyle name="comma zerodec 33" xfId="2812"/>
    <cellStyle name="comma zerodec 34" xfId="2813"/>
    <cellStyle name="comma zerodec 35" xfId="2814"/>
    <cellStyle name="comma zerodec 36" xfId="2815"/>
    <cellStyle name="comma zerodec 37" xfId="2816"/>
    <cellStyle name="comma zerodec 38" xfId="2817"/>
    <cellStyle name="comma zerodec 39" xfId="2818"/>
    <cellStyle name="comma zerodec 4" xfId="2819"/>
    <cellStyle name="comma zerodec 4 2" xfId="2820"/>
    <cellStyle name="comma zerodec 4 3" xfId="2821"/>
    <cellStyle name="comma zerodec 40" xfId="2822"/>
    <cellStyle name="comma zerodec 41" xfId="2823"/>
    <cellStyle name="comma zerodec 42" xfId="2824"/>
    <cellStyle name="comma zerodec 43" xfId="2825"/>
    <cellStyle name="comma zerodec 44" xfId="2826"/>
    <cellStyle name="comma zerodec 45" xfId="2827"/>
    <cellStyle name="comma zerodec 46" xfId="2828"/>
    <cellStyle name="comma zerodec 47" xfId="2829"/>
    <cellStyle name="comma zerodec 48" xfId="2830"/>
    <cellStyle name="comma zerodec 49" xfId="2831"/>
    <cellStyle name="comma zerodec 5" xfId="2832"/>
    <cellStyle name="comma zerodec 5 2" xfId="2833"/>
    <cellStyle name="comma zerodec 5 3" xfId="2834"/>
    <cellStyle name="comma zerodec 50" xfId="2835"/>
    <cellStyle name="comma zerodec 51" xfId="2836"/>
    <cellStyle name="comma zerodec 52" xfId="2837"/>
    <cellStyle name="comma zerodec 53" xfId="2838"/>
    <cellStyle name="comma zerodec 54" xfId="2839"/>
    <cellStyle name="comma zerodec 55" xfId="2840"/>
    <cellStyle name="comma zerodec 56" xfId="2841"/>
    <cellStyle name="comma zerodec 57" xfId="2842"/>
    <cellStyle name="comma zerodec 58" xfId="2843"/>
    <cellStyle name="comma zerodec 59" xfId="2844"/>
    <cellStyle name="comma zerodec 6" xfId="2845"/>
    <cellStyle name="comma zerodec 6 2" xfId="2846"/>
    <cellStyle name="comma zerodec 6 3" xfId="2847"/>
    <cellStyle name="comma zerodec 60" xfId="2848"/>
    <cellStyle name="comma zerodec 61" xfId="4824"/>
    <cellStyle name="comma zerodec 62" xfId="2778"/>
    <cellStyle name="comma zerodec 7" xfId="2849"/>
    <cellStyle name="comma zerodec 7 2" xfId="2850"/>
    <cellStyle name="comma zerodec 7 3" xfId="2851"/>
    <cellStyle name="comma zerodec 8" xfId="2852"/>
    <cellStyle name="comma zerodec 8 2" xfId="2853"/>
    <cellStyle name="comma zerodec 8 3" xfId="2854"/>
    <cellStyle name="comma zerodec 9" xfId="2855"/>
    <cellStyle name="comma zerodec 9 2" xfId="2856"/>
    <cellStyle name="comma zerodec 9 3" xfId="2857"/>
    <cellStyle name="comma zerodec_Note 10" xfId="2858"/>
    <cellStyle name="Currency 10" xfId="175"/>
    <cellStyle name="Currency 11" xfId="176"/>
    <cellStyle name="Currency 12" xfId="177"/>
    <cellStyle name="Currency 13" xfId="178"/>
    <cellStyle name="Currency 14" xfId="179"/>
    <cellStyle name="Currency 15" xfId="180"/>
    <cellStyle name="Currency 16" xfId="181"/>
    <cellStyle name="Currency 17" xfId="182"/>
    <cellStyle name="Currency 2" xfId="183"/>
    <cellStyle name="Currency 2 2" xfId="184"/>
    <cellStyle name="Currency 2 2 2" xfId="4825"/>
    <cellStyle name="Currency 2 3" xfId="4826"/>
    <cellStyle name="Currency 3" xfId="185"/>
    <cellStyle name="Currency 4" xfId="186"/>
    <cellStyle name="Currency 5" xfId="187"/>
    <cellStyle name="Currency 6" xfId="188"/>
    <cellStyle name="Currency 7" xfId="189"/>
    <cellStyle name="Currency 8" xfId="190"/>
    <cellStyle name="Currency 9" xfId="191"/>
    <cellStyle name="Currency1" xfId="192"/>
    <cellStyle name="Currency1 10" xfId="2860"/>
    <cellStyle name="Currency1 10 2" xfId="2861"/>
    <cellStyle name="Currency1 10 3" xfId="2862"/>
    <cellStyle name="Currency1 11" xfId="2863"/>
    <cellStyle name="Currency1 11 2" xfId="2864"/>
    <cellStyle name="Currency1 11 3" xfId="2865"/>
    <cellStyle name="Currency1 12" xfId="2866"/>
    <cellStyle name="Currency1 13" xfId="2867"/>
    <cellStyle name="Currency1 14" xfId="2868"/>
    <cellStyle name="Currency1 15" xfId="2869"/>
    <cellStyle name="Currency1 16" xfId="2870"/>
    <cellStyle name="Currency1 17" xfId="2871"/>
    <cellStyle name="Currency1 18" xfId="2872"/>
    <cellStyle name="Currency1 19" xfId="2873"/>
    <cellStyle name="Currency1 2" xfId="193"/>
    <cellStyle name="Currency1 2 2" xfId="2875"/>
    <cellStyle name="Currency1 2 3" xfId="2876"/>
    <cellStyle name="Currency1 2 4" xfId="4827"/>
    <cellStyle name="Currency1 2 5" xfId="2874"/>
    <cellStyle name="Currency1 20" xfId="2877"/>
    <cellStyle name="Currency1 21" xfId="2878"/>
    <cellStyle name="Currency1 22" xfId="2879"/>
    <cellStyle name="Currency1 23" xfId="2880"/>
    <cellStyle name="Currency1 24" xfId="2881"/>
    <cellStyle name="Currency1 25" xfId="2882"/>
    <cellStyle name="Currency1 26" xfId="2883"/>
    <cellStyle name="Currency1 27" xfId="2884"/>
    <cellStyle name="Currency1 28" xfId="3"/>
    <cellStyle name="Currency1 28 2" xfId="2885"/>
    <cellStyle name="Currency1 28 3" xfId="5"/>
    <cellStyle name="Currency1 29" xfId="2886"/>
    <cellStyle name="Currency1 3" xfId="194"/>
    <cellStyle name="Currency1 3 2" xfId="2888"/>
    <cellStyle name="Currency1 3 3" xfId="2889"/>
    <cellStyle name="Currency1 3 4" xfId="4828"/>
    <cellStyle name="Currency1 3 5" xfId="2887"/>
    <cellStyle name="Currency1 30" xfId="2890"/>
    <cellStyle name="Currency1 31" xfId="2891"/>
    <cellStyle name="Currency1 32" xfId="2892"/>
    <cellStyle name="Currency1 33" xfId="2893"/>
    <cellStyle name="Currency1 34" xfId="2894"/>
    <cellStyle name="Currency1 35" xfId="2895"/>
    <cellStyle name="Currency1 36" xfId="2896"/>
    <cellStyle name="Currency1 37" xfId="2897"/>
    <cellStyle name="Currency1 38" xfId="2898"/>
    <cellStyle name="Currency1 39" xfId="2899"/>
    <cellStyle name="Currency1 4" xfId="2900"/>
    <cellStyle name="Currency1 4 2" xfId="2901"/>
    <cellStyle name="Currency1 4 3" xfId="2902"/>
    <cellStyle name="Currency1 40" xfId="2903"/>
    <cellStyle name="Currency1 41" xfId="2904"/>
    <cellStyle name="Currency1 42" xfId="2905"/>
    <cellStyle name="Currency1 43" xfId="2906"/>
    <cellStyle name="Currency1 44" xfId="2907"/>
    <cellStyle name="Currency1 45" xfId="2908"/>
    <cellStyle name="Currency1 46" xfId="2909"/>
    <cellStyle name="Currency1 47" xfId="2910"/>
    <cellStyle name="Currency1 48" xfId="2911"/>
    <cellStyle name="Currency1 49" xfId="2912"/>
    <cellStyle name="Currency1 5" xfId="2913"/>
    <cellStyle name="Currency1 5 2" xfId="2914"/>
    <cellStyle name="Currency1 5 3" xfId="2915"/>
    <cellStyle name="Currency1 50" xfId="2916"/>
    <cellStyle name="Currency1 51" xfId="2917"/>
    <cellStyle name="Currency1 52" xfId="2918"/>
    <cellStyle name="Currency1 53" xfId="2919"/>
    <cellStyle name="Currency1 54" xfId="2920"/>
    <cellStyle name="Currency1 55" xfId="2921"/>
    <cellStyle name="Currency1 56" xfId="2922"/>
    <cellStyle name="Currency1 57" xfId="2923"/>
    <cellStyle name="Currency1 58" xfId="2924"/>
    <cellStyle name="Currency1 59" xfId="2925"/>
    <cellStyle name="Currency1 6" xfId="2926"/>
    <cellStyle name="Currency1 6 2" xfId="2927"/>
    <cellStyle name="Currency1 6 3" xfId="2928"/>
    <cellStyle name="Currency1 60" xfId="2929"/>
    <cellStyle name="Currency1 61" xfId="4829"/>
    <cellStyle name="Currency1 62" xfId="2859"/>
    <cellStyle name="Currency1 7" xfId="2930"/>
    <cellStyle name="Currency1 7 2" xfId="2931"/>
    <cellStyle name="Currency1 7 3" xfId="2932"/>
    <cellStyle name="Currency1 8" xfId="2933"/>
    <cellStyle name="Currency1 8 2" xfId="2934"/>
    <cellStyle name="Currency1 8 3" xfId="2935"/>
    <cellStyle name="Currency1 9" xfId="2936"/>
    <cellStyle name="Currency1 9 2" xfId="2937"/>
    <cellStyle name="Currency1 9 3" xfId="2938"/>
    <cellStyle name="Currency1_Note 10" xfId="2939"/>
    <cellStyle name="Date" xfId="195"/>
    <cellStyle name="Date [mmm-yyyy]" xfId="4830"/>
    <cellStyle name="Dezimal [0]_AR-Bilanzen9901" xfId="196"/>
    <cellStyle name="Dezimal_AR-Bilanzen9901" xfId="197"/>
    <cellStyle name="Dollar (zero dec)" xfId="198"/>
    <cellStyle name="Dollar (zero dec) 10" xfId="2941"/>
    <cellStyle name="Dollar (zero dec) 10 2" xfId="2942"/>
    <cellStyle name="Dollar (zero dec) 10 3" xfId="2943"/>
    <cellStyle name="Dollar (zero dec) 11" xfId="2944"/>
    <cellStyle name="Dollar (zero dec) 11 2" xfId="2945"/>
    <cellStyle name="Dollar (zero dec) 11 3" xfId="2946"/>
    <cellStyle name="Dollar (zero dec) 12" xfId="2947"/>
    <cellStyle name="Dollar (zero dec) 13" xfId="2948"/>
    <cellStyle name="Dollar (zero dec) 14" xfId="2949"/>
    <cellStyle name="Dollar (zero dec) 15" xfId="2950"/>
    <cellStyle name="Dollar (zero dec) 16" xfId="2951"/>
    <cellStyle name="Dollar (zero dec) 17" xfId="2952"/>
    <cellStyle name="Dollar (zero dec) 18" xfId="2953"/>
    <cellStyle name="Dollar (zero dec) 19" xfId="2954"/>
    <cellStyle name="Dollar (zero dec) 2" xfId="2955"/>
    <cellStyle name="Dollar (zero dec) 2 2" xfId="2956"/>
    <cellStyle name="Dollar (zero dec) 2 3" xfId="2957"/>
    <cellStyle name="Dollar (zero dec) 20" xfId="2958"/>
    <cellStyle name="Dollar (zero dec) 21" xfId="2959"/>
    <cellStyle name="Dollar (zero dec) 22" xfId="2960"/>
    <cellStyle name="Dollar (zero dec) 23" xfId="2961"/>
    <cellStyle name="Dollar (zero dec) 24" xfId="2962"/>
    <cellStyle name="Dollar (zero dec) 25" xfId="2963"/>
    <cellStyle name="Dollar (zero dec) 26" xfId="2964"/>
    <cellStyle name="Dollar (zero dec) 27" xfId="2965"/>
    <cellStyle name="Dollar (zero dec) 28" xfId="2966"/>
    <cellStyle name="Dollar (zero dec) 29" xfId="2967"/>
    <cellStyle name="Dollar (zero dec) 3" xfId="2968"/>
    <cellStyle name="Dollar (zero dec) 3 2" xfId="2969"/>
    <cellStyle name="Dollar (zero dec) 3 3" xfId="2970"/>
    <cellStyle name="Dollar (zero dec) 30" xfId="2971"/>
    <cellStyle name="Dollar (zero dec) 31" xfId="2972"/>
    <cellStyle name="Dollar (zero dec) 32" xfId="2973"/>
    <cellStyle name="Dollar (zero dec) 33" xfId="2974"/>
    <cellStyle name="Dollar (zero dec) 34" xfId="2975"/>
    <cellStyle name="Dollar (zero dec) 35" xfId="2976"/>
    <cellStyle name="Dollar (zero dec) 36" xfId="2977"/>
    <cellStyle name="Dollar (zero dec) 37" xfId="2978"/>
    <cellStyle name="Dollar (zero dec) 38" xfId="2979"/>
    <cellStyle name="Dollar (zero dec) 39" xfId="2980"/>
    <cellStyle name="Dollar (zero dec) 4" xfId="2981"/>
    <cellStyle name="Dollar (zero dec) 4 2" xfId="2982"/>
    <cellStyle name="Dollar (zero dec) 4 3" xfId="2983"/>
    <cellStyle name="Dollar (zero dec) 40" xfId="2984"/>
    <cellStyle name="Dollar (zero dec) 41" xfId="2985"/>
    <cellStyle name="Dollar (zero dec) 42" xfId="2986"/>
    <cellStyle name="Dollar (zero dec) 43" xfId="2987"/>
    <cellStyle name="Dollar (zero dec) 44" xfId="2988"/>
    <cellStyle name="Dollar (zero dec) 45" xfId="2989"/>
    <cellStyle name="Dollar (zero dec) 46" xfId="2990"/>
    <cellStyle name="Dollar (zero dec) 47" xfId="2991"/>
    <cellStyle name="Dollar (zero dec) 48" xfId="2992"/>
    <cellStyle name="Dollar (zero dec) 49" xfId="2993"/>
    <cellStyle name="Dollar (zero dec) 5" xfId="2994"/>
    <cellStyle name="Dollar (zero dec) 5 2" xfId="2995"/>
    <cellStyle name="Dollar (zero dec) 5 3" xfId="2996"/>
    <cellStyle name="Dollar (zero dec) 50" xfId="2997"/>
    <cellStyle name="Dollar (zero dec) 51" xfId="2998"/>
    <cellStyle name="Dollar (zero dec) 52" xfId="2999"/>
    <cellStyle name="Dollar (zero dec) 53" xfId="3000"/>
    <cellStyle name="Dollar (zero dec) 54" xfId="3001"/>
    <cellStyle name="Dollar (zero dec) 55" xfId="3002"/>
    <cellStyle name="Dollar (zero dec) 56" xfId="3003"/>
    <cellStyle name="Dollar (zero dec) 57" xfId="3004"/>
    <cellStyle name="Dollar (zero dec) 58" xfId="3005"/>
    <cellStyle name="Dollar (zero dec) 59" xfId="3006"/>
    <cellStyle name="Dollar (zero dec) 6" xfId="3007"/>
    <cellStyle name="Dollar (zero dec) 6 2" xfId="3008"/>
    <cellStyle name="Dollar (zero dec) 6 3" xfId="3009"/>
    <cellStyle name="Dollar (zero dec) 60" xfId="3010"/>
    <cellStyle name="Dollar (zero dec) 61" xfId="4831"/>
    <cellStyle name="Dollar (zero dec) 62" xfId="2940"/>
    <cellStyle name="Dollar (zero dec) 7" xfId="3011"/>
    <cellStyle name="Dollar (zero dec) 7 2" xfId="3012"/>
    <cellStyle name="Dollar (zero dec) 7 3" xfId="3013"/>
    <cellStyle name="Dollar (zero dec) 8" xfId="3014"/>
    <cellStyle name="Dollar (zero dec) 8 2" xfId="3015"/>
    <cellStyle name="Dollar (zero dec) 8 3" xfId="3016"/>
    <cellStyle name="Dollar (zero dec) 9" xfId="3017"/>
    <cellStyle name="Dollar (zero dec) 9 2" xfId="3018"/>
    <cellStyle name="Dollar (zero dec) 9 3" xfId="3019"/>
    <cellStyle name="Dollar (zero dec)_Note 10" xfId="3020"/>
    <cellStyle name="DRAFT" xfId="199"/>
    <cellStyle name="E&amp;Y House" xfId="200"/>
    <cellStyle name="E&amp;Y House 2" xfId="201"/>
    <cellStyle name="Emphasis 1" xfId="202"/>
    <cellStyle name="Emphasis 2" xfId="203"/>
    <cellStyle name="Emphasis 3" xfId="204"/>
    <cellStyle name="Euro" xfId="205"/>
    <cellStyle name="Excel Built-in 20% - Accent1" xfId="4832"/>
    <cellStyle name="Excel Built-in 20% - Accent2" xfId="4833"/>
    <cellStyle name="Excel Built-in 20% - Accent3" xfId="4834"/>
    <cellStyle name="Excel Built-in 20% - Accent4" xfId="4835"/>
    <cellStyle name="Excel Built-in 20% - Accent5" xfId="4836"/>
    <cellStyle name="Excel Built-in 20% - Accent6" xfId="4837"/>
    <cellStyle name="Excel Built-in 40% - Accent1" xfId="4838"/>
    <cellStyle name="Excel Built-in 40% - Accent2" xfId="4839"/>
    <cellStyle name="Excel Built-in 40% - Accent3" xfId="4840"/>
    <cellStyle name="Excel Built-in 40% - Accent4" xfId="4841"/>
    <cellStyle name="Excel Built-in 40% - Accent5" xfId="4842"/>
    <cellStyle name="Excel Built-in 40% - Accent6" xfId="4843"/>
    <cellStyle name="Excel Built-in 60% - Accent1" xfId="4844"/>
    <cellStyle name="Excel Built-in 60% - Accent2" xfId="4845"/>
    <cellStyle name="Excel Built-in 60% - Accent3" xfId="4846"/>
    <cellStyle name="Excel Built-in 60% - Accent4" xfId="4847"/>
    <cellStyle name="Excel Built-in 60% - Accent5" xfId="4848"/>
    <cellStyle name="Excel Built-in 60% - Accent6" xfId="4849"/>
    <cellStyle name="Excel Built-in Accent1" xfId="4850"/>
    <cellStyle name="Excel Built-in Accent2" xfId="4851"/>
    <cellStyle name="Excel Built-in Accent3" xfId="4852"/>
    <cellStyle name="Excel Built-in Accent4" xfId="4853"/>
    <cellStyle name="Excel Built-in Accent5" xfId="4854"/>
    <cellStyle name="Excel Built-in Accent6" xfId="4855"/>
    <cellStyle name="Excel Built-in Bad" xfId="4856"/>
    <cellStyle name="Excel Built-in Calculation" xfId="4857"/>
    <cellStyle name="Excel Built-in Check Cell" xfId="4858"/>
    <cellStyle name="Excel Built-in Comma" xfId="4859"/>
    <cellStyle name="Excel Built-in Explanatory Text" xfId="4860"/>
    <cellStyle name="Excel Built-in Good" xfId="4861"/>
    <cellStyle name="Excel Built-in Heading 1" xfId="4862"/>
    <cellStyle name="Excel Built-in Heading 2" xfId="4863"/>
    <cellStyle name="Excel Built-in Heading 3" xfId="4864"/>
    <cellStyle name="Excel Built-in Heading 4" xfId="4865"/>
    <cellStyle name="Excel Built-in Input" xfId="4866"/>
    <cellStyle name="Excel Built-in Linked Cell" xfId="4867"/>
    <cellStyle name="Excel Built-in Neutral" xfId="4868"/>
    <cellStyle name="Excel Built-in Normal" xfId="206"/>
    <cellStyle name="Excel Built-in Normal 2" xfId="4869"/>
    <cellStyle name="Excel Built-in Normal 2 2" xfId="4870"/>
    <cellStyle name="Excel Built-in Note" xfId="4871"/>
    <cellStyle name="Excel Built-in Output" xfId="4872"/>
    <cellStyle name="Excel Built-in Title" xfId="4873"/>
    <cellStyle name="Excel Built-in Total" xfId="4874"/>
    <cellStyle name="Excel Built-in Warning Text" xfId="4875"/>
    <cellStyle name="Excel_BuiltIn_Comma" xfId="4876"/>
    <cellStyle name="Explanatory Text 2" xfId="207"/>
    <cellStyle name="Explanatory Text 2 2" xfId="3022"/>
    <cellStyle name="Explanatory Text 2 2 2" xfId="4877"/>
    <cellStyle name="Explanatory Text 2 3" xfId="3023"/>
    <cellStyle name="Explanatory Text 2 4" xfId="4878"/>
    <cellStyle name="Explanatory Text 2 5" xfId="3021"/>
    <cellStyle name="Fixed" xfId="208"/>
    <cellStyle name="Good 2" xfId="209"/>
    <cellStyle name="Good 2 2" xfId="3025"/>
    <cellStyle name="Good 2 2 2" xfId="4879"/>
    <cellStyle name="Good 2 3" xfId="3026"/>
    <cellStyle name="Good 2 4" xfId="4880"/>
    <cellStyle name="Good 2 5" xfId="3024"/>
    <cellStyle name="Grey" xfId="210"/>
    <cellStyle name="Grey 2" xfId="211"/>
    <cellStyle name="Grey 2 2" xfId="4881"/>
    <cellStyle name="Grey 2 3" xfId="3027"/>
    <cellStyle name="Grey 3" xfId="212"/>
    <cellStyle name="Grey 4" xfId="4882"/>
    <cellStyle name="head2" xfId="4883"/>
    <cellStyle name="Header - Style1" xfId="213"/>
    <cellStyle name="Header1" xfId="214"/>
    <cellStyle name="Header1 10" xfId="3028"/>
    <cellStyle name="Header1 10 2" xfId="3029"/>
    <cellStyle name="Header1 10 3" xfId="3030"/>
    <cellStyle name="Header1 11" xfId="3031"/>
    <cellStyle name="Header1 11 2" xfId="3032"/>
    <cellStyle name="Header1 11 3" xfId="3033"/>
    <cellStyle name="Header1 12" xfId="3034"/>
    <cellStyle name="Header1 13" xfId="3035"/>
    <cellStyle name="Header1 14" xfId="3036"/>
    <cellStyle name="Header1 15" xfId="3037"/>
    <cellStyle name="Header1 16" xfId="3038"/>
    <cellStyle name="Header1 17" xfId="3039"/>
    <cellStyle name="Header1 18" xfId="3040"/>
    <cellStyle name="Header1 19" xfId="3041"/>
    <cellStyle name="Header1 2" xfId="3042"/>
    <cellStyle name="Header1 2 2" xfId="3043"/>
    <cellStyle name="Header1 2 3" xfId="3044"/>
    <cellStyle name="Header1 20" xfId="3045"/>
    <cellStyle name="Header1 21" xfId="3046"/>
    <cellStyle name="Header1 22" xfId="3047"/>
    <cellStyle name="Header1 23" xfId="3048"/>
    <cellStyle name="Header1 24" xfId="3049"/>
    <cellStyle name="Header1 25" xfId="3050"/>
    <cellStyle name="Header1 26" xfId="3051"/>
    <cellStyle name="Header1 27" xfId="3052"/>
    <cellStyle name="Header1 28" xfId="3053"/>
    <cellStyle name="Header1 29" xfId="3054"/>
    <cellStyle name="Header1 3" xfId="3055"/>
    <cellStyle name="Header1 3 2" xfId="3056"/>
    <cellStyle name="Header1 3 3" xfId="3057"/>
    <cellStyle name="Header1 30" xfId="3058"/>
    <cellStyle name="Header1 31" xfId="3059"/>
    <cellStyle name="Header1 32" xfId="3060"/>
    <cellStyle name="Header1 33" xfId="3061"/>
    <cellStyle name="Header1 34" xfId="3062"/>
    <cellStyle name="Header1 35" xfId="3063"/>
    <cellStyle name="Header1 36" xfId="3064"/>
    <cellStyle name="Header1 37" xfId="3065"/>
    <cellStyle name="Header1 38" xfId="3066"/>
    <cellStyle name="Header1 39" xfId="3067"/>
    <cellStyle name="Header1 4" xfId="3068"/>
    <cellStyle name="Header1 4 2" xfId="3069"/>
    <cellStyle name="Header1 4 3" xfId="3070"/>
    <cellStyle name="Header1 40" xfId="3071"/>
    <cellStyle name="Header1 41" xfId="3072"/>
    <cellStyle name="Header1 42" xfId="3073"/>
    <cellStyle name="Header1 43" xfId="3074"/>
    <cellStyle name="Header1 44" xfId="3075"/>
    <cellStyle name="Header1 45" xfId="3076"/>
    <cellStyle name="Header1 46" xfId="3077"/>
    <cellStyle name="Header1 47" xfId="3078"/>
    <cellStyle name="Header1 48" xfId="3079"/>
    <cellStyle name="Header1 49" xfId="3080"/>
    <cellStyle name="Header1 5" xfId="3081"/>
    <cellStyle name="Header1 5 2" xfId="3082"/>
    <cellStyle name="Header1 5 3" xfId="3083"/>
    <cellStyle name="Header1 50" xfId="3084"/>
    <cellStyle name="Header1 51" xfId="3085"/>
    <cellStyle name="Header1 52" xfId="3086"/>
    <cellStyle name="Header1 53" xfId="3087"/>
    <cellStyle name="Header1 54" xfId="3088"/>
    <cellStyle name="Header1 55" xfId="3089"/>
    <cellStyle name="Header1 56" xfId="3090"/>
    <cellStyle name="Header1 57" xfId="3091"/>
    <cellStyle name="Header1 58" xfId="3092"/>
    <cellStyle name="Header1 59" xfId="3093"/>
    <cellStyle name="Header1 6" xfId="3094"/>
    <cellStyle name="Header1 6 2" xfId="3095"/>
    <cellStyle name="Header1 6 3" xfId="3096"/>
    <cellStyle name="Header1 7" xfId="3097"/>
    <cellStyle name="Header1 7 2" xfId="3098"/>
    <cellStyle name="Header1 7 3" xfId="3099"/>
    <cellStyle name="Header1 8" xfId="3100"/>
    <cellStyle name="Header1 8 2" xfId="3101"/>
    <cellStyle name="Header1 8 3" xfId="3102"/>
    <cellStyle name="Header1 9" xfId="3103"/>
    <cellStyle name="Header1 9 2" xfId="3104"/>
    <cellStyle name="Header1 9 3" xfId="3105"/>
    <cellStyle name="Header1_Note 10" xfId="3106"/>
    <cellStyle name="Header2" xfId="215"/>
    <cellStyle name="Header2 10" xfId="3108"/>
    <cellStyle name="Header2 10 2" xfId="3109"/>
    <cellStyle name="Header2 10 3" xfId="3110"/>
    <cellStyle name="Header2 11" xfId="3111"/>
    <cellStyle name="Header2 11 2" xfId="3112"/>
    <cellStyle name="Header2 11 3" xfId="3113"/>
    <cellStyle name="Header2 12" xfId="3114"/>
    <cellStyle name="Header2 13" xfId="3115"/>
    <cellStyle name="Header2 14" xfId="3116"/>
    <cellStyle name="Header2 15" xfId="3117"/>
    <cellStyle name="Header2 16" xfId="3118"/>
    <cellStyle name="Header2 17" xfId="3119"/>
    <cellStyle name="Header2 18" xfId="3120"/>
    <cellStyle name="Header2 19" xfId="3121"/>
    <cellStyle name="Header2 2" xfId="3122"/>
    <cellStyle name="Header2 2 2" xfId="3123"/>
    <cellStyle name="Header2 2 3" xfId="3124"/>
    <cellStyle name="Header2 20" xfId="3125"/>
    <cellStyle name="Header2 21" xfId="3126"/>
    <cellStyle name="Header2 22" xfId="3127"/>
    <cellStyle name="Header2 23" xfId="3128"/>
    <cellStyle name="Header2 24" xfId="3129"/>
    <cellStyle name="Header2 25" xfId="3130"/>
    <cellStyle name="Header2 26" xfId="3131"/>
    <cellStyle name="Header2 27" xfId="3132"/>
    <cellStyle name="Header2 28" xfId="3133"/>
    <cellStyle name="Header2 29" xfId="3134"/>
    <cellStyle name="Header2 3" xfId="3135"/>
    <cellStyle name="Header2 3 2" xfId="3136"/>
    <cellStyle name="Header2 3 3" xfId="3137"/>
    <cellStyle name="Header2 30" xfId="3138"/>
    <cellStyle name="Header2 31" xfId="3139"/>
    <cellStyle name="Header2 32" xfId="3140"/>
    <cellStyle name="Header2 33" xfId="3141"/>
    <cellStyle name="Header2 34" xfId="3142"/>
    <cellStyle name="Header2 35" xfId="3143"/>
    <cellStyle name="Header2 36" xfId="3144"/>
    <cellStyle name="Header2 37" xfId="3145"/>
    <cellStyle name="Header2 38" xfId="3146"/>
    <cellStyle name="Header2 39" xfId="3147"/>
    <cellStyle name="Header2 4" xfId="3148"/>
    <cellStyle name="Header2 4 2" xfId="3149"/>
    <cellStyle name="Header2 4 3" xfId="3150"/>
    <cellStyle name="Header2 40" xfId="3151"/>
    <cellStyle name="Header2 41" xfId="3152"/>
    <cellStyle name="Header2 42" xfId="3153"/>
    <cellStyle name="Header2 43" xfId="3154"/>
    <cellStyle name="Header2 44" xfId="3155"/>
    <cellStyle name="Header2 45" xfId="3156"/>
    <cellStyle name="Header2 46" xfId="3157"/>
    <cellStyle name="Header2 47" xfId="3158"/>
    <cellStyle name="Header2 48" xfId="3159"/>
    <cellStyle name="Header2 49" xfId="3160"/>
    <cellStyle name="Header2 5" xfId="3161"/>
    <cellStyle name="Header2 5 2" xfId="3162"/>
    <cellStyle name="Header2 5 3" xfId="3163"/>
    <cellStyle name="Header2 50" xfId="3164"/>
    <cellStyle name="Header2 51" xfId="3165"/>
    <cellStyle name="Header2 52" xfId="3166"/>
    <cellStyle name="Header2 53" xfId="3167"/>
    <cellStyle name="Header2 54" xfId="3168"/>
    <cellStyle name="Header2 55" xfId="3169"/>
    <cellStyle name="Header2 56" xfId="3170"/>
    <cellStyle name="Header2 57" xfId="3171"/>
    <cellStyle name="Header2 58" xfId="3172"/>
    <cellStyle name="Header2 59" xfId="3173"/>
    <cellStyle name="Header2 6" xfId="3174"/>
    <cellStyle name="Header2 6 2" xfId="3175"/>
    <cellStyle name="Header2 6 3" xfId="3176"/>
    <cellStyle name="Header2 60" xfId="3107"/>
    <cellStyle name="Header2 7" xfId="3177"/>
    <cellStyle name="Header2 7 2" xfId="3178"/>
    <cellStyle name="Header2 7 3" xfId="3179"/>
    <cellStyle name="Header2 8" xfId="3180"/>
    <cellStyle name="Header2 8 2" xfId="3181"/>
    <cellStyle name="Header2 8 3" xfId="3182"/>
    <cellStyle name="Header2 9" xfId="3183"/>
    <cellStyle name="Header2 9 2" xfId="3184"/>
    <cellStyle name="Header2 9 3" xfId="3185"/>
    <cellStyle name="Header2_Note 10" xfId="3186"/>
    <cellStyle name="Heading" xfId="216"/>
    <cellStyle name="Heading 1 2" xfId="217"/>
    <cellStyle name="Heading 1 2 2" xfId="3188"/>
    <cellStyle name="Heading 1 2 2 2" xfId="4884"/>
    <cellStyle name="Heading 1 2 3" xfId="3189"/>
    <cellStyle name="Heading 1 2 4" xfId="4885"/>
    <cellStyle name="Heading 1 2 5" xfId="3187"/>
    <cellStyle name="Heading 2 2" xfId="218"/>
    <cellStyle name="Heading 2 2 2" xfId="3191"/>
    <cellStyle name="Heading 2 2 2 2" xfId="4886"/>
    <cellStyle name="Heading 2 2 3" xfId="3192"/>
    <cellStyle name="Heading 2 2 4" xfId="4887"/>
    <cellStyle name="Heading 2 2 5" xfId="3190"/>
    <cellStyle name="Heading 2 3" xfId="4888"/>
    <cellStyle name="Heading 3 2" xfId="219"/>
    <cellStyle name="Heading 3 2 2" xfId="3194"/>
    <cellStyle name="Heading 3 2 2 2" xfId="4889"/>
    <cellStyle name="Heading 3 2 3" xfId="3195"/>
    <cellStyle name="Heading 3 2 4" xfId="4890"/>
    <cellStyle name="Heading 3 2 5" xfId="3193"/>
    <cellStyle name="Heading 3 3" xfId="220"/>
    <cellStyle name="Heading 4 2" xfId="221"/>
    <cellStyle name="Heading 4 2 2" xfId="3197"/>
    <cellStyle name="Heading 4 2 2 2" xfId="4891"/>
    <cellStyle name="Heading 4 2 3" xfId="3198"/>
    <cellStyle name="Heading 4 2 4" xfId="4892"/>
    <cellStyle name="Heading 4 2 5" xfId="3196"/>
    <cellStyle name="Heading1" xfId="4893"/>
    <cellStyle name="Hyperlink 2" xfId="4894"/>
    <cellStyle name="Input [yellow]" xfId="222"/>
    <cellStyle name="Input [yellow] 2" xfId="223"/>
    <cellStyle name="Input [yellow] 2 2" xfId="4895"/>
    <cellStyle name="Input [yellow] 2 3" xfId="3199"/>
    <cellStyle name="Input [yellow] 3" xfId="224"/>
    <cellStyle name="Input [yellow] 4" xfId="4896"/>
    <cellStyle name="Input 2" xfId="225"/>
    <cellStyle name="Input 2 2" xfId="3201"/>
    <cellStyle name="Input 2 2 2" xfId="4897"/>
    <cellStyle name="Input 2 3" xfId="3202"/>
    <cellStyle name="Input 2 4" xfId="4898"/>
    <cellStyle name="Input 2 5" xfId="3200"/>
    <cellStyle name="Linked Cell 2" xfId="226"/>
    <cellStyle name="Linked Cell 2 2" xfId="3204"/>
    <cellStyle name="Linked Cell 2 2 2" xfId="4899"/>
    <cellStyle name="Linked Cell 2 3" xfId="3205"/>
    <cellStyle name="Linked Cell 2 4" xfId="4900"/>
    <cellStyle name="Linked Cell 2 5" xfId="3203"/>
    <cellStyle name="Neutral 2" xfId="227"/>
    <cellStyle name="Neutral 2 2" xfId="3207"/>
    <cellStyle name="Neutral 2 2 2" xfId="4901"/>
    <cellStyle name="Neutral 2 3" xfId="3208"/>
    <cellStyle name="Neutral 2 4" xfId="4902"/>
    <cellStyle name="Neutral 2 5" xfId="3206"/>
    <cellStyle name="Neutral 3" xfId="4903"/>
    <cellStyle name="no dec" xfId="228"/>
    <cellStyle name="no dec 10" xfId="3209"/>
    <cellStyle name="no dec 10 2" xfId="3210"/>
    <cellStyle name="no dec 10 3" xfId="3211"/>
    <cellStyle name="no dec 11" xfId="3212"/>
    <cellStyle name="no dec 11 2" xfId="3213"/>
    <cellStyle name="no dec 11 3" xfId="3214"/>
    <cellStyle name="no dec 12" xfId="3215"/>
    <cellStyle name="no dec 13" xfId="3216"/>
    <cellStyle name="no dec 14" xfId="3217"/>
    <cellStyle name="no dec 15" xfId="3218"/>
    <cellStyle name="no dec 16" xfId="3219"/>
    <cellStyle name="no dec 17" xfId="3220"/>
    <cellStyle name="no dec 18" xfId="3221"/>
    <cellStyle name="no dec 19" xfId="3222"/>
    <cellStyle name="no dec 2" xfId="229"/>
    <cellStyle name="no dec 2 2" xfId="3223"/>
    <cellStyle name="no dec 2 3" xfId="3224"/>
    <cellStyle name="no dec 20" xfId="3225"/>
    <cellStyle name="no dec 21" xfId="3226"/>
    <cellStyle name="no dec 22" xfId="3227"/>
    <cellStyle name="no dec 23" xfId="3228"/>
    <cellStyle name="no dec 24" xfId="3229"/>
    <cellStyle name="no dec 25" xfId="3230"/>
    <cellStyle name="no dec 26" xfId="3231"/>
    <cellStyle name="no dec 27" xfId="3232"/>
    <cellStyle name="no dec 28" xfId="3233"/>
    <cellStyle name="no dec 29" xfId="3234"/>
    <cellStyle name="no dec 3" xfId="3235"/>
    <cellStyle name="no dec 3 2" xfId="3236"/>
    <cellStyle name="no dec 3 3" xfId="3237"/>
    <cellStyle name="no dec 30" xfId="3238"/>
    <cellStyle name="no dec 31" xfId="3239"/>
    <cellStyle name="no dec 32" xfId="3240"/>
    <cellStyle name="no dec 33" xfId="3241"/>
    <cellStyle name="no dec 34" xfId="3242"/>
    <cellStyle name="no dec 35" xfId="3243"/>
    <cellStyle name="no dec 36" xfId="3244"/>
    <cellStyle name="no dec 37" xfId="3245"/>
    <cellStyle name="no dec 38" xfId="3246"/>
    <cellStyle name="no dec 39" xfId="3247"/>
    <cellStyle name="no dec 4" xfId="3248"/>
    <cellStyle name="no dec 4 2" xfId="3249"/>
    <cellStyle name="no dec 4 3" xfId="3250"/>
    <cellStyle name="no dec 40" xfId="3251"/>
    <cellStyle name="no dec 41" xfId="3252"/>
    <cellStyle name="no dec 42" xfId="3253"/>
    <cellStyle name="no dec 43" xfId="3254"/>
    <cellStyle name="no dec 44" xfId="3255"/>
    <cellStyle name="no dec 45" xfId="3256"/>
    <cellStyle name="no dec 46" xfId="3257"/>
    <cellStyle name="no dec 47" xfId="3258"/>
    <cellStyle name="no dec 48" xfId="3259"/>
    <cellStyle name="no dec 49" xfId="3260"/>
    <cellStyle name="no dec 5" xfId="3261"/>
    <cellStyle name="no dec 5 2" xfId="3262"/>
    <cellStyle name="no dec 5 3" xfId="3263"/>
    <cellStyle name="no dec 50" xfId="3264"/>
    <cellStyle name="no dec 51" xfId="3265"/>
    <cellStyle name="no dec 52" xfId="3266"/>
    <cellStyle name="no dec 53" xfId="3267"/>
    <cellStyle name="no dec 54" xfId="3268"/>
    <cellStyle name="no dec 55" xfId="3269"/>
    <cellStyle name="no dec 56" xfId="3270"/>
    <cellStyle name="no dec 57" xfId="3271"/>
    <cellStyle name="no dec 58" xfId="3272"/>
    <cellStyle name="no dec 59" xfId="3273"/>
    <cellStyle name="no dec 6" xfId="3274"/>
    <cellStyle name="no dec 6 2" xfId="3275"/>
    <cellStyle name="no dec 6 3" xfId="3276"/>
    <cellStyle name="no dec 7" xfId="3277"/>
    <cellStyle name="no dec 7 2" xfId="3278"/>
    <cellStyle name="no dec 7 3" xfId="3279"/>
    <cellStyle name="no dec 8" xfId="3280"/>
    <cellStyle name="no dec 8 2" xfId="3281"/>
    <cellStyle name="no dec 8 3" xfId="3282"/>
    <cellStyle name="no dec 9" xfId="3283"/>
    <cellStyle name="no dec 9 2" xfId="3284"/>
    <cellStyle name="no dec 9 3" xfId="3285"/>
    <cellStyle name="no dec_Note 10" xfId="3286"/>
    <cellStyle name="Normal" xfId="0" builtinId="0"/>
    <cellStyle name="Normal - Style1" xfId="230"/>
    <cellStyle name="Normal - Style1 2" xfId="231"/>
    <cellStyle name="Normal - Style1 3" xfId="232"/>
    <cellStyle name="Normal 10" xfId="17"/>
    <cellStyle name="Normal 10 10" xfId="3287"/>
    <cellStyle name="Normal 10 11" xfId="3288"/>
    <cellStyle name="Normal 10 12" xfId="3289"/>
    <cellStyle name="Normal 10 13" xfId="3290"/>
    <cellStyle name="Normal 10 14" xfId="3291"/>
    <cellStyle name="Normal 10 15" xfId="3292"/>
    <cellStyle name="Normal 10 16" xfId="3293"/>
    <cellStyle name="Normal 10 17" xfId="3294"/>
    <cellStyle name="Normal 10 18" xfId="3295"/>
    <cellStyle name="Normal 10 19" xfId="3296"/>
    <cellStyle name="Normal 10 2" xfId="233"/>
    <cellStyle name="Normal 10 2 2" xfId="4904"/>
    <cellStyle name="Normal 10 2 3" xfId="3297"/>
    <cellStyle name="Normal 10 20" xfId="3298"/>
    <cellStyle name="Normal 10 21" xfId="3299"/>
    <cellStyle name="Normal 10 22" xfId="3300"/>
    <cellStyle name="Normal 10 23" xfId="3301"/>
    <cellStyle name="Normal 10 24" xfId="3302"/>
    <cellStyle name="Normal 10 25" xfId="3303"/>
    <cellStyle name="Normal 10 26" xfId="3304"/>
    <cellStyle name="Normal 10 27" xfId="3305"/>
    <cellStyle name="Normal 10 28" xfId="3306"/>
    <cellStyle name="Normal 10 29" xfId="3307"/>
    <cellStyle name="Normal 10 3" xfId="3308"/>
    <cellStyle name="Normal 10 30" xfId="3309"/>
    <cellStyle name="Normal 10 31" xfId="3310"/>
    <cellStyle name="Normal 10 32" xfId="3311"/>
    <cellStyle name="Normal 10 33" xfId="3312"/>
    <cellStyle name="Normal 10 34" xfId="3313"/>
    <cellStyle name="Normal 10 35" xfId="3314"/>
    <cellStyle name="Normal 10 36" xfId="3315"/>
    <cellStyle name="Normal 10 37" xfId="3316"/>
    <cellStyle name="Normal 10 38" xfId="234"/>
    <cellStyle name="Normal 10 39" xfId="4905"/>
    <cellStyle name="Normal 10 4" xfId="3317"/>
    <cellStyle name="Normal 10 5" xfId="3318"/>
    <cellStyle name="Normal 10 6" xfId="3319"/>
    <cellStyle name="Normal 10 7" xfId="3320"/>
    <cellStyle name="Normal 10 8" xfId="3321"/>
    <cellStyle name="Normal 10 9" xfId="3322"/>
    <cellStyle name="Normal 11" xfId="235"/>
    <cellStyle name="Normal 11 10" xfId="3324"/>
    <cellStyle name="Normal 11 11" xfId="3325"/>
    <cellStyle name="Normal 11 12" xfId="3326"/>
    <cellStyle name="Normal 11 13" xfId="3327"/>
    <cellStyle name="Normal 11 14" xfId="3328"/>
    <cellStyle name="Normal 11 15" xfId="3329"/>
    <cellStyle name="Normal 11 16" xfId="3330"/>
    <cellStyle name="Normal 11 17" xfId="3331"/>
    <cellStyle name="Normal 11 18" xfId="3332"/>
    <cellStyle name="Normal 11 19" xfId="3333"/>
    <cellStyle name="Normal 11 2" xfId="3334"/>
    <cellStyle name="Normal 11 2 2" xfId="4906"/>
    <cellStyle name="Normal 11 20" xfId="3335"/>
    <cellStyle name="Normal 11 21" xfId="3336"/>
    <cellStyle name="Normal 11 22" xfId="3337"/>
    <cellStyle name="Normal 11 23" xfId="3338"/>
    <cellStyle name="Normal 11 24" xfId="3339"/>
    <cellStyle name="Normal 11 25" xfId="3340"/>
    <cellStyle name="Normal 11 26" xfId="3341"/>
    <cellStyle name="Normal 11 27" xfId="3342"/>
    <cellStyle name="Normal 11 28" xfId="3343"/>
    <cellStyle name="Normal 11 29" xfId="3344"/>
    <cellStyle name="Normal 11 3" xfId="3345"/>
    <cellStyle name="Normal 11 30" xfId="3346"/>
    <cellStyle name="Normal 11 31" xfId="3347"/>
    <cellStyle name="Normal 11 32" xfId="3348"/>
    <cellStyle name="Normal 11 33" xfId="3349"/>
    <cellStyle name="Normal 11 34" xfId="3350"/>
    <cellStyle name="Normal 11 35" xfId="3351"/>
    <cellStyle name="Normal 11 36" xfId="3352"/>
    <cellStyle name="Normal 11 37" xfId="3353"/>
    <cellStyle name="Normal 11 38" xfId="4907"/>
    <cellStyle name="Normal 11 39" xfId="3323"/>
    <cellStyle name="Normal 11 4" xfId="3354"/>
    <cellStyle name="Normal 11 5" xfId="3355"/>
    <cellStyle name="Normal 11 6" xfId="3356"/>
    <cellStyle name="Normal 11 7" xfId="3357"/>
    <cellStyle name="Normal 11 8" xfId="3358"/>
    <cellStyle name="Normal 11 9" xfId="3359"/>
    <cellStyle name="Normal 12" xfId="236"/>
    <cellStyle name="Normal 12 10" xfId="3361"/>
    <cellStyle name="Normal 12 11" xfId="3362"/>
    <cellStyle name="Normal 12 12" xfId="3363"/>
    <cellStyle name="Normal 12 13" xfId="3364"/>
    <cellStyle name="Normal 12 14" xfId="3365"/>
    <cellStyle name="Normal 12 15" xfId="3366"/>
    <cellStyle name="Normal 12 16" xfId="3367"/>
    <cellStyle name="Normal 12 17" xfId="3368"/>
    <cellStyle name="Normal 12 18" xfId="3369"/>
    <cellStyle name="Normal 12 19" xfId="3370"/>
    <cellStyle name="Normal 12 2" xfId="3371"/>
    <cellStyle name="Normal 12 2 2" xfId="4908"/>
    <cellStyle name="Normal 12 20" xfId="3372"/>
    <cellStyle name="Normal 12 21" xfId="3373"/>
    <cellStyle name="Normal 12 22" xfId="3374"/>
    <cellStyle name="Normal 12 23" xfId="3375"/>
    <cellStyle name="Normal 12 24" xfId="3376"/>
    <cellStyle name="Normal 12 25" xfId="3377"/>
    <cellStyle name="Normal 12 26" xfId="3378"/>
    <cellStyle name="Normal 12 27" xfId="3379"/>
    <cellStyle name="Normal 12 28" xfId="3380"/>
    <cellStyle name="Normal 12 29" xfId="3381"/>
    <cellStyle name="Normal 12 3" xfId="3382"/>
    <cellStyle name="Normal 12 30" xfId="3383"/>
    <cellStyle name="Normal 12 31" xfId="3384"/>
    <cellStyle name="Normal 12 32" xfId="3385"/>
    <cellStyle name="Normal 12 33" xfId="3386"/>
    <cellStyle name="Normal 12 34" xfId="3387"/>
    <cellStyle name="Normal 12 35" xfId="3388"/>
    <cellStyle name="Normal 12 36" xfId="3389"/>
    <cellStyle name="Normal 12 37" xfId="3390"/>
    <cellStyle name="Normal 12 38" xfId="4909"/>
    <cellStyle name="Normal 12 39" xfId="3360"/>
    <cellStyle name="Normal 12 4" xfId="3391"/>
    <cellStyle name="Normal 12 5" xfId="3392"/>
    <cellStyle name="Normal 12 6" xfId="3393"/>
    <cellStyle name="Normal 12 7" xfId="3394"/>
    <cellStyle name="Normal 12 8" xfId="3395"/>
    <cellStyle name="Normal 12 9" xfId="3396"/>
    <cellStyle name="Normal 13" xfId="237"/>
    <cellStyle name="Normal 13 10" xfId="3398"/>
    <cellStyle name="Normal 13 11" xfId="3399"/>
    <cellStyle name="Normal 13 12" xfId="3400"/>
    <cellStyle name="Normal 13 13" xfId="3401"/>
    <cellStyle name="Normal 13 14" xfId="3402"/>
    <cellStyle name="Normal 13 15" xfId="3403"/>
    <cellStyle name="Normal 13 16" xfId="3404"/>
    <cellStyle name="Normal 13 17" xfId="3405"/>
    <cellStyle name="Normal 13 18" xfId="3406"/>
    <cellStyle name="Normal 13 19" xfId="3407"/>
    <cellStyle name="Normal 13 2" xfId="3408"/>
    <cellStyle name="Normal 13 2 2" xfId="4910"/>
    <cellStyle name="Normal 13 20" xfId="3409"/>
    <cellStyle name="Normal 13 21" xfId="3410"/>
    <cellStyle name="Normal 13 22" xfId="3411"/>
    <cellStyle name="Normal 13 23" xfId="3412"/>
    <cellStyle name="Normal 13 24" xfId="3413"/>
    <cellStyle name="Normal 13 25" xfId="3414"/>
    <cellStyle name="Normal 13 26" xfId="3415"/>
    <cellStyle name="Normal 13 27" xfId="3416"/>
    <cellStyle name="Normal 13 28" xfId="3417"/>
    <cellStyle name="Normal 13 29" xfId="3418"/>
    <cellStyle name="Normal 13 3" xfId="3419"/>
    <cellStyle name="Normal 13 30" xfId="3420"/>
    <cellStyle name="Normal 13 31" xfId="3421"/>
    <cellStyle name="Normal 13 32" xfId="3422"/>
    <cellStyle name="Normal 13 33" xfId="3423"/>
    <cellStyle name="Normal 13 34" xfId="3424"/>
    <cellStyle name="Normal 13 35" xfId="3425"/>
    <cellStyle name="Normal 13 36" xfId="3426"/>
    <cellStyle name="Normal 13 37" xfId="3427"/>
    <cellStyle name="Normal 13 38" xfId="4911"/>
    <cellStyle name="Normal 13 39" xfId="3397"/>
    <cellStyle name="Normal 13 4" xfId="3428"/>
    <cellStyle name="Normal 13 5" xfId="3429"/>
    <cellStyle name="Normal 13 6" xfId="3430"/>
    <cellStyle name="Normal 13 7" xfId="3431"/>
    <cellStyle name="Normal 13 8" xfId="3432"/>
    <cellStyle name="Normal 13 9" xfId="3433"/>
    <cellStyle name="Normal 14" xfId="238"/>
    <cellStyle name="Normal 14 10" xfId="3434"/>
    <cellStyle name="Normal 14 11" xfId="3435"/>
    <cellStyle name="Normal 14 12" xfId="3436"/>
    <cellStyle name="Normal 14 13" xfId="3437"/>
    <cellStyle name="Normal 14 14" xfId="3438"/>
    <cellStyle name="Normal 14 15" xfId="3439"/>
    <cellStyle name="Normal 14 16" xfId="3440"/>
    <cellStyle name="Normal 14 17" xfId="3441"/>
    <cellStyle name="Normal 14 18" xfId="3442"/>
    <cellStyle name="Normal 14 19" xfId="3443"/>
    <cellStyle name="Normal 14 2" xfId="3444"/>
    <cellStyle name="Normal 14 2 2" xfId="4912"/>
    <cellStyle name="Normal 14 20" xfId="3445"/>
    <cellStyle name="Normal 14 21" xfId="3446"/>
    <cellStyle name="Normal 14 22" xfId="3447"/>
    <cellStyle name="Normal 14 23" xfId="3448"/>
    <cellStyle name="Normal 14 24" xfId="3449"/>
    <cellStyle name="Normal 14 25" xfId="3450"/>
    <cellStyle name="Normal 14 26" xfId="3451"/>
    <cellStyle name="Normal 14 27" xfId="3452"/>
    <cellStyle name="Normal 14 28" xfId="3453"/>
    <cellStyle name="Normal 14 29" xfId="3454"/>
    <cellStyle name="Normal 14 3" xfId="3455"/>
    <cellStyle name="Normal 14 30" xfId="3456"/>
    <cellStyle name="Normal 14 31" xfId="3457"/>
    <cellStyle name="Normal 14 32" xfId="3458"/>
    <cellStyle name="Normal 14 33" xfId="3459"/>
    <cellStyle name="Normal 14 34" xfId="3460"/>
    <cellStyle name="Normal 14 35" xfId="3461"/>
    <cellStyle name="Normal 14 36" xfId="3462"/>
    <cellStyle name="Normal 14 37" xfId="3463"/>
    <cellStyle name="Normal 14 4" xfId="3464"/>
    <cellStyle name="Normal 14 5" xfId="3465"/>
    <cellStyle name="Normal 14 6" xfId="3466"/>
    <cellStyle name="Normal 14 7" xfId="3467"/>
    <cellStyle name="Normal 14 8" xfId="3468"/>
    <cellStyle name="Normal 14 9" xfId="3469"/>
    <cellStyle name="Normal 15" xfId="239"/>
    <cellStyle name="Normal 15 10" xfId="3471"/>
    <cellStyle name="Normal 15 11" xfId="3472"/>
    <cellStyle name="Normal 15 12" xfId="3473"/>
    <cellStyle name="Normal 15 13" xfId="3474"/>
    <cellStyle name="Normal 15 14" xfId="3475"/>
    <cellStyle name="Normal 15 15" xfId="3476"/>
    <cellStyle name="Normal 15 16" xfId="3477"/>
    <cellStyle name="Normal 15 17" xfId="3478"/>
    <cellStyle name="Normal 15 18" xfId="3479"/>
    <cellStyle name="Normal 15 19" xfId="3480"/>
    <cellStyle name="Normal 15 2" xfId="240"/>
    <cellStyle name="Normal 15 2 2" xfId="241"/>
    <cellStyle name="Normal 15 2 3" xfId="3481"/>
    <cellStyle name="Normal 15 20" xfId="3482"/>
    <cellStyle name="Normal 15 21" xfId="3483"/>
    <cellStyle name="Normal 15 22" xfId="3484"/>
    <cellStyle name="Normal 15 23" xfId="3485"/>
    <cellStyle name="Normal 15 24" xfId="3486"/>
    <cellStyle name="Normal 15 25" xfId="3487"/>
    <cellStyle name="Normal 15 26" xfId="3488"/>
    <cellStyle name="Normal 15 27" xfId="3489"/>
    <cellStyle name="Normal 15 28" xfId="3490"/>
    <cellStyle name="Normal 15 29" xfId="3491"/>
    <cellStyle name="Normal 15 3" xfId="3492"/>
    <cellStyle name="Normal 15 3 2" xfId="4913"/>
    <cellStyle name="Normal 15 30" xfId="3493"/>
    <cellStyle name="Normal 15 31" xfId="3494"/>
    <cellStyle name="Normal 15 32" xfId="3495"/>
    <cellStyle name="Normal 15 33" xfId="3496"/>
    <cellStyle name="Normal 15 34" xfId="3497"/>
    <cellStyle name="Normal 15 35" xfId="3498"/>
    <cellStyle name="Normal 15 36" xfId="3499"/>
    <cellStyle name="Normal 15 37" xfId="3500"/>
    <cellStyle name="Normal 15 38" xfId="4914"/>
    <cellStyle name="Normal 15 39" xfId="3470"/>
    <cellStyle name="Normal 15 4" xfId="3501"/>
    <cellStyle name="Normal 15 5" xfId="3502"/>
    <cellStyle name="Normal 15 6" xfId="3503"/>
    <cellStyle name="Normal 15 7" xfId="3504"/>
    <cellStyle name="Normal 15 8" xfId="3505"/>
    <cellStyle name="Normal 15 9" xfId="3506"/>
    <cellStyle name="Normal 15_หมายเหตุ น1-5" xfId="3507"/>
    <cellStyle name="Normal 16" xfId="242"/>
    <cellStyle name="Normal 16 10" xfId="3508"/>
    <cellStyle name="Normal 16 11" xfId="3509"/>
    <cellStyle name="Normal 16 12" xfId="3510"/>
    <cellStyle name="Normal 16 13" xfId="3511"/>
    <cellStyle name="Normal 16 14" xfId="3512"/>
    <cellStyle name="Normal 16 15" xfId="3513"/>
    <cellStyle name="Normal 16 16" xfId="3514"/>
    <cellStyle name="Normal 16 17" xfId="3515"/>
    <cellStyle name="Normal 16 18" xfId="3516"/>
    <cellStyle name="Normal 16 19" xfId="3517"/>
    <cellStyle name="Normal 16 2" xfId="3518"/>
    <cellStyle name="Normal 16 2 2" xfId="4915"/>
    <cellStyle name="Normal 16 20" xfId="3519"/>
    <cellStyle name="Normal 16 21" xfId="3520"/>
    <cellStyle name="Normal 16 22" xfId="3521"/>
    <cellStyle name="Normal 16 23" xfId="3522"/>
    <cellStyle name="Normal 16 24" xfId="3523"/>
    <cellStyle name="Normal 16 25" xfId="3524"/>
    <cellStyle name="Normal 16 26" xfId="3525"/>
    <cellStyle name="Normal 16 27" xfId="3526"/>
    <cellStyle name="Normal 16 28" xfId="3527"/>
    <cellStyle name="Normal 16 29" xfId="3528"/>
    <cellStyle name="Normal 16 3" xfId="3529"/>
    <cellStyle name="Normal 16 30" xfId="3530"/>
    <cellStyle name="Normal 16 31" xfId="3531"/>
    <cellStyle name="Normal 16 32" xfId="3532"/>
    <cellStyle name="Normal 16 33" xfId="3533"/>
    <cellStyle name="Normal 16 34" xfId="3534"/>
    <cellStyle name="Normal 16 35" xfId="3535"/>
    <cellStyle name="Normal 16 36" xfId="3536"/>
    <cellStyle name="Normal 16 4" xfId="3537"/>
    <cellStyle name="Normal 16 5" xfId="3538"/>
    <cellStyle name="Normal 16 6" xfId="3539"/>
    <cellStyle name="Normal 16 7" xfId="3540"/>
    <cellStyle name="Normal 16 8" xfId="3541"/>
    <cellStyle name="Normal 16 9" xfId="3542"/>
    <cellStyle name="Normal 17" xfId="243"/>
    <cellStyle name="Normal 17 10" xfId="3544"/>
    <cellStyle name="Normal 17 11" xfId="3545"/>
    <cellStyle name="Normal 17 12" xfId="3546"/>
    <cellStyle name="Normal 17 13" xfId="3547"/>
    <cellStyle name="Normal 17 14" xfId="3548"/>
    <cellStyle name="Normal 17 15" xfId="3549"/>
    <cellStyle name="Normal 17 16" xfId="3550"/>
    <cellStyle name="Normal 17 17" xfId="3551"/>
    <cellStyle name="Normal 17 18" xfId="3552"/>
    <cellStyle name="Normal 17 19" xfId="3553"/>
    <cellStyle name="Normal 17 2" xfId="244"/>
    <cellStyle name="Normal 17 2 2" xfId="4916"/>
    <cellStyle name="Normal 17 2 3" xfId="3554"/>
    <cellStyle name="Normal 17 20" xfId="3555"/>
    <cellStyle name="Normal 17 21" xfId="3556"/>
    <cellStyle name="Normal 17 22" xfId="3557"/>
    <cellStyle name="Normal 17 23" xfId="3558"/>
    <cellStyle name="Normal 17 24" xfId="3559"/>
    <cellStyle name="Normal 17 25" xfId="3560"/>
    <cellStyle name="Normal 17 26" xfId="3561"/>
    <cellStyle name="Normal 17 27" xfId="3562"/>
    <cellStyle name="Normal 17 28" xfId="3563"/>
    <cellStyle name="Normal 17 29" xfId="3564"/>
    <cellStyle name="Normal 17 3" xfId="3565"/>
    <cellStyle name="Normal 17 3 2" xfId="4917"/>
    <cellStyle name="Normal 17 30" xfId="3566"/>
    <cellStyle name="Normal 17 31" xfId="3567"/>
    <cellStyle name="Normal 17 32" xfId="3568"/>
    <cellStyle name="Normal 17 33" xfId="3569"/>
    <cellStyle name="Normal 17 34" xfId="3570"/>
    <cellStyle name="Normal 17 35" xfId="3571"/>
    <cellStyle name="Normal 17 36" xfId="3572"/>
    <cellStyle name="Normal 17 37" xfId="4918"/>
    <cellStyle name="Normal 17 38" xfId="3543"/>
    <cellStyle name="Normal 17 4" xfId="3573"/>
    <cellStyle name="Normal 17 5" xfId="3574"/>
    <cellStyle name="Normal 17 6" xfId="3575"/>
    <cellStyle name="Normal 17 7" xfId="3576"/>
    <cellStyle name="Normal 17 8" xfId="3577"/>
    <cellStyle name="Normal 17 9" xfId="3578"/>
    <cellStyle name="Normal 18" xfId="245"/>
    <cellStyle name="Normal 18 2" xfId="246"/>
    <cellStyle name="Normal 19" xfId="247"/>
    <cellStyle name="Normal 19 2" xfId="4919"/>
    <cellStyle name="Normal 19 3" xfId="3579"/>
    <cellStyle name="Normal 2" xfId="248"/>
    <cellStyle name="Normal 2 10" xfId="10"/>
    <cellStyle name="Normal 2 11" xfId="249"/>
    <cellStyle name="Normal 2 12" xfId="250"/>
    <cellStyle name="Normal 2 13" xfId="251"/>
    <cellStyle name="Normal 2 14" xfId="252"/>
    <cellStyle name="Normal 2 15" xfId="253"/>
    <cellStyle name="Normal 2 16" xfId="254"/>
    <cellStyle name="Normal 2 17" xfId="4920"/>
    <cellStyle name="Normal 2 17 2" xfId="4921"/>
    <cellStyle name="Normal 2 18" xfId="4922"/>
    <cellStyle name="Normal 2 2" xfId="26"/>
    <cellStyle name="Normal 2 2 2" xfId="256"/>
    <cellStyle name="Normal 2 2 2 2" xfId="4923"/>
    <cellStyle name="Normal 2 2 2 2 2" xfId="4924"/>
    <cellStyle name="Normal 2 2 2 3" xfId="3580"/>
    <cellStyle name="Normal 2 2 3" xfId="257"/>
    <cellStyle name="Normal 2 2 4" xfId="258"/>
    <cellStyle name="Normal 2 2 5" xfId="255"/>
    <cellStyle name="Normal 2 2_NL" xfId="4925"/>
    <cellStyle name="Normal 2 3" xfId="259"/>
    <cellStyle name="Normal 2 3 2" xfId="260"/>
    <cellStyle name="Normal 2 3 2 2" xfId="3581"/>
    <cellStyle name="Normal 2 3 2 2 2" xfId="4926"/>
    <cellStyle name="Normal 2 3 2 3" xfId="4927"/>
    <cellStyle name="Normal 2 3 2 4" xfId="5569"/>
    <cellStyle name="Normal 2 3 3" xfId="4643"/>
    <cellStyle name="Normal 2 3 3 2" xfId="4928"/>
    <cellStyle name="Normal 2 4" xfId="261"/>
    <cellStyle name="Normal 2 4 2" xfId="4644"/>
    <cellStyle name="Normal 2 4 2 2" xfId="4929"/>
    <cellStyle name="Normal 2 4 2 2 2" xfId="5570"/>
    <cellStyle name="Normal 2 4 2 3" xfId="4930"/>
    <cellStyle name="Normal 2 4 2 3 2" xfId="5571"/>
    <cellStyle name="Normal 2 4 3" xfId="4931"/>
    <cellStyle name="Normal 2 4 4" xfId="3582"/>
    <cellStyle name="Normal 2 5" xfId="262"/>
    <cellStyle name="Normal 2 5 2" xfId="5572"/>
    <cellStyle name="Normal 2 6" xfId="263"/>
    <cellStyle name="Normal 2 6 2" xfId="4932"/>
    <cellStyle name="Normal 2 7" xfId="264"/>
    <cellStyle name="Normal 2 8" xfId="265"/>
    <cellStyle name="Normal 2 9" xfId="266"/>
    <cellStyle name="Normal 2_30-1,40-2" xfId="267"/>
    <cellStyle name="Normal 20" xfId="268"/>
    <cellStyle name="Normal 21" xfId="269"/>
    <cellStyle name="Normal 21 2" xfId="4933"/>
    <cellStyle name="Normal 21 3" xfId="3583"/>
    <cellStyle name="Normal 219" xfId="3584"/>
    <cellStyle name="Normal 22" xfId="270"/>
    <cellStyle name="Normal 22 2" xfId="4934"/>
    <cellStyle name="Normal 22 2 2" xfId="4935"/>
    <cellStyle name="Normal 22 2 2 2" xfId="5574"/>
    <cellStyle name="Normal 22 2 3" xfId="5573"/>
    <cellStyle name="Normal 22 3" xfId="4936"/>
    <cellStyle name="Normal 22 3 2" xfId="5575"/>
    <cellStyle name="Normal 22 4" xfId="3585"/>
    <cellStyle name="Normal 23" xfId="271"/>
    <cellStyle name="Normal 23 2" xfId="272"/>
    <cellStyle name="Normal 23 3" xfId="3586"/>
    <cellStyle name="Normal 24" xfId="273"/>
    <cellStyle name="Normal 24 2" xfId="4937"/>
    <cellStyle name="Normal 24 2 2" xfId="5576"/>
    <cellStyle name="Normal 24 3" xfId="3587"/>
    <cellStyle name="Normal 25" xfId="274"/>
    <cellStyle name="Normal 25 2" xfId="4938"/>
    <cellStyle name="Normal 25 2 2" xfId="5577"/>
    <cellStyle name="Normal 25 3" xfId="3588"/>
    <cellStyle name="Normal 26" xfId="275"/>
    <cellStyle name="Normal 26 2" xfId="4939"/>
    <cellStyle name="Normal 26 3" xfId="3589"/>
    <cellStyle name="Normal 27" xfId="276"/>
    <cellStyle name="Normal 27 2" xfId="3591"/>
    <cellStyle name="Normal 27 2 2" xfId="5578"/>
    <cellStyle name="Normal 27 3" xfId="3592"/>
    <cellStyle name="Normal 27 4" xfId="23"/>
    <cellStyle name="Normal 27 5" xfId="5560"/>
    <cellStyle name="Normal 27 6" xfId="3590"/>
    <cellStyle name="Normal 28" xfId="277"/>
    <cellStyle name="Normal 28 2" xfId="4940"/>
    <cellStyle name="Normal 28 2 2" xfId="4941"/>
    <cellStyle name="Normal 28 2 2 2" xfId="5579"/>
    <cellStyle name="Normal 28 3" xfId="3593"/>
    <cellStyle name="Normal 29" xfId="278"/>
    <cellStyle name="Normal 29 2" xfId="4942"/>
    <cellStyle name="Normal 29 2 2" xfId="4943"/>
    <cellStyle name="Normal 29 2 3" xfId="5580"/>
    <cellStyle name="Normal 29 3" xfId="4944"/>
    <cellStyle name="Normal 3" xfId="12"/>
    <cellStyle name="Normal 3 10" xfId="3594"/>
    <cellStyle name="Normal 3 11" xfId="3595"/>
    <cellStyle name="Normal 3 12" xfId="3596"/>
    <cellStyle name="Normal 3 13" xfId="3597"/>
    <cellStyle name="Normal 3 14" xfId="3598"/>
    <cellStyle name="Normal 3 15" xfId="3599"/>
    <cellStyle name="Normal 3 16" xfId="3600"/>
    <cellStyle name="Normal 3 17" xfId="3601"/>
    <cellStyle name="Normal 3 18" xfId="3602"/>
    <cellStyle name="Normal 3 19" xfId="3603"/>
    <cellStyle name="Normal 3 2" xfId="280"/>
    <cellStyle name="Normal 3 2 2" xfId="281"/>
    <cellStyle name="Normal 3 2 2 2" xfId="4945"/>
    <cellStyle name="Normal 3 2 3" xfId="282"/>
    <cellStyle name="Normal 3 2 4" xfId="4946"/>
    <cellStyle name="Normal 3 20" xfId="3604"/>
    <cellStyle name="Normal 3 21" xfId="3605"/>
    <cellStyle name="Normal 3 22" xfId="3606"/>
    <cellStyle name="Normal 3 23" xfId="3607"/>
    <cellStyle name="Normal 3 24" xfId="3608"/>
    <cellStyle name="Normal 3 25" xfId="3609"/>
    <cellStyle name="Normal 3 26" xfId="3610"/>
    <cellStyle name="Normal 3 27" xfId="3611"/>
    <cellStyle name="Normal 3 28" xfId="3612"/>
    <cellStyle name="Normal 3 29" xfId="3613"/>
    <cellStyle name="Normal 3 3" xfId="283"/>
    <cellStyle name="Normal 3 30" xfId="3614"/>
    <cellStyle name="Normal 3 31" xfId="3615"/>
    <cellStyle name="Normal 3 32" xfId="3616"/>
    <cellStyle name="Normal 3 33" xfId="3617"/>
    <cellStyle name="Normal 3 34" xfId="3618"/>
    <cellStyle name="Normal 3 35" xfId="3619"/>
    <cellStyle name="Normal 3 36" xfId="3620"/>
    <cellStyle name="Normal 3 37" xfId="3621"/>
    <cellStyle name="Normal 3 38" xfId="3622"/>
    <cellStyle name="Normal 3 39" xfId="3623"/>
    <cellStyle name="Normal 3 4" xfId="284"/>
    <cellStyle name="Normal 3 4 2" xfId="4947"/>
    <cellStyle name="Normal 3 4 2 2" xfId="4948"/>
    <cellStyle name="Normal 3 4 3" xfId="3624"/>
    <cellStyle name="Normal 3 40" xfId="3625"/>
    <cellStyle name="Normal 3 41" xfId="3626"/>
    <cellStyle name="Normal 3 42" xfId="3627"/>
    <cellStyle name="Normal 3 43" xfId="3628"/>
    <cellStyle name="Normal 3 44" xfId="3629"/>
    <cellStyle name="Normal 3 45" xfId="3630"/>
    <cellStyle name="Normal 3 46" xfId="3631"/>
    <cellStyle name="Normal 3 47" xfId="3632"/>
    <cellStyle name="Normal 3 48" xfId="3633"/>
    <cellStyle name="Normal 3 49" xfId="3634"/>
    <cellStyle name="Normal 3 5" xfId="285"/>
    <cellStyle name="Normal 3 5 2" xfId="4949"/>
    <cellStyle name="Normal 3 5 2 2" xfId="4950"/>
    <cellStyle name="Normal 3 5 3" xfId="4951"/>
    <cellStyle name="Normal 3 5 4" xfId="3635"/>
    <cellStyle name="Normal 3 50" xfId="3636"/>
    <cellStyle name="Normal 3 51" xfId="3637"/>
    <cellStyle name="Normal 3 52" xfId="3638"/>
    <cellStyle name="Normal 3 53" xfId="3639"/>
    <cellStyle name="Normal 3 54" xfId="3640"/>
    <cellStyle name="Normal 3 55" xfId="3641"/>
    <cellStyle name="Normal 3 56" xfId="3642"/>
    <cellStyle name="Normal 3 57" xfId="3643"/>
    <cellStyle name="Normal 3 58" xfId="3644"/>
    <cellStyle name="Normal 3 59" xfId="3645"/>
    <cellStyle name="Normal 3 6" xfId="279"/>
    <cellStyle name="Normal 3 6 2" xfId="4952"/>
    <cellStyle name="Normal 3 6 3" xfId="3646"/>
    <cellStyle name="Normal 3 60" xfId="4645"/>
    <cellStyle name="Normal 3 61" xfId="4953"/>
    <cellStyle name="Normal 3 7" xfId="3647"/>
    <cellStyle name="Normal 3 8" xfId="3648"/>
    <cellStyle name="Normal 3 9" xfId="3649"/>
    <cellStyle name="Normal 3_AA" xfId="4954"/>
    <cellStyle name="Normal 30" xfId="286"/>
    <cellStyle name="Normal 30 2" xfId="4955"/>
    <cellStyle name="Normal 30 2 2" xfId="5581"/>
    <cellStyle name="Normal 30 3" xfId="3650"/>
    <cellStyle name="Normal 31" xfId="1392"/>
    <cellStyle name="Normal 31 2" xfId="3651"/>
    <cellStyle name="Normal 32" xfId="1395"/>
    <cellStyle name="Normal 32 2" xfId="3652"/>
    <cellStyle name="Normal 33" xfId="29"/>
    <cellStyle name="Normal 33 2" xfId="3653"/>
    <cellStyle name="Normal 34" xfId="3654"/>
    <cellStyle name="Normal 35" xfId="3655"/>
    <cellStyle name="Normal 36" xfId="3656"/>
    <cellStyle name="Normal 37" xfId="3657"/>
    <cellStyle name="Normal 38" xfId="3658"/>
    <cellStyle name="Normal 39" xfId="3659"/>
    <cellStyle name="Normal 4" xfId="287"/>
    <cellStyle name="Normal 4 10" xfId="4956"/>
    <cellStyle name="Normal 4 11" xfId="4957"/>
    <cellStyle name="Normal 4 12" xfId="4958"/>
    <cellStyle name="Normal 4 13" xfId="4959"/>
    <cellStyle name="Normal 4 14" xfId="3660"/>
    <cellStyle name="Normal 4 2" xfId="288"/>
    <cellStyle name="Normal 4 2 10" xfId="4960"/>
    <cellStyle name="Normal 4 2 11" xfId="4961"/>
    <cellStyle name="Normal 4 2 12" xfId="4962"/>
    <cellStyle name="Normal 4 2 13" xfId="4963"/>
    <cellStyle name="Normal 4 2 14" xfId="3661"/>
    <cellStyle name="Normal 4 2 2" xfId="4964"/>
    <cellStyle name="Normal 4 2 2 2" xfId="4965"/>
    <cellStyle name="Normal 4 2 3" xfId="4966"/>
    <cellStyle name="Normal 4 2 4" xfId="4967"/>
    <cellStyle name="Normal 4 2 5" xfId="4968"/>
    <cellStyle name="Normal 4 2 6" xfId="4969"/>
    <cellStyle name="Normal 4 2 7" xfId="4970"/>
    <cellStyle name="Normal 4 2 8" xfId="4971"/>
    <cellStyle name="Normal 4 2 9" xfId="4972"/>
    <cellStyle name="Normal 4 3" xfId="289"/>
    <cellStyle name="Normal 4 3 2" xfId="4973"/>
    <cellStyle name="Normal 4 3 2 2" xfId="4974"/>
    <cellStyle name="Normal 4 3 3" xfId="3662"/>
    <cellStyle name="Normal 4 4" xfId="4975"/>
    <cellStyle name="Normal 4 5" xfId="4976"/>
    <cellStyle name="Normal 4 6" xfId="4977"/>
    <cellStyle name="Normal 4 7" xfId="4978"/>
    <cellStyle name="Normal 4 8" xfId="4979"/>
    <cellStyle name="Normal 4 9" xfId="4980"/>
    <cellStyle name="Normal 4_Note P1-7" xfId="3663"/>
    <cellStyle name="Normal 40" xfId="3664"/>
    <cellStyle name="Normal 41" xfId="3665"/>
    <cellStyle name="Normal 42" xfId="3666"/>
    <cellStyle name="Normal 43" xfId="3667"/>
    <cellStyle name="Normal 44" xfId="3668"/>
    <cellStyle name="Normal 45" xfId="290"/>
    <cellStyle name="Normal 45 2" xfId="3670"/>
    <cellStyle name="Normal 45 3" xfId="3671"/>
    <cellStyle name="Normal 45 4" xfId="4981"/>
    <cellStyle name="Normal 45 5" xfId="3669"/>
    <cellStyle name="Normal 46" xfId="3672"/>
    <cellStyle name="Normal 47" xfId="3673"/>
    <cellStyle name="Normal 48" xfId="3674"/>
    <cellStyle name="Normal 49" xfId="3675"/>
    <cellStyle name="Normal 5" xfId="291"/>
    <cellStyle name="Normal 5 10" xfId="3677"/>
    <cellStyle name="Normal 5 11" xfId="3678"/>
    <cellStyle name="Normal 5 12" xfId="3679"/>
    <cellStyle name="Normal 5 13" xfId="3680"/>
    <cellStyle name="Normal 5 14" xfId="3681"/>
    <cellStyle name="Normal 5 15" xfId="3682"/>
    <cellStyle name="Normal 5 16" xfId="3683"/>
    <cellStyle name="Normal 5 17" xfId="3684"/>
    <cellStyle name="Normal 5 18" xfId="3685"/>
    <cellStyle name="Normal 5 19" xfId="3686"/>
    <cellStyle name="Normal 5 2" xfId="292"/>
    <cellStyle name="Normal 5 2 2" xfId="4982"/>
    <cellStyle name="Normal 5 2 2 2" xfId="4983"/>
    <cellStyle name="Normal 5 2 3" xfId="3687"/>
    <cellStyle name="Normal 5 20" xfId="3688"/>
    <cellStyle name="Normal 5 21" xfId="3689"/>
    <cellStyle name="Normal 5 22" xfId="3690"/>
    <cellStyle name="Normal 5 23" xfId="3691"/>
    <cellStyle name="Normal 5 24" xfId="3692"/>
    <cellStyle name="Normal 5 25" xfId="3693"/>
    <cellStyle name="Normal 5 26" xfId="3694"/>
    <cellStyle name="Normal 5 27" xfId="3695"/>
    <cellStyle name="Normal 5 28" xfId="3696"/>
    <cellStyle name="Normal 5 29" xfId="3697"/>
    <cellStyle name="Normal 5 3" xfId="293"/>
    <cellStyle name="Normal 5 3 2" xfId="4984"/>
    <cellStyle name="Normal 5 3 2 2" xfId="4985"/>
    <cellStyle name="Normal 5 3 3" xfId="3698"/>
    <cellStyle name="Normal 5 30" xfId="3699"/>
    <cellStyle name="Normal 5 31" xfId="3700"/>
    <cellStyle name="Normal 5 32" xfId="3701"/>
    <cellStyle name="Normal 5 33" xfId="3702"/>
    <cellStyle name="Normal 5 34" xfId="3703"/>
    <cellStyle name="Normal 5 35" xfId="3704"/>
    <cellStyle name="Normal 5 36" xfId="3705"/>
    <cellStyle name="Normal 5 37" xfId="3706"/>
    <cellStyle name="Normal 5 38" xfId="4646"/>
    <cellStyle name="Normal 5 39" xfId="4986"/>
    <cellStyle name="Normal 5 4" xfId="3707"/>
    <cellStyle name="Normal 5 4 2" xfId="4987"/>
    <cellStyle name="Normal 5 40" xfId="3676"/>
    <cellStyle name="Normal 5 5" xfId="3708"/>
    <cellStyle name="Normal 5 6" xfId="3709"/>
    <cellStyle name="Normal 5 7" xfId="3710"/>
    <cellStyle name="Normal 5 8" xfId="3711"/>
    <cellStyle name="Normal 5 9" xfId="3712"/>
    <cellStyle name="Normal 50" xfId="3713"/>
    <cellStyle name="Normal 51" xfId="3714"/>
    <cellStyle name="Normal 52" xfId="3715"/>
    <cellStyle name="Normal 53" xfId="3716"/>
    <cellStyle name="Normal 54" xfId="3717"/>
    <cellStyle name="Normal 55" xfId="3718"/>
    <cellStyle name="Normal 56" xfId="3719"/>
    <cellStyle name="Normal 57" xfId="3720"/>
    <cellStyle name="Normal 58" xfId="3721"/>
    <cellStyle name="Normal 59" xfId="3722"/>
    <cellStyle name="Normal 6" xfId="294"/>
    <cellStyle name="Normal 6 10" xfId="3723"/>
    <cellStyle name="Normal 6 11" xfId="3724"/>
    <cellStyle name="Normal 6 12" xfId="3725"/>
    <cellStyle name="Normal 6 13" xfId="3726"/>
    <cellStyle name="Normal 6 14" xfId="3727"/>
    <cellStyle name="Normal 6 15" xfId="3728"/>
    <cellStyle name="Normal 6 16" xfId="3729"/>
    <cellStyle name="Normal 6 17" xfId="3730"/>
    <cellStyle name="Normal 6 18" xfId="3731"/>
    <cellStyle name="Normal 6 19" xfId="3732"/>
    <cellStyle name="Normal 6 2" xfId="295"/>
    <cellStyle name="Normal 6 2 2" xfId="4988"/>
    <cellStyle name="Normal 6 2 2 2" xfId="4989"/>
    <cellStyle name="Normal 6 2 3" xfId="3733"/>
    <cellStyle name="Normal 6 20" xfId="3734"/>
    <cellStyle name="Normal 6 21" xfId="3735"/>
    <cellStyle name="Normal 6 22" xfId="3736"/>
    <cellStyle name="Normal 6 23" xfId="3737"/>
    <cellStyle name="Normal 6 24" xfId="3738"/>
    <cellStyle name="Normal 6 25" xfId="3739"/>
    <cellStyle name="Normal 6 26" xfId="3740"/>
    <cellStyle name="Normal 6 27" xfId="3741"/>
    <cellStyle name="Normal 6 28" xfId="3742"/>
    <cellStyle name="Normal 6 29" xfId="3743"/>
    <cellStyle name="Normal 6 3" xfId="296"/>
    <cellStyle name="Normal 6 30" xfId="3744"/>
    <cellStyle name="Normal 6 31" xfId="3745"/>
    <cellStyle name="Normal 6 32" xfId="3746"/>
    <cellStyle name="Normal 6 33" xfId="3747"/>
    <cellStyle name="Normal 6 34" xfId="3748"/>
    <cellStyle name="Normal 6 35" xfId="3749"/>
    <cellStyle name="Normal 6 36" xfId="3750"/>
    <cellStyle name="Normal 6 37" xfId="3751"/>
    <cellStyle name="Normal 6 38" xfId="4647"/>
    <cellStyle name="Normal 6 39" xfId="4990"/>
    <cellStyle name="Normal 6 4" xfId="297"/>
    <cellStyle name="Normal 6 4 2" xfId="4991"/>
    <cellStyle name="Normal 6 4 3" xfId="3752"/>
    <cellStyle name="Normal 6 5" xfId="3753"/>
    <cellStyle name="Normal 6 6" xfId="3754"/>
    <cellStyle name="Normal 6 7" xfId="3755"/>
    <cellStyle name="Normal 6 8" xfId="3756"/>
    <cellStyle name="Normal 6 9" xfId="3757"/>
    <cellStyle name="Normal 60" xfId="3758"/>
    <cellStyle name="Normal 61" xfId="4637"/>
    <cellStyle name="Normal 62" xfId="6"/>
    <cellStyle name="Normal 63" xfId="4651"/>
    <cellStyle name="Normal 64" xfId="4992"/>
    <cellStyle name="Normal 64 2" xfId="4993"/>
    <cellStyle name="Normal 64 2 2" xfId="5582"/>
    <cellStyle name="Normal 65" xfId="4994"/>
    <cellStyle name="Normal 66" xfId="4995"/>
    <cellStyle name="Normal 67" xfId="4996"/>
    <cellStyle name="Normal 68" xfId="4997"/>
    <cellStyle name="Normal 69" xfId="4998"/>
    <cellStyle name="Normal 7" xfId="298"/>
    <cellStyle name="Normal 7 10" xfId="3760"/>
    <cellStyle name="Normal 7 11" xfId="3761"/>
    <cellStyle name="Normal 7 12" xfId="3762"/>
    <cellStyle name="Normal 7 13" xfId="3763"/>
    <cellStyle name="Normal 7 14" xfId="3764"/>
    <cellStyle name="Normal 7 15" xfId="3765"/>
    <cellStyle name="Normal 7 16" xfId="3766"/>
    <cellStyle name="Normal 7 17" xfId="3767"/>
    <cellStyle name="Normal 7 18" xfId="3768"/>
    <cellStyle name="Normal 7 19" xfId="3769"/>
    <cellStyle name="Normal 7 2" xfId="299"/>
    <cellStyle name="Normal 7 2 2" xfId="4999"/>
    <cellStyle name="Normal 7 2 2 2" xfId="5000"/>
    <cellStyle name="Normal 7 2 3" xfId="3770"/>
    <cellStyle name="Normal 7 20" xfId="3771"/>
    <cellStyle name="Normal 7 21" xfId="3772"/>
    <cellStyle name="Normal 7 22" xfId="3773"/>
    <cellStyle name="Normal 7 23" xfId="3774"/>
    <cellStyle name="Normal 7 24" xfId="3775"/>
    <cellStyle name="Normal 7 25" xfId="3776"/>
    <cellStyle name="Normal 7 26" xfId="3777"/>
    <cellStyle name="Normal 7 27" xfId="3778"/>
    <cellStyle name="Normal 7 28" xfId="3779"/>
    <cellStyle name="Normal 7 29" xfId="3780"/>
    <cellStyle name="Normal 7 3" xfId="3781"/>
    <cellStyle name="Normal 7 30" xfId="3782"/>
    <cellStyle name="Normal 7 31" xfId="3783"/>
    <cellStyle name="Normal 7 32" xfId="3784"/>
    <cellStyle name="Normal 7 33" xfId="3785"/>
    <cellStyle name="Normal 7 34" xfId="3786"/>
    <cellStyle name="Normal 7 35" xfId="3787"/>
    <cellStyle name="Normal 7 36" xfId="3788"/>
    <cellStyle name="Normal 7 37" xfId="3789"/>
    <cellStyle name="Normal 7 38" xfId="4648"/>
    <cellStyle name="Normal 7 39" xfId="5001"/>
    <cellStyle name="Normal 7 4" xfId="3790"/>
    <cellStyle name="Normal 7 40" xfId="3759"/>
    <cellStyle name="Normal 7 5" xfId="3791"/>
    <cellStyle name="Normal 7 6" xfId="3792"/>
    <cellStyle name="Normal 7 7" xfId="3793"/>
    <cellStyle name="Normal 7 8" xfId="3794"/>
    <cellStyle name="Normal 7 9" xfId="3795"/>
    <cellStyle name="Normal 70" xfId="5002"/>
    <cellStyle name="Normal 71" xfId="5003"/>
    <cellStyle name="Normal 72" xfId="5004"/>
    <cellStyle name="Normal 73" xfId="5005"/>
    <cellStyle name="Normal 74" xfId="5006"/>
    <cellStyle name="Normal 75" xfId="5007"/>
    <cellStyle name="Normal 76" xfId="5008"/>
    <cellStyle name="Normal 77" xfId="5009"/>
    <cellStyle name="Normal 78" xfId="1397"/>
    <cellStyle name="Normal 79" xfId="4140"/>
    <cellStyle name="Normal 8" xfId="300"/>
    <cellStyle name="Normal 8 10" xfId="3797"/>
    <cellStyle name="Normal 8 11" xfId="3798"/>
    <cellStyle name="Normal 8 12" xfId="3799"/>
    <cellStyle name="Normal 8 13" xfId="3800"/>
    <cellStyle name="Normal 8 14" xfId="3801"/>
    <cellStyle name="Normal 8 15" xfId="3802"/>
    <cellStyle name="Normal 8 16" xfId="3803"/>
    <cellStyle name="Normal 8 17" xfId="3804"/>
    <cellStyle name="Normal 8 18" xfId="3805"/>
    <cellStyle name="Normal 8 19" xfId="3806"/>
    <cellStyle name="Normal 8 2" xfId="301"/>
    <cellStyle name="Normal 8 2 2" xfId="3808"/>
    <cellStyle name="Normal 8 2 3" xfId="3809"/>
    <cellStyle name="Normal 8 2 4" xfId="5010"/>
    <cellStyle name="Normal 8 2 5" xfId="3807"/>
    <cellStyle name="Normal 8 20" xfId="3810"/>
    <cellStyle name="Normal 8 21" xfId="3811"/>
    <cellStyle name="Normal 8 22" xfId="3812"/>
    <cellStyle name="Normal 8 23" xfId="3813"/>
    <cellStyle name="Normal 8 24" xfId="3814"/>
    <cellStyle name="Normal 8 25" xfId="3815"/>
    <cellStyle name="Normal 8 26" xfId="3816"/>
    <cellStyle name="Normal 8 27" xfId="3817"/>
    <cellStyle name="Normal 8 28" xfId="3818"/>
    <cellStyle name="Normal 8 29" xfId="3819"/>
    <cellStyle name="Normal 8 3" xfId="3820"/>
    <cellStyle name="Normal 8 30" xfId="3821"/>
    <cellStyle name="Normal 8 31" xfId="3822"/>
    <cellStyle name="Normal 8 32" xfId="3823"/>
    <cellStyle name="Normal 8 33" xfId="3824"/>
    <cellStyle name="Normal 8 34" xfId="3825"/>
    <cellStyle name="Normal 8 35" xfId="3826"/>
    <cellStyle name="Normal 8 36" xfId="3827"/>
    <cellStyle name="Normal 8 37" xfId="3828"/>
    <cellStyle name="Normal 8 38" xfId="4649"/>
    <cellStyle name="Normal 8 39" xfId="5011"/>
    <cellStyle name="Normal 8 4" xfId="3829"/>
    <cellStyle name="Normal 8 40" xfId="3796"/>
    <cellStyle name="Normal 8 5" xfId="3830"/>
    <cellStyle name="Normal 8 6" xfId="3831"/>
    <cellStyle name="Normal 8 7" xfId="3832"/>
    <cellStyle name="Normal 8 8" xfId="3833"/>
    <cellStyle name="Normal 8 9" xfId="3834"/>
    <cellStyle name="Normal 80" xfId="5608"/>
    <cellStyle name="Normal 81" xfId="4129"/>
    <cellStyle name="Normal 82" xfId="5606"/>
    <cellStyle name="Normal 83" xfId="5598"/>
    <cellStyle name="Normal 84" xfId="5604"/>
    <cellStyle name="Normal 85" xfId="5610"/>
    <cellStyle name="Normal 86" xfId="4131"/>
    <cellStyle name="Normal 87" xfId="5607"/>
    <cellStyle name="Normal 88" xfId="5609"/>
    <cellStyle name="Normal 89" xfId="4130"/>
    <cellStyle name="Normal 9" xfId="302"/>
    <cellStyle name="Normal 9 10" xfId="3835"/>
    <cellStyle name="Normal 9 11" xfId="3836"/>
    <cellStyle name="Normal 9 12" xfId="3837"/>
    <cellStyle name="Normal 9 13" xfId="3838"/>
    <cellStyle name="Normal 9 14" xfId="3839"/>
    <cellStyle name="Normal 9 15" xfId="3840"/>
    <cellStyle name="Normal 9 16" xfId="3841"/>
    <cellStyle name="Normal 9 17" xfId="3842"/>
    <cellStyle name="Normal 9 18" xfId="3843"/>
    <cellStyle name="Normal 9 19" xfId="3844"/>
    <cellStyle name="Normal 9 2" xfId="303"/>
    <cellStyle name="Normal 9 20" xfId="3845"/>
    <cellStyle name="Normal 9 21" xfId="3846"/>
    <cellStyle name="Normal 9 22" xfId="3847"/>
    <cellStyle name="Normal 9 23" xfId="3848"/>
    <cellStyle name="Normal 9 24" xfId="3849"/>
    <cellStyle name="Normal 9 25" xfId="3850"/>
    <cellStyle name="Normal 9 26" xfId="3851"/>
    <cellStyle name="Normal 9 27" xfId="3852"/>
    <cellStyle name="Normal 9 28" xfId="3853"/>
    <cellStyle name="Normal 9 29" xfId="3854"/>
    <cellStyle name="Normal 9 3" xfId="3855"/>
    <cellStyle name="Normal 9 30" xfId="3856"/>
    <cellStyle name="Normal 9 31" xfId="3857"/>
    <cellStyle name="Normal 9 32" xfId="3858"/>
    <cellStyle name="Normal 9 33" xfId="3859"/>
    <cellStyle name="Normal 9 34" xfId="3860"/>
    <cellStyle name="Normal 9 35" xfId="3861"/>
    <cellStyle name="Normal 9 36" xfId="3862"/>
    <cellStyle name="Normal 9 37" xfId="3863"/>
    <cellStyle name="Normal 9 38" xfId="5012"/>
    <cellStyle name="Normal 9 4" xfId="3864"/>
    <cellStyle name="Normal 9 5" xfId="3865"/>
    <cellStyle name="Normal 9 6" xfId="3866"/>
    <cellStyle name="Normal 9 7" xfId="3867"/>
    <cellStyle name="Normal 9 8" xfId="3868"/>
    <cellStyle name="Normal 9 9" xfId="3869"/>
    <cellStyle name="Normal 90" xfId="5612"/>
    <cellStyle name="Normal 91" xfId="5617"/>
    <cellStyle name="Normal 92" xfId="5618"/>
    <cellStyle name="Normal 93" xfId="5013"/>
    <cellStyle name="Normal 94" xfId="5619"/>
    <cellStyle name="Normal_C779A0245" xfId="7"/>
    <cellStyle name="Normal_W168-Dec'51-T3 วินท์คอม เทคโนโลยี" xfId="13"/>
    <cellStyle name="Normal_W169T-Dec'51 วีพีพี โปรเกรสซิฟ" xfId="19"/>
    <cellStyle name="Normale_9639A02C" xfId="304"/>
    <cellStyle name="Note 2" xfId="305"/>
    <cellStyle name="Note 2 2" xfId="3871"/>
    <cellStyle name="Note 2 2 2" xfId="5014"/>
    <cellStyle name="Note 2 3" xfId="3872"/>
    <cellStyle name="Note 2 4" xfId="5015"/>
    <cellStyle name="Note 2 5" xfId="3870"/>
    <cellStyle name="Note 3" xfId="3873"/>
    <cellStyle name="Note 3 2" xfId="5016"/>
    <cellStyle name="Note 3 2 2" xfId="5583"/>
    <cellStyle name="Output 2" xfId="306"/>
    <cellStyle name="Output 2 2" xfId="3875"/>
    <cellStyle name="Output 2 2 2" xfId="5017"/>
    <cellStyle name="Output 2 3" xfId="3876"/>
    <cellStyle name="Output 2 4" xfId="5018"/>
    <cellStyle name="Output 2 5" xfId="3874"/>
    <cellStyle name="Percent" xfId="1" builtinId="5"/>
    <cellStyle name="Percent (0)" xfId="5019"/>
    <cellStyle name="Percent (0) 2" xfId="5020"/>
    <cellStyle name="Percent [2]" xfId="308"/>
    <cellStyle name="Percent [2] 10" xfId="3877"/>
    <cellStyle name="Percent [2] 10 2" xfId="3878"/>
    <cellStyle name="Percent [2] 10 3" xfId="3879"/>
    <cellStyle name="Percent [2] 11" xfId="3880"/>
    <cellStyle name="Percent [2] 11 2" xfId="3881"/>
    <cellStyle name="Percent [2] 11 3" xfId="3882"/>
    <cellStyle name="Percent [2] 12" xfId="3883"/>
    <cellStyle name="Percent [2] 13" xfId="3884"/>
    <cellStyle name="Percent [2] 14" xfId="3885"/>
    <cellStyle name="Percent [2] 15" xfId="3886"/>
    <cellStyle name="Percent [2] 16" xfId="3887"/>
    <cellStyle name="Percent [2] 17" xfId="3888"/>
    <cellStyle name="Percent [2] 18" xfId="3889"/>
    <cellStyle name="Percent [2] 19" xfId="3890"/>
    <cellStyle name="Percent [2] 2" xfId="309"/>
    <cellStyle name="Percent [2] 2 2" xfId="3891"/>
    <cellStyle name="Percent [2] 2 3" xfId="3892"/>
    <cellStyle name="Percent [2] 20" xfId="3893"/>
    <cellStyle name="Percent [2] 21" xfId="3894"/>
    <cellStyle name="Percent [2] 22" xfId="3895"/>
    <cellStyle name="Percent [2] 23" xfId="3896"/>
    <cellStyle name="Percent [2] 24" xfId="3897"/>
    <cellStyle name="Percent [2] 25" xfId="3898"/>
    <cellStyle name="Percent [2] 26" xfId="3899"/>
    <cellStyle name="Percent [2] 27" xfId="3900"/>
    <cellStyle name="Percent [2] 28" xfId="3901"/>
    <cellStyle name="Percent [2] 29" xfId="3902"/>
    <cellStyle name="Percent [2] 3" xfId="3903"/>
    <cellStyle name="Percent [2] 3 2" xfId="3904"/>
    <cellStyle name="Percent [2] 3 3" xfId="3905"/>
    <cellStyle name="Percent [2] 30" xfId="3906"/>
    <cellStyle name="Percent [2] 31" xfId="3907"/>
    <cellStyle name="Percent [2] 32" xfId="3908"/>
    <cellStyle name="Percent [2] 33" xfId="3909"/>
    <cellStyle name="Percent [2] 34" xfId="3910"/>
    <cellStyle name="Percent [2] 35" xfId="3911"/>
    <cellStyle name="Percent [2] 36" xfId="3912"/>
    <cellStyle name="Percent [2] 37" xfId="3913"/>
    <cellStyle name="Percent [2] 38" xfId="3914"/>
    <cellStyle name="Percent [2] 39" xfId="3915"/>
    <cellStyle name="Percent [2] 4" xfId="3916"/>
    <cellStyle name="Percent [2] 4 2" xfId="3917"/>
    <cellStyle name="Percent [2] 4 3" xfId="3918"/>
    <cellStyle name="Percent [2] 40" xfId="3919"/>
    <cellStyle name="Percent [2] 41" xfId="3920"/>
    <cellStyle name="Percent [2] 42" xfId="3921"/>
    <cellStyle name="Percent [2] 43" xfId="3922"/>
    <cellStyle name="Percent [2] 44" xfId="3923"/>
    <cellStyle name="Percent [2] 45" xfId="3924"/>
    <cellStyle name="Percent [2] 46" xfId="3925"/>
    <cellStyle name="Percent [2] 47" xfId="3926"/>
    <cellStyle name="Percent [2] 48" xfId="3927"/>
    <cellStyle name="Percent [2] 49" xfId="3928"/>
    <cellStyle name="Percent [2] 5" xfId="3929"/>
    <cellStyle name="Percent [2] 5 2" xfId="3930"/>
    <cellStyle name="Percent [2] 5 3" xfId="3931"/>
    <cellStyle name="Percent [2] 50" xfId="3932"/>
    <cellStyle name="Percent [2] 51" xfId="3933"/>
    <cellStyle name="Percent [2] 52" xfId="3934"/>
    <cellStyle name="Percent [2] 53" xfId="3935"/>
    <cellStyle name="Percent [2] 54" xfId="3936"/>
    <cellStyle name="Percent [2] 55" xfId="3937"/>
    <cellStyle name="Percent [2] 56" xfId="3938"/>
    <cellStyle name="Percent [2] 57" xfId="3939"/>
    <cellStyle name="Percent [2] 58" xfId="3940"/>
    <cellStyle name="Percent [2] 59" xfId="3941"/>
    <cellStyle name="Percent [2] 6" xfId="3942"/>
    <cellStyle name="Percent [2] 6 2" xfId="3943"/>
    <cellStyle name="Percent [2] 6 3" xfId="3944"/>
    <cellStyle name="Percent [2] 7" xfId="3945"/>
    <cellStyle name="Percent [2] 7 2" xfId="3946"/>
    <cellStyle name="Percent [2] 7 3" xfId="3947"/>
    <cellStyle name="Percent [2] 8" xfId="3948"/>
    <cellStyle name="Percent [2] 8 2" xfId="3949"/>
    <cellStyle name="Percent [2] 8 3" xfId="3950"/>
    <cellStyle name="Percent [2] 9" xfId="3951"/>
    <cellStyle name="Percent [2] 9 2" xfId="3952"/>
    <cellStyle name="Percent [2] 9 3" xfId="3953"/>
    <cellStyle name="Percent 10" xfId="310"/>
    <cellStyle name="Percent 11" xfId="311"/>
    <cellStyle name="Percent 12" xfId="312"/>
    <cellStyle name="Percent 13" xfId="313"/>
    <cellStyle name="Percent 14" xfId="314"/>
    <cellStyle name="Percent 15" xfId="315"/>
    <cellStyle name="Percent 16" xfId="316"/>
    <cellStyle name="Percent 17" xfId="317"/>
    <cellStyle name="Percent 18" xfId="318"/>
    <cellStyle name="Percent 18 2" xfId="5021"/>
    <cellStyle name="Percent 18 3" xfId="3954"/>
    <cellStyle name="Percent 19" xfId="319"/>
    <cellStyle name="Percent 2" xfId="320"/>
    <cellStyle name="Percent 2 10" xfId="321"/>
    <cellStyle name="Percent 2 11" xfId="322"/>
    <cellStyle name="Percent 2 12" xfId="323"/>
    <cellStyle name="Percent 2 13" xfId="324"/>
    <cellStyle name="Percent 2 14" xfId="325"/>
    <cellStyle name="Percent 2 15" xfId="326"/>
    <cellStyle name="Percent 2 16" xfId="327"/>
    <cellStyle name="Percent 2 17" xfId="328"/>
    <cellStyle name="Percent 2 17 2" xfId="5022"/>
    <cellStyle name="Percent 2 18" xfId="3955"/>
    <cellStyle name="Percent 2 2" xfId="329"/>
    <cellStyle name="Percent 2 2 2" xfId="330"/>
    <cellStyle name="Percent 2 2 3" xfId="5023"/>
    <cellStyle name="Percent 2 2 4" xfId="3956"/>
    <cellStyle name="Percent 2 3" xfId="331"/>
    <cellStyle name="Percent 2 3 2" xfId="5024"/>
    <cellStyle name="Percent 2 3 3" xfId="3957"/>
    <cellStyle name="Percent 2 4" xfId="332"/>
    <cellStyle name="Percent 2 5" xfId="333"/>
    <cellStyle name="Percent 2 6" xfId="334"/>
    <cellStyle name="Percent 2 7" xfId="335"/>
    <cellStyle name="Percent 2 8" xfId="336"/>
    <cellStyle name="Percent 2 9" xfId="337"/>
    <cellStyle name="Percent 20" xfId="338"/>
    <cellStyle name="Percent 21" xfId="339"/>
    <cellStyle name="Percent 21 2" xfId="340"/>
    <cellStyle name="Percent 21 3" xfId="5025"/>
    <cellStyle name="Percent 21 3 2" xfId="5026"/>
    <cellStyle name="Percent 21 3 2 2" xfId="5584"/>
    <cellStyle name="Percent 21 4" xfId="3958"/>
    <cellStyle name="Percent 22" xfId="341"/>
    <cellStyle name="Percent 22 2" xfId="5027"/>
    <cellStyle name="Percent 22 2 2" xfId="5028"/>
    <cellStyle name="Percent 22 3" xfId="5029"/>
    <cellStyle name="Percent 22 4" xfId="3959"/>
    <cellStyle name="Percent 23" xfId="342"/>
    <cellStyle name="Percent 23 2" xfId="5030"/>
    <cellStyle name="Percent 23 2 2" xfId="5585"/>
    <cellStyle name="Percent 24" xfId="343"/>
    <cellStyle name="Percent 24 2" xfId="3960"/>
    <cellStyle name="Percent 25" xfId="1393"/>
    <cellStyle name="Percent 25 2" xfId="3961"/>
    <cellStyle name="Percent 26" xfId="307"/>
    <cellStyle name="Percent 26 2" xfId="3962"/>
    <cellStyle name="Percent 27" xfId="3963"/>
    <cellStyle name="Percent 28" xfId="3964"/>
    <cellStyle name="Percent 29" xfId="3965"/>
    <cellStyle name="Percent 3" xfId="344"/>
    <cellStyle name="Percent 3 2" xfId="345"/>
    <cellStyle name="Percent 3 3" xfId="5031"/>
    <cellStyle name="Percent 30" xfId="3966"/>
    <cellStyle name="Percent 31" xfId="3967"/>
    <cellStyle name="Percent 32" xfId="3968"/>
    <cellStyle name="Percent 33" xfId="3969"/>
    <cellStyle name="Percent 34" xfId="3970"/>
    <cellStyle name="Percent 35" xfId="3971"/>
    <cellStyle name="Percent 36" xfId="3972"/>
    <cellStyle name="Percent 37" xfId="3973"/>
    <cellStyle name="Percent 38" xfId="3974"/>
    <cellStyle name="Percent 39" xfId="3975"/>
    <cellStyle name="Percent 4" xfId="346"/>
    <cellStyle name="Percent 4 2" xfId="347"/>
    <cellStyle name="Percent 4 3" xfId="5032"/>
    <cellStyle name="Percent 4 4" xfId="3976"/>
    <cellStyle name="Percent 40" xfId="3977"/>
    <cellStyle name="Percent 41" xfId="3978"/>
    <cellStyle name="Percent 42" xfId="3979"/>
    <cellStyle name="Percent 43" xfId="3980"/>
    <cellStyle name="Percent 44" xfId="3981"/>
    <cellStyle name="Percent 45" xfId="3982"/>
    <cellStyle name="Percent 46" xfId="3983"/>
    <cellStyle name="Percent 47" xfId="3984"/>
    <cellStyle name="Percent 48" xfId="3985"/>
    <cellStyle name="Percent 49" xfId="3986"/>
    <cellStyle name="Percent 5" xfId="348"/>
    <cellStyle name="Percent 5 2" xfId="5033"/>
    <cellStyle name="Percent 5 2 2" xfId="5034"/>
    <cellStyle name="Percent 5 3" xfId="3987"/>
    <cellStyle name="Percent 50" xfId="3988"/>
    <cellStyle name="Percent 51" xfId="3989"/>
    <cellStyle name="Percent 52" xfId="3990"/>
    <cellStyle name="Percent 53" xfId="3991"/>
    <cellStyle name="Percent 54" xfId="3992"/>
    <cellStyle name="Percent 55" xfId="3993"/>
    <cellStyle name="Percent 56" xfId="3994"/>
    <cellStyle name="Percent 57" xfId="3995"/>
    <cellStyle name="Percent 58" xfId="3996"/>
    <cellStyle name="Percent 59" xfId="3997"/>
    <cellStyle name="Percent 6" xfId="349"/>
    <cellStyle name="Percent 6 2" xfId="5035"/>
    <cellStyle name="Percent 6 2 2" xfId="5036"/>
    <cellStyle name="Percent 6 3" xfId="3998"/>
    <cellStyle name="Percent 60" xfId="3999"/>
    <cellStyle name="Percent 61" xfId="4000"/>
    <cellStyle name="Percent 62" xfId="4001"/>
    <cellStyle name="Percent 63" xfId="4002"/>
    <cellStyle name="Percent 64" xfId="4003"/>
    <cellStyle name="Percent 65" xfId="4004"/>
    <cellStyle name="Percent 66" xfId="4005"/>
    <cellStyle name="Percent 67" xfId="4006"/>
    <cellStyle name="Percent 68" xfId="4007"/>
    <cellStyle name="Percent 69" xfId="4008"/>
    <cellStyle name="Percent 7" xfId="350"/>
    <cellStyle name="Percent 7 2" xfId="5037"/>
    <cellStyle name="Percent 70" xfId="4009"/>
    <cellStyle name="Percent 71" xfId="4010"/>
    <cellStyle name="Percent 72" xfId="4011"/>
    <cellStyle name="Percent 73" xfId="4012"/>
    <cellStyle name="Percent 74" xfId="4013"/>
    <cellStyle name="Percent 75" xfId="4014"/>
    <cellStyle name="Percent 76" xfId="4015"/>
    <cellStyle name="Percent 77" xfId="4016"/>
    <cellStyle name="Percent 78" xfId="5038"/>
    <cellStyle name="Percent 78 2" xfId="5586"/>
    <cellStyle name="Percent 79" xfId="5039"/>
    <cellStyle name="Percent 8" xfId="351"/>
    <cellStyle name="Percent 8 2" xfId="5040"/>
    <cellStyle name="Percent 80" xfId="5041"/>
    <cellStyle name="Percent 9" xfId="352"/>
    <cellStyle name="Percent 9 2" xfId="5042"/>
    <cellStyle name="Quantity" xfId="353"/>
    <cellStyle name="Quantity 10" xfId="4017"/>
    <cellStyle name="Quantity 10 2" xfId="4018"/>
    <cellStyle name="Quantity 10 3" xfId="4019"/>
    <cellStyle name="Quantity 11" xfId="4020"/>
    <cellStyle name="Quantity 11 2" xfId="4021"/>
    <cellStyle name="Quantity 11 3" xfId="4022"/>
    <cellStyle name="Quantity 12" xfId="4023"/>
    <cellStyle name="Quantity 13" xfId="4024"/>
    <cellStyle name="Quantity 14" xfId="4025"/>
    <cellStyle name="Quantity 15" xfId="4026"/>
    <cellStyle name="Quantity 16" xfId="4027"/>
    <cellStyle name="Quantity 17" xfId="4028"/>
    <cellStyle name="Quantity 18" xfId="4029"/>
    <cellStyle name="Quantity 19" xfId="4030"/>
    <cellStyle name="Quantity 2" xfId="354"/>
    <cellStyle name="Quantity 2 2" xfId="4031"/>
    <cellStyle name="Quantity 2 3" xfId="4032"/>
    <cellStyle name="Quantity 20" xfId="4033"/>
    <cellStyle name="Quantity 21" xfId="4034"/>
    <cellStyle name="Quantity 22" xfId="4035"/>
    <cellStyle name="Quantity 23" xfId="4036"/>
    <cellStyle name="Quantity 24" xfId="4037"/>
    <cellStyle name="Quantity 25" xfId="4038"/>
    <cellStyle name="Quantity 26" xfId="4039"/>
    <cellStyle name="Quantity 27" xfId="4040"/>
    <cellStyle name="Quantity 28" xfId="4041"/>
    <cellStyle name="Quantity 29" xfId="4042"/>
    <cellStyle name="Quantity 3" xfId="4043"/>
    <cellStyle name="Quantity 3 2" xfId="4044"/>
    <cellStyle name="Quantity 3 3" xfId="4045"/>
    <cellStyle name="Quantity 30" xfId="4046"/>
    <cellStyle name="Quantity 31" xfId="4047"/>
    <cellStyle name="Quantity 32" xfId="4048"/>
    <cellStyle name="Quantity 33" xfId="4049"/>
    <cellStyle name="Quantity 34" xfId="4050"/>
    <cellStyle name="Quantity 35" xfId="4051"/>
    <cellStyle name="Quantity 36" xfId="4052"/>
    <cellStyle name="Quantity 37" xfId="4053"/>
    <cellStyle name="Quantity 38" xfId="4054"/>
    <cellStyle name="Quantity 39" xfId="4055"/>
    <cellStyle name="Quantity 4" xfId="4056"/>
    <cellStyle name="Quantity 4 2" xfId="4057"/>
    <cellStyle name="Quantity 4 3" xfId="4058"/>
    <cellStyle name="Quantity 40" xfId="4059"/>
    <cellStyle name="Quantity 41" xfId="4060"/>
    <cellStyle name="Quantity 42" xfId="4061"/>
    <cellStyle name="Quantity 43" xfId="4062"/>
    <cellStyle name="Quantity 44" xfId="4063"/>
    <cellStyle name="Quantity 45" xfId="4064"/>
    <cellStyle name="Quantity 46" xfId="4065"/>
    <cellStyle name="Quantity 47" xfId="4066"/>
    <cellStyle name="Quantity 48" xfId="4067"/>
    <cellStyle name="Quantity 49" xfId="4068"/>
    <cellStyle name="Quantity 5" xfId="4069"/>
    <cellStyle name="Quantity 5 2" xfId="4070"/>
    <cellStyle name="Quantity 5 3" xfId="4071"/>
    <cellStyle name="Quantity 50" xfId="4072"/>
    <cellStyle name="Quantity 51" xfId="4073"/>
    <cellStyle name="Quantity 52" xfId="4074"/>
    <cellStyle name="Quantity 53" xfId="4075"/>
    <cellStyle name="Quantity 54" xfId="4076"/>
    <cellStyle name="Quantity 55" xfId="4077"/>
    <cellStyle name="Quantity 56" xfId="4078"/>
    <cellStyle name="Quantity 57" xfId="4079"/>
    <cellStyle name="Quantity 58" xfId="4080"/>
    <cellStyle name="Quantity 59" xfId="4081"/>
    <cellStyle name="Quantity 6" xfId="4082"/>
    <cellStyle name="Quantity 6 2" xfId="4083"/>
    <cellStyle name="Quantity 6 3" xfId="4084"/>
    <cellStyle name="Quantity 7" xfId="4085"/>
    <cellStyle name="Quantity 7 2" xfId="4086"/>
    <cellStyle name="Quantity 7 3" xfId="4087"/>
    <cellStyle name="Quantity 8" xfId="4088"/>
    <cellStyle name="Quantity 8 2" xfId="4089"/>
    <cellStyle name="Quantity 8 3" xfId="4090"/>
    <cellStyle name="Quantity 9" xfId="4091"/>
    <cellStyle name="Quantity 9 2" xfId="4092"/>
    <cellStyle name="Quantity 9 3" xfId="4093"/>
    <cellStyle name="Quantity_Note 10" xfId="4094"/>
    <cellStyle name="Red Font" xfId="5043"/>
    <cellStyle name="Result" xfId="5044"/>
    <cellStyle name="Result2" xfId="5045"/>
    <cellStyle name="Rittichai" xfId="355"/>
    <cellStyle name="sDefault" xfId="5046"/>
    <cellStyle name="Sheet Title" xfId="356"/>
    <cellStyle name="Standard_Anpassen der Amortisation" xfId="357"/>
    <cellStyle name="step" xfId="5047"/>
    <cellStyle name="Style 1" xfId="358"/>
    <cellStyle name="Style 1 2" xfId="5048"/>
    <cellStyle name="Style 1 2 2" xfId="5049"/>
    <cellStyle name="Style 1 3" xfId="4095"/>
    <cellStyle name="STYLE1" xfId="359"/>
    <cellStyle name="STYLE2" xfId="360"/>
    <cellStyle name="Table" xfId="361"/>
    <cellStyle name="Tag" xfId="5050"/>
    <cellStyle name="Text" xfId="362"/>
    <cellStyle name="thousand" xfId="4096"/>
    <cellStyle name="Tickmark" xfId="363"/>
    <cellStyle name="Tickmark 2" xfId="5051"/>
    <cellStyle name="Times New Roman" xfId="364"/>
    <cellStyle name="Title 2" xfId="365"/>
    <cellStyle name="Title 2 2" xfId="4098"/>
    <cellStyle name="Title 2 3" xfId="4099"/>
    <cellStyle name="Title 2 4" xfId="5052"/>
    <cellStyle name="Title 2 5" xfId="4097"/>
    <cellStyle name="Title 3" xfId="5053"/>
    <cellStyle name="Total 2" xfId="366"/>
    <cellStyle name="Total 2 2" xfId="4101"/>
    <cellStyle name="Total 2 2 2" xfId="5054"/>
    <cellStyle name="Total 2 3" xfId="4102"/>
    <cellStyle name="Total 2 4" xfId="5055"/>
    <cellStyle name="Total 2 5" xfId="4100"/>
    <cellStyle name="Tusental (0)_pldt" xfId="367"/>
    <cellStyle name="Tusental_A-listan (fixad)" xfId="368"/>
    <cellStyle name="Valuta (0)_pldt" xfId="369"/>
    <cellStyle name="Valuta_NPV" xfId="370"/>
    <cellStyle name="Währung [0]_AR-Bilanzen9901" xfId="371"/>
    <cellStyle name="Währung_AR-Bilanzen9901" xfId="372"/>
    <cellStyle name="Warning Text 2" xfId="373"/>
    <cellStyle name="Warning Text 2 2" xfId="4104"/>
    <cellStyle name="Warning Text 2 2 2" xfId="5056"/>
    <cellStyle name="Warning Text 2 3" xfId="4105"/>
    <cellStyle name="Warning Text 2 4" xfId="5057"/>
    <cellStyle name="Warning Text 2 5" xfId="4103"/>
    <cellStyle name="WHead - Style2" xfId="374"/>
    <cellStyle name="Wไhrung [0]_OPTIMIR1 (deutsch)" xfId="375"/>
    <cellStyle name="Wไhrung_OPTIMIR1 (deutsch)" xfId="376"/>
    <cellStyle name="เครื่องหมายจุลภาค 10" xfId="378"/>
    <cellStyle name="เครื่องหมายจุลภาค 10 2" xfId="5058"/>
    <cellStyle name="เครื่องหมายจุลภาค 10 2 2" xfId="5059"/>
    <cellStyle name="เครื่องหมายจุลภาค 10 3" xfId="5060"/>
    <cellStyle name="เครื่องหมายจุลภาค 10 4" xfId="4106"/>
    <cellStyle name="เครื่องหมายจุลภาค 11" xfId="379"/>
    <cellStyle name="เครื่องหมายจุลภาค 11 2" xfId="5061"/>
    <cellStyle name="เครื่องหมายจุลภาค 11 2 2" xfId="5062"/>
    <cellStyle name="เครื่องหมายจุลภาค 11 3" xfId="4107"/>
    <cellStyle name="เครื่องหมายจุลภาค 12" xfId="380"/>
    <cellStyle name="เครื่องหมายจุลภาค 12 2" xfId="5063"/>
    <cellStyle name="เครื่องหมายจุลภาค 12 2 2" xfId="5064"/>
    <cellStyle name="เครื่องหมายจุลภาค 12 3" xfId="4108"/>
    <cellStyle name="เครื่องหมายจุลภาค 13" xfId="4109"/>
    <cellStyle name="เครื่องหมายจุลภาค 13 2" xfId="5065"/>
    <cellStyle name="เครื่องหมายจุลภาค 14" xfId="4110"/>
    <cellStyle name="เครื่องหมายจุลภาค 14 2" xfId="5066"/>
    <cellStyle name="เครื่องหมายจุลภาค 14 2 2" xfId="5587"/>
    <cellStyle name="เครื่องหมายจุลภาค 15" xfId="4111"/>
    <cellStyle name="เครื่องหมายจุลภาค 15 2" xfId="5067"/>
    <cellStyle name="เครื่องหมายจุลภาค 16" xfId="4112"/>
    <cellStyle name="เครื่องหมายจุลภาค 16 2" xfId="5068"/>
    <cellStyle name="เครื่องหมายจุลภาค 17" xfId="4113"/>
    <cellStyle name="เครื่องหมายจุลภาค 18" xfId="4114"/>
    <cellStyle name="เครื่องหมายจุลภาค 19" xfId="4115"/>
    <cellStyle name="เครื่องหมายจุลภาค 2" xfId="22"/>
    <cellStyle name="เครื่องหมายจุลภาค 2 2" xfId="382"/>
    <cellStyle name="เครื่องหมายจุลภาค 2 2 2" xfId="383"/>
    <cellStyle name="เครื่องหมายจุลภาค 2 2 3" xfId="384"/>
    <cellStyle name="เครื่องหมายจุลภาค 2 2 3 2" xfId="5069"/>
    <cellStyle name="เครื่องหมายจุลภาค 2 2 3 3" xfId="5070"/>
    <cellStyle name="เครื่องหมายจุลภาค 2 2 4" xfId="5071"/>
    <cellStyle name="เครื่องหมายจุลภาค 2 3" xfId="385"/>
    <cellStyle name="เครื่องหมายจุลภาค 2 3 2" xfId="5072"/>
    <cellStyle name="เครื่องหมายจุลภาค 2 3 3" xfId="4116"/>
    <cellStyle name="เครื่องหมายจุลภาค 2 4" xfId="386"/>
    <cellStyle name="เครื่องหมายจุลภาค 2 4 2" xfId="5073"/>
    <cellStyle name="เครื่องหมายจุลภาค 2 4 3" xfId="4117"/>
    <cellStyle name="เครื่องหมายจุลภาค 2 5" xfId="387"/>
    <cellStyle name="เครื่องหมายจุลภาค 2 5 2" xfId="25"/>
    <cellStyle name="เครื่องหมายจุลภาค 2 5 3" xfId="4118"/>
    <cellStyle name="เครื่องหมายจุลภาค 2 6" xfId="381"/>
    <cellStyle name="เครื่องหมายจุลภาค 2 6 2" xfId="5074"/>
    <cellStyle name="เครื่องหมายจุลภาค 2 7" xfId="5075"/>
    <cellStyle name="เครื่องหมายจุลภาค 2 8" xfId="5559"/>
    <cellStyle name="เครื่องหมายจุลภาค 20" xfId="4119"/>
    <cellStyle name="เครื่องหมายจุลภาค 21" xfId="4120"/>
    <cellStyle name="เครื่องหมายจุลภาค 22" xfId="4121"/>
    <cellStyle name="เครื่องหมายจุลภาค 23" xfId="4122"/>
    <cellStyle name="เครื่องหมายจุลภาค 24" xfId="388"/>
    <cellStyle name="เครื่องหมายจุลภาค 3" xfId="389"/>
    <cellStyle name="เครื่องหมายจุลภาค 3 2" xfId="390"/>
    <cellStyle name="เครื่องหมายจุลภาค 3 3" xfId="391"/>
    <cellStyle name="เครื่องหมายจุลภาค 3 4" xfId="392"/>
    <cellStyle name="เครื่องหมายจุลภาค 3 4 2" xfId="5076"/>
    <cellStyle name="เครื่องหมายจุลภาค 3 4 3" xfId="5077"/>
    <cellStyle name="เครื่องหมายจุลภาค 3 4 3 2" xfId="5588"/>
    <cellStyle name="เครื่องหมายจุลภาค 3 5" xfId="5078"/>
    <cellStyle name="เครื่องหมายจุลภาค 3 6" xfId="4123"/>
    <cellStyle name="เครื่องหมายจุลภาค 4" xfId="393"/>
    <cellStyle name="เครื่องหมายจุลภาค 4 2" xfId="394"/>
    <cellStyle name="เครื่องหมายจุลภาค 4 2 2" xfId="5079"/>
    <cellStyle name="เครื่องหมายจุลภาค 4 3" xfId="395"/>
    <cellStyle name="เครื่องหมายจุลภาค 4 3 2" xfId="5080"/>
    <cellStyle name="เครื่องหมายจุลภาค 4 4" xfId="396"/>
    <cellStyle name="เครื่องหมายจุลภาค 4 4 2" xfId="5081"/>
    <cellStyle name="เครื่องหมายจุลภาค 4 4 3" xfId="5082"/>
    <cellStyle name="เครื่องหมายจุลภาค 4 4 4" xfId="5083"/>
    <cellStyle name="เครื่องหมายจุลภาค 4 5" xfId="5084"/>
    <cellStyle name="เครื่องหมายจุลภาค 5" xfId="397"/>
    <cellStyle name="เครื่องหมายจุลภาค 5 2" xfId="398"/>
    <cellStyle name="เครื่องหมายจุลภาค 5 2 2" xfId="5085"/>
    <cellStyle name="เครื่องหมายจุลภาค 5 2 3" xfId="5086"/>
    <cellStyle name="เครื่องหมายจุลภาค 5 2 4" xfId="5087"/>
    <cellStyle name="เครื่องหมายจุลภาค 5 2 4 2" xfId="5589"/>
    <cellStyle name="เครื่องหมายจุลภาค 5 3" xfId="5088"/>
    <cellStyle name="เครื่องหมายจุลภาค 5 3 2" xfId="5089"/>
    <cellStyle name="เครื่องหมายจุลภาค 5 4" xfId="4124"/>
    <cellStyle name="เครื่องหมายจุลภาค 6" xfId="399"/>
    <cellStyle name="เครื่องหมายจุลภาค 6 2" xfId="5090"/>
    <cellStyle name="เครื่องหมายจุลภาค 6 2 2" xfId="5091"/>
    <cellStyle name="เครื่องหมายจุลภาค 6 3" xfId="4125"/>
    <cellStyle name="เครื่องหมายจุลภาค 7" xfId="400"/>
    <cellStyle name="เครื่องหมายจุลภาค 7 2" xfId="401"/>
    <cellStyle name="เครื่องหมายจุลภาค 7 3" xfId="5092"/>
    <cellStyle name="เครื่องหมายจุลภาค 7 4" xfId="4126"/>
    <cellStyle name="เครื่องหมายจุลภาค 8" xfId="402"/>
    <cellStyle name="เครื่องหมายจุลภาค 8 2" xfId="403"/>
    <cellStyle name="เครื่องหมายจุลภาค 8 3" xfId="5093"/>
    <cellStyle name="เครื่องหมายจุลภาค 8 4" xfId="4127"/>
    <cellStyle name="เครื่องหมายจุลภาค 9" xfId="404"/>
    <cellStyle name="เครื่องหมายจุลภาค 9 2" xfId="405"/>
    <cellStyle name="เครื่องหมายจุลภาค 9 3" xfId="5094"/>
    <cellStyle name="เครื่องหมายจุลภาค 9 4" xfId="4128"/>
    <cellStyle name="เครื่องหมายเปอร์เซ็นต์_Sheet1" xfId="377"/>
    <cellStyle name="เครื่องหมายสกุลเงิน 2" xfId="406"/>
    <cellStyle name="เครื่องหมายสกุลเงิน 3" xfId="407"/>
    <cellStyle name="เชื่อมโยงหลายมิติ" xfId="408"/>
    <cellStyle name="ตามการเชื่อมโยงหลายมิติ" xfId="414"/>
    <cellStyle name="น้บะภฒ_95" xfId="415"/>
    <cellStyle name="ปกติ 10" xfId="416"/>
    <cellStyle name="ปกติ 10 10" xfId="417"/>
    <cellStyle name="ปกติ 10 11" xfId="418"/>
    <cellStyle name="ปกติ 10 12" xfId="419"/>
    <cellStyle name="ปกติ 10 13" xfId="420"/>
    <cellStyle name="ปกติ 10 14" xfId="421"/>
    <cellStyle name="ปกติ 10 15" xfId="422"/>
    <cellStyle name="ปกติ 10 16" xfId="423"/>
    <cellStyle name="ปกติ 10 17" xfId="424"/>
    <cellStyle name="ปกติ 10 18" xfId="425"/>
    <cellStyle name="ปกติ 10 19" xfId="426"/>
    <cellStyle name="ปกติ 10 2" xfId="427"/>
    <cellStyle name="ปกติ 10 20" xfId="428"/>
    <cellStyle name="ปกติ 10 21" xfId="429"/>
    <cellStyle name="ปกติ 10 22" xfId="430"/>
    <cellStyle name="ปกติ 10 23" xfId="431"/>
    <cellStyle name="ปกติ 10 24" xfId="432"/>
    <cellStyle name="ปกติ 10 25" xfId="433"/>
    <cellStyle name="ปกติ 10 26" xfId="434"/>
    <cellStyle name="ปกติ 10 27" xfId="435"/>
    <cellStyle name="ปกติ 10 28" xfId="436"/>
    <cellStyle name="ปกติ 10 29" xfId="437"/>
    <cellStyle name="ปกติ 10 3" xfId="438"/>
    <cellStyle name="ปกติ 10 30" xfId="439"/>
    <cellStyle name="ปกติ 10 31" xfId="440"/>
    <cellStyle name="ปกติ 10 32" xfId="441"/>
    <cellStyle name="ปกติ 10 33" xfId="442"/>
    <cellStyle name="ปกติ 10 34" xfId="443"/>
    <cellStyle name="ปกติ 10 35" xfId="444"/>
    <cellStyle name="ปกติ 10 36" xfId="445"/>
    <cellStyle name="ปกติ 10 37" xfId="446"/>
    <cellStyle name="ปกติ 10 38" xfId="447"/>
    <cellStyle name="ปกติ 10 39" xfId="448"/>
    <cellStyle name="ปกติ 10 4" xfId="449"/>
    <cellStyle name="ปกติ 10 40" xfId="450"/>
    <cellStyle name="ปกติ 10 41" xfId="451"/>
    <cellStyle name="ปกติ 10 42" xfId="452"/>
    <cellStyle name="ปกติ 10 43" xfId="453"/>
    <cellStyle name="ปกติ 10 44" xfId="454"/>
    <cellStyle name="ปกติ 10 45" xfId="455"/>
    <cellStyle name="ปกติ 10 46" xfId="456"/>
    <cellStyle name="ปกติ 10 47" xfId="457"/>
    <cellStyle name="ปกติ 10 48" xfId="458"/>
    <cellStyle name="ปกติ 10 49" xfId="459"/>
    <cellStyle name="ปกติ 10 5" xfId="460"/>
    <cellStyle name="ปกติ 10 50" xfId="461"/>
    <cellStyle name="ปกติ 10 51" xfId="462"/>
    <cellStyle name="ปกติ 10 52" xfId="463"/>
    <cellStyle name="ปกติ 10 53" xfId="464"/>
    <cellStyle name="ปกติ 10 54" xfId="465"/>
    <cellStyle name="ปกติ 10 55" xfId="466"/>
    <cellStyle name="ปกติ 10 56" xfId="467"/>
    <cellStyle name="ปกติ 10 57" xfId="468"/>
    <cellStyle name="ปกติ 10 58" xfId="469"/>
    <cellStyle name="ปกติ 10 59" xfId="470"/>
    <cellStyle name="ปกติ 10 6" xfId="471"/>
    <cellStyle name="ปกติ 10 60" xfId="472"/>
    <cellStyle name="ปกติ 10 61" xfId="473"/>
    <cellStyle name="ปกติ 10 62" xfId="474"/>
    <cellStyle name="ปกติ 10 63" xfId="475"/>
    <cellStyle name="ปกติ 10 64" xfId="476"/>
    <cellStyle name="ปกติ 10 65" xfId="477"/>
    <cellStyle name="ปกติ 10 66" xfId="478"/>
    <cellStyle name="ปกติ 10 67" xfId="479"/>
    <cellStyle name="ปกติ 10 68" xfId="480"/>
    <cellStyle name="ปกติ 10 69" xfId="481"/>
    <cellStyle name="ปกติ 10 7" xfId="482"/>
    <cellStyle name="ปกติ 10 70" xfId="5095"/>
    <cellStyle name="ปกติ 10 8" xfId="483"/>
    <cellStyle name="ปกติ 10 9" xfId="484"/>
    <cellStyle name="ปกติ 10_Asia Metal Y2008" xfId="485"/>
    <cellStyle name="ปกติ 11" xfId="486"/>
    <cellStyle name="ปกติ 11 10" xfId="487"/>
    <cellStyle name="ปกติ 11 11" xfId="488"/>
    <cellStyle name="ปกติ 11 12" xfId="489"/>
    <cellStyle name="ปกติ 11 13" xfId="490"/>
    <cellStyle name="ปกติ 11 14" xfId="491"/>
    <cellStyle name="ปกติ 11 15" xfId="492"/>
    <cellStyle name="ปกติ 11 16" xfId="493"/>
    <cellStyle name="ปกติ 11 17" xfId="494"/>
    <cellStyle name="ปกติ 11 18" xfId="495"/>
    <cellStyle name="ปกติ 11 19" xfId="496"/>
    <cellStyle name="ปกติ 11 2" xfId="497"/>
    <cellStyle name="ปกติ 11 20" xfId="498"/>
    <cellStyle name="ปกติ 11 21" xfId="499"/>
    <cellStyle name="ปกติ 11 22" xfId="500"/>
    <cellStyle name="ปกติ 11 23" xfId="501"/>
    <cellStyle name="ปกติ 11 24" xfId="502"/>
    <cellStyle name="ปกติ 11 25" xfId="503"/>
    <cellStyle name="ปกติ 11 26" xfId="504"/>
    <cellStyle name="ปกติ 11 27" xfId="505"/>
    <cellStyle name="ปกติ 11 28" xfId="506"/>
    <cellStyle name="ปกติ 11 29" xfId="507"/>
    <cellStyle name="ปกติ 11 3" xfId="508"/>
    <cellStyle name="ปกติ 11 30" xfId="509"/>
    <cellStyle name="ปกติ 11 31" xfId="510"/>
    <cellStyle name="ปกติ 11 32" xfId="511"/>
    <cellStyle name="ปกติ 11 33" xfId="512"/>
    <cellStyle name="ปกติ 11 34" xfId="513"/>
    <cellStyle name="ปกติ 11 35" xfId="514"/>
    <cellStyle name="ปกติ 11 36" xfId="515"/>
    <cellStyle name="ปกติ 11 37" xfId="516"/>
    <cellStyle name="ปกติ 11 38" xfId="517"/>
    <cellStyle name="ปกติ 11 39" xfId="518"/>
    <cellStyle name="ปกติ 11 4" xfId="519"/>
    <cellStyle name="ปกติ 11 40" xfId="520"/>
    <cellStyle name="ปกติ 11 41" xfId="521"/>
    <cellStyle name="ปกติ 11 42" xfId="522"/>
    <cellStyle name="ปกติ 11 43" xfId="523"/>
    <cellStyle name="ปกติ 11 44" xfId="524"/>
    <cellStyle name="ปกติ 11 45" xfId="525"/>
    <cellStyle name="ปกติ 11 46" xfId="526"/>
    <cellStyle name="ปกติ 11 47" xfId="527"/>
    <cellStyle name="ปกติ 11 48" xfId="528"/>
    <cellStyle name="ปกติ 11 49" xfId="529"/>
    <cellStyle name="ปกติ 11 5" xfId="530"/>
    <cellStyle name="ปกติ 11 50" xfId="531"/>
    <cellStyle name="ปกติ 11 51" xfId="532"/>
    <cellStyle name="ปกติ 11 52" xfId="533"/>
    <cellStyle name="ปกติ 11 53" xfId="534"/>
    <cellStyle name="ปกติ 11 54" xfId="535"/>
    <cellStyle name="ปกติ 11 55" xfId="536"/>
    <cellStyle name="ปกติ 11 56" xfId="537"/>
    <cellStyle name="ปกติ 11 57" xfId="538"/>
    <cellStyle name="ปกติ 11 58" xfId="539"/>
    <cellStyle name="ปกติ 11 59" xfId="540"/>
    <cellStyle name="ปกติ 11 6" xfId="541"/>
    <cellStyle name="ปกติ 11 60" xfId="542"/>
    <cellStyle name="ปกติ 11 61" xfId="543"/>
    <cellStyle name="ปกติ 11 62" xfId="544"/>
    <cellStyle name="ปกติ 11 63" xfId="545"/>
    <cellStyle name="ปกติ 11 64" xfId="546"/>
    <cellStyle name="ปกติ 11 65" xfId="547"/>
    <cellStyle name="ปกติ 11 66" xfId="548"/>
    <cellStyle name="ปกติ 11 67" xfId="549"/>
    <cellStyle name="ปกติ 11 68" xfId="550"/>
    <cellStyle name="ปกติ 11 69" xfId="551"/>
    <cellStyle name="ปกติ 11 7" xfId="552"/>
    <cellStyle name="ปกติ 11 8" xfId="553"/>
    <cellStyle name="ปกติ 11 9" xfId="554"/>
    <cellStyle name="ปกติ 11_Asia Metal Y2008" xfId="555"/>
    <cellStyle name="ปกติ 12" xfId="556"/>
    <cellStyle name="ปกติ 12 10" xfId="557"/>
    <cellStyle name="ปกติ 12 11" xfId="558"/>
    <cellStyle name="ปกติ 12 12" xfId="559"/>
    <cellStyle name="ปกติ 12 13" xfId="560"/>
    <cellStyle name="ปกติ 12 14" xfId="561"/>
    <cellStyle name="ปกติ 12 15" xfId="562"/>
    <cellStyle name="ปกติ 12 16" xfId="563"/>
    <cellStyle name="ปกติ 12 17" xfId="564"/>
    <cellStyle name="ปกติ 12 18" xfId="565"/>
    <cellStyle name="ปกติ 12 19" xfId="566"/>
    <cellStyle name="ปกติ 12 2" xfId="567"/>
    <cellStyle name="ปกติ 12 20" xfId="568"/>
    <cellStyle name="ปกติ 12 21" xfId="569"/>
    <cellStyle name="ปกติ 12 22" xfId="570"/>
    <cellStyle name="ปกติ 12 23" xfId="571"/>
    <cellStyle name="ปกติ 12 24" xfId="572"/>
    <cellStyle name="ปกติ 12 25" xfId="573"/>
    <cellStyle name="ปกติ 12 26" xfId="574"/>
    <cellStyle name="ปกติ 12 27" xfId="575"/>
    <cellStyle name="ปกติ 12 28" xfId="576"/>
    <cellStyle name="ปกติ 12 29" xfId="577"/>
    <cellStyle name="ปกติ 12 3" xfId="578"/>
    <cellStyle name="ปกติ 12 30" xfId="579"/>
    <cellStyle name="ปกติ 12 31" xfId="580"/>
    <cellStyle name="ปกติ 12 32" xfId="581"/>
    <cellStyle name="ปกติ 12 33" xfId="582"/>
    <cellStyle name="ปกติ 12 34" xfId="583"/>
    <cellStyle name="ปกติ 12 35" xfId="584"/>
    <cellStyle name="ปกติ 12 36" xfId="585"/>
    <cellStyle name="ปกติ 12 37" xfId="586"/>
    <cellStyle name="ปกติ 12 38" xfId="587"/>
    <cellStyle name="ปกติ 12 39" xfId="588"/>
    <cellStyle name="ปกติ 12 4" xfId="589"/>
    <cellStyle name="ปกติ 12 40" xfId="590"/>
    <cellStyle name="ปกติ 12 41" xfId="591"/>
    <cellStyle name="ปกติ 12 42" xfId="592"/>
    <cellStyle name="ปกติ 12 43" xfId="593"/>
    <cellStyle name="ปกติ 12 44" xfId="594"/>
    <cellStyle name="ปกติ 12 45" xfId="595"/>
    <cellStyle name="ปกติ 12 46" xfId="596"/>
    <cellStyle name="ปกติ 12 47" xfId="597"/>
    <cellStyle name="ปกติ 12 48" xfId="598"/>
    <cellStyle name="ปกติ 12 49" xfId="599"/>
    <cellStyle name="ปกติ 12 5" xfId="600"/>
    <cellStyle name="ปกติ 12 50" xfId="601"/>
    <cellStyle name="ปกติ 12 51" xfId="602"/>
    <cellStyle name="ปกติ 12 52" xfId="603"/>
    <cellStyle name="ปกติ 12 53" xfId="604"/>
    <cellStyle name="ปกติ 12 54" xfId="605"/>
    <cellStyle name="ปกติ 12 55" xfId="606"/>
    <cellStyle name="ปกติ 12 56" xfId="607"/>
    <cellStyle name="ปกติ 12 57" xfId="608"/>
    <cellStyle name="ปกติ 12 58" xfId="609"/>
    <cellStyle name="ปกติ 12 59" xfId="610"/>
    <cellStyle name="ปกติ 12 6" xfId="611"/>
    <cellStyle name="ปกติ 12 60" xfId="612"/>
    <cellStyle name="ปกติ 12 61" xfId="613"/>
    <cellStyle name="ปกติ 12 62" xfId="614"/>
    <cellStyle name="ปกติ 12 63" xfId="615"/>
    <cellStyle name="ปกติ 12 64" xfId="616"/>
    <cellStyle name="ปกติ 12 65" xfId="617"/>
    <cellStyle name="ปกติ 12 66" xfId="618"/>
    <cellStyle name="ปกติ 12 67" xfId="619"/>
    <cellStyle name="ปกติ 12 68" xfId="620"/>
    <cellStyle name="ปกติ 12 69" xfId="621"/>
    <cellStyle name="ปกติ 12 7" xfId="622"/>
    <cellStyle name="ปกติ 12 8" xfId="623"/>
    <cellStyle name="ปกติ 12 9" xfId="624"/>
    <cellStyle name="ปกติ 12_Asia Metal Y2008" xfId="625"/>
    <cellStyle name="ปกติ 13" xfId="626"/>
    <cellStyle name="ปกติ 13 10" xfId="627"/>
    <cellStyle name="ปกติ 13 11" xfId="628"/>
    <cellStyle name="ปกติ 13 12" xfId="629"/>
    <cellStyle name="ปกติ 13 13" xfId="630"/>
    <cellStyle name="ปกติ 13 14" xfId="631"/>
    <cellStyle name="ปกติ 13 15" xfId="632"/>
    <cellStyle name="ปกติ 13 16" xfId="633"/>
    <cellStyle name="ปกติ 13 17" xfId="634"/>
    <cellStyle name="ปกติ 13 18" xfId="635"/>
    <cellStyle name="ปกติ 13 19" xfId="636"/>
    <cellStyle name="ปกติ 13 2" xfId="637"/>
    <cellStyle name="ปกติ 13 20" xfId="638"/>
    <cellStyle name="ปกติ 13 21" xfId="639"/>
    <cellStyle name="ปกติ 13 22" xfId="640"/>
    <cellStyle name="ปกติ 13 23" xfId="641"/>
    <cellStyle name="ปกติ 13 24" xfId="642"/>
    <cellStyle name="ปกติ 13 25" xfId="643"/>
    <cellStyle name="ปกติ 13 26" xfId="644"/>
    <cellStyle name="ปกติ 13 27" xfId="645"/>
    <cellStyle name="ปกติ 13 28" xfId="646"/>
    <cellStyle name="ปกติ 13 29" xfId="647"/>
    <cellStyle name="ปกติ 13 3" xfId="648"/>
    <cellStyle name="ปกติ 13 30" xfId="649"/>
    <cellStyle name="ปกติ 13 31" xfId="650"/>
    <cellStyle name="ปกติ 13 32" xfId="651"/>
    <cellStyle name="ปกติ 13 33" xfId="652"/>
    <cellStyle name="ปกติ 13 34" xfId="653"/>
    <cellStyle name="ปกติ 13 35" xfId="654"/>
    <cellStyle name="ปกติ 13 36" xfId="655"/>
    <cellStyle name="ปกติ 13 37" xfId="656"/>
    <cellStyle name="ปกติ 13 38" xfId="657"/>
    <cellStyle name="ปกติ 13 39" xfId="658"/>
    <cellStyle name="ปกติ 13 4" xfId="659"/>
    <cellStyle name="ปกติ 13 40" xfId="660"/>
    <cellStyle name="ปกติ 13 41" xfId="661"/>
    <cellStyle name="ปกติ 13 42" xfId="662"/>
    <cellStyle name="ปกติ 13 43" xfId="663"/>
    <cellStyle name="ปกติ 13 44" xfId="664"/>
    <cellStyle name="ปกติ 13 45" xfId="665"/>
    <cellStyle name="ปกติ 13 46" xfId="666"/>
    <cellStyle name="ปกติ 13 47" xfId="667"/>
    <cellStyle name="ปกติ 13 48" xfId="668"/>
    <cellStyle name="ปกติ 13 49" xfId="669"/>
    <cellStyle name="ปกติ 13 5" xfId="670"/>
    <cellStyle name="ปกติ 13 50" xfId="671"/>
    <cellStyle name="ปกติ 13 51" xfId="672"/>
    <cellStyle name="ปกติ 13 52" xfId="673"/>
    <cellStyle name="ปกติ 13 53" xfId="674"/>
    <cellStyle name="ปกติ 13 54" xfId="675"/>
    <cellStyle name="ปกติ 13 55" xfId="676"/>
    <cellStyle name="ปกติ 13 56" xfId="677"/>
    <cellStyle name="ปกติ 13 57" xfId="678"/>
    <cellStyle name="ปกติ 13 58" xfId="679"/>
    <cellStyle name="ปกติ 13 59" xfId="680"/>
    <cellStyle name="ปกติ 13 6" xfId="681"/>
    <cellStyle name="ปกติ 13 60" xfId="682"/>
    <cellStyle name="ปกติ 13 61" xfId="683"/>
    <cellStyle name="ปกติ 13 62" xfId="684"/>
    <cellStyle name="ปกติ 13 63" xfId="685"/>
    <cellStyle name="ปกติ 13 64" xfId="686"/>
    <cellStyle name="ปกติ 13 65" xfId="687"/>
    <cellStyle name="ปกติ 13 66" xfId="688"/>
    <cellStyle name="ปกติ 13 67" xfId="689"/>
    <cellStyle name="ปกติ 13 68" xfId="690"/>
    <cellStyle name="ปกติ 13 69" xfId="691"/>
    <cellStyle name="ปกติ 13 7" xfId="692"/>
    <cellStyle name="ปกติ 13 8" xfId="693"/>
    <cellStyle name="ปกติ 13 9" xfId="694"/>
    <cellStyle name="ปกติ 13_Asia Metal Y2008" xfId="695"/>
    <cellStyle name="ปกติ 14" xfId="696"/>
    <cellStyle name="ปกติ 14 10" xfId="697"/>
    <cellStyle name="ปกติ 14 11" xfId="698"/>
    <cellStyle name="ปกติ 14 12" xfId="699"/>
    <cellStyle name="ปกติ 14 13" xfId="700"/>
    <cellStyle name="ปกติ 14 14" xfId="701"/>
    <cellStyle name="ปกติ 14 15" xfId="702"/>
    <cellStyle name="ปกติ 14 16" xfId="703"/>
    <cellStyle name="ปกติ 14 17" xfId="704"/>
    <cellStyle name="ปกติ 14 18" xfId="705"/>
    <cellStyle name="ปกติ 14 19" xfId="706"/>
    <cellStyle name="ปกติ 14 2" xfId="707"/>
    <cellStyle name="ปกติ 14 20" xfId="708"/>
    <cellStyle name="ปกติ 14 21" xfId="709"/>
    <cellStyle name="ปกติ 14 22" xfId="710"/>
    <cellStyle name="ปกติ 14 23" xfId="711"/>
    <cellStyle name="ปกติ 14 24" xfId="712"/>
    <cellStyle name="ปกติ 14 25" xfId="713"/>
    <cellStyle name="ปกติ 14 26" xfId="714"/>
    <cellStyle name="ปกติ 14 27" xfId="715"/>
    <cellStyle name="ปกติ 14 28" xfId="716"/>
    <cellStyle name="ปกติ 14 29" xfId="717"/>
    <cellStyle name="ปกติ 14 3" xfId="718"/>
    <cellStyle name="ปกติ 14 30" xfId="719"/>
    <cellStyle name="ปกติ 14 31" xfId="720"/>
    <cellStyle name="ปกติ 14 32" xfId="721"/>
    <cellStyle name="ปกติ 14 33" xfId="722"/>
    <cellStyle name="ปกติ 14 34" xfId="723"/>
    <cellStyle name="ปกติ 14 35" xfId="724"/>
    <cellStyle name="ปกติ 14 36" xfId="725"/>
    <cellStyle name="ปกติ 14 37" xfId="726"/>
    <cellStyle name="ปกติ 14 38" xfId="727"/>
    <cellStyle name="ปกติ 14 39" xfId="728"/>
    <cellStyle name="ปกติ 14 4" xfId="729"/>
    <cellStyle name="ปกติ 14 40" xfId="730"/>
    <cellStyle name="ปกติ 14 41" xfId="731"/>
    <cellStyle name="ปกติ 14 42" xfId="732"/>
    <cellStyle name="ปกติ 14 43" xfId="733"/>
    <cellStyle name="ปกติ 14 44" xfId="734"/>
    <cellStyle name="ปกติ 14 45" xfId="735"/>
    <cellStyle name="ปกติ 14 46" xfId="736"/>
    <cellStyle name="ปกติ 14 47" xfId="737"/>
    <cellStyle name="ปกติ 14 48" xfId="738"/>
    <cellStyle name="ปกติ 14 49" xfId="739"/>
    <cellStyle name="ปกติ 14 5" xfId="740"/>
    <cellStyle name="ปกติ 14 50" xfId="741"/>
    <cellStyle name="ปกติ 14 51" xfId="742"/>
    <cellStyle name="ปกติ 14 52" xfId="743"/>
    <cellStyle name="ปกติ 14 53" xfId="744"/>
    <cellStyle name="ปกติ 14 54" xfId="745"/>
    <cellStyle name="ปกติ 14 55" xfId="746"/>
    <cellStyle name="ปกติ 14 56" xfId="747"/>
    <cellStyle name="ปกติ 14 57" xfId="748"/>
    <cellStyle name="ปกติ 14 58" xfId="749"/>
    <cellStyle name="ปกติ 14 59" xfId="750"/>
    <cellStyle name="ปกติ 14 6" xfId="751"/>
    <cellStyle name="ปกติ 14 60" xfId="752"/>
    <cellStyle name="ปกติ 14 61" xfId="753"/>
    <cellStyle name="ปกติ 14 62" xfId="754"/>
    <cellStyle name="ปกติ 14 63" xfId="755"/>
    <cellStyle name="ปกติ 14 64" xfId="756"/>
    <cellStyle name="ปกติ 14 65" xfId="757"/>
    <cellStyle name="ปกติ 14 66" xfId="758"/>
    <cellStyle name="ปกติ 14 67" xfId="759"/>
    <cellStyle name="ปกติ 14 68" xfId="760"/>
    <cellStyle name="ปกติ 14 69" xfId="761"/>
    <cellStyle name="ปกติ 14 7" xfId="762"/>
    <cellStyle name="ปกติ 14 8" xfId="763"/>
    <cellStyle name="ปกติ 14 9" xfId="764"/>
    <cellStyle name="ปกติ 14_Asia Metal Y2008" xfId="765"/>
    <cellStyle name="ปกติ 15" xfId="766"/>
    <cellStyle name="ปกติ 15 10" xfId="767"/>
    <cellStyle name="ปกติ 15 11" xfId="768"/>
    <cellStyle name="ปกติ 15 12" xfId="769"/>
    <cellStyle name="ปกติ 15 13" xfId="770"/>
    <cellStyle name="ปกติ 15 14" xfId="771"/>
    <cellStyle name="ปกติ 15 15" xfId="772"/>
    <cellStyle name="ปกติ 15 16" xfId="773"/>
    <cellStyle name="ปกติ 15 17" xfId="774"/>
    <cellStyle name="ปกติ 15 18" xfId="775"/>
    <cellStyle name="ปกติ 15 19" xfId="776"/>
    <cellStyle name="ปกติ 15 2" xfId="777"/>
    <cellStyle name="ปกติ 15 20" xfId="778"/>
    <cellStyle name="ปกติ 15 21" xfId="779"/>
    <cellStyle name="ปกติ 15 22" xfId="780"/>
    <cellStyle name="ปกติ 15 23" xfId="781"/>
    <cellStyle name="ปกติ 15 24" xfId="782"/>
    <cellStyle name="ปกติ 15 25" xfId="783"/>
    <cellStyle name="ปกติ 15 26" xfId="784"/>
    <cellStyle name="ปกติ 15 27" xfId="785"/>
    <cellStyle name="ปกติ 15 28" xfId="786"/>
    <cellStyle name="ปกติ 15 29" xfId="787"/>
    <cellStyle name="ปกติ 15 3" xfId="788"/>
    <cellStyle name="ปกติ 15 30" xfId="789"/>
    <cellStyle name="ปกติ 15 31" xfId="790"/>
    <cellStyle name="ปกติ 15 32" xfId="791"/>
    <cellStyle name="ปกติ 15 33" xfId="792"/>
    <cellStyle name="ปกติ 15 34" xfId="793"/>
    <cellStyle name="ปกติ 15 35" xfId="794"/>
    <cellStyle name="ปกติ 15 36" xfId="795"/>
    <cellStyle name="ปกติ 15 37" xfId="796"/>
    <cellStyle name="ปกติ 15 38" xfId="797"/>
    <cellStyle name="ปกติ 15 39" xfId="798"/>
    <cellStyle name="ปกติ 15 4" xfId="799"/>
    <cellStyle name="ปกติ 15 40" xfId="800"/>
    <cellStyle name="ปกติ 15 41" xfId="801"/>
    <cellStyle name="ปกติ 15 42" xfId="802"/>
    <cellStyle name="ปกติ 15 43" xfId="803"/>
    <cellStyle name="ปกติ 15 44" xfId="804"/>
    <cellStyle name="ปกติ 15 45" xfId="805"/>
    <cellStyle name="ปกติ 15 46" xfId="806"/>
    <cellStyle name="ปกติ 15 47" xfId="807"/>
    <cellStyle name="ปกติ 15 48" xfId="808"/>
    <cellStyle name="ปกติ 15 49" xfId="809"/>
    <cellStyle name="ปกติ 15 5" xfId="810"/>
    <cellStyle name="ปกติ 15 50" xfId="811"/>
    <cellStyle name="ปกติ 15 51" xfId="812"/>
    <cellStyle name="ปกติ 15 52" xfId="813"/>
    <cellStyle name="ปกติ 15 53" xfId="814"/>
    <cellStyle name="ปกติ 15 54" xfId="815"/>
    <cellStyle name="ปกติ 15 55" xfId="816"/>
    <cellStyle name="ปกติ 15 56" xfId="817"/>
    <cellStyle name="ปกติ 15 57" xfId="818"/>
    <cellStyle name="ปกติ 15 58" xfId="819"/>
    <cellStyle name="ปกติ 15 59" xfId="820"/>
    <cellStyle name="ปกติ 15 6" xfId="821"/>
    <cellStyle name="ปกติ 15 60" xfId="822"/>
    <cellStyle name="ปกติ 15 61" xfId="823"/>
    <cellStyle name="ปกติ 15 62" xfId="824"/>
    <cellStyle name="ปกติ 15 63" xfId="825"/>
    <cellStyle name="ปกติ 15 64" xfId="826"/>
    <cellStyle name="ปกติ 15 65" xfId="827"/>
    <cellStyle name="ปกติ 15 66" xfId="828"/>
    <cellStyle name="ปกติ 15 67" xfId="829"/>
    <cellStyle name="ปกติ 15 68" xfId="830"/>
    <cellStyle name="ปกติ 15 69" xfId="831"/>
    <cellStyle name="ปกติ 15 7" xfId="832"/>
    <cellStyle name="ปกติ 15 8" xfId="833"/>
    <cellStyle name="ปกติ 15 9" xfId="834"/>
    <cellStyle name="ปกติ 15_Asia Metal Y2008" xfId="835"/>
    <cellStyle name="ปกติ 16" xfId="836"/>
    <cellStyle name="ปกติ 16 10" xfId="837"/>
    <cellStyle name="ปกติ 16 11" xfId="838"/>
    <cellStyle name="ปกติ 16 12" xfId="839"/>
    <cellStyle name="ปกติ 16 13" xfId="840"/>
    <cellStyle name="ปกติ 16 14" xfId="841"/>
    <cellStyle name="ปกติ 16 15" xfId="842"/>
    <cellStyle name="ปกติ 16 16" xfId="843"/>
    <cellStyle name="ปกติ 16 17" xfId="844"/>
    <cellStyle name="ปกติ 16 18" xfId="845"/>
    <cellStyle name="ปกติ 16 19" xfId="846"/>
    <cellStyle name="ปกติ 16 2" xfId="847"/>
    <cellStyle name="ปกติ 16 20" xfId="848"/>
    <cellStyle name="ปกติ 16 21" xfId="849"/>
    <cellStyle name="ปกติ 16 22" xfId="850"/>
    <cellStyle name="ปกติ 16 23" xfId="851"/>
    <cellStyle name="ปกติ 16 24" xfId="852"/>
    <cellStyle name="ปกติ 16 25" xfId="853"/>
    <cellStyle name="ปกติ 16 26" xfId="854"/>
    <cellStyle name="ปกติ 16 27" xfId="855"/>
    <cellStyle name="ปกติ 16 28" xfId="856"/>
    <cellStyle name="ปกติ 16 29" xfId="857"/>
    <cellStyle name="ปกติ 16 3" xfId="858"/>
    <cellStyle name="ปกติ 16 30" xfId="859"/>
    <cellStyle name="ปกติ 16 31" xfId="860"/>
    <cellStyle name="ปกติ 16 32" xfId="861"/>
    <cellStyle name="ปกติ 16 33" xfId="862"/>
    <cellStyle name="ปกติ 16 34" xfId="863"/>
    <cellStyle name="ปกติ 16 35" xfId="864"/>
    <cellStyle name="ปกติ 16 36" xfId="865"/>
    <cellStyle name="ปกติ 16 37" xfId="866"/>
    <cellStyle name="ปกติ 16 38" xfId="867"/>
    <cellStyle name="ปกติ 16 39" xfId="868"/>
    <cellStyle name="ปกติ 16 4" xfId="869"/>
    <cellStyle name="ปกติ 16 40" xfId="870"/>
    <cellStyle name="ปกติ 16 41" xfId="871"/>
    <cellStyle name="ปกติ 16 42" xfId="872"/>
    <cellStyle name="ปกติ 16 43" xfId="873"/>
    <cellStyle name="ปกติ 16 44" xfId="874"/>
    <cellStyle name="ปกติ 16 45" xfId="875"/>
    <cellStyle name="ปกติ 16 46" xfId="876"/>
    <cellStyle name="ปกติ 16 47" xfId="877"/>
    <cellStyle name="ปกติ 16 48" xfId="878"/>
    <cellStyle name="ปกติ 16 49" xfId="879"/>
    <cellStyle name="ปกติ 16 5" xfId="880"/>
    <cellStyle name="ปกติ 16 50" xfId="881"/>
    <cellStyle name="ปกติ 16 51" xfId="882"/>
    <cellStyle name="ปกติ 16 52" xfId="883"/>
    <cellStyle name="ปกติ 16 53" xfId="884"/>
    <cellStyle name="ปกติ 16 54" xfId="885"/>
    <cellStyle name="ปกติ 16 55" xfId="886"/>
    <cellStyle name="ปกติ 16 56" xfId="887"/>
    <cellStyle name="ปกติ 16 57" xfId="888"/>
    <cellStyle name="ปกติ 16 58" xfId="889"/>
    <cellStyle name="ปกติ 16 59" xfId="890"/>
    <cellStyle name="ปกติ 16 6" xfId="891"/>
    <cellStyle name="ปกติ 16 60" xfId="892"/>
    <cellStyle name="ปกติ 16 61" xfId="893"/>
    <cellStyle name="ปกติ 16 62" xfId="894"/>
    <cellStyle name="ปกติ 16 63" xfId="895"/>
    <cellStyle name="ปกติ 16 64" xfId="896"/>
    <cellStyle name="ปกติ 16 65" xfId="897"/>
    <cellStyle name="ปกติ 16 66" xfId="898"/>
    <cellStyle name="ปกติ 16 67" xfId="899"/>
    <cellStyle name="ปกติ 16 68" xfId="900"/>
    <cellStyle name="ปกติ 16 69" xfId="901"/>
    <cellStyle name="ปกติ 16 7" xfId="902"/>
    <cellStyle name="ปกติ 16 8" xfId="903"/>
    <cellStyle name="ปกติ 16 9" xfId="904"/>
    <cellStyle name="ปกติ 16_Asia Metal Y2008" xfId="905"/>
    <cellStyle name="ปกติ 17" xfId="906"/>
    <cellStyle name="ปกติ 18" xfId="907"/>
    <cellStyle name="ปกติ 18 2" xfId="5590"/>
    <cellStyle name="ปกติ 19" xfId="908"/>
    <cellStyle name="ปกติ 19 2" xfId="909"/>
    <cellStyle name="ปกติ 2" xfId="910"/>
    <cellStyle name="ปกติ 2 2" xfId="27"/>
    <cellStyle name="ปกติ 2 2 2" xfId="912"/>
    <cellStyle name="ปกติ 2 2 3" xfId="913"/>
    <cellStyle name="ปกติ 2 2 3 2" xfId="14"/>
    <cellStyle name="ปกติ 2 2 3 3" xfId="4133"/>
    <cellStyle name="ปกติ 2 2 4" xfId="911"/>
    <cellStyle name="ปกติ 2 2 4 2" xfId="4134"/>
    <cellStyle name="ปกติ 2 2 5" xfId="4650"/>
    <cellStyle name="ปกติ 2 2 5 2" xfId="5591"/>
    <cellStyle name="ปกติ 2 2 6" xfId="5096"/>
    <cellStyle name="ปกติ 2 3" xfId="914"/>
    <cellStyle name="ปกติ 2 3 2" xfId="5097"/>
    <cellStyle name="ปกติ 2 3 2 2" xfId="5098"/>
    <cellStyle name="ปกติ 2 3 3" xfId="16"/>
    <cellStyle name="ปกติ 2 3 4" xfId="4135"/>
    <cellStyle name="ปกติ 2 4" xfId="915"/>
    <cellStyle name="ปกติ 2 4 2" xfId="5099"/>
    <cellStyle name="ปกติ 2 4 3" xfId="4136"/>
    <cellStyle name="ปกติ 2 5" xfId="916"/>
    <cellStyle name="ปกติ 2 6" xfId="2"/>
    <cellStyle name="ปกติ 2 7" xfId="5100"/>
    <cellStyle name="ปกติ 2 7 2" xfId="5101"/>
    <cellStyle name="ปกติ 20" xfId="917"/>
    <cellStyle name="ปกติ 21" xfId="918"/>
    <cellStyle name="ปกติ 22" xfId="4137"/>
    <cellStyle name="ปกติ 23" xfId="20"/>
    <cellStyle name="ปกติ 24" xfId="5597"/>
    <cellStyle name="ปกติ 3" xfId="919"/>
    <cellStyle name="ปกติ 3 10" xfId="920"/>
    <cellStyle name="ปกติ 3 11" xfId="921"/>
    <cellStyle name="ปกติ 3 12" xfId="922"/>
    <cellStyle name="ปกติ 3 13" xfId="923"/>
    <cellStyle name="ปกติ 3 14" xfId="924"/>
    <cellStyle name="ปกติ 3 15" xfId="925"/>
    <cellStyle name="ปกติ 3 16" xfId="926"/>
    <cellStyle name="ปกติ 3 17" xfId="927"/>
    <cellStyle name="ปกติ 3 18" xfId="928"/>
    <cellStyle name="ปกติ 3 19" xfId="929"/>
    <cellStyle name="ปกติ 3 2" xfId="930"/>
    <cellStyle name="ปกติ 3 2 2" xfId="931"/>
    <cellStyle name="ปกติ 3 20" xfId="932"/>
    <cellStyle name="ปกติ 3 21" xfId="933"/>
    <cellStyle name="ปกติ 3 22" xfId="934"/>
    <cellStyle name="ปกติ 3 23" xfId="935"/>
    <cellStyle name="ปกติ 3 24" xfId="936"/>
    <cellStyle name="ปกติ 3 25" xfId="937"/>
    <cellStyle name="ปกติ 3 26" xfId="938"/>
    <cellStyle name="ปกติ 3 27" xfId="939"/>
    <cellStyle name="ปกติ 3 28" xfId="940"/>
    <cellStyle name="ปกติ 3 29" xfId="941"/>
    <cellStyle name="ปกติ 3 3" xfId="942"/>
    <cellStyle name="ปกติ 3 30" xfId="943"/>
    <cellStyle name="ปกติ 3 31" xfId="944"/>
    <cellStyle name="ปกติ 3 32" xfId="945"/>
    <cellStyle name="ปกติ 3 33" xfId="946"/>
    <cellStyle name="ปกติ 3 34" xfId="947"/>
    <cellStyle name="ปกติ 3 35" xfId="948"/>
    <cellStyle name="ปกติ 3 36" xfId="949"/>
    <cellStyle name="ปกติ 3 37" xfId="950"/>
    <cellStyle name="ปกติ 3 38" xfId="951"/>
    <cellStyle name="ปกติ 3 39" xfId="952"/>
    <cellStyle name="ปกติ 3 4" xfId="953"/>
    <cellStyle name="ปกติ 3 40" xfId="954"/>
    <cellStyle name="ปกติ 3 41" xfId="955"/>
    <cellStyle name="ปกติ 3 42" xfId="956"/>
    <cellStyle name="ปกติ 3 43" xfId="957"/>
    <cellStyle name="ปกติ 3 44" xfId="958"/>
    <cellStyle name="ปกติ 3 45" xfId="959"/>
    <cellStyle name="ปกติ 3 46" xfId="960"/>
    <cellStyle name="ปกติ 3 47" xfId="961"/>
    <cellStyle name="ปกติ 3 48" xfId="962"/>
    <cellStyle name="ปกติ 3 49" xfId="963"/>
    <cellStyle name="ปกติ 3 5" xfId="964"/>
    <cellStyle name="ปกติ 3 50" xfId="965"/>
    <cellStyle name="ปกติ 3 51" xfId="966"/>
    <cellStyle name="ปกติ 3 52" xfId="967"/>
    <cellStyle name="ปกติ 3 53" xfId="968"/>
    <cellStyle name="ปกติ 3 54" xfId="969"/>
    <cellStyle name="ปกติ 3 55" xfId="970"/>
    <cellStyle name="ปกติ 3 56" xfId="971"/>
    <cellStyle name="ปกติ 3 57" xfId="972"/>
    <cellStyle name="ปกติ 3 58" xfId="973"/>
    <cellStyle name="ปกติ 3 59" xfId="974"/>
    <cellStyle name="ปกติ 3 6" xfId="975"/>
    <cellStyle name="ปกติ 3 60" xfId="976"/>
    <cellStyle name="ปกติ 3 61" xfId="977"/>
    <cellStyle name="ปกติ 3 62" xfId="978"/>
    <cellStyle name="ปกติ 3 63" xfId="979"/>
    <cellStyle name="ปกติ 3 64" xfId="980"/>
    <cellStyle name="ปกติ 3 65" xfId="981"/>
    <cellStyle name="ปกติ 3 66" xfId="982"/>
    <cellStyle name="ปกติ 3 67" xfId="983"/>
    <cellStyle name="ปกติ 3 68" xfId="984"/>
    <cellStyle name="ปกติ 3 69" xfId="985"/>
    <cellStyle name="ปกติ 3 7" xfId="986"/>
    <cellStyle name="ปกติ 3 70" xfId="987"/>
    <cellStyle name="ปกติ 3 71" xfId="988"/>
    <cellStyle name="ปกติ 3 72" xfId="989"/>
    <cellStyle name="ปกติ 3 73" xfId="990"/>
    <cellStyle name="ปกติ 3 74" xfId="991"/>
    <cellStyle name="ปกติ 3 75" xfId="992"/>
    <cellStyle name="ปกติ 3 76" xfId="993"/>
    <cellStyle name="ปกติ 3 77" xfId="994"/>
    <cellStyle name="ปกติ 3 78" xfId="995"/>
    <cellStyle name="ปกติ 3 79" xfId="996"/>
    <cellStyle name="ปกติ 3 79 2" xfId="5102"/>
    <cellStyle name="ปกติ 3 8" xfId="997"/>
    <cellStyle name="ปกติ 3 80" xfId="5103"/>
    <cellStyle name="ปกติ 3 9" xfId="998"/>
    <cellStyle name="ปกติ 3_Asia Metal Y2008" xfId="999"/>
    <cellStyle name="ปกติ 4" xfId="1000"/>
    <cellStyle name="ปกติ 4 2" xfId="1001"/>
    <cellStyle name="ปกติ 4 2 2" xfId="5104"/>
    <cellStyle name="ปกติ 4 3" xfId="5105"/>
    <cellStyle name="ปกติ 4 3 2" xfId="5106"/>
    <cellStyle name="ปกติ 4 3 3" xfId="5593"/>
    <cellStyle name="ปกติ 4 4" xfId="5592"/>
    <cellStyle name="ปกติ 5" xfId="1002"/>
    <cellStyle name="ปกติ 5 10" xfId="1003"/>
    <cellStyle name="ปกติ 5 11" xfId="1004"/>
    <cellStyle name="ปกติ 5 12" xfId="1005"/>
    <cellStyle name="ปกติ 5 13" xfId="1006"/>
    <cellStyle name="ปกติ 5 14" xfId="1007"/>
    <cellStyle name="ปกติ 5 15" xfId="1008"/>
    <cellStyle name="ปกติ 5 16" xfId="1009"/>
    <cellStyle name="ปกติ 5 17" xfId="1010"/>
    <cellStyle name="ปกติ 5 18" xfId="1011"/>
    <cellStyle name="ปกติ 5 19" xfId="1012"/>
    <cellStyle name="ปกติ 5 2" xfId="1013"/>
    <cellStyle name="ปกติ 5 20" xfId="1014"/>
    <cellStyle name="ปกติ 5 21" xfId="1015"/>
    <cellStyle name="ปกติ 5 22" xfId="1016"/>
    <cellStyle name="ปกติ 5 23" xfId="1017"/>
    <cellStyle name="ปกติ 5 24" xfId="1018"/>
    <cellStyle name="ปกติ 5 25" xfId="1019"/>
    <cellStyle name="ปกติ 5 26" xfId="1020"/>
    <cellStyle name="ปกติ 5 27" xfId="1021"/>
    <cellStyle name="ปกติ 5 28" xfId="1022"/>
    <cellStyle name="ปกติ 5 29" xfId="1023"/>
    <cellStyle name="ปกติ 5 3" xfId="1024"/>
    <cellStyle name="ปกติ 5 30" xfId="1025"/>
    <cellStyle name="ปกติ 5 31" xfId="1026"/>
    <cellStyle name="ปกติ 5 32" xfId="1027"/>
    <cellStyle name="ปกติ 5 33" xfId="1028"/>
    <cellStyle name="ปกติ 5 34" xfId="1029"/>
    <cellStyle name="ปกติ 5 35" xfId="1030"/>
    <cellStyle name="ปกติ 5 36" xfId="1031"/>
    <cellStyle name="ปกติ 5 37" xfId="1032"/>
    <cellStyle name="ปกติ 5 38" xfId="1033"/>
    <cellStyle name="ปกติ 5 39" xfId="1034"/>
    <cellStyle name="ปกติ 5 4" xfId="1035"/>
    <cellStyle name="ปกติ 5 40" xfId="1036"/>
    <cellStyle name="ปกติ 5 41" xfId="1037"/>
    <cellStyle name="ปกติ 5 42" xfId="1038"/>
    <cellStyle name="ปกติ 5 43" xfId="1039"/>
    <cellStyle name="ปกติ 5 44" xfId="1040"/>
    <cellStyle name="ปกติ 5 45" xfId="1041"/>
    <cellStyle name="ปกติ 5 46" xfId="1042"/>
    <cellStyle name="ปกติ 5 47" xfId="1043"/>
    <cellStyle name="ปกติ 5 48" xfId="1044"/>
    <cellStyle name="ปกติ 5 49" xfId="1045"/>
    <cellStyle name="ปกติ 5 5" xfId="1046"/>
    <cellStyle name="ปกติ 5 50" xfId="1047"/>
    <cellStyle name="ปกติ 5 51" xfId="1048"/>
    <cellStyle name="ปกติ 5 52" xfId="1049"/>
    <cellStyle name="ปกติ 5 53" xfId="1050"/>
    <cellStyle name="ปกติ 5 54" xfId="1051"/>
    <cellStyle name="ปกติ 5 55" xfId="1052"/>
    <cellStyle name="ปกติ 5 56" xfId="1053"/>
    <cellStyle name="ปกติ 5 57" xfId="1054"/>
    <cellStyle name="ปกติ 5 58" xfId="1055"/>
    <cellStyle name="ปกติ 5 59" xfId="1056"/>
    <cellStyle name="ปกติ 5 6" xfId="1057"/>
    <cellStyle name="ปกติ 5 60" xfId="1058"/>
    <cellStyle name="ปกติ 5 61" xfId="1059"/>
    <cellStyle name="ปกติ 5 62" xfId="1060"/>
    <cellStyle name="ปกติ 5 63" xfId="1061"/>
    <cellStyle name="ปกติ 5 64" xfId="1062"/>
    <cellStyle name="ปกติ 5 65" xfId="1063"/>
    <cellStyle name="ปกติ 5 66" xfId="1064"/>
    <cellStyle name="ปกติ 5 67" xfId="1065"/>
    <cellStyle name="ปกติ 5 68" xfId="1066"/>
    <cellStyle name="ปกติ 5 69" xfId="1067"/>
    <cellStyle name="ปกติ 5 7" xfId="1068"/>
    <cellStyle name="ปกติ 5 70" xfId="1069"/>
    <cellStyle name="ปกติ 5 71" xfId="1070"/>
    <cellStyle name="ปกติ 5 72" xfId="1071"/>
    <cellStyle name="ปกติ 5 73" xfId="1072"/>
    <cellStyle name="ปกติ 5 74" xfId="1073"/>
    <cellStyle name="ปกติ 5 75" xfId="1074"/>
    <cellStyle name="ปกติ 5 76" xfId="1075"/>
    <cellStyle name="ปกติ 5 77" xfId="1076"/>
    <cellStyle name="ปกติ 5 78" xfId="5107"/>
    <cellStyle name="ปกติ 5 78 2" xfId="5108"/>
    <cellStyle name="ปกติ 5 8" xfId="1077"/>
    <cellStyle name="ปกติ 5 9" xfId="1078"/>
    <cellStyle name="ปกติ 5_Asia Metal Y2008" xfId="1079"/>
    <cellStyle name="ปกติ 6" xfId="1080"/>
    <cellStyle name="ปกติ 6 10" xfId="1081"/>
    <cellStyle name="ปกติ 6 11" xfId="1082"/>
    <cellStyle name="ปกติ 6 12" xfId="1083"/>
    <cellStyle name="ปกติ 6 13" xfId="1084"/>
    <cellStyle name="ปกติ 6 14" xfId="1085"/>
    <cellStyle name="ปกติ 6 15" xfId="1086"/>
    <cellStyle name="ปกติ 6 16" xfId="1087"/>
    <cellStyle name="ปกติ 6 17" xfId="1088"/>
    <cellStyle name="ปกติ 6 18" xfId="1089"/>
    <cellStyle name="ปกติ 6 19" xfId="1090"/>
    <cellStyle name="ปกติ 6 2" xfId="1091"/>
    <cellStyle name="ปกติ 6 20" xfId="1092"/>
    <cellStyle name="ปกติ 6 21" xfId="1093"/>
    <cellStyle name="ปกติ 6 22" xfId="1094"/>
    <cellStyle name="ปกติ 6 23" xfId="1095"/>
    <cellStyle name="ปกติ 6 24" xfId="1096"/>
    <cellStyle name="ปกติ 6 25" xfId="1097"/>
    <cellStyle name="ปกติ 6 26" xfId="1098"/>
    <cellStyle name="ปกติ 6 27" xfId="1099"/>
    <cellStyle name="ปกติ 6 28" xfId="1100"/>
    <cellStyle name="ปกติ 6 29" xfId="1101"/>
    <cellStyle name="ปกติ 6 3" xfId="1102"/>
    <cellStyle name="ปกติ 6 30" xfId="1103"/>
    <cellStyle name="ปกติ 6 31" xfId="1104"/>
    <cellStyle name="ปกติ 6 32" xfId="1105"/>
    <cellStyle name="ปกติ 6 33" xfId="1106"/>
    <cellStyle name="ปกติ 6 34" xfId="1107"/>
    <cellStyle name="ปกติ 6 35" xfId="1108"/>
    <cellStyle name="ปกติ 6 36" xfId="1109"/>
    <cellStyle name="ปกติ 6 37" xfId="1110"/>
    <cellStyle name="ปกติ 6 38" xfId="1111"/>
    <cellStyle name="ปกติ 6 39" xfId="1112"/>
    <cellStyle name="ปกติ 6 4" xfId="1113"/>
    <cellStyle name="ปกติ 6 40" xfId="1114"/>
    <cellStyle name="ปกติ 6 41" xfId="1115"/>
    <cellStyle name="ปกติ 6 42" xfId="1116"/>
    <cellStyle name="ปกติ 6 43" xfId="1117"/>
    <cellStyle name="ปกติ 6 44" xfId="1118"/>
    <cellStyle name="ปกติ 6 45" xfId="1119"/>
    <cellStyle name="ปกติ 6 46" xfId="1120"/>
    <cellStyle name="ปกติ 6 47" xfId="1121"/>
    <cellStyle name="ปกติ 6 48" xfId="1122"/>
    <cellStyle name="ปกติ 6 49" xfId="1123"/>
    <cellStyle name="ปกติ 6 5" xfId="1124"/>
    <cellStyle name="ปกติ 6 50" xfId="1125"/>
    <cellStyle name="ปกติ 6 51" xfId="1126"/>
    <cellStyle name="ปกติ 6 52" xfId="1127"/>
    <cellStyle name="ปกติ 6 53" xfId="1128"/>
    <cellStyle name="ปกติ 6 54" xfId="1129"/>
    <cellStyle name="ปกติ 6 55" xfId="1130"/>
    <cellStyle name="ปกติ 6 56" xfId="1131"/>
    <cellStyle name="ปกติ 6 57" xfId="1132"/>
    <cellStyle name="ปกติ 6 58" xfId="1133"/>
    <cellStyle name="ปกติ 6 59" xfId="1134"/>
    <cellStyle name="ปกติ 6 6" xfId="1135"/>
    <cellStyle name="ปกติ 6 60" xfId="1136"/>
    <cellStyle name="ปกติ 6 61" xfId="1137"/>
    <cellStyle name="ปกติ 6 62" xfId="1138"/>
    <cellStyle name="ปกติ 6 63" xfId="1139"/>
    <cellStyle name="ปกติ 6 64" xfId="1140"/>
    <cellStyle name="ปกติ 6 65" xfId="1141"/>
    <cellStyle name="ปกติ 6 66" xfId="1142"/>
    <cellStyle name="ปกติ 6 67" xfId="1143"/>
    <cellStyle name="ปกติ 6 68" xfId="1144"/>
    <cellStyle name="ปกติ 6 69" xfId="1145"/>
    <cellStyle name="ปกติ 6 7" xfId="1146"/>
    <cellStyle name="ปกติ 6 70" xfId="1147"/>
    <cellStyle name="ปกติ 6 71" xfId="1148"/>
    <cellStyle name="ปกติ 6 72" xfId="1149"/>
    <cellStyle name="ปกติ 6 73" xfId="1150"/>
    <cellStyle name="ปกติ 6 74" xfId="1151"/>
    <cellStyle name="ปกติ 6 75" xfId="1152"/>
    <cellStyle name="ปกติ 6 76" xfId="1153"/>
    <cellStyle name="ปกติ 6 77" xfId="1154"/>
    <cellStyle name="ปกติ 6 78" xfId="5109"/>
    <cellStyle name="ปกติ 6 8" xfId="1155"/>
    <cellStyle name="ปกติ 6 9" xfId="1156"/>
    <cellStyle name="ปกติ 6_Asia Metal Y2008" xfId="1157"/>
    <cellStyle name="ปกติ 7" xfId="1158"/>
    <cellStyle name="ปกติ 7 10" xfId="1159"/>
    <cellStyle name="ปกติ 7 11" xfId="1160"/>
    <cellStyle name="ปกติ 7 12" xfId="1161"/>
    <cellStyle name="ปกติ 7 13" xfId="1162"/>
    <cellStyle name="ปกติ 7 14" xfId="1163"/>
    <cellStyle name="ปกติ 7 15" xfId="1164"/>
    <cellStyle name="ปกติ 7 16" xfId="1165"/>
    <cellStyle name="ปกติ 7 17" xfId="1166"/>
    <cellStyle name="ปกติ 7 18" xfId="1167"/>
    <cellStyle name="ปกติ 7 19" xfId="1168"/>
    <cellStyle name="ปกติ 7 2" xfId="1169"/>
    <cellStyle name="ปกติ 7 20" xfId="1170"/>
    <cellStyle name="ปกติ 7 21" xfId="1171"/>
    <cellStyle name="ปกติ 7 22" xfId="1172"/>
    <cellStyle name="ปกติ 7 23" xfId="1173"/>
    <cellStyle name="ปกติ 7 24" xfId="1174"/>
    <cellStyle name="ปกติ 7 25" xfId="1175"/>
    <cellStyle name="ปกติ 7 26" xfId="1176"/>
    <cellStyle name="ปกติ 7 27" xfId="1177"/>
    <cellStyle name="ปกติ 7 28" xfId="1178"/>
    <cellStyle name="ปกติ 7 29" xfId="1179"/>
    <cellStyle name="ปกติ 7 3" xfId="1180"/>
    <cellStyle name="ปกติ 7 30" xfId="1181"/>
    <cellStyle name="ปกติ 7 31" xfId="1182"/>
    <cellStyle name="ปกติ 7 32" xfId="1183"/>
    <cellStyle name="ปกติ 7 33" xfId="1184"/>
    <cellStyle name="ปกติ 7 34" xfId="1185"/>
    <cellStyle name="ปกติ 7 35" xfId="1186"/>
    <cellStyle name="ปกติ 7 36" xfId="1187"/>
    <cellStyle name="ปกติ 7 37" xfId="1188"/>
    <cellStyle name="ปกติ 7 38" xfId="1189"/>
    <cellStyle name="ปกติ 7 39" xfId="1190"/>
    <cellStyle name="ปกติ 7 4" xfId="1191"/>
    <cellStyle name="ปกติ 7 40" xfId="1192"/>
    <cellStyle name="ปกติ 7 41" xfId="1193"/>
    <cellStyle name="ปกติ 7 42" xfId="1194"/>
    <cellStyle name="ปกติ 7 43" xfId="1195"/>
    <cellStyle name="ปกติ 7 44" xfId="1196"/>
    <cellStyle name="ปกติ 7 45" xfId="1197"/>
    <cellStyle name="ปกติ 7 46" xfId="1198"/>
    <cellStyle name="ปกติ 7 47" xfId="1199"/>
    <cellStyle name="ปกติ 7 48" xfId="1200"/>
    <cellStyle name="ปกติ 7 49" xfId="1201"/>
    <cellStyle name="ปกติ 7 5" xfId="1202"/>
    <cellStyle name="ปกติ 7 50" xfId="1203"/>
    <cellStyle name="ปกติ 7 51" xfId="1204"/>
    <cellStyle name="ปกติ 7 52" xfId="1205"/>
    <cellStyle name="ปกติ 7 53" xfId="1206"/>
    <cellStyle name="ปกติ 7 54" xfId="1207"/>
    <cellStyle name="ปกติ 7 55" xfId="1208"/>
    <cellStyle name="ปกติ 7 56" xfId="1209"/>
    <cellStyle name="ปกติ 7 57" xfId="1210"/>
    <cellStyle name="ปกติ 7 58" xfId="1211"/>
    <cellStyle name="ปกติ 7 59" xfId="1212"/>
    <cellStyle name="ปกติ 7 6" xfId="1213"/>
    <cellStyle name="ปกติ 7 60" xfId="1214"/>
    <cellStyle name="ปกติ 7 61" xfId="1215"/>
    <cellStyle name="ปกติ 7 62" xfId="1216"/>
    <cellStyle name="ปกติ 7 63" xfId="1217"/>
    <cellStyle name="ปกติ 7 64" xfId="1218"/>
    <cellStyle name="ปกติ 7 65" xfId="1219"/>
    <cellStyle name="ปกติ 7 66" xfId="1220"/>
    <cellStyle name="ปกติ 7 67" xfId="1221"/>
    <cellStyle name="ปกติ 7 68" xfId="1222"/>
    <cellStyle name="ปกติ 7 69" xfId="1223"/>
    <cellStyle name="ปกติ 7 7" xfId="1224"/>
    <cellStyle name="ปกติ 7 70" xfId="1225"/>
    <cellStyle name="ปกติ 7 71" xfId="1226"/>
    <cellStyle name="ปกติ 7 72" xfId="1227"/>
    <cellStyle name="ปกติ 7 73" xfId="1228"/>
    <cellStyle name="ปกติ 7 74" xfId="1229"/>
    <cellStyle name="ปกติ 7 75" xfId="1230"/>
    <cellStyle name="ปกติ 7 76" xfId="1231"/>
    <cellStyle name="ปกติ 7 77" xfId="1232"/>
    <cellStyle name="ปกติ 7 78" xfId="5110"/>
    <cellStyle name="ปกติ 7 8" xfId="1233"/>
    <cellStyle name="ปกติ 7 9" xfId="1234"/>
    <cellStyle name="ปกติ 7_Asia Metal Y2008" xfId="1235"/>
    <cellStyle name="ปกติ 8" xfId="1236"/>
    <cellStyle name="ปกติ 8 10" xfId="1237"/>
    <cellStyle name="ปกติ 8 11" xfId="1238"/>
    <cellStyle name="ปกติ 8 12" xfId="1239"/>
    <cellStyle name="ปกติ 8 13" xfId="1240"/>
    <cellStyle name="ปกติ 8 14" xfId="1241"/>
    <cellStyle name="ปกติ 8 15" xfId="1242"/>
    <cellStyle name="ปกติ 8 16" xfId="1243"/>
    <cellStyle name="ปกติ 8 17" xfId="1244"/>
    <cellStyle name="ปกติ 8 18" xfId="1245"/>
    <cellStyle name="ปกติ 8 19" xfId="1246"/>
    <cellStyle name="ปกติ 8 2" xfId="1247"/>
    <cellStyle name="ปกติ 8 20" xfId="1248"/>
    <cellStyle name="ปกติ 8 21" xfId="1249"/>
    <cellStyle name="ปกติ 8 22" xfId="1250"/>
    <cellStyle name="ปกติ 8 23" xfId="1251"/>
    <cellStyle name="ปกติ 8 24" xfId="1252"/>
    <cellStyle name="ปกติ 8 25" xfId="1253"/>
    <cellStyle name="ปกติ 8 26" xfId="1254"/>
    <cellStyle name="ปกติ 8 27" xfId="1255"/>
    <cellStyle name="ปกติ 8 28" xfId="1256"/>
    <cellStyle name="ปกติ 8 29" xfId="1257"/>
    <cellStyle name="ปกติ 8 3" xfId="1258"/>
    <cellStyle name="ปกติ 8 30" xfId="1259"/>
    <cellStyle name="ปกติ 8 31" xfId="1260"/>
    <cellStyle name="ปกติ 8 32" xfId="1261"/>
    <cellStyle name="ปกติ 8 33" xfId="1262"/>
    <cellStyle name="ปกติ 8 34" xfId="1263"/>
    <cellStyle name="ปกติ 8 35" xfId="1264"/>
    <cellStyle name="ปกติ 8 36" xfId="1265"/>
    <cellStyle name="ปกติ 8 37" xfId="1266"/>
    <cellStyle name="ปกติ 8 38" xfId="1267"/>
    <cellStyle name="ปกติ 8 39" xfId="1268"/>
    <cellStyle name="ปกติ 8 4" xfId="1269"/>
    <cellStyle name="ปกติ 8 40" xfId="1270"/>
    <cellStyle name="ปกติ 8 41" xfId="1271"/>
    <cellStyle name="ปกติ 8 42" xfId="1272"/>
    <cellStyle name="ปกติ 8 43" xfId="1273"/>
    <cellStyle name="ปกติ 8 44" xfId="1274"/>
    <cellStyle name="ปกติ 8 45" xfId="1275"/>
    <cellStyle name="ปกติ 8 46" xfId="1276"/>
    <cellStyle name="ปกติ 8 47" xfId="1277"/>
    <cellStyle name="ปกติ 8 48" xfId="1278"/>
    <cellStyle name="ปกติ 8 49" xfId="1279"/>
    <cellStyle name="ปกติ 8 5" xfId="1280"/>
    <cellStyle name="ปกติ 8 50" xfId="1281"/>
    <cellStyle name="ปกติ 8 51" xfId="1282"/>
    <cellStyle name="ปกติ 8 52" xfId="1283"/>
    <cellStyle name="ปกติ 8 53" xfId="1284"/>
    <cellStyle name="ปกติ 8 54" xfId="1285"/>
    <cellStyle name="ปกติ 8 55" xfId="1286"/>
    <cellStyle name="ปกติ 8 56" xfId="1287"/>
    <cellStyle name="ปกติ 8 57" xfId="1288"/>
    <cellStyle name="ปกติ 8 58" xfId="1289"/>
    <cellStyle name="ปกติ 8 59" xfId="1290"/>
    <cellStyle name="ปกติ 8 6" xfId="1291"/>
    <cellStyle name="ปกติ 8 60" xfId="1292"/>
    <cellStyle name="ปกติ 8 61" xfId="1293"/>
    <cellStyle name="ปกติ 8 62" xfId="1294"/>
    <cellStyle name="ปกติ 8 63" xfId="1295"/>
    <cellStyle name="ปกติ 8 64" xfId="1296"/>
    <cellStyle name="ปกติ 8 65" xfId="1297"/>
    <cellStyle name="ปกติ 8 66" xfId="1298"/>
    <cellStyle name="ปกติ 8 67" xfId="1299"/>
    <cellStyle name="ปกติ 8 68" xfId="1300"/>
    <cellStyle name="ปกติ 8 69" xfId="1301"/>
    <cellStyle name="ปกติ 8 7" xfId="1302"/>
    <cellStyle name="ปกติ 8 70" xfId="1303"/>
    <cellStyle name="ปกติ 8 71" xfId="1304"/>
    <cellStyle name="ปกติ 8 72" xfId="1305"/>
    <cellStyle name="ปกติ 8 73" xfId="1306"/>
    <cellStyle name="ปกติ 8 74" xfId="1307"/>
    <cellStyle name="ปกติ 8 75" xfId="1308"/>
    <cellStyle name="ปกติ 8 76" xfId="1309"/>
    <cellStyle name="ปกติ 8 77" xfId="1310"/>
    <cellStyle name="ปกติ 8 78" xfId="5111"/>
    <cellStyle name="ปกติ 8 78 2" xfId="5594"/>
    <cellStyle name="ปกติ 8 8" xfId="1311"/>
    <cellStyle name="ปกติ 8 9" xfId="1312"/>
    <cellStyle name="ปกติ 8_Asia Metal Y2008" xfId="1313"/>
    <cellStyle name="ปกติ 9" xfId="1314"/>
    <cellStyle name="ปกติ 9 10" xfId="1315"/>
    <cellStyle name="ปกติ 9 11" xfId="1316"/>
    <cellStyle name="ปกติ 9 12" xfId="1317"/>
    <cellStyle name="ปกติ 9 13" xfId="1318"/>
    <cellStyle name="ปกติ 9 14" xfId="1319"/>
    <cellStyle name="ปกติ 9 15" xfId="1320"/>
    <cellStyle name="ปกติ 9 16" xfId="1321"/>
    <cellStyle name="ปกติ 9 17" xfId="1322"/>
    <cellStyle name="ปกติ 9 18" xfId="1323"/>
    <cellStyle name="ปกติ 9 19" xfId="1324"/>
    <cellStyle name="ปกติ 9 2" xfId="1325"/>
    <cellStyle name="ปกติ 9 20" xfId="1326"/>
    <cellStyle name="ปกติ 9 21" xfId="1327"/>
    <cellStyle name="ปกติ 9 22" xfId="1328"/>
    <cellStyle name="ปกติ 9 23" xfId="1329"/>
    <cellStyle name="ปกติ 9 24" xfId="1330"/>
    <cellStyle name="ปกติ 9 25" xfId="1331"/>
    <cellStyle name="ปกติ 9 26" xfId="1332"/>
    <cellStyle name="ปกติ 9 27" xfId="1333"/>
    <cellStyle name="ปกติ 9 28" xfId="1334"/>
    <cellStyle name="ปกติ 9 29" xfId="1335"/>
    <cellStyle name="ปกติ 9 3" xfId="1336"/>
    <cellStyle name="ปกติ 9 30" xfId="1337"/>
    <cellStyle name="ปกติ 9 31" xfId="1338"/>
    <cellStyle name="ปกติ 9 32" xfId="1339"/>
    <cellStyle name="ปกติ 9 33" xfId="1340"/>
    <cellStyle name="ปกติ 9 34" xfId="1341"/>
    <cellStyle name="ปกติ 9 35" xfId="1342"/>
    <cellStyle name="ปกติ 9 36" xfId="1343"/>
    <cellStyle name="ปกติ 9 37" xfId="1344"/>
    <cellStyle name="ปกติ 9 38" xfId="1345"/>
    <cellStyle name="ปกติ 9 39" xfId="1346"/>
    <cellStyle name="ปกติ 9 4" xfId="1347"/>
    <cellStyle name="ปกติ 9 40" xfId="1348"/>
    <cellStyle name="ปกติ 9 41" xfId="1349"/>
    <cellStyle name="ปกติ 9 42" xfId="1350"/>
    <cellStyle name="ปกติ 9 43" xfId="1351"/>
    <cellStyle name="ปกติ 9 44" xfId="1352"/>
    <cellStyle name="ปกติ 9 45" xfId="1353"/>
    <cellStyle name="ปกติ 9 46" xfId="1354"/>
    <cellStyle name="ปกติ 9 47" xfId="1355"/>
    <cellStyle name="ปกติ 9 48" xfId="1356"/>
    <cellStyle name="ปกติ 9 49" xfId="1357"/>
    <cellStyle name="ปกติ 9 5" xfId="1358"/>
    <cellStyle name="ปกติ 9 50" xfId="1359"/>
    <cellStyle name="ปกติ 9 51" xfId="1360"/>
    <cellStyle name="ปกติ 9 52" xfId="1361"/>
    <cellStyle name="ปกติ 9 53" xfId="1362"/>
    <cellStyle name="ปกติ 9 54" xfId="1363"/>
    <cellStyle name="ปกติ 9 55" xfId="1364"/>
    <cellStyle name="ปกติ 9 56" xfId="1365"/>
    <cellStyle name="ปกติ 9 57" xfId="1366"/>
    <cellStyle name="ปกติ 9 58" xfId="1367"/>
    <cellStyle name="ปกติ 9 59" xfId="1368"/>
    <cellStyle name="ปกติ 9 6" xfId="1369"/>
    <cellStyle name="ปกติ 9 60" xfId="1370"/>
    <cellStyle name="ปกติ 9 61" xfId="1371"/>
    <cellStyle name="ปกติ 9 62" xfId="1372"/>
    <cellStyle name="ปกติ 9 63" xfId="1373"/>
    <cellStyle name="ปกติ 9 64" xfId="1374"/>
    <cellStyle name="ปกติ 9 65" xfId="1375"/>
    <cellStyle name="ปกติ 9 66" xfId="1376"/>
    <cellStyle name="ปกติ 9 67" xfId="1377"/>
    <cellStyle name="ปกติ 9 68" xfId="1378"/>
    <cellStyle name="ปกติ 9 69" xfId="1379"/>
    <cellStyle name="ปกติ 9 7" xfId="1380"/>
    <cellStyle name="ปกติ 9 70" xfId="5112"/>
    <cellStyle name="ปกติ 9 8" xfId="1381"/>
    <cellStyle name="ปกติ 9 9" xfId="1382"/>
    <cellStyle name="ปกติ_lpnt3" xfId="5615"/>
    <cellStyle name="ปกติ_lpnt3 2" xfId="5616"/>
    <cellStyle name="ปกติ_Sheet1 2" xfId="9"/>
    <cellStyle name="ปกติ_Sheet1 3 2" xfId="4"/>
    <cellStyle name="ปกติ_Sheet1_W169T-Dec'51 วีพีพี โปรเกรสซิฟ" xfId="21"/>
    <cellStyle name="ปกติ_SPC-Dec'50-T3" xfId="8"/>
    <cellStyle name="เปอร์เซ็นต์ 2" xfId="409"/>
    <cellStyle name="เปอร์เซ็นต์ 2 2" xfId="410"/>
    <cellStyle name="เปอร์เซ็นต์ 2 2 2" xfId="5113"/>
    <cellStyle name="เปอร์เซ็นต์ 2 2 3" xfId="5114"/>
    <cellStyle name="เปอร์เซ็นต์ 2 2 3 2" xfId="5595"/>
    <cellStyle name="เปอร์เซ็นต์ 2 3" xfId="5115"/>
    <cellStyle name="เปอร์เซ็นต์ 2 3 2" xfId="5116"/>
    <cellStyle name="เปอร์เซ็นต์ 2 4" xfId="5117"/>
    <cellStyle name="เปอร์เซ็นต์ 2 5" xfId="5118"/>
    <cellStyle name="เปอร์เซ็นต์ 2 6" xfId="5119"/>
    <cellStyle name="เปอร์เซ็นต์ 3" xfId="411"/>
    <cellStyle name="เปอร์เซ็นต์ 3 2" xfId="5120"/>
    <cellStyle name="เปอร์เซ็นต์ 4" xfId="412"/>
    <cellStyle name="เปอร์เซ็นต์ 4 2" xfId="5121"/>
    <cellStyle name="เปอร์เซ็นต์ 5" xfId="413"/>
    <cellStyle name="เปอร์เซ็นต์ 5 2" xfId="5122"/>
    <cellStyle name="เปอร์เซ็นต์ 5 2 2" xfId="5596"/>
    <cellStyle name="เปอร์เซ็นต์ 5 3" xfId="5123"/>
    <cellStyle name="เปอร์เซ็นต์ 5 4" xfId="5124"/>
    <cellStyle name="ฤธถ [0]_95" xfId="1383"/>
    <cellStyle name="ฤธถ_95" xfId="1384"/>
    <cellStyle name="ล๋ศญ [0]_95" xfId="1385"/>
    <cellStyle name="ล๋ศญ_95" xfId="1386"/>
    <cellStyle name="ลักษณะ 1" xfId="1387"/>
    <cellStyle name="ลักษณะ 1 2" xfId="1388"/>
    <cellStyle name="ลักษณะ 1 3" xfId="5125"/>
    <cellStyle name="ลักษณะ 1 4" xfId="4139"/>
    <cellStyle name="วฅมุ_4ฟ๙ฝวภ๛" xfId="1389"/>
    <cellStyle name="หมายเหตุ 10" xfId="4141"/>
    <cellStyle name="หมายเหตุ 10 10" xfId="4142"/>
    <cellStyle name="หมายเหตุ 10 11" xfId="4143"/>
    <cellStyle name="หมายเหตุ 10 12" xfId="4144"/>
    <cellStyle name="หมายเหตุ 10 13" xfId="4145"/>
    <cellStyle name="หมายเหตุ 10 14" xfId="4146"/>
    <cellStyle name="หมายเหตุ 10 15" xfId="4147"/>
    <cellStyle name="หมายเหตุ 10 16" xfId="4148"/>
    <cellStyle name="หมายเหตุ 10 17" xfId="4149"/>
    <cellStyle name="หมายเหตุ 10 18" xfId="4150"/>
    <cellStyle name="หมายเหตุ 10 19" xfId="4151"/>
    <cellStyle name="หมายเหตุ 10 2" xfId="4152"/>
    <cellStyle name="หมายเหตุ 10 20" xfId="4153"/>
    <cellStyle name="หมายเหตุ 10 21" xfId="4154"/>
    <cellStyle name="หมายเหตุ 10 22" xfId="4155"/>
    <cellStyle name="หมายเหตุ 10 23" xfId="4156"/>
    <cellStyle name="หมายเหตุ 10 24" xfId="4157"/>
    <cellStyle name="หมายเหตุ 10 25" xfId="4158"/>
    <cellStyle name="หมายเหตุ 10 26" xfId="4159"/>
    <cellStyle name="หมายเหตุ 10 27" xfId="4160"/>
    <cellStyle name="หมายเหตุ 10 28" xfId="4161"/>
    <cellStyle name="หมายเหตุ 10 29" xfId="4162"/>
    <cellStyle name="หมายเหตุ 10 3" xfId="4163"/>
    <cellStyle name="หมายเหตุ 10 30" xfId="4164"/>
    <cellStyle name="หมายเหตุ 10 31" xfId="4165"/>
    <cellStyle name="หมายเหตุ 10 32" xfId="4166"/>
    <cellStyle name="หมายเหตุ 10 33" xfId="4167"/>
    <cellStyle name="หมายเหตุ 10 34" xfId="4168"/>
    <cellStyle name="หมายเหตุ 10 35" xfId="4169"/>
    <cellStyle name="หมายเหตุ 10 36" xfId="4170"/>
    <cellStyle name="หมายเหตุ 10 4" xfId="4171"/>
    <cellStyle name="หมายเหตุ 10 5" xfId="4172"/>
    <cellStyle name="หมายเหตุ 10 6" xfId="4173"/>
    <cellStyle name="หมายเหตุ 10 7" xfId="4174"/>
    <cellStyle name="หมายเหตุ 10 8" xfId="4175"/>
    <cellStyle name="หมายเหตุ 10 9" xfId="4176"/>
    <cellStyle name="หมายเหตุ 11" xfId="4177"/>
    <cellStyle name="หมายเหตุ 11 10" xfId="4178"/>
    <cellStyle name="หมายเหตุ 11 11" xfId="4179"/>
    <cellStyle name="หมายเหตุ 11 12" xfId="4180"/>
    <cellStyle name="หมายเหตุ 11 13" xfId="4181"/>
    <cellStyle name="หมายเหตุ 11 14" xfId="4182"/>
    <cellStyle name="หมายเหตุ 11 15" xfId="4183"/>
    <cellStyle name="หมายเหตุ 11 16" xfId="4184"/>
    <cellStyle name="หมายเหตุ 11 17" xfId="4185"/>
    <cellStyle name="หมายเหตุ 11 18" xfId="4186"/>
    <cellStyle name="หมายเหตุ 11 19" xfId="4187"/>
    <cellStyle name="หมายเหตุ 11 2" xfId="4188"/>
    <cellStyle name="หมายเหตุ 11 20" xfId="4189"/>
    <cellStyle name="หมายเหตุ 11 21" xfId="4190"/>
    <cellStyle name="หมายเหตุ 11 22" xfId="4191"/>
    <cellStyle name="หมายเหตุ 11 23" xfId="4192"/>
    <cellStyle name="หมายเหตุ 11 24" xfId="4193"/>
    <cellStyle name="หมายเหตุ 11 25" xfId="4194"/>
    <cellStyle name="หมายเหตุ 11 26" xfId="4195"/>
    <cellStyle name="หมายเหตุ 11 27" xfId="4196"/>
    <cellStyle name="หมายเหตุ 11 28" xfId="4197"/>
    <cellStyle name="หมายเหตุ 11 29" xfId="4198"/>
    <cellStyle name="หมายเหตุ 11 3" xfId="4199"/>
    <cellStyle name="หมายเหตุ 11 30" xfId="4200"/>
    <cellStyle name="หมายเหตุ 11 31" xfId="4201"/>
    <cellStyle name="หมายเหตุ 11 32" xfId="4202"/>
    <cellStyle name="หมายเหตุ 11 33" xfId="4203"/>
    <cellStyle name="หมายเหตุ 11 34" xfId="4204"/>
    <cellStyle name="หมายเหตุ 11 34 2" xfId="5126"/>
    <cellStyle name="หมายเหตุ 11 35" xfId="4205"/>
    <cellStyle name="หมายเหตุ 11 35 2" xfId="5127"/>
    <cellStyle name="หมายเหตุ 11 36" xfId="4206"/>
    <cellStyle name="หมายเหตุ 11 36 2" xfId="5128"/>
    <cellStyle name="หมายเหตุ 11 4" xfId="4207"/>
    <cellStyle name="หมายเหตุ 11 4 2" xfId="5129"/>
    <cellStyle name="หมายเหตุ 11 5" xfId="4208"/>
    <cellStyle name="หมายเหตุ 11 5 2" xfId="5130"/>
    <cellStyle name="หมายเหตุ 11 6" xfId="4209"/>
    <cellStyle name="หมายเหตุ 11 6 2" xfId="5131"/>
    <cellStyle name="หมายเหตุ 11 7" xfId="4210"/>
    <cellStyle name="หมายเหตุ 11 7 2" xfId="5132"/>
    <cellStyle name="หมายเหตุ 11 8" xfId="4211"/>
    <cellStyle name="หมายเหตุ 11 8 2" xfId="5133"/>
    <cellStyle name="หมายเหตุ 11 9" xfId="4212"/>
    <cellStyle name="หมายเหตุ 11 9 2" xfId="5134"/>
    <cellStyle name="หมายเหตุ 12" xfId="4213"/>
    <cellStyle name="หมายเหตุ 12 10" xfId="4214"/>
    <cellStyle name="หมายเหตุ 12 10 2" xfId="5135"/>
    <cellStyle name="หมายเหตุ 12 11" xfId="4215"/>
    <cellStyle name="หมายเหตุ 12 11 2" xfId="5136"/>
    <cellStyle name="หมายเหตุ 12 12" xfId="4216"/>
    <cellStyle name="หมายเหตุ 12 12 2" xfId="5137"/>
    <cellStyle name="หมายเหตุ 12 13" xfId="4217"/>
    <cellStyle name="หมายเหตุ 12 13 2" xfId="5138"/>
    <cellStyle name="หมายเหตุ 12 14" xfId="4218"/>
    <cellStyle name="หมายเหตุ 12 14 2" xfId="5139"/>
    <cellStyle name="หมายเหตุ 12 15" xfId="4219"/>
    <cellStyle name="หมายเหตุ 12 15 2" xfId="5140"/>
    <cellStyle name="หมายเหตุ 12 16" xfId="4220"/>
    <cellStyle name="หมายเหตุ 12 16 2" xfId="5141"/>
    <cellStyle name="หมายเหตุ 12 17" xfId="4221"/>
    <cellStyle name="หมายเหตุ 12 17 2" xfId="5142"/>
    <cellStyle name="หมายเหตุ 12 18" xfId="4222"/>
    <cellStyle name="หมายเหตุ 12 18 2" xfId="5143"/>
    <cellStyle name="หมายเหตุ 12 19" xfId="4223"/>
    <cellStyle name="หมายเหตุ 12 19 2" xfId="5144"/>
    <cellStyle name="หมายเหตุ 12 2" xfId="4224"/>
    <cellStyle name="หมายเหตุ 12 2 2" xfId="5145"/>
    <cellStyle name="หมายเหตุ 12 20" xfId="4225"/>
    <cellStyle name="หมายเหตุ 12 20 2" xfId="5146"/>
    <cellStyle name="หมายเหตุ 12 21" xfId="4226"/>
    <cellStyle name="หมายเหตุ 12 21 2" xfId="5147"/>
    <cellStyle name="หมายเหตุ 12 22" xfId="4227"/>
    <cellStyle name="หมายเหตุ 12 22 2" xfId="5148"/>
    <cellStyle name="หมายเหตุ 12 23" xfId="4228"/>
    <cellStyle name="หมายเหตุ 12 23 2" xfId="5149"/>
    <cellStyle name="หมายเหตุ 12 24" xfId="4229"/>
    <cellStyle name="หมายเหตุ 12 24 2" xfId="5150"/>
    <cellStyle name="หมายเหตุ 12 25" xfId="4230"/>
    <cellStyle name="หมายเหตุ 12 25 2" xfId="5151"/>
    <cellStyle name="หมายเหตุ 12 26" xfId="4231"/>
    <cellStyle name="หมายเหตุ 12 26 2" xfId="5152"/>
    <cellStyle name="หมายเหตุ 12 27" xfId="4232"/>
    <cellStyle name="หมายเหตุ 12 27 2" xfId="5153"/>
    <cellStyle name="หมายเหตุ 12 28" xfId="4233"/>
    <cellStyle name="หมายเหตุ 12 28 2" xfId="5154"/>
    <cellStyle name="หมายเหตุ 12 29" xfId="4234"/>
    <cellStyle name="หมายเหตุ 12 29 2" xfId="5155"/>
    <cellStyle name="หมายเหตุ 12 3" xfId="4235"/>
    <cellStyle name="หมายเหตุ 12 3 2" xfId="5156"/>
    <cellStyle name="หมายเหตุ 12 30" xfId="4236"/>
    <cellStyle name="หมายเหตุ 12 30 2" xfId="5157"/>
    <cellStyle name="หมายเหตุ 12 31" xfId="4237"/>
    <cellStyle name="หมายเหตุ 12 31 2" xfId="5158"/>
    <cellStyle name="หมายเหตุ 12 32" xfId="4238"/>
    <cellStyle name="หมายเหตุ 12 32 2" xfId="5159"/>
    <cellStyle name="หมายเหตุ 12 33" xfId="4239"/>
    <cellStyle name="หมายเหตุ 12 33 2" xfId="5160"/>
    <cellStyle name="หมายเหตุ 12 34" xfId="4240"/>
    <cellStyle name="หมายเหตุ 12 34 2" xfId="5161"/>
    <cellStyle name="หมายเหตุ 12 35" xfId="4241"/>
    <cellStyle name="หมายเหตุ 12 35 2" xfId="5162"/>
    <cellStyle name="หมายเหตุ 12 36" xfId="4242"/>
    <cellStyle name="หมายเหตุ 12 36 2" xfId="5163"/>
    <cellStyle name="หมายเหตุ 12 37" xfId="5164"/>
    <cellStyle name="หมายเหตุ 12 4" xfId="4243"/>
    <cellStyle name="หมายเหตุ 12 4 2" xfId="5165"/>
    <cellStyle name="หมายเหตุ 12 5" xfId="4244"/>
    <cellStyle name="หมายเหตุ 12 5 2" xfId="5166"/>
    <cellStyle name="หมายเหตุ 12 6" xfId="4245"/>
    <cellStyle name="หมายเหตุ 12 6 2" xfId="5167"/>
    <cellStyle name="หมายเหตุ 12 7" xfId="4246"/>
    <cellStyle name="หมายเหตุ 12 7 2" xfId="5168"/>
    <cellStyle name="หมายเหตุ 12 8" xfId="4247"/>
    <cellStyle name="หมายเหตุ 12 8 2" xfId="5169"/>
    <cellStyle name="หมายเหตุ 12 9" xfId="4248"/>
    <cellStyle name="หมายเหตุ 12 9 2" xfId="5170"/>
    <cellStyle name="หมายเหตุ 13" xfId="4249"/>
    <cellStyle name="หมายเหตุ 13 10" xfId="4250"/>
    <cellStyle name="หมายเหตุ 13 10 2" xfId="5171"/>
    <cellStyle name="หมายเหตุ 13 11" xfId="4251"/>
    <cellStyle name="หมายเหตุ 13 11 2" xfId="5172"/>
    <cellStyle name="หมายเหตุ 13 12" xfId="4252"/>
    <cellStyle name="หมายเหตุ 13 12 2" xfId="5173"/>
    <cellStyle name="หมายเหตุ 13 13" xfId="4253"/>
    <cellStyle name="หมายเหตุ 13 13 2" xfId="5174"/>
    <cellStyle name="หมายเหตุ 13 14" xfId="4254"/>
    <cellStyle name="หมายเหตุ 13 14 2" xfId="5175"/>
    <cellStyle name="หมายเหตุ 13 15" xfId="4255"/>
    <cellStyle name="หมายเหตุ 13 15 2" xfId="5176"/>
    <cellStyle name="หมายเหตุ 13 16" xfId="4256"/>
    <cellStyle name="หมายเหตุ 13 16 2" xfId="5177"/>
    <cellStyle name="หมายเหตุ 13 17" xfId="4257"/>
    <cellStyle name="หมายเหตุ 13 17 2" xfId="5178"/>
    <cellStyle name="หมายเหตุ 13 18" xfId="4258"/>
    <cellStyle name="หมายเหตุ 13 18 2" xfId="5179"/>
    <cellStyle name="หมายเหตุ 13 19" xfId="4259"/>
    <cellStyle name="หมายเหตุ 13 19 2" xfId="5180"/>
    <cellStyle name="หมายเหตุ 13 2" xfId="4260"/>
    <cellStyle name="หมายเหตุ 13 2 2" xfId="5181"/>
    <cellStyle name="หมายเหตุ 13 20" xfId="4261"/>
    <cellStyle name="หมายเหตุ 13 20 2" xfId="5182"/>
    <cellStyle name="หมายเหตุ 13 21" xfId="4262"/>
    <cellStyle name="หมายเหตุ 13 21 2" xfId="5183"/>
    <cellStyle name="หมายเหตุ 13 22" xfId="4263"/>
    <cellStyle name="หมายเหตุ 13 22 2" xfId="5184"/>
    <cellStyle name="หมายเหตุ 13 23" xfId="4264"/>
    <cellStyle name="หมายเหตุ 13 23 2" xfId="5185"/>
    <cellStyle name="หมายเหตุ 13 24" xfId="4265"/>
    <cellStyle name="หมายเหตุ 13 24 2" xfId="5186"/>
    <cellStyle name="หมายเหตุ 13 25" xfId="4266"/>
    <cellStyle name="หมายเหตุ 13 25 2" xfId="5187"/>
    <cellStyle name="หมายเหตุ 13 26" xfId="4267"/>
    <cellStyle name="หมายเหตุ 13 26 2" xfId="5188"/>
    <cellStyle name="หมายเหตุ 13 27" xfId="4268"/>
    <cellStyle name="หมายเหตุ 13 27 2" xfId="5189"/>
    <cellStyle name="หมายเหตุ 13 28" xfId="4269"/>
    <cellStyle name="หมายเหตุ 13 28 2" xfId="5190"/>
    <cellStyle name="หมายเหตุ 13 29" xfId="4270"/>
    <cellStyle name="หมายเหตุ 13 29 2" xfId="5191"/>
    <cellStyle name="หมายเหตุ 13 3" xfId="4271"/>
    <cellStyle name="หมายเหตุ 13 3 2" xfId="5192"/>
    <cellStyle name="หมายเหตุ 13 30" xfId="4272"/>
    <cellStyle name="หมายเหตุ 13 30 2" xfId="5193"/>
    <cellStyle name="หมายเหตุ 13 31" xfId="4273"/>
    <cellStyle name="หมายเหตุ 13 31 2" xfId="5194"/>
    <cellStyle name="หมายเหตุ 13 32" xfId="4274"/>
    <cellStyle name="หมายเหตุ 13 32 2" xfId="5195"/>
    <cellStyle name="หมายเหตุ 13 33" xfId="4275"/>
    <cellStyle name="หมายเหตุ 13 33 2" xfId="5196"/>
    <cellStyle name="หมายเหตุ 13 34" xfId="4276"/>
    <cellStyle name="หมายเหตุ 13 34 2" xfId="5197"/>
    <cellStyle name="หมายเหตุ 13 35" xfId="4277"/>
    <cellStyle name="หมายเหตุ 13 35 2" xfId="5198"/>
    <cellStyle name="หมายเหตุ 13 36" xfId="4278"/>
    <cellStyle name="หมายเหตุ 13 36 2" xfId="5199"/>
    <cellStyle name="หมายเหตุ 13 37" xfId="5200"/>
    <cellStyle name="หมายเหตุ 13 4" xfId="4279"/>
    <cellStyle name="หมายเหตุ 13 4 2" xfId="5201"/>
    <cellStyle name="หมายเหตุ 13 5" xfId="4280"/>
    <cellStyle name="หมายเหตุ 13 5 2" xfId="5202"/>
    <cellStyle name="หมายเหตุ 13 6" xfId="4281"/>
    <cellStyle name="หมายเหตุ 13 6 2" xfId="5203"/>
    <cellStyle name="หมายเหตุ 13 7" xfId="4282"/>
    <cellStyle name="หมายเหตุ 13 7 2" xfId="5204"/>
    <cellStyle name="หมายเหตุ 13 8" xfId="4283"/>
    <cellStyle name="หมายเหตุ 13 8 2" xfId="5205"/>
    <cellStyle name="หมายเหตุ 13 9" xfId="4284"/>
    <cellStyle name="หมายเหตุ 13 9 2" xfId="5206"/>
    <cellStyle name="หมายเหตุ 14" xfId="4285"/>
    <cellStyle name="หมายเหตุ 14 2" xfId="5207"/>
    <cellStyle name="หมายเหตุ 15" xfId="4286"/>
    <cellStyle name="หมายเหตุ 15 2" xfId="5208"/>
    <cellStyle name="หมายเหตุ 16" xfId="4287"/>
    <cellStyle name="หมายเหตุ 16 2" xfId="5209"/>
    <cellStyle name="หมายเหตุ 17" xfId="4288"/>
    <cellStyle name="หมายเหตุ 17 2" xfId="5210"/>
    <cellStyle name="หมายเหตุ 18" xfId="4289"/>
    <cellStyle name="หมายเหตุ 18 2" xfId="5211"/>
    <cellStyle name="หมายเหตุ 19" xfId="4290"/>
    <cellStyle name="หมายเหตุ 19 2" xfId="5212"/>
    <cellStyle name="หมายเหตุ 2" xfId="4291"/>
    <cellStyle name="หมายเหตุ 2 10" xfId="4292"/>
    <cellStyle name="หมายเหตุ 2 10 2" xfId="5213"/>
    <cellStyle name="หมายเหตุ 2 11" xfId="4293"/>
    <cellStyle name="หมายเหตุ 2 11 2" xfId="5214"/>
    <cellStyle name="หมายเหตุ 2 12" xfId="4294"/>
    <cellStyle name="หมายเหตุ 2 12 2" xfId="5215"/>
    <cellStyle name="หมายเหตุ 2 13" xfId="4295"/>
    <cellStyle name="หมายเหตุ 2 13 2" xfId="5216"/>
    <cellStyle name="หมายเหตุ 2 14" xfId="4296"/>
    <cellStyle name="หมายเหตุ 2 14 2" xfId="5217"/>
    <cellStyle name="หมายเหตุ 2 15" xfId="4297"/>
    <cellStyle name="หมายเหตุ 2 15 2" xfId="5218"/>
    <cellStyle name="หมายเหตุ 2 16" xfId="4298"/>
    <cellStyle name="หมายเหตุ 2 16 2" xfId="5219"/>
    <cellStyle name="หมายเหตุ 2 17" xfId="4299"/>
    <cellStyle name="หมายเหตุ 2 17 2" xfId="5220"/>
    <cellStyle name="หมายเหตุ 2 18" xfId="4300"/>
    <cellStyle name="หมายเหตุ 2 18 2" xfId="5221"/>
    <cellStyle name="หมายเหตุ 2 19" xfId="4301"/>
    <cellStyle name="หมายเหตุ 2 19 2" xfId="5222"/>
    <cellStyle name="หมายเหตุ 2 2" xfId="4302"/>
    <cellStyle name="หมายเหตุ 2 2 2" xfId="5223"/>
    <cellStyle name="หมายเหตุ 2 20" xfId="4303"/>
    <cellStyle name="หมายเหตุ 2 20 2" xfId="5224"/>
    <cellStyle name="หมายเหตุ 2 21" xfId="4304"/>
    <cellStyle name="หมายเหตุ 2 21 2" xfId="5225"/>
    <cellStyle name="หมายเหตุ 2 22" xfId="4305"/>
    <cellStyle name="หมายเหตุ 2 22 2" xfId="5226"/>
    <cellStyle name="หมายเหตุ 2 23" xfId="4306"/>
    <cellStyle name="หมายเหตุ 2 23 2" xfId="5227"/>
    <cellStyle name="หมายเหตุ 2 24" xfId="4307"/>
    <cellStyle name="หมายเหตุ 2 24 2" xfId="5228"/>
    <cellStyle name="หมายเหตุ 2 25" xfId="4308"/>
    <cellStyle name="หมายเหตุ 2 25 2" xfId="5229"/>
    <cellStyle name="หมายเหตุ 2 26" xfId="4309"/>
    <cellStyle name="หมายเหตุ 2 26 2" xfId="5230"/>
    <cellStyle name="หมายเหตุ 2 27" xfId="4310"/>
    <cellStyle name="หมายเหตุ 2 27 2" xfId="5231"/>
    <cellStyle name="หมายเหตุ 2 28" xfId="4311"/>
    <cellStyle name="หมายเหตุ 2 28 2" xfId="5232"/>
    <cellStyle name="หมายเหตุ 2 29" xfId="4312"/>
    <cellStyle name="หมายเหตุ 2 29 2" xfId="5233"/>
    <cellStyle name="หมายเหตุ 2 3" xfId="4313"/>
    <cellStyle name="หมายเหตุ 2 3 2" xfId="5234"/>
    <cellStyle name="หมายเหตุ 2 30" xfId="4314"/>
    <cellStyle name="หมายเหตุ 2 30 2" xfId="5235"/>
    <cellStyle name="หมายเหตุ 2 31" xfId="4315"/>
    <cellStyle name="หมายเหตุ 2 31 2" xfId="5236"/>
    <cellStyle name="หมายเหตุ 2 32" xfId="4316"/>
    <cellStyle name="หมายเหตุ 2 32 2" xfId="5237"/>
    <cellStyle name="หมายเหตุ 2 33" xfId="4317"/>
    <cellStyle name="หมายเหตุ 2 33 2" xfId="5238"/>
    <cellStyle name="หมายเหตุ 2 34" xfId="4318"/>
    <cellStyle name="หมายเหตุ 2 34 2" xfId="5239"/>
    <cellStyle name="หมายเหตุ 2 35" xfId="4319"/>
    <cellStyle name="หมายเหตุ 2 35 2" xfId="5240"/>
    <cellStyle name="หมายเหตุ 2 36" xfId="4320"/>
    <cellStyle name="หมายเหตุ 2 36 2" xfId="5241"/>
    <cellStyle name="หมายเหตุ 2 37" xfId="5242"/>
    <cellStyle name="หมายเหตุ 2 4" xfId="4321"/>
    <cellStyle name="หมายเหตุ 2 4 2" xfId="5243"/>
    <cellStyle name="หมายเหตุ 2 5" xfId="4322"/>
    <cellStyle name="หมายเหตุ 2 5 2" xfId="5244"/>
    <cellStyle name="หมายเหตุ 2 6" xfId="4323"/>
    <cellStyle name="หมายเหตุ 2 6 2" xfId="5245"/>
    <cellStyle name="หมายเหตุ 2 7" xfId="4324"/>
    <cellStyle name="หมายเหตุ 2 7 2" xfId="5246"/>
    <cellStyle name="หมายเหตุ 2 8" xfId="4325"/>
    <cellStyle name="หมายเหตุ 2 8 2" xfId="5247"/>
    <cellStyle name="หมายเหตุ 2 9" xfId="4326"/>
    <cellStyle name="หมายเหตุ 2 9 2" xfId="5248"/>
    <cellStyle name="หมายเหตุ 20" xfId="4327"/>
    <cellStyle name="หมายเหตุ 20 2" xfId="5249"/>
    <cellStyle name="หมายเหตุ 21" xfId="4328"/>
    <cellStyle name="หมายเหตุ 21 2" xfId="5250"/>
    <cellStyle name="หมายเหตุ 22" xfId="4329"/>
    <cellStyle name="หมายเหตุ 22 2" xfId="5251"/>
    <cellStyle name="หมายเหตุ 23" xfId="4330"/>
    <cellStyle name="หมายเหตุ 23 2" xfId="5252"/>
    <cellStyle name="หมายเหตุ 24" xfId="4331"/>
    <cellStyle name="หมายเหตุ 24 2" xfId="5253"/>
    <cellStyle name="หมายเหตุ 25" xfId="4332"/>
    <cellStyle name="หมายเหตุ 25 2" xfId="5254"/>
    <cellStyle name="หมายเหตุ 26" xfId="4333"/>
    <cellStyle name="หมายเหตุ 26 2" xfId="5255"/>
    <cellStyle name="หมายเหตุ 27" xfId="4334"/>
    <cellStyle name="หมายเหตุ 27 2" xfId="5256"/>
    <cellStyle name="หมายเหตุ 28" xfId="4335"/>
    <cellStyle name="หมายเหตุ 28 2" xfId="5257"/>
    <cellStyle name="หมายเหตุ 29" xfId="4336"/>
    <cellStyle name="หมายเหตุ 29 2" xfId="5258"/>
    <cellStyle name="หมายเหตุ 3" xfId="4337"/>
    <cellStyle name="หมายเหตุ 3 10" xfId="4338"/>
    <cellStyle name="หมายเหตุ 3 10 2" xfId="5259"/>
    <cellStyle name="หมายเหตุ 3 11" xfId="4339"/>
    <cellStyle name="หมายเหตุ 3 11 2" xfId="5260"/>
    <cellStyle name="หมายเหตุ 3 12" xfId="4340"/>
    <cellStyle name="หมายเหตุ 3 12 2" xfId="5261"/>
    <cellStyle name="หมายเหตุ 3 13" xfId="4341"/>
    <cellStyle name="หมายเหตุ 3 13 2" xfId="5262"/>
    <cellStyle name="หมายเหตุ 3 14" xfId="4342"/>
    <cellStyle name="หมายเหตุ 3 14 2" xfId="5263"/>
    <cellStyle name="หมายเหตุ 3 15" xfId="4343"/>
    <cellStyle name="หมายเหตุ 3 15 2" xfId="5264"/>
    <cellStyle name="หมายเหตุ 3 16" xfId="4344"/>
    <cellStyle name="หมายเหตุ 3 16 2" xfId="5265"/>
    <cellStyle name="หมายเหตุ 3 17" xfId="4345"/>
    <cellStyle name="หมายเหตุ 3 17 2" xfId="5266"/>
    <cellStyle name="หมายเหตุ 3 18" xfId="4346"/>
    <cellStyle name="หมายเหตุ 3 18 2" xfId="5267"/>
    <cellStyle name="หมายเหตุ 3 19" xfId="4347"/>
    <cellStyle name="หมายเหตุ 3 19 2" xfId="5268"/>
    <cellStyle name="หมายเหตุ 3 2" xfId="4348"/>
    <cellStyle name="หมายเหตุ 3 2 2" xfId="5269"/>
    <cellStyle name="หมายเหตุ 3 20" xfId="4349"/>
    <cellStyle name="หมายเหตุ 3 20 2" xfId="5270"/>
    <cellStyle name="หมายเหตุ 3 21" xfId="4350"/>
    <cellStyle name="หมายเหตุ 3 21 2" xfId="5271"/>
    <cellStyle name="หมายเหตุ 3 22" xfId="4351"/>
    <cellStyle name="หมายเหตุ 3 22 2" xfId="5272"/>
    <cellStyle name="หมายเหตุ 3 23" xfId="4352"/>
    <cellStyle name="หมายเหตุ 3 23 2" xfId="5273"/>
    <cellStyle name="หมายเหตุ 3 24" xfId="4353"/>
    <cellStyle name="หมายเหตุ 3 24 2" xfId="5274"/>
    <cellStyle name="หมายเหตุ 3 25" xfId="4354"/>
    <cellStyle name="หมายเหตุ 3 25 2" xfId="5275"/>
    <cellStyle name="หมายเหตุ 3 26" xfId="4355"/>
    <cellStyle name="หมายเหตุ 3 26 2" xfId="5276"/>
    <cellStyle name="หมายเหตุ 3 27" xfId="4356"/>
    <cellStyle name="หมายเหตุ 3 27 2" xfId="5277"/>
    <cellStyle name="หมายเหตุ 3 28" xfId="4357"/>
    <cellStyle name="หมายเหตุ 3 28 2" xfId="5278"/>
    <cellStyle name="หมายเหตุ 3 29" xfId="4358"/>
    <cellStyle name="หมายเหตุ 3 29 2" xfId="5279"/>
    <cellStyle name="หมายเหตุ 3 3" xfId="4359"/>
    <cellStyle name="หมายเหตุ 3 3 2" xfId="5280"/>
    <cellStyle name="หมายเหตุ 3 30" xfId="4360"/>
    <cellStyle name="หมายเหตุ 3 30 2" xfId="5281"/>
    <cellStyle name="หมายเหตุ 3 31" xfId="4361"/>
    <cellStyle name="หมายเหตุ 3 31 2" xfId="5282"/>
    <cellStyle name="หมายเหตุ 3 32" xfId="4362"/>
    <cellStyle name="หมายเหตุ 3 32 2" xfId="5283"/>
    <cellStyle name="หมายเหตุ 3 33" xfId="4363"/>
    <cellStyle name="หมายเหตุ 3 33 2" xfId="5284"/>
    <cellStyle name="หมายเหตุ 3 34" xfId="4364"/>
    <cellStyle name="หมายเหตุ 3 34 2" xfId="5285"/>
    <cellStyle name="หมายเหตุ 3 35" xfId="4365"/>
    <cellStyle name="หมายเหตุ 3 35 2" xfId="5286"/>
    <cellStyle name="หมายเหตุ 3 36" xfId="4366"/>
    <cellStyle name="หมายเหตุ 3 36 2" xfId="5287"/>
    <cellStyle name="หมายเหตุ 3 37" xfId="5288"/>
    <cellStyle name="หมายเหตุ 3 4" xfId="4367"/>
    <cellStyle name="หมายเหตุ 3 4 2" xfId="5289"/>
    <cellStyle name="หมายเหตุ 3 5" xfId="4368"/>
    <cellStyle name="หมายเหตุ 3 5 2" xfId="5290"/>
    <cellStyle name="หมายเหตุ 3 6" xfId="4369"/>
    <cellStyle name="หมายเหตุ 3 6 2" xfId="5291"/>
    <cellStyle name="หมายเหตุ 3 7" xfId="4370"/>
    <cellStyle name="หมายเหตุ 3 7 2" xfId="5292"/>
    <cellStyle name="หมายเหตุ 3 8" xfId="4371"/>
    <cellStyle name="หมายเหตุ 3 8 2" xfId="5293"/>
    <cellStyle name="หมายเหตุ 3 9" xfId="4372"/>
    <cellStyle name="หมายเหตุ 3 9 2" xfId="5294"/>
    <cellStyle name="หมายเหตุ 30" xfId="4373"/>
    <cellStyle name="หมายเหตุ 30 2" xfId="5295"/>
    <cellStyle name="หมายเหตุ 31" xfId="4374"/>
    <cellStyle name="หมายเหตุ 31 2" xfId="5296"/>
    <cellStyle name="หมายเหตุ 32" xfId="4375"/>
    <cellStyle name="หมายเหตุ 32 2" xfId="5297"/>
    <cellStyle name="หมายเหตุ 33" xfId="4376"/>
    <cellStyle name="หมายเหตุ 33 2" xfId="5298"/>
    <cellStyle name="หมายเหตุ 34" xfId="4377"/>
    <cellStyle name="หมายเหตุ 34 2" xfId="5299"/>
    <cellStyle name="หมายเหตุ 35" xfId="4378"/>
    <cellStyle name="หมายเหตุ 35 2" xfId="5300"/>
    <cellStyle name="หมายเหตุ 36" xfId="4379"/>
    <cellStyle name="หมายเหตุ 36 2" xfId="5301"/>
    <cellStyle name="หมายเหตุ 37" xfId="4380"/>
    <cellStyle name="หมายเหตุ 37 2" xfId="5302"/>
    <cellStyle name="หมายเหตุ 38" xfId="4381"/>
    <cellStyle name="หมายเหตุ 38 2" xfId="5303"/>
    <cellStyle name="หมายเหตุ 39" xfId="4382"/>
    <cellStyle name="หมายเหตุ 39 2" xfId="5304"/>
    <cellStyle name="หมายเหตุ 4" xfId="4383"/>
    <cellStyle name="หมายเหตุ 4 10" xfId="4384"/>
    <cellStyle name="หมายเหตุ 4 10 2" xfId="5305"/>
    <cellStyle name="หมายเหตุ 4 11" xfId="4385"/>
    <cellStyle name="หมายเหตุ 4 11 2" xfId="5306"/>
    <cellStyle name="หมายเหตุ 4 12" xfId="4386"/>
    <cellStyle name="หมายเหตุ 4 12 2" xfId="5307"/>
    <cellStyle name="หมายเหตุ 4 13" xfId="4387"/>
    <cellStyle name="หมายเหตุ 4 13 2" xfId="5308"/>
    <cellStyle name="หมายเหตุ 4 14" xfId="4388"/>
    <cellStyle name="หมายเหตุ 4 14 2" xfId="5309"/>
    <cellStyle name="หมายเหตุ 4 15" xfId="4389"/>
    <cellStyle name="หมายเหตุ 4 15 2" xfId="5310"/>
    <cellStyle name="หมายเหตุ 4 16" xfId="4390"/>
    <cellStyle name="หมายเหตุ 4 16 2" xfId="5311"/>
    <cellStyle name="หมายเหตุ 4 17" xfId="4391"/>
    <cellStyle name="หมายเหตุ 4 17 2" xfId="5312"/>
    <cellStyle name="หมายเหตุ 4 18" xfId="4392"/>
    <cellStyle name="หมายเหตุ 4 18 2" xfId="5313"/>
    <cellStyle name="หมายเหตุ 4 19" xfId="4393"/>
    <cellStyle name="หมายเหตุ 4 19 2" xfId="5314"/>
    <cellStyle name="หมายเหตุ 4 2" xfId="4394"/>
    <cellStyle name="หมายเหตุ 4 2 2" xfId="5315"/>
    <cellStyle name="หมายเหตุ 4 20" xfId="4395"/>
    <cellStyle name="หมายเหตุ 4 20 2" xfId="5316"/>
    <cellStyle name="หมายเหตุ 4 21" xfId="4396"/>
    <cellStyle name="หมายเหตุ 4 21 2" xfId="5317"/>
    <cellStyle name="หมายเหตุ 4 22" xfId="4397"/>
    <cellStyle name="หมายเหตุ 4 22 2" xfId="5318"/>
    <cellStyle name="หมายเหตุ 4 23" xfId="4398"/>
    <cellStyle name="หมายเหตุ 4 23 2" xfId="5319"/>
    <cellStyle name="หมายเหตุ 4 24" xfId="4399"/>
    <cellStyle name="หมายเหตุ 4 24 2" xfId="5320"/>
    <cellStyle name="หมายเหตุ 4 25" xfId="4400"/>
    <cellStyle name="หมายเหตุ 4 25 2" xfId="5321"/>
    <cellStyle name="หมายเหตุ 4 26" xfId="4401"/>
    <cellStyle name="หมายเหตุ 4 26 2" xfId="5322"/>
    <cellStyle name="หมายเหตุ 4 27" xfId="4402"/>
    <cellStyle name="หมายเหตุ 4 27 2" xfId="5323"/>
    <cellStyle name="หมายเหตุ 4 28" xfId="4403"/>
    <cellStyle name="หมายเหตุ 4 28 2" xfId="5324"/>
    <cellStyle name="หมายเหตุ 4 29" xfId="4404"/>
    <cellStyle name="หมายเหตุ 4 29 2" xfId="5325"/>
    <cellStyle name="หมายเหตุ 4 3" xfId="4405"/>
    <cellStyle name="หมายเหตุ 4 3 2" xfId="5326"/>
    <cellStyle name="หมายเหตุ 4 30" xfId="4406"/>
    <cellStyle name="หมายเหตุ 4 30 2" xfId="5327"/>
    <cellStyle name="หมายเหตุ 4 31" xfId="4407"/>
    <cellStyle name="หมายเหตุ 4 31 2" xfId="5328"/>
    <cellStyle name="หมายเหตุ 4 32" xfId="4408"/>
    <cellStyle name="หมายเหตุ 4 32 2" xfId="5329"/>
    <cellStyle name="หมายเหตุ 4 33" xfId="4409"/>
    <cellStyle name="หมายเหตุ 4 33 2" xfId="5330"/>
    <cellStyle name="หมายเหตุ 4 34" xfId="4410"/>
    <cellStyle name="หมายเหตุ 4 34 2" xfId="5331"/>
    <cellStyle name="หมายเหตุ 4 35" xfId="4411"/>
    <cellStyle name="หมายเหตุ 4 35 2" xfId="5332"/>
    <cellStyle name="หมายเหตุ 4 36" xfId="4412"/>
    <cellStyle name="หมายเหตุ 4 36 2" xfId="5333"/>
    <cellStyle name="หมายเหตุ 4 37" xfId="5334"/>
    <cellStyle name="หมายเหตุ 4 4" xfId="4413"/>
    <cellStyle name="หมายเหตุ 4 4 2" xfId="5335"/>
    <cellStyle name="หมายเหตุ 4 5" xfId="4414"/>
    <cellStyle name="หมายเหตุ 4 5 2" xfId="5336"/>
    <cellStyle name="หมายเหตุ 4 6" xfId="4415"/>
    <cellStyle name="หมายเหตุ 4 6 2" xfId="5337"/>
    <cellStyle name="หมายเหตุ 4 7" xfId="4416"/>
    <cellStyle name="หมายเหตุ 4 7 2" xfId="5338"/>
    <cellStyle name="หมายเหตุ 4 8" xfId="4417"/>
    <cellStyle name="หมายเหตุ 4 8 2" xfId="5339"/>
    <cellStyle name="หมายเหตุ 4 9" xfId="4418"/>
    <cellStyle name="หมายเหตุ 4 9 2" xfId="5340"/>
    <cellStyle name="หมายเหตุ 40" xfId="4419"/>
    <cellStyle name="หมายเหตุ 40 2" xfId="5341"/>
    <cellStyle name="หมายเหตุ 41" xfId="4420"/>
    <cellStyle name="หมายเหตุ 41 2" xfId="5342"/>
    <cellStyle name="หมายเหตุ 42" xfId="4421"/>
    <cellStyle name="หมายเหตุ 42 2" xfId="5343"/>
    <cellStyle name="หมายเหตุ 43" xfId="4422"/>
    <cellStyle name="หมายเหตุ 43 2" xfId="5344"/>
    <cellStyle name="หมายเหตุ 44" xfId="4423"/>
    <cellStyle name="หมายเหตุ 44 2" xfId="5345"/>
    <cellStyle name="หมายเหตุ 45" xfId="4424"/>
    <cellStyle name="หมายเหตุ 45 2" xfId="5346"/>
    <cellStyle name="หมายเหตุ 46" xfId="4425"/>
    <cellStyle name="หมายเหตุ 46 2" xfId="5347"/>
    <cellStyle name="หมายเหตุ 47" xfId="4426"/>
    <cellStyle name="หมายเหตุ 47 2" xfId="5348"/>
    <cellStyle name="หมายเหตุ 48" xfId="4427"/>
    <cellStyle name="หมายเหตุ 48 2" xfId="5349"/>
    <cellStyle name="หมายเหตุ 49" xfId="4428"/>
    <cellStyle name="หมายเหตุ 49 2" xfId="5350"/>
    <cellStyle name="หมายเหตุ 5" xfId="4429"/>
    <cellStyle name="หมายเหตุ 5 10" xfId="4430"/>
    <cellStyle name="หมายเหตุ 5 10 2" xfId="5351"/>
    <cellStyle name="หมายเหตุ 5 11" xfId="4431"/>
    <cellStyle name="หมายเหตุ 5 11 2" xfId="5352"/>
    <cellStyle name="หมายเหตุ 5 12" xfId="4432"/>
    <cellStyle name="หมายเหตุ 5 12 2" xfId="5353"/>
    <cellStyle name="หมายเหตุ 5 13" xfId="4433"/>
    <cellStyle name="หมายเหตุ 5 13 2" xfId="5354"/>
    <cellStyle name="หมายเหตุ 5 14" xfId="4434"/>
    <cellStyle name="หมายเหตุ 5 14 2" xfId="5355"/>
    <cellStyle name="หมายเหตุ 5 15" xfId="4435"/>
    <cellStyle name="หมายเหตุ 5 15 2" xfId="5356"/>
    <cellStyle name="หมายเหตุ 5 16" xfId="4436"/>
    <cellStyle name="หมายเหตุ 5 16 2" xfId="5357"/>
    <cellStyle name="หมายเหตุ 5 17" xfId="4437"/>
    <cellStyle name="หมายเหตุ 5 17 2" xfId="5358"/>
    <cellStyle name="หมายเหตุ 5 18" xfId="4438"/>
    <cellStyle name="หมายเหตุ 5 18 2" xfId="5359"/>
    <cellStyle name="หมายเหตุ 5 19" xfId="4439"/>
    <cellStyle name="หมายเหตุ 5 19 2" xfId="5360"/>
    <cellStyle name="หมายเหตุ 5 2" xfId="4440"/>
    <cellStyle name="หมายเหตุ 5 2 2" xfId="5361"/>
    <cellStyle name="หมายเหตุ 5 20" xfId="4441"/>
    <cellStyle name="หมายเหตุ 5 20 2" xfId="5362"/>
    <cellStyle name="หมายเหตุ 5 21" xfId="4442"/>
    <cellStyle name="หมายเหตุ 5 21 2" xfId="5363"/>
    <cellStyle name="หมายเหตุ 5 22" xfId="4443"/>
    <cellStyle name="หมายเหตุ 5 22 2" xfId="5364"/>
    <cellStyle name="หมายเหตุ 5 23" xfId="4444"/>
    <cellStyle name="หมายเหตุ 5 23 2" xfId="5365"/>
    <cellStyle name="หมายเหตุ 5 24" xfId="4445"/>
    <cellStyle name="หมายเหตุ 5 24 2" xfId="5366"/>
    <cellStyle name="หมายเหตุ 5 25" xfId="4446"/>
    <cellStyle name="หมายเหตุ 5 25 2" xfId="5367"/>
    <cellStyle name="หมายเหตุ 5 26" xfId="4447"/>
    <cellStyle name="หมายเหตุ 5 26 2" xfId="5368"/>
    <cellStyle name="หมายเหตุ 5 27" xfId="4448"/>
    <cellStyle name="หมายเหตุ 5 27 2" xfId="5369"/>
    <cellStyle name="หมายเหตุ 5 28" xfId="4449"/>
    <cellStyle name="หมายเหตุ 5 28 2" xfId="5370"/>
    <cellStyle name="หมายเหตุ 5 29" xfId="4450"/>
    <cellStyle name="หมายเหตุ 5 29 2" xfId="5371"/>
    <cellStyle name="หมายเหตุ 5 3" xfId="4451"/>
    <cellStyle name="หมายเหตุ 5 3 2" xfId="5372"/>
    <cellStyle name="หมายเหตุ 5 30" xfId="4452"/>
    <cellStyle name="หมายเหตุ 5 30 2" xfId="5373"/>
    <cellStyle name="หมายเหตุ 5 31" xfId="4453"/>
    <cellStyle name="หมายเหตุ 5 31 2" xfId="5374"/>
    <cellStyle name="หมายเหตุ 5 32" xfId="4454"/>
    <cellStyle name="หมายเหตุ 5 32 2" xfId="5375"/>
    <cellStyle name="หมายเหตุ 5 33" xfId="4455"/>
    <cellStyle name="หมายเหตุ 5 33 2" xfId="5376"/>
    <cellStyle name="หมายเหตุ 5 34" xfId="4456"/>
    <cellStyle name="หมายเหตุ 5 34 2" xfId="5377"/>
    <cellStyle name="หมายเหตุ 5 35" xfId="4457"/>
    <cellStyle name="หมายเหตุ 5 35 2" xfId="5378"/>
    <cellStyle name="หมายเหตุ 5 36" xfId="4458"/>
    <cellStyle name="หมายเหตุ 5 36 2" xfId="5379"/>
    <cellStyle name="หมายเหตุ 5 37" xfId="5380"/>
    <cellStyle name="หมายเหตุ 5 4" xfId="4459"/>
    <cellStyle name="หมายเหตุ 5 4 2" xfId="5381"/>
    <cellStyle name="หมายเหตุ 5 5" xfId="4460"/>
    <cellStyle name="หมายเหตุ 5 5 2" xfId="5382"/>
    <cellStyle name="หมายเหตุ 5 6" xfId="4461"/>
    <cellStyle name="หมายเหตุ 5 6 2" xfId="5383"/>
    <cellStyle name="หมายเหตุ 5 7" xfId="4462"/>
    <cellStyle name="หมายเหตุ 5 7 2" xfId="5384"/>
    <cellStyle name="หมายเหตุ 5 8" xfId="4463"/>
    <cellStyle name="หมายเหตุ 5 8 2" xfId="5385"/>
    <cellStyle name="หมายเหตุ 5 9" xfId="4464"/>
    <cellStyle name="หมายเหตุ 5 9 2" xfId="5386"/>
    <cellStyle name="หมายเหตุ 50" xfId="4465"/>
    <cellStyle name="หมายเหตุ 50 2" xfId="5387"/>
    <cellStyle name="หมายเหตุ 51" xfId="4466"/>
    <cellStyle name="หมายเหตุ 51 2" xfId="5388"/>
    <cellStyle name="หมายเหตุ 52" xfId="4467"/>
    <cellStyle name="หมายเหตุ 52 2" xfId="5389"/>
    <cellStyle name="หมายเหตุ 53" xfId="4468"/>
    <cellStyle name="หมายเหตุ 53 2" xfId="5390"/>
    <cellStyle name="หมายเหตุ 54" xfId="4469"/>
    <cellStyle name="หมายเหตุ 54 2" xfId="5391"/>
    <cellStyle name="หมายเหตุ 55" xfId="4470"/>
    <cellStyle name="หมายเหตุ 55 2" xfId="5392"/>
    <cellStyle name="หมายเหตุ 56" xfId="4471"/>
    <cellStyle name="หมายเหตุ 56 2" xfId="5393"/>
    <cellStyle name="หมายเหตุ 57" xfId="4472"/>
    <cellStyle name="หมายเหตุ 57 2" xfId="5394"/>
    <cellStyle name="หมายเหตุ 58" xfId="4473"/>
    <cellStyle name="หมายเหตุ 58 2" xfId="5395"/>
    <cellStyle name="หมายเหตุ 59" xfId="4474"/>
    <cellStyle name="หมายเหตุ 59 2" xfId="5396"/>
    <cellStyle name="หมายเหตุ 6" xfId="4475"/>
    <cellStyle name="หมายเหตุ 6 10" xfId="4476"/>
    <cellStyle name="หมายเหตุ 6 10 2" xfId="5397"/>
    <cellStyle name="หมายเหตุ 6 11" xfId="4477"/>
    <cellStyle name="หมายเหตุ 6 11 2" xfId="5398"/>
    <cellStyle name="หมายเหตุ 6 12" xfId="4478"/>
    <cellStyle name="หมายเหตุ 6 12 2" xfId="5399"/>
    <cellStyle name="หมายเหตุ 6 13" xfId="4479"/>
    <cellStyle name="หมายเหตุ 6 13 2" xfId="5400"/>
    <cellStyle name="หมายเหตุ 6 14" xfId="4480"/>
    <cellStyle name="หมายเหตุ 6 14 2" xfId="5401"/>
    <cellStyle name="หมายเหตุ 6 15" xfId="4481"/>
    <cellStyle name="หมายเหตุ 6 15 2" xfId="5402"/>
    <cellStyle name="หมายเหตุ 6 16" xfId="4482"/>
    <cellStyle name="หมายเหตุ 6 16 2" xfId="5403"/>
    <cellStyle name="หมายเหตุ 6 17" xfId="4483"/>
    <cellStyle name="หมายเหตุ 6 17 2" xfId="5404"/>
    <cellStyle name="หมายเหตุ 6 18" xfId="4484"/>
    <cellStyle name="หมายเหตุ 6 18 2" xfId="5405"/>
    <cellStyle name="หมายเหตุ 6 19" xfId="4485"/>
    <cellStyle name="หมายเหตุ 6 19 2" xfId="5406"/>
    <cellStyle name="หมายเหตุ 6 2" xfId="4486"/>
    <cellStyle name="หมายเหตุ 6 2 2" xfId="5407"/>
    <cellStyle name="หมายเหตุ 6 20" xfId="4487"/>
    <cellStyle name="หมายเหตุ 6 20 2" xfId="5408"/>
    <cellStyle name="หมายเหตุ 6 21" xfId="4488"/>
    <cellStyle name="หมายเหตุ 6 21 2" xfId="5409"/>
    <cellStyle name="หมายเหตุ 6 22" xfId="4489"/>
    <cellStyle name="หมายเหตุ 6 22 2" xfId="5410"/>
    <cellStyle name="หมายเหตุ 6 23" xfId="4490"/>
    <cellStyle name="หมายเหตุ 6 23 2" xfId="5411"/>
    <cellStyle name="หมายเหตุ 6 24" xfId="4491"/>
    <cellStyle name="หมายเหตุ 6 24 2" xfId="5412"/>
    <cellStyle name="หมายเหตุ 6 25" xfId="4492"/>
    <cellStyle name="หมายเหตุ 6 25 2" xfId="5413"/>
    <cellStyle name="หมายเหตุ 6 26" xfId="4493"/>
    <cellStyle name="หมายเหตุ 6 26 2" xfId="5414"/>
    <cellStyle name="หมายเหตุ 6 27" xfId="4494"/>
    <cellStyle name="หมายเหตุ 6 27 2" xfId="5415"/>
    <cellStyle name="หมายเหตุ 6 28" xfId="4495"/>
    <cellStyle name="หมายเหตุ 6 28 2" xfId="5416"/>
    <cellStyle name="หมายเหตุ 6 29" xfId="4496"/>
    <cellStyle name="หมายเหตุ 6 29 2" xfId="5417"/>
    <cellStyle name="หมายเหตุ 6 3" xfId="4497"/>
    <cellStyle name="หมายเหตุ 6 3 2" xfId="5418"/>
    <cellStyle name="หมายเหตุ 6 30" xfId="4498"/>
    <cellStyle name="หมายเหตุ 6 30 2" xfId="5419"/>
    <cellStyle name="หมายเหตุ 6 31" xfId="4499"/>
    <cellStyle name="หมายเหตุ 6 31 2" xfId="5420"/>
    <cellStyle name="หมายเหตุ 6 32" xfId="4500"/>
    <cellStyle name="หมายเหตุ 6 32 2" xfId="5421"/>
    <cellStyle name="หมายเหตุ 6 33" xfId="4501"/>
    <cellStyle name="หมายเหตุ 6 33 2" xfId="5422"/>
    <cellStyle name="หมายเหตุ 6 34" xfId="4502"/>
    <cellStyle name="หมายเหตุ 6 34 2" xfId="5423"/>
    <cellStyle name="หมายเหตุ 6 35" xfId="4503"/>
    <cellStyle name="หมายเหตุ 6 35 2" xfId="5424"/>
    <cellStyle name="หมายเหตุ 6 36" xfId="4504"/>
    <cellStyle name="หมายเหตุ 6 36 2" xfId="5425"/>
    <cellStyle name="หมายเหตุ 6 37" xfId="5426"/>
    <cellStyle name="หมายเหตุ 6 4" xfId="4505"/>
    <cellStyle name="หมายเหตุ 6 4 2" xfId="5427"/>
    <cellStyle name="หมายเหตุ 6 5" xfId="4506"/>
    <cellStyle name="หมายเหตุ 6 5 2" xfId="5428"/>
    <cellStyle name="หมายเหตุ 6 6" xfId="4507"/>
    <cellStyle name="หมายเหตุ 6 6 2" xfId="5429"/>
    <cellStyle name="หมายเหตุ 6 7" xfId="4508"/>
    <cellStyle name="หมายเหตุ 6 7 2" xfId="5430"/>
    <cellStyle name="หมายเหตุ 6 8" xfId="4509"/>
    <cellStyle name="หมายเหตุ 6 8 2" xfId="5431"/>
    <cellStyle name="หมายเหตุ 6 9" xfId="4510"/>
    <cellStyle name="หมายเหตุ 6 9 2" xfId="5432"/>
    <cellStyle name="หมายเหตุ 60" xfId="4511"/>
    <cellStyle name="หมายเหตุ 60 2" xfId="5433"/>
    <cellStyle name="หมายเหตุ 61" xfId="4512"/>
    <cellStyle name="หมายเหตุ 61 2" xfId="5434"/>
    <cellStyle name="หมายเหตุ 62" xfId="4513"/>
    <cellStyle name="หมายเหตุ 62 2" xfId="5435"/>
    <cellStyle name="หมายเหตุ 63" xfId="4514"/>
    <cellStyle name="หมายเหตุ 63 2" xfId="5436"/>
    <cellStyle name="หมายเหตุ 64" xfId="4515"/>
    <cellStyle name="หมายเหตุ 64 2" xfId="5437"/>
    <cellStyle name="หมายเหตุ 65" xfId="4516"/>
    <cellStyle name="หมายเหตุ 65 2" xfId="5438"/>
    <cellStyle name="หมายเหตุ 66" xfId="4517"/>
    <cellStyle name="หมายเหตุ 66 2" xfId="5439"/>
    <cellStyle name="หมายเหตุ 67" xfId="4518"/>
    <cellStyle name="หมายเหตุ 67 2" xfId="5440"/>
    <cellStyle name="หมายเหตุ 68" xfId="4519"/>
    <cellStyle name="หมายเหตุ 68 2" xfId="5441"/>
    <cellStyle name="หมายเหตุ 69" xfId="4520"/>
    <cellStyle name="หมายเหตุ 69 2" xfId="5442"/>
    <cellStyle name="หมายเหตุ 7" xfId="4521"/>
    <cellStyle name="หมายเหตุ 7 10" xfId="4522"/>
    <cellStyle name="หมายเหตุ 7 10 2" xfId="5443"/>
    <cellStyle name="หมายเหตุ 7 11" xfId="4523"/>
    <cellStyle name="หมายเหตุ 7 11 2" xfId="5444"/>
    <cellStyle name="หมายเหตุ 7 12" xfId="4524"/>
    <cellStyle name="หมายเหตุ 7 12 2" xfId="5445"/>
    <cellStyle name="หมายเหตุ 7 13" xfId="4525"/>
    <cellStyle name="หมายเหตุ 7 13 2" xfId="5446"/>
    <cellStyle name="หมายเหตุ 7 14" xfId="4526"/>
    <cellStyle name="หมายเหตุ 7 14 2" xfId="5447"/>
    <cellStyle name="หมายเหตุ 7 15" xfId="4527"/>
    <cellStyle name="หมายเหตุ 7 15 2" xfId="5448"/>
    <cellStyle name="หมายเหตุ 7 16" xfId="4528"/>
    <cellStyle name="หมายเหตุ 7 16 2" xfId="5449"/>
    <cellStyle name="หมายเหตุ 7 17" xfId="4529"/>
    <cellStyle name="หมายเหตุ 7 17 2" xfId="5450"/>
    <cellStyle name="หมายเหตุ 7 18" xfId="4530"/>
    <cellStyle name="หมายเหตุ 7 18 2" xfId="5451"/>
    <cellStyle name="หมายเหตุ 7 19" xfId="4531"/>
    <cellStyle name="หมายเหตุ 7 19 2" xfId="5452"/>
    <cellStyle name="หมายเหตุ 7 2" xfId="4532"/>
    <cellStyle name="หมายเหตุ 7 2 2" xfId="5453"/>
    <cellStyle name="หมายเหตุ 7 20" xfId="4533"/>
    <cellStyle name="หมายเหตุ 7 20 2" xfId="5454"/>
    <cellStyle name="หมายเหตุ 7 21" xfId="4534"/>
    <cellStyle name="หมายเหตุ 7 21 2" xfId="5455"/>
    <cellStyle name="หมายเหตุ 7 22" xfId="4535"/>
    <cellStyle name="หมายเหตุ 7 22 2" xfId="5456"/>
    <cellStyle name="หมายเหตุ 7 23" xfId="4536"/>
    <cellStyle name="หมายเหตุ 7 23 2" xfId="5457"/>
    <cellStyle name="หมายเหตุ 7 24" xfId="4537"/>
    <cellStyle name="หมายเหตุ 7 24 2" xfId="5458"/>
    <cellStyle name="หมายเหตุ 7 25" xfId="4538"/>
    <cellStyle name="หมายเหตุ 7 25 2" xfId="5459"/>
    <cellStyle name="หมายเหตุ 7 26" xfId="4539"/>
    <cellStyle name="หมายเหตุ 7 26 2" xfId="5460"/>
    <cellStyle name="หมายเหตุ 7 27" xfId="4540"/>
    <cellStyle name="หมายเหตุ 7 27 2" xfId="5461"/>
    <cellStyle name="หมายเหตุ 7 28" xfId="4541"/>
    <cellStyle name="หมายเหตุ 7 28 2" xfId="5462"/>
    <cellStyle name="หมายเหตุ 7 29" xfId="4542"/>
    <cellStyle name="หมายเหตุ 7 29 2" xfId="5463"/>
    <cellStyle name="หมายเหตุ 7 3" xfId="4543"/>
    <cellStyle name="หมายเหตุ 7 3 2" xfId="5464"/>
    <cellStyle name="หมายเหตุ 7 30" xfId="4544"/>
    <cellStyle name="หมายเหตุ 7 30 2" xfId="5465"/>
    <cellStyle name="หมายเหตุ 7 31" xfId="4545"/>
    <cellStyle name="หมายเหตุ 7 31 2" xfId="5466"/>
    <cellStyle name="หมายเหตุ 7 32" xfId="4546"/>
    <cellStyle name="หมายเหตุ 7 32 2" xfId="5467"/>
    <cellStyle name="หมายเหตุ 7 33" xfId="4547"/>
    <cellStyle name="หมายเหตุ 7 33 2" xfId="5468"/>
    <cellStyle name="หมายเหตุ 7 34" xfId="4548"/>
    <cellStyle name="หมายเหตุ 7 34 2" xfId="5469"/>
    <cellStyle name="หมายเหตุ 7 35" xfId="4549"/>
    <cellStyle name="หมายเหตุ 7 35 2" xfId="5470"/>
    <cellStyle name="หมายเหตุ 7 36" xfId="4550"/>
    <cellStyle name="หมายเหตุ 7 36 2" xfId="5471"/>
    <cellStyle name="หมายเหตุ 7 37" xfId="5472"/>
    <cellStyle name="หมายเหตุ 7 4" xfId="4551"/>
    <cellStyle name="หมายเหตุ 7 4 2" xfId="5473"/>
    <cellStyle name="หมายเหตุ 7 5" xfId="4552"/>
    <cellStyle name="หมายเหตุ 7 5 2" xfId="5474"/>
    <cellStyle name="หมายเหตุ 7 6" xfId="4553"/>
    <cellStyle name="หมายเหตุ 7 6 2" xfId="5475"/>
    <cellStyle name="หมายเหตุ 7 7" xfId="4554"/>
    <cellStyle name="หมายเหตุ 7 7 2" xfId="5476"/>
    <cellStyle name="หมายเหตุ 7 8" xfId="4555"/>
    <cellStyle name="หมายเหตุ 7 8 2" xfId="5477"/>
    <cellStyle name="หมายเหตุ 7 9" xfId="4556"/>
    <cellStyle name="หมายเหตุ 7 9 2" xfId="5478"/>
    <cellStyle name="หมายเหตุ 70" xfId="4557"/>
    <cellStyle name="หมายเหตุ 70 2" xfId="5479"/>
    <cellStyle name="หมายเหตุ 71" xfId="4558"/>
    <cellStyle name="หมายเหตุ 71 2" xfId="5480"/>
    <cellStyle name="หมายเหตุ 72" xfId="4559"/>
    <cellStyle name="หมายเหตุ 72 2" xfId="5481"/>
    <cellStyle name="หมายเหตุ 73" xfId="4560"/>
    <cellStyle name="หมายเหตุ 73 2" xfId="5482"/>
    <cellStyle name="หมายเหตุ 74" xfId="4561"/>
    <cellStyle name="หมายเหตุ 74 2" xfId="5483"/>
    <cellStyle name="หมายเหตุ 75" xfId="4562"/>
    <cellStyle name="หมายเหตุ 75 2" xfId="5484"/>
    <cellStyle name="หมายเหตุ 76" xfId="4563"/>
    <cellStyle name="หมายเหตุ 76 2" xfId="5485"/>
    <cellStyle name="หมายเหตุ 77" xfId="4564"/>
    <cellStyle name="หมายเหตุ 77 2" xfId="5486"/>
    <cellStyle name="หมายเหตุ 8" xfId="4565"/>
    <cellStyle name="หมายเหตุ 8 10" xfId="4566"/>
    <cellStyle name="หมายเหตุ 8 10 2" xfId="5487"/>
    <cellStyle name="หมายเหตุ 8 11" xfId="4567"/>
    <cellStyle name="หมายเหตุ 8 11 2" xfId="5488"/>
    <cellStyle name="หมายเหตุ 8 12" xfId="4568"/>
    <cellStyle name="หมายเหตุ 8 12 2" xfId="5489"/>
    <cellStyle name="หมายเหตุ 8 13" xfId="4569"/>
    <cellStyle name="หมายเหตุ 8 13 2" xfId="5490"/>
    <cellStyle name="หมายเหตุ 8 14" xfId="4570"/>
    <cellStyle name="หมายเหตุ 8 14 2" xfId="5491"/>
    <cellStyle name="หมายเหตุ 8 15" xfId="4571"/>
    <cellStyle name="หมายเหตุ 8 15 2" xfId="5492"/>
    <cellStyle name="หมายเหตุ 8 16" xfId="4572"/>
    <cellStyle name="หมายเหตุ 8 16 2" xfId="5493"/>
    <cellStyle name="หมายเหตุ 8 17" xfId="4573"/>
    <cellStyle name="หมายเหตุ 8 17 2" xfId="5494"/>
    <cellStyle name="หมายเหตุ 8 18" xfId="4574"/>
    <cellStyle name="หมายเหตุ 8 18 2" xfId="5495"/>
    <cellStyle name="หมายเหตุ 8 19" xfId="4575"/>
    <cellStyle name="หมายเหตุ 8 19 2" xfId="5496"/>
    <cellStyle name="หมายเหตุ 8 2" xfId="4576"/>
    <cellStyle name="หมายเหตุ 8 2 2" xfId="5497"/>
    <cellStyle name="หมายเหตุ 8 20" xfId="4577"/>
    <cellStyle name="หมายเหตุ 8 20 2" xfId="5498"/>
    <cellStyle name="หมายเหตุ 8 21" xfId="4578"/>
    <cellStyle name="หมายเหตุ 8 21 2" xfId="5499"/>
    <cellStyle name="หมายเหตุ 8 22" xfId="4579"/>
    <cellStyle name="หมายเหตุ 8 22 2" xfId="5500"/>
    <cellStyle name="หมายเหตุ 8 23" xfId="4580"/>
    <cellStyle name="หมายเหตุ 8 23 2" xfId="5501"/>
    <cellStyle name="หมายเหตุ 8 24" xfId="4581"/>
    <cellStyle name="หมายเหตุ 8 24 2" xfId="5502"/>
    <cellStyle name="หมายเหตุ 8 25" xfId="4582"/>
    <cellStyle name="หมายเหตุ 8 25 2" xfId="5503"/>
    <cellStyle name="หมายเหตุ 8 26" xfId="4583"/>
    <cellStyle name="หมายเหตุ 8 26 2" xfId="5504"/>
    <cellStyle name="หมายเหตุ 8 27" xfId="4584"/>
    <cellStyle name="หมายเหตุ 8 27 2" xfId="5505"/>
    <cellStyle name="หมายเหตุ 8 28" xfId="4585"/>
    <cellStyle name="หมายเหตุ 8 28 2" xfId="5506"/>
    <cellStyle name="หมายเหตุ 8 29" xfId="4586"/>
    <cellStyle name="หมายเหตุ 8 29 2" xfId="5507"/>
    <cellStyle name="หมายเหตุ 8 3" xfId="4587"/>
    <cellStyle name="หมายเหตุ 8 3 2" xfId="5508"/>
    <cellStyle name="หมายเหตุ 8 30" xfId="4588"/>
    <cellStyle name="หมายเหตุ 8 30 2" xfId="5509"/>
    <cellStyle name="หมายเหตุ 8 31" xfId="4589"/>
    <cellStyle name="หมายเหตุ 8 31 2" xfId="5510"/>
    <cellStyle name="หมายเหตุ 8 32" xfId="4590"/>
    <cellStyle name="หมายเหตุ 8 32 2" xfId="5511"/>
    <cellStyle name="หมายเหตุ 8 33" xfId="4591"/>
    <cellStyle name="หมายเหตุ 8 33 2" xfId="5512"/>
    <cellStyle name="หมายเหตุ 8 34" xfId="4592"/>
    <cellStyle name="หมายเหตุ 8 34 2" xfId="5513"/>
    <cellStyle name="หมายเหตุ 8 35" xfId="4593"/>
    <cellStyle name="หมายเหตุ 8 35 2" xfId="5514"/>
    <cellStyle name="หมายเหตุ 8 36" xfId="4594"/>
    <cellStyle name="หมายเหตุ 8 36 2" xfId="5515"/>
    <cellStyle name="หมายเหตุ 8 37" xfId="5516"/>
    <cellStyle name="หมายเหตุ 8 4" xfId="4595"/>
    <cellStyle name="หมายเหตุ 8 4 2" xfId="5517"/>
    <cellStyle name="หมายเหตุ 8 5" xfId="4596"/>
    <cellStyle name="หมายเหตุ 8 5 2" xfId="5518"/>
    <cellStyle name="หมายเหตุ 8 6" xfId="4597"/>
    <cellStyle name="หมายเหตุ 8 6 2" xfId="5519"/>
    <cellStyle name="หมายเหตุ 8 7" xfId="4598"/>
    <cellStyle name="หมายเหตุ 8 7 2" xfId="5520"/>
    <cellStyle name="หมายเหตุ 8 8" xfId="4599"/>
    <cellStyle name="หมายเหตุ 8 8 2" xfId="5521"/>
    <cellStyle name="หมายเหตุ 8 9" xfId="4600"/>
    <cellStyle name="หมายเหตุ 8 9 2" xfId="5522"/>
    <cellStyle name="หมายเหตุ 9" xfId="4601"/>
    <cellStyle name="หมายเหตุ 9 10" xfId="4602"/>
    <cellStyle name="หมายเหตุ 9 10 2" xfId="5523"/>
    <cellStyle name="หมายเหตุ 9 11" xfId="4603"/>
    <cellStyle name="หมายเหตุ 9 11 2" xfId="5524"/>
    <cellStyle name="หมายเหตุ 9 12" xfId="4604"/>
    <cellStyle name="หมายเหตุ 9 12 2" xfId="5525"/>
    <cellStyle name="หมายเหตุ 9 13" xfId="4605"/>
    <cellStyle name="หมายเหตุ 9 13 2" xfId="5526"/>
    <cellStyle name="หมายเหตุ 9 14" xfId="4606"/>
    <cellStyle name="หมายเหตุ 9 14 2" xfId="5527"/>
    <cellStyle name="หมายเหตุ 9 15" xfId="4607"/>
    <cellStyle name="หมายเหตุ 9 15 2" xfId="5528"/>
    <cellStyle name="หมายเหตุ 9 16" xfId="4608"/>
    <cellStyle name="หมายเหตุ 9 16 2" xfId="5529"/>
    <cellStyle name="หมายเหตุ 9 17" xfId="4609"/>
    <cellStyle name="หมายเหตุ 9 17 2" xfId="5530"/>
    <cellStyle name="หมายเหตุ 9 18" xfId="4610"/>
    <cellStyle name="หมายเหตุ 9 18 2" xfId="5531"/>
    <cellStyle name="หมายเหตุ 9 19" xfId="4611"/>
    <cellStyle name="หมายเหตุ 9 19 2" xfId="5532"/>
    <cellStyle name="หมายเหตุ 9 2" xfId="4612"/>
    <cellStyle name="หมายเหตุ 9 2 2" xfId="5533"/>
    <cellStyle name="หมายเหตุ 9 20" xfId="4613"/>
    <cellStyle name="หมายเหตุ 9 20 2" xfId="5534"/>
    <cellStyle name="หมายเหตุ 9 21" xfId="4614"/>
    <cellStyle name="หมายเหตุ 9 21 2" xfId="5535"/>
    <cellStyle name="หมายเหตุ 9 22" xfId="4615"/>
    <cellStyle name="หมายเหตุ 9 22 2" xfId="5536"/>
    <cellStyle name="หมายเหตุ 9 23" xfId="4616"/>
    <cellStyle name="หมายเหตุ 9 23 2" xfId="5537"/>
    <cellStyle name="หมายเหตุ 9 24" xfId="4617"/>
    <cellStyle name="หมายเหตุ 9 24 2" xfId="5538"/>
    <cellStyle name="หมายเหตุ 9 25" xfId="4618"/>
    <cellStyle name="หมายเหตุ 9 25 2" xfId="5539"/>
    <cellStyle name="หมายเหตุ 9 26" xfId="4619"/>
    <cellStyle name="หมายเหตุ 9 26 2" xfId="5540"/>
    <cellStyle name="หมายเหตุ 9 27" xfId="4620"/>
    <cellStyle name="หมายเหตุ 9 27 2" xfId="5541"/>
    <cellStyle name="หมายเหตุ 9 28" xfId="4621"/>
    <cellStyle name="หมายเหตุ 9 28 2" xfId="5542"/>
    <cellStyle name="หมายเหตุ 9 29" xfId="4622"/>
    <cellStyle name="หมายเหตุ 9 29 2" xfId="5543"/>
    <cellStyle name="หมายเหตุ 9 3" xfId="4623"/>
    <cellStyle name="หมายเหตุ 9 3 2" xfId="5544"/>
    <cellStyle name="หมายเหตุ 9 30" xfId="4624"/>
    <cellStyle name="หมายเหตุ 9 30 2" xfId="5545"/>
    <cellStyle name="หมายเหตุ 9 31" xfId="4625"/>
    <cellStyle name="หมายเหตุ 9 31 2" xfId="5546"/>
    <cellStyle name="หมายเหตุ 9 32" xfId="4626"/>
    <cellStyle name="หมายเหตุ 9 32 2" xfId="5547"/>
    <cellStyle name="หมายเหตุ 9 33" xfId="4627"/>
    <cellStyle name="หมายเหตุ 9 33 2" xfId="5548"/>
    <cellStyle name="หมายเหตุ 9 34" xfId="4628"/>
    <cellStyle name="หมายเหตุ 9 34 2" xfId="5549"/>
    <cellStyle name="หมายเหตุ 9 35" xfId="4629"/>
    <cellStyle name="หมายเหตุ 9 35 2" xfId="5550"/>
    <cellStyle name="หมายเหตุ 9 36" xfId="4630"/>
    <cellStyle name="หมายเหตุ 9 36 2" xfId="5551"/>
    <cellStyle name="หมายเหตุ 9 37" xfId="5552"/>
    <cellStyle name="หมายเหตุ 9 4" xfId="4631"/>
    <cellStyle name="หมายเหตุ 9 4 2" xfId="5553"/>
    <cellStyle name="หมายเหตุ 9 5" xfId="4632"/>
    <cellStyle name="หมายเหตุ 9 5 2" xfId="5554"/>
    <cellStyle name="หมายเหตุ 9 6" xfId="4633"/>
    <cellStyle name="หมายเหตุ 9 6 2" xfId="5555"/>
    <cellStyle name="หมายเหตุ 9 7" xfId="4634"/>
    <cellStyle name="หมายเหตุ 9 7 2" xfId="5556"/>
    <cellStyle name="หมายเหตุ 9 8" xfId="4635"/>
    <cellStyle name="หมายเหตุ 9 8 2" xfId="5557"/>
    <cellStyle name="หมายเหตุ 9 9" xfId="4636"/>
    <cellStyle name="หมายเหตุ 9 9 2" xfId="5558"/>
    <cellStyle name="常规_สต๊อกเดือน 12" xfId="1390"/>
    <cellStyle name="標準_FIXED ASSET" xfId="13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57.xml"/><Relationship Id="rId8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55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2.xml"/><Relationship Id="rId82" Type="http://schemas.openxmlformats.org/officeDocument/2006/relationships/calcChain" Target="calcChain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externalLink" Target="externalLinks/externalLink53.xml"/><Relationship Id="rId80" Type="http://schemas.openxmlformats.org/officeDocument/2006/relationships/styles" Target="styles.xml"/><Relationship Id="rId85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48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54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1.xml"/><Relationship Id="rId75" Type="http://schemas.openxmlformats.org/officeDocument/2006/relationships/externalLink" Target="externalLinks/externalLink56.xml"/><Relationship Id="rId83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3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54.xml"/><Relationship Id="rId78" Type="http://schemas.openxmlformats.org/officeDocument/2006/relationships/externalLink" Target="externalLinks/externalLink59.xml"/><Relationship Id="rId81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 list"/>
      <sheetName val="supplier"/>
      <sheetName val="EQ4NTV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INVOICE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>
        <row r="1">
          <cell r="A1" t="str">
            <v>INVOICE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 refreshError="1"/>
      <sheetData sheetId="42">
        <row r="1">
          <cell r="A1" t="str">
            <v>INVOICE</v>
          </cell>
        </row>
      </sheetData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3"/>
  <sheetViews>
    <sheetView topLeftCell="A233" zoomScale="90" zoomScaleNormal="90" zoomScaleSheetLayoutView="100" workbookViewId="0">
      <selection activeCell="A235" sqref="A235"/>
    </sheetView>
  </sheetViews>
  <sheetFormatPr defaultColWidth="9.140625" defaultRowHeight="24.75" customHeight="1"/>
  <cols>
    <col min="1" max="1" width="9.140625" style="234"/>
    <col min="2" max="2" width="9.140625" style="234" customWidth="1"/>
    <col min="3" max="3" width="9.140625" style="234"/>
    <col min="4" max="4" width="9.140625" style="234" customWidth="1"/>
    <col min="5" max="5" width="14.7109375" style="234" customWidth="1"/>
    <col min="6" max="6" width="1.7109375" style="234" customWidth="1"/>
    <col min="7" max="7" width="14.7109375" style="234" customWidth="1"/>
    <col min="8" max="8" width="1.85546875" style="234" customWidth="1"/>
    <col min="9" max="9" width="14.7109375" style="234" customWidth="1"/>
    <col min="10" max="10" width="1.7109375" style="234" customWidth="1"/>
    <col min="11" max="11" width="14.7109375" style="233" customWidth="1"/>
    <col min="12" max="12" width="4" style="234" customWidth="1"/>
    <col min="13" max="16384" width="9.140625" style="234"/>
  </cols>
  <sheetData>
    <row r="1" spans="1:12" s="199" customFormat="1" ht="26.1" customHeight="1">
      <c r="A1" s="507" t="s">
        <v>0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</row>
    <row r="2" spans="1:12" s="199" customFormat="1" ht="26.1" customHeight="1">
      <c r="A2" s="507" t="s">
        <v>610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</row>
    <row r="3" spans="1:12" s="199" customFormat="1" ht="26.1" customHeight="1">
      <c r="A3" s="508" t="s">
        <v>776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205"/>
    </row>
    <row r="4" spans="1:12" ht="26.1" customHeight="1">
      <c r="A4" s="509" t="s">
        <v>965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</row>
    <row r="5" spans="1:12" ht="26.1" customHeight="1">
      <c r="A5" s="439"/>
      <c r="B5" s="439"/>
      <c r="C5" s="439"/>
      <c r="D5" s="439"/>
      <c r="E5" s="439"/>
      <c r="F5" s="439"/>
      <c r="G5" s="439"/>
      <c r="H5" s="439"/>
      <c r="I5" s="439"/>
      <c r="J5" s="439"/>
      <c r="K5" s="439"/>
    </row>
    <row r="6" spans="1:12" ht="26.1" customHeight="1">
      <c r="A6" s="199" t="s">
        <v>1</v>
      </c>
    </row>
    <row r="7" spans="1:12" ht="26.1" customHeight="1">
      <c r="A7" s="234" t="s">
        <v>2</v>
      </c>
      <c r="C7" s="234" t="s">
        <v>3</v>
      </c>
    </row>
    <row r="8" spans="1:12" ht="26.1" customHeight="1">
      <c r="C8" s="218" t="s">
        <v>4</v>
      </c>
    </row>
    <row r="9" spans="1:12" ht="26.1" customHeight="1">
      <c r="A9" s="234" t="s">
        <v>5</v>
      </c>
      <c r="C9" s="234" t="s">
        <v>6</v>
      </c>
    </row>
    <row r="10" spans="1:12" ht="26.1" customHeight="1">
      <c r="C10" s="234" t="s">
        <v>7</v>
      </c>
    </row>
    <row r="11" spans="1:12" ht="26.1" customHeight="1">
      <c r="A11" s="234" t="s">
        <v>8</v>
      </c>
      <c r="C11" s="234" t="s">
        <v>619</v>
      </c>
    </row>
    <row r="12" spans="1:12" ht="26.1" customHeight="1">
      <c r="C12" s="234" t="s">
        <v>9</v>
      </c>
    </row>
    <row r="13" spans="1:12" ht="26.1" customHeight="1">
      <c r="A13" s="199" t="s">
        <v>616</v>
      </c>
      <c r="G13" s="234" t="s">
        <v>10</v>
      </c>
    </row>
    <row r="14" spans="1:12" ht="26.1" customHeight="1">
      <c r="A14" s="234" t="s">
        <v>617</v>
      </c>
    </row>
    <row r="15" spans="1:12" s="5" customFormat="1" ht="26.1" customHeight="1">
      <c r="A15" s="219" t="s">
        <v>657</v>
      </c>
      <c r="D15" s="6"/>
      <c r="E15" s="6"/>
      <c r="F15" s="6"/>
      <c r="G15" s="6"/>
      <c r="H15" s="6"/>
      <c r="I15" s="6"/>
      <c r="J15" s="6"/>
      <c r="K15" s="6"/>
      <c r="L15" s="6"/>
    </row>
    <row r="16" spans="1:12" s="5" customFormat="1" ht="26.1" customHeight="1">
      <c r="A16" s="220" t="s">
        <v>656</v>
      </c>
      <c r="B16" s="7"/>
      <c r="D16" s="6"/>
      <c r="E16" s="6"/>
      <c r="F16" s="6"/>
      <c r="G16" s="6"/>
      <c r="H16" s="6"/>
      <c r="I16" s="6"/>
      <c r="J16" s="6"/>
      <c r="K16" s="6"/>
      <c r="L16" s="6"/>
    </row>
    <row r="17" spans="1:12" s="5" customFormat="1" ht="26.1" customHeight="1">
      <c r="A17" s="219" t="s">
        <v>607</v>
      </c>
      <c r="B17" s="7"/>
      <c r="D17" s="6"/>
      <c r="E17" s="6"/>
      <c r="F17" s="6"/>
      <c r="G17" s="6"/>
      <c r="H17" s="6"/>
      <c r="I17" s="6"/>
      <c r="J17" s="6"/>
      <c r="K17" s="6"/>
      <c r="L17" s="6"/>
    </row>
    <row r="18" spans="1:12" s="5" customFormat="1" ht="26.1" customHeight="1">
      <c r="A18" s="220" t="s">
        <v>608</v>
      </c>
      <c r="B18" s="7"/>
      <c r="D18" s="6"/>
      <c r="E18" s="6"/>
      <c r="F18" s="6"/>
      <c r="G18" s="6"/>
      <c r="H18" s="6"/>
      <c r="I18" s="6"/>
      <c r="J18" s="6"/>
      <c r="K18" s="6"/>
      <c r="L18" s="6"/>
    </row>
    <row r="19" spans="1:12" s="5" customFormat="1" ht="26.1" customHeight="1">
      <c r="A19" s="219" t="s">
        <v>658</v>
      </c>
      <c r="B19" s="7"/>
      <c r="D19" s="6"/>
      <c r="E19" s="6"/>
      <c r="F19" s="6"/>
      <c r="G19" s="6"/>
      <c r="H19" s="6"/>
      <c r="I19" s="6"/>
      <c r="J19" s="6"/>
      <c r="K19" s="6"/>
      <c r="L19" s="6"/>
    </row>
    <row r="20" spans="1:12" s="5" customFormat="1" ht="26.1" customHeight="1">
      <c r="A20" s="219" t="s">
        <v>1074</v>
      </c>
      <c r="D20" s="6"/>
      <c r="E20" s="6"/>
      <c r="F20" s="6"/>
      <c r="G20" s="6"/>
      <c r="H20" s="6"/>
      <c r="I20" s="6"/>
      <c r="J20" s="6"/>
      <c r="K20" s="6"/>
      <c r="L20" s="6"/>
    </row>
    <row r="21" spans="1:12" s="5" customFormat="1" ht="26.1" customHeight="1">
      <c r="A21" s="219" t="s">
        <v>618</v>
      </c>
      <c r="B21" s="7"/>
      <c r="D21" s="6"/>
      <c r="E21" s="6"/>
      <c r="F21" s="6"/>
      <c r="G21" s="6"/>
      <c r="H21" s="6"/>
      <c r="I21" s="6"/>
      <c r="J21" s="6"/>
      <c r="K21" s="6"/>
      <c r="L21" s="6"/>
    </row>
    <row r="22" spans="1:12" s="222" customFormat="1" ht="26.1" customHeight="1">
      <c r="A22" s="234" t="s">
        <v>832</v>
      </c>
      <c r="B22" s="221"/>
      <c r="D22" s="223"/>
    </row>
    <row r="23" spans="1:12" s="5" customFormat="1" ht="26.1" customHeight="1">
      <c r="A23" s="219" t="s">
        <v>960</v>
      </c>
      <c r="D23" s="6"/>
      <c r="E23" s="6"/>
      <c r="F23" s="6"/>
      <c r="G23" s="6"/>
      <c r="H23" s="6"/>
      <c r="I23" s="6"/>
      <c r="J23" s="6"/>
      <c r="K23" s="6"/>
      <c r="L23" s="6"/>
    </row>
    <row r="24" spans="1:12" s="222" customFormat="1" ht="26.1" customHeight="1">
      <c r="A24" s="222" t="s">
        <v>959</v>
      </c>
      <c r="D24" s="223"/>
    </row>
    <row r="25" spans="1:12" s="222" customFormat="1" ht="26.1" customHeight="1">
      <c r="A25" s="222" t="s">
        <v>961</v>
      </c>
      <c r="D25" s="223"/>
    </row>
    <row r="26" spans="1:12" s="224" customFormat="1" ht="26.1" customHeight="1">
      <c r="A26" s="222" t="s">
        <v>970</v>
      </c>
      <c r="B26" s="222"/>
      <c r="C26" s="18"/>
      <c r="D26" s="19"/>
      <c r="E26" s="20"/>
      <c r="G26" s="200"/>
      <c r="H26" s="200"/>
      <c r="I26" s="22"/>
      <c r="J26" s="20"/>
      <c r="K26" s="19"/>
    </row>
    <row r="27" spans="1:12" s="224" customFormat="1" ht="27.95" customHeight="1">
      <c r="A27" s="222"/>
      <c r="B27" s="221" t="s">
        <v>969</v>
      </c>
      <c r="C27" s="18"/>
      <c r="D27" s="19"/>
      <c r="E27" s="20"/>
      <c r="G27" s="200"/>
      <c r="H27" s="200"/>
      <c r="I27" s="22"/>
      <c r="J27" s="20"/>
      <c r="K27" s="19"/>
    </row>
    <row r="28" spans="1:12" s="224" customFormat="1" ht="27.95" customHeight="1">
      <c r="A28" s="222"/>
      <c r="B28" s="221" t="s">
        <v>968</v>
      </c>
      <c r="C28" s="18"/>
      <c r="D28" s="19"/>
      <c r="E28" s="20"/>
      <c r="G28" s="200"/>
      <c r="H28" s="200"/>
      <c r="I28" s="22"/>
      <c r="J28" s="20"/>
      <c r="K28" s="19"/>
    </row>
    <row r="29" spans="1:12" s="224" customFormat="1" ht="27.95" customHeight="1">
      <c r="A29" s="222"/>
      <c r="B29" s="221" t="s">
        <v>967</v>
      </c>
      <c r="C29" s="18"/>
      <c r="D29" s="19"/>
      <c r="E29" s="20"/>
      <c r="G29" s="200"/>
      <c r="H29" s="200"/>
      <c r="I29" s="22"/>
      <c r="J29" s="20"/>
      <c r="K29" s="19"/>
    </row>
    <row r="30" spans="1:12" s="224" customFormat="1" ht="27.95" customHeight="1">
      <c r="A30" s="222"/>
      <c r="B30" s="221" t="s">
        <v>966</v>
      </c>
      <c r="C30" s="18"/>
      <c r="D30" s="19"/>
      <c r="E30" s="20"/>
      <c r="G30" s="200"/>
      <c r="H30" s="200"/>
      <c r="I30" s="22"/>
      <c r="J30" s="20"/>
      <c r="K30" s="19"/>
    </row>
    <row r="31" spans="1:12" s="5" customFormat="1" ht="27.95" customHeight="1">
      <c r="A31" s="219" t="s">
        <v>974</v>
      </c>
      <c r="D31" s="6"/>
      <c r="E31" s="6"/>
      <c r="F31" s="6"/>
      <c r="G31" s="6"/>
      <c r="H31" s="6"/>
      <c r="I31" s="6"/>
      <c r="J31" s="6"/>
      <c r="K31" s="6"/>
      <c r="L31" s="6"/>
    </row>
    <row r="32" spans="1:12" s="222" customFormat="1" ht="27.95" customHeight="1">
      <c r="A32" s="222" t="s">
        <v>975</v>
      </c>
      <c r="D32" s="223"/>
    </row>
    <row r="33" spans="1:12" s="224" customFormat="1" ht="26.1" customHeight="1">
      <c r="A33" s="222"/>
      <c r="B33" s="222"/>
      <c r="C33" s="18"/>
      <c r="D33" s="19"/>
      <c r="E33" s="20"/>
      <c r="G33" s="200"/>
      <c r="H33" s="200"/>
      <c r="I33" s="22"/>
      <c r="J33" s="20"/>
      <c r="K33" s="19"/>
    </row>
    <row r="34" spans="1:12" s="224" customFormat="1" ht="26.25" customHeight="1">
      <c r="A34" s="506" t="s">
        <v>11</v>
      </c>
      <c r="B34" s="506"/>
      <c r="C34" s="506"/>
      <c r="D34" s="506"/>
      <c r="E34" s="506"/>
      <c r="F34" s="506"/>
      <c r="G34" s="506"/>
      <c r="H34" s="506"/>
      <c r="I34" s="506"/>
      <c r="J34" s="506"/>
      <c r="K34" s="506"/>
    </row>
    <row r="35" spans="1:12" s="224" customFormat="1" ht="26.25" customHeight="1">
      <c r="A35" s="222"/>
      <c r="B35" s="222"/>
      <c r="C35" s="18"/>
      <c r="D35" s="19"/>
      <c r="E35" s="20"/>
      <c r="G35" s="200"/>
      <c r="H35" s="200"/>
      <c r="I35" s="22"/>
      <c r="J35" s="20"/>
      <c r="K35" s="19"/>
    </row>
    <row r="36" spans="1:12" s="222" customFormat="1" ht="26.25" customHeight="1">
      <c r="A36" s="234" t="s">
        <v>833</v>
      </c>
      <c r="B36" s="221"/>
      <c r="D36" s="223"/>
    </row>
    <row r="37" spans="1:12" s="222" customFormat="1" ht="26.25" customHeight="1">
      <c r="A37" s="234" t="s">
        <v>831</v>
      </c>
      <c r="B37" s="221"/>
      <c r="D37" s="223"/>
    </row>
    <row r="38" spans="1:12" s="5" customFormat="1" ht="26.25" customHeight="1">
      <c r="A38" s="219" t="s">
        <v>971</v>
      </c>
      <c r="D38" s="6"/>
      <c r="E38" s="6"/>
      <c r="F38" s="6"/>
      <c r="G38" s="6"/>
      <c r="H38" s="6"/>
      <c r="I38" s="6"/>
      <c r="J38" s="6"/>
      <c r="K38" s="6"/>
      <c r="L38" s="6"/>
    </row>
    <row r="39" spans="1:12" s="222" customFormat="1" ht="26.25" customHeight="1">
      <c r="A39" s="222" t="s">
        <v>973</v>
      </c>
      <c r="D39" s="223"/>
    </row>
    <row r="40" spans="1:12" s="222" customFormat="1" ht="26.25" customHeight="1">
      <c r="A40" s="222" t="s">
        <v>972</v>
      </c>
    </row>
    <row r="41" spans="1:12" s="5" customFormat="1" ht="26.25" customHeight="1">
      <c r="A41" s="219" t="s">
        <v>974</v>
      </c>
      <c r="D41" s="6"/>
      <c r="E41" s="6"/>
      <c r="F41" s="6"/>
      <c r="G41" s="6"/>
      <c r="H41" s="6"/>
      <c r="I41" s="6"/>
      <c r="J41" s="6"/>
      <c r="K41" s="6"/>
      <c r="L41" s="6"/>
    </row>
    <row r="42" spans="1:12" s="222" customFormat="1" ht="26.25" customHeight="1">
      <c r="A42" s="222" t="s">
        <v>975</v>
      </c>
      <c r="D42" s="223"/>
    </row>
    <row r="43" spans="1:12" customFormat="1" ht="26.25" customHeight="1">
      <c r="A43" s="234" t="s">
        <v>1075</v>
      </c>
      <c r="B43" s="221"/>
    </row>
    <row r="44" spans="1:12" customFormat="1" ht="26.25" customHeight="1">
      <c r="A44" s="451" t="s">
        <v>1076</v>
      </c>
      <c r="B44" s="452"/>
    </row>
    <row r="45" spans="1:12" customFormat="1" ht="26.25" customHeight="1">
      <c r="A45" s="222" t="s">
        <v>1077</v>
      </c>
      <c r="B45" s="222"/>
    </row>
    <row r="46" spans="1:12" customFormat="1" ht="26.25" customHeight="1">
      <c r="A46" s="222" t="s">
        <v>1078</v>
      </c>
      <c r="B46" s="222"/>
    </row>
    <row r="47" spans="1:12" customFormat="1" ht="26.25" customHeight="1">
      <c r="A47" s="222" t="s">
        <v>1079</v>
      </c>
      <c r="B47" s="200"/>
    </row>
    <row r="48" spans="1:12" customFormat="1" ht="26.25" customHeight="1">
      <c r="A48" s="222" t="s">
        <v>1080</v>
      </c>
      <c r="B48" s="200"/>
    </row>
    <row r="49" spans="1:11" customFormat="1" ht="26.25" customHeight="1">
      <c r="A49" s="222" t="s">
        <v>1081</v>
      </c>
      <c r="B49" s="200"/>
    </row>
    <row r="50" spans="1:11" customFormat="1" ht="26.25" customHeight="1">
      <c r="A50" s="222" t="s">
        <v>1083</v>
      </c>
      <c r="B50" s="200"/>
    </row>
    <row r="51" spans="1:11" customFormat="1" ht="26.25" customHeight="1">
      <c r="A51" s="222" t="s">
        <v>1082</v>
      </c>
      <c r="B51" s="200"/>
    </row>
    <row r="52" spans="1:11" ht="26.25" customHeight="1">
      <c r="A52" s="199" t="s">
        <v>17</v>
      </c>
    </row>
    <row r="53" spans="1:11" ht="26.25" customHeight="1">
      <c r="A53" s="234" t="s">
        <v>984</v>
      </c>
    </row>
    <row r="54" spans="1:11" ht="26.25" customHeight="1">
      <c r="A54" s="234" t="s">
        <v>986</v>
      </c>
    </row>
    <row r="55" spans="1:11" ht="26.25" customHeight="1">
      <c r="A55" s="234" t="s">
        <v>985</v>
      </c>
    </row>
    <row r="56" spans="1:11" ht="26.25" customHeight="1">
      <c r="A56" s="234" t="s">
        <v>976</v>
      </c>
    </row>
    <row r="57" spans="1:11" ht="26.25" customHeight="1">
      <c r="A57" s="234" t="s">
        <v>977</v>
      </c>
    </row>
    <row r="58" spans="1:11" ht="26.25" customHeight="1">
      <c r="A58" s="234" t="s">
        <v>978</v>
      </c>
    </row>
    <row r="59" spans="1:11" ht="26.25" customHeight="1">
      <c r="A59" s="234" t="s">
        <v>980</v>
      </c>
    </row>
    <row r="60" spans="1:11" ht="26.25" customHeight="1">
      <c r="A60" s="234" t="s">
        <v>979</v>
      </c>
    </row>
    <row r="61" spans="1:11" ht="26.25" customHeight="1">
      <c r="A61" s="234" t="s">
        <v>18</v>
      </c>
    </row>
    <row r="62" spans="1:11" ht="26.25" customHeight="1">
      <c r="A62" s="234" t="s">
        <v>19</v>
      </c>
    </row>
    <row r="63" spans="1:11" ht="26.25" customHeight="1">
      <c r="E63" s="505" t="s">
        <v>20</v>
      </c>
      <c r="F63" s="505"/>
      <c r="G63" s="505"/>
      <c r="H63" s="233"/>
      <c r="I63" s="329" t="s">
        <v>21</v>
      </c>
      <c r="J63" s="233"/>
      <c r="K63" s="329" t="s">
        <v>22</v>
      </c>
    </row>
    <row r="64" spans="1:11" ht="26.25" customHeight="1">
      <c r="E64" s="317" t="s">
        <v>755</v>
      </c>
      <c r="G64" s="317" t="s">
        <v>611</v>
      </c>
      <c r="H64" s="233"/>
      <c r="I64" s="233"/>
      <c r="J64" s="233"/>
    </row>
    <row r="65" spans="1:11" ht="26.25" customHeight="1">
      <c r="A65" s="234" t="s">
        <v>23</v>
      </c>
      <c r="E65" s="233" t="s">
        <v>24</v>
      </c>
      <c r="F65" s="233"/>
      <c r="G65" s="233" t="s">
        <v>24</v>
      </c>
      <c r="H65" s="233"/>
      <c r="I65" s="233" t="s">
        <v>25</v>
      </c>
      <c r="J65" s="233"/>
      <c r="K65" s="233" t="s">
        <v>26</v>
      </c>
    </row>
    <row r="66" spans="1:11" ht="26.25" customHeight="1"/>
    <row r="67" spans="1:11" ht="27" customHeight="1">
      <c r="A67" s="506" t="s">
        <v>14</v>
      </c>
      <c r="B67" s="506"/>
      <c r="C67" s="506"/>
      <c r="D67" s="506"/>
      <c r="E67" s="506"/>
      <c r="F67" s="506"/>
      <c r="G67" s="506"/>
      <c r="H67" s="506"/>
      <c r="I67" s="506"/>
      <c r="J67" s="506"/>
      <c r="K67" s="506"/>
    </row>
    <row r="68" spans="1:11" ht="27" customHeight="1"/>
    <row r="69" spans="1:11" ht="27" customHeight="1">
      <c r="A69" s="225" t="s">
        <v>27</v>
      </c>
    </row>
    <row r="70" spans="1:11" ht="27" customHeight="1">
      <c r="A70" s="234" t="s">
        <v>28</v>
      </c>
    </row>
    <row r="71" spans="1:11" ht="27" customHeight="1">
      <c r="A71" s="234" t="s">
        <v>29</v>
      </c>
    </row>
    <row r="72" spans="1:11" ht="27" customHeight="1">
      <c r="A72" s="234" t="s">
        <v>30</v>
      </c>
    </row>
    <row r="73" spans="1:11" ht="27" customHeight="1">
      <c r="A73" s="234" t="s">
        <v>31</v>
      </c>
    </row>
    <row r="74" spans="1:11" ht="27" customHeight="1">
      <c r="A74" s="234" t="s">
        <v>32</v>
      </c>
    </row>
    <row r="75" spans="1:11" ht="27" customHeight="1">
      <c r="A75" s="234" t="s">
        <v>33</v>
      </c>
    </row>
    <row r="76" spans="1:11" ht="27" customHeight="1">
      <c r="A76" s="234" t="s">
        <v>34</v>
      </c>
    </row>
    <row r="77" spans="1:11" ht="27" customHeight="1">
      <c r="A77" s="234" t="s">
        <v>35</v>
      </c>
    </row>
    <row r="78" spans="1:11" ht="27" customHeight="1">
      <c r="A78" s="225" t="s">
        <v>36</v>
      </c>
    </row>
    <row r="79" spans="1:11" ht="27" customHeight="1">
      <c r="A79" s="234" t="s">
        <v>37</v>
      </c>
    </row>
    <row r="80" spans="1:11" ht="27" customHeight="1">
      <c r="A80" s="234" t="s">
        <v>38</v>
      </c>
    </row>
    <row r="81" spans="1:2" ht="27" customHeight="1">
      <c r="A81" s="234" t="s">
        <v>39</v>
      </c>
    </row>
    <row r="82" spans="1:2" ht="27" customHeight="1">
      <c r="A82" s="234" t="s">
        <v>40</v>
      </c>
    </row>
    <row r="83" spans="1:2" ht="27" customHeight="1">
      <c r="A83" s="225" t="s">
        <v>41</v>
      </c>
    </row>
    <row r="84" spans="1:2" ht="27" customHeight="1">
      <c r="A84" s="234" t="s">
        <v>42</v>
      </c>
    </row>
    <row r="85" spans="1:2" ht="27" customHeight="1">
      <c r="A85" s="234" t="s">
        <v>43</v>
      </c>
    </row>
    <row r="86" spans="1:2" ht="27" customHeight="1">
      <c r="A86" s="234" t="s">
        <v>44</v>
      </c>
    </row>
    <row r="87" spans="1:2" ht="27" customHeight="1">
      <c r="A87" s="234" t="s">
        <v>45</v>
      </c>
    </row>
    <row r="88" spans="1:2" ht="27" customHeight="1">
      <c r="A88" s="199" t="s">
        <v>47</v>
      </c>
    </row>
    <row r="89" spans="1:2" ht="27" customHeight="1">
      <c r="A89" s="24" t="s">
        <v>48</v>
      </c>
    </row>
    <row r="90" spans="1:2" ht="27" customHeight="1">
      <c r="A90" s="25" t="s">
        <v>620</v>
      </c>
    </row>
    <row r="91" spans="1:2" ht="27" customHeight="1">
      <c r="B91" s="25" t="s">
        <v>49</v>
      </c>
    </row>
    <row r="92" spans="1:2" ht="27" customHeight="1">
      <c r="B92" s="26" t="s">
        <v>50</v>
      </c>
    </row>
    <row r="93" spans="1:2" ht="27" customHeight="1">
      <c r="B93" s="26" t="s">
        <v>51</v>
      </c>
    </row>
    <row r="94" spans="1:2" ht="27" customHeight="1">
      <c r="A94" s="26" t="s">
        <v>52</v>
      </c>
    </row>
    <row r="95" spans="1:2" ht="27" customHeight="1">
      <c r="A95" s="26" t="s">
        <v>53</v>
      </c>
    </row>
    <row r="96" spans="1:2" ht="27" customHeight="1">
      <c r="A96" s="26" t="s">
        <v>54</v>
      </c>
    </row>
    <row r="97" spans="1:11" ht="27" customHeight="1">
      <c r="A97" s="27" t="s">
        <v>55</v>
      </c>
    </row>
    <row r="98" spans="1:11" ht="27" customHeight="1">
      <c r="A98" s="27"/>
    </row>
    <row r="99" spans="1:11" ht="27" customHeight="1">
      <c r="A99" s="27"/>
    </row>
    <row r="100" spans="1:11" ht="24.6" customHeight="1">
      <c r="A100" s="506" t="s">
        <v>16</v>
      </c>
      <c r="B100" s="506"/>
      <c r="C100" s="506"/>
      <c r="D100" s="506"/>
      <c r="E100" s="506"/>
      <c r="F100" s="506"/>
      <c r="G100" s="506"/>
      <c r="H100" s="506"/>
      <c r="I100" s="506"/>
      <c r="J100" s="506"/>
      <c r="K100" s="506"/>
    </row>
    <row r="101" spans="1:11" ht="24.6" customHeight="1">
      <c r="A101" s="27"/>
    </row>
    <row r="102" spans="1:11" ht="24.6" customHeight="1">
      <c r="A102" s="234" t="s">
        <v>56</v>
      </c>
    </row>
    <row r="103" spans="1:11" ht="24.6" customHeight="1">
      <c r="A103" s="28" t="s">
        <v>57</v>
      </c>
    </row>
    <row r="104" spans="1:11" ht="24.6" customHeight="1">
      <c r="A104" s="28" t="s">
        <v>987</v>
      </c>
    </row>
    <row r="105" spans="1:11" ht="24.6" customHeight="1">
      <c r="A105" s="234" t="s">
        <v>900</v>
      </c>
    </row>
    <row r="106" spans="1:11" ht="24.6" customHeight="1">
      <c r="A106" s="234" t="s">
        <v>58</v>
      </c>
    </row>
    <row r="107" spans="1:11" ht="24.6" customHeight="1">
      <c r="A107" s="234" t="s">
        <v>59</v>
      </c>
    </row>
    <row r="108" spans="1:11" ht="24.6" customHeight="1">
      <c r="A108" s="234" t="s">
        <v>901</v>
      </c>
    </row>
    <row r="109" spans="1:11" ht="24.6" customHeight="1">
      <c r="A109" s="424" t="s">
        <v>60</v>
      </c>
    </row>
    <row r="110" spans="1:11" ht="24.6" customHeight="1">
      <c r="A110" s="234" t="s">
        <v>902</v>
      </c>
    </row>
    <row r="111" spans="1:11" ht="24.6" customHeight="1">
      <c r="A111" s="234" t="s">
        <v>61</v>
      </c>
    </row>
    <row r="112" spans="1:11" ht="24.6" customHeight="1">
      <c r="A112" s="234" t="s">
        <v>62</v>
      </c>
    </row>
    <row r="113" spans="1:7" ht="24.6" customHeight="1">
      <c r="A113" s="234" t="s">
        <v>63</v>
      </c>
    </row>
    <row r="114" spans="1:7" ht="24.6" customHeight="1">
      <c r="A114" s="234" t="s">
        <v>64</v>
      </c>
    </row>
    <row r="115" spans="1:7" ht="24.6" customHeight="1">
      <c r="A115" s="234" t="s">
        <v>65</v>
      </c>
    </row>
    <row r="116" spans="1:7" ht="24.6" customHeight="1">
      <c r="A116" s="234" t="s">
        <v>66</v>
      </c>
    </row>
    <row r="117" spans="1:7" ht="24.6" customHeight="1">
      <c r="A117" s="234" t="s">
        <v>903</v>
      </c>
    </row>
    <row r="118" spans="1:7" ht="24.6" customHeight="1">
      <c r="A118" s="24" t="s">
        <v>68</v>
      </c>
    </row>
    <row r="119" spans="1:7" ht="24.6" customHeight="1">
      <c r="A119" s="24" t="s">
        <v>69</v>
      </c>
    </row>
    <row r="120" spans="1:7" ht="24.6" customHeight="1">
      <c r="A120" s="24" t="s">
        <v>70</v>
      </c>
    </row>
    <row r="121" spans="1:7" ht="24.6" customHeight="1">
      <c r="A121" s="24" t="s">
        <v>71</v>
      </c>
    </row>
    <row r="122" spans="1:7" ht="24.6" customHeight="1">
      <c r="A122" s="26" t="s">
        <v>72</v>
      </c>
    </row>
    <row r="123" spans="1:7" ht="24.6" customHeight="1">
      <c r="A123" s="26" t="s">
        <v>73</v>
      </c>
    </row>
    <row r="124" spans="1:7" ht="24.6" customHeight="1">
      <c r="A124" s="26"/>
      <c r="B124" s="234" t="s">
        <v>74</v>
      </c>
      <c r="G124" s="216" t="s">
        <v>75</v>
      </c>
    </row>
    <row r="125" spans="1:7" ht="24.6" customHeight="1">
      <c r="B125" s="234" t="s">
        <v>76</v>
      </c>
      <c r="G125" s="216" t="s">
        <v>77</v>
      </c>
    </row>
    <row r="126" spans="1:7" ht="24.6" customHeight="1">
      <c r="B126" s="234" t="s">
        <v>78</v>
      </c>
      <c r="G126" s="216" t="s">
        <v>79</v>
      </c>
    </row>
    <row r="127" spans="1:7" ht="24.6" customHeight="1">
      <c r="B127" s="234" t="s">
        <v>80</v>
      </c>
      <c r="G127" s="216" t="s">
        <v>81</v>
      </c>
    </row>
    <row r="128" spans="1:7" ht="24.6" customHeight="1">
      <c r="B128" s="234" t="s">
        <v>82</v>
      </c>
      <c r="G128" s="216" t="s">
        <v>83</v>
      </c>
    </row>
    <row r="129" spans="1:11" ht="24.6" customHeight="1">
      <c r="B129" s="234" t="s">
        <v>84</v>
      </c>
      <c r="G129" s="216" t="s">
        <v>85</v>
      </c>
    </row>
    <row r="130" spans="1:11" ht="24.6" customHeight="1">
      <c r="B130" s="234" t="s">
        <v>86</v>
      </c>
      <c r="G130" s="216" t="s">
        <v>85</v>
      </c>
    </row>
    <row r="131" spans="1:11" ht="24.6" customHeight="1">
      <c r="B131" s="234" t="s">
        <v>87</v>
      </c>
      <c r="G131" s="216" t="s">
        <v>88</v>
      </c>
    </row>
    <row r="132" spans="1:11" ht="24.6" customHeight="1">
      <c r="B132" s="234" t="s">
        <v>89</v>
      </c>
      <c r="G132" s="216" t="s">
        <v>88</v>
      </c>
    </row>
    <row r="133" spans="1:11" ht="24.6" customHeight="1">
      <c r="B133" s="234" t="s">
        <v>90</v>
      </c>
      <c r="G133" s="216" t="s">
        <v>88</v>
      </c>
    </row>
    <row r="134" spans="1:11" ht="24.6" customHeight="1">
      <c r="G134" s="216"/>
    </row>
    <row r="135" spans="1:11" ht="24.6" customHeight="1">
      <c r="G135" s="216"/>
    </row>
    <row r="136" spans="1:11" ht="26.1" customHeight="1">
      <c r="A136" s="506" t="s">
        <v>46</v>
      </c>
      <c r="B136" s="506"/>
      <c r="C136" s="506"/>
      <c r="D136" s="506"/>
      <c r="E136" s="506"/>
      <c r="F136" s="506"/>
      <c r="G136" s="506"/>
      <c r="H136" s="506"/>
      <c r="I136" s="506"/>
      <c r="J136" s="506"/>
      <c r="K136" s="506"/>
    </row>
    <row r="137" spans="1:11" ht="26.1" customHeight="1">
      <c r="G137" s="216"/>
    </row>
    <row r="138" spans="1:11" ht="26.1" customHeight="1">
      <c r="A138" s="234" t="s">
        <v>549</v>
      </c>
    </row>
    <row r="139" spans="1:11" ht="26.1" customHeight="1">
      <c r="A139" s="234" t="s">
        <v>91</v>
      </c>
    </row>
    <row r="140" spans="1:11" ht="26.1" customHeight="1">
      <c r="A140" s="234" t="s">
        <v>92</v>
      </c>
    </row>
    <row r="141" spans="1:11" ht="26.1" customHeight="1">
      <c r="A141" s="234" t="s">
        <v>93</v>
      </c>
    </row>
    <row r="142" spans="1:11" ht="26.1" customHeight="1">
      <c r="A142" s="234" t="s">
        <v>981</v>
      </c>
    </row>
    <row r="143" spans="1:11" ht="26.1" customHeight="1">
      <c r="A143" s="234" t="s">
        <v>983</v>
      </c>
    </row>
    <row r="144" spans="1:11" ht="26.1" customHeight="1">
      <c r="A144" s="234" t="s">
        <v>982</v>
      </c>
    </row>
    <row r="145" spans="1:9" ht="26.1" customHeight="1">
      <c r="A145" s="26" t="s">
        <v>94</v>
      </c>
    </row>
    <row r="146" spans="1:9" ht="26.1" customHeight="1">
      <c r="A146" s="26" t="s">
        <v>95</v>
      </c>
    </row>
    <row r="147" spans="1:9" ht="26.1" customHeight="1">
      <c r="A147" s="26" t="s">
        <v>96</v>
      </c>
    </row>
    <row r="148" spans="1:9" ht="26.1" customHeight="1">
      <c r="A148" s="26" t="s">
        <v>97</v>
      </c>
    </row>
    <row r="149" spans="1:9" ht="26.1" customHeight="1">
      <c r="A149" s="234" t="s">
        <v>904</v>
      </c>
    </row>
    <row r="150" spans="1:9" ht="26.1" customHeight="1">
      <c r="A150" s="234" t="s">
        <v>99</v>
      </c>
    </row>
    <row r="151" spans="1:9" ht="26.1" customHeight="1">
      <c r="A151" s="234" t="s">
        <v>100</v>
      </c>
    </row>
    <row r="152" spans="1:9" ht="26.1" customHeight="1">
      <c r="C152" s="234" t="s">
        <v>101</v>
      </c>
      <c r="I152" s="216" t="s">
        <v>102</v>
      </c>
    </row>
    <row r="153" spans="1:9" ht="26.1" customHeight="1">
      <c r="A153" s="234" t="s">
        <v>103</v>
      </c>
    </row>
    <row r="154" spans="1:9" ht="26.1" customHeight="1">
      <c r="A154" s="234" t="s">
        <v>905</v>
      </c>
    </row>
    <row r="155" spans="1:9" ht="26.1" customHeight="1">
      <c r="A155" s="234" t="s">
        <v>621</v>
      </c>
    </row>
    <row r="156" spans="1:9" ht="26.1" customHeight="1">
      <c r="A156" s="234" t="s">
        <v>622</v>
      </c>
    </row>
    <row r="157" spans="1:9" ht="26.1" customHeight="1">
      <c r="A157" s="234" t="s">
        <v>706</v>
      </c>
    </row>
    <row r="158" spans="1:9" ht="26.1" customHeight="1">
      <c r="A158" s="234" t="s">
        <v>988</v>
      </c>
    </row>
    <row r="159" spans="1:9" ht="26.1" customHeight="1">
      <c r="A159" s="234" t="s">
        <v>990</v>
      </c>
    </row>
    <row r="160" spans="1:9" ht="26.1" customHeight="1">
      <c r="A160" s="234" t="s">
        <v>989</v>
      </c>
    </row>
    <row r="161" spans="1:11" ht="26.1" customHeight="1">
      <c r="A161" s="234" t="s">
        <v>906</v>
      </c>
    </row>
    <row r="162" spans="1:11" ht="26.1" customHeight="1">
      <c r="A162" s="234" t="s">
        <v>104</v>
      </c>
    </row>
    <row r="163" spans="1:11" ht="26.1" customHeight="1">
      <c r="A163" s="234" t="s">
        <v>105</v>
      </c>
    </row>
    <row r="164" spans="1:11" ht="26.1" customHeight="1">
      <c r="A164" s="234" t="s">
        <v>106</v>
      </c>
    </row>
    <row r="165" spans="1:11" ht="26.1" customHeight="1">
      <c r="A165" s="234" t="s">
        <v>107</v>
      </c>
    </row>
    <row r="166" spans="1:11" ht="26.1" customHeight="1">
      <c r="A166" s="234" t="s">
        <v>623</v>
      </c>
    </row>
    <row r="167" spans="1:11" ht="26.1" customHeight="1">
      <c r="A167" s="234" t="s">
        <v>624</v>
      </c>
    </row>
    <row r="168" spans="1:11" ht="26.1" customHeight="1">
      <c r="A168" s="234" t="s">
        <v>625</v>
      </c>
    </row>
    <row r="169" spans="1:11" ht="26.1" customHeight="1"/>
    <row r="170" spans="1:11" ht="24.6" customHeight="1">
      <c r="A170" s="506" t="s">
        <v>67</v>
      </c>
      <c r="B170" s="506"/>
      <c r="C170" s="506"/>
      <c r="D170" s="506"/>
      <c r="E170" s="506"/>
      <c r="F170" s="506"/>
      <c r="G170" s="506"/>
      <c r="H170" s="506"/>
      <c r="I170" s="506"/>
      <c r="J170" s="506"/>
      <c r="K170" s="506"/>
    </row>
    <row r="171" spans="1:11" ht="24.6" customHeight="1"/>
    <row r="172" spans="1:11" ht="24.6" customHeight="1">
      <c r="A172" s="234" t="s">
        <v>108</v>
      </c>
    </row>
    <row r="173" spans="1:11" ht="24.6" customHeight="1">
      <c r="A173" s="234" t="s">
        <v>109</v>
      </c>
    </row>
    <row r="174" spans="1:11" ht="24.6" customHeight="1">
      <c r="A174" s="234" t="s">
        <v>998</v>
      </c>
    </row>
    <row r="175" spans="1:11" ht="24.6" customHeight="1">
      <c r="A175" s="234" t="s">
        <v>999</v>
      </c>
    </row>
    <row r="176" spans="1:11" ht="24.6" customHeight="1">
      <c r="A176" s="234" t="s">
        <v>110</v>
      </c>
    </row>
    <row r="177" spans="1:12" ht="24.6" customHeight="1">
      <c r="A177" s="234" t="s">
        <v>586</v>
      </c>
    </row>
    <row r="178" spans="1:12" ht="24.6" customHeight="1">
      <c r="A178" s="234" t="s">
        <v>588</v>
      </c>
    </row>
    <row r="179" spans="1:12" ht="24.6" customHeight="1">
      <c r="A179" s="234" t="s">
        <v>587</v>
      </c>
    </row>
    <row r="180" spans="1:12" ht="24.6" customHeight="1">
      <c r="A180" s="200" t="s">
        <v>111</v>
      </c>
    </row>
    <row r="181" spans="1:12" ht="24.6" customHeight="1">
      <c r="A181" s="25" t="s">
        <v>112</v>
      </c>
    </row>
    <row r="182" spans="1:12" ht="24.6" customHeight="1">
      <c r="A182" s="25" t="s">
        <v>113</v>
      </c>
    </row>
    <row r="183" spans="1:12" ht="24.6" customHeight="1">
      <c r="A183" s="25" t="s">
        <v>114</v>
      </c>
    </row>
    <row r="184" spans="1:12" ht="24.6" customHeight="1">
      <c r="A184" s="25" t="s">
        <v>115</v>
      </c>
    </row>
    <row r="185" spans="1:12" ht="24.6" customHeight="1">
      <c r="A185" s="25" t="s">
        <v>117</v>
      </c>
    </row>
    <row r="186" spans="1:12" ht="24.6" customHeight="1">
      <c r="A186" s="25" t="s">
        <v>118</v>
      </c>
    </row>
    <row r="187" spans="1:12" ht="24.6" customHeight="1">
      <c r="A187" s="25" t="s">
        <v>119</v>
      </c>
    </row>
    <row r="188" spans="1:12" ht="24.6" customHeight="1">
      <c r="A188" s="25" t="s">
        <v>120</v>
      </c>
    </row>
    <row r="189" spans="1:12" ht="24.6" customHeight="1">
      <c r="A189" s="25" t="s">
        <v>121</v>
      </c>
    </row>
    <row r="190" spans="1:12" ht="24.6" customHeight="1">
      <c r="A190" s="234" t="s">
        <v>907</v>
      </c>
    </row>
    <row r="191" spans="1:12" customFormat="1" ht="24.6" customHeight="1">
      <c r="A191" s="365" t="s">
        <v>835</v>
      </c>
      <c r="B191" s="234"/>
      <c r="C191" s="365"/>
      <c r="D191" s="365"/>
      <c r="E191" s="365"/>
      <c r="F191" s="365"/>
      <c r="G191" s="365"/>
      <c r="H191" s="365"/>
      <c r="I191" s="365"/>
      <c r="J191" s="365"/>
      <c r="K191" s="365"/>
      <c r="L191" s="365"/>
    </row>
    <row r="192" spans="1:12" customFormat="1" ht="24.6" customHeight="1">
      <c r="A192" s="365" t="s">
        <v>836</v>
      </c>
      <c r="B192" s="365"/>
      <c r="C192" s="365"/>
      <c r="D192" s="365"/>
      <c r="E192" s="365"/>
      <c r="F192" s="365"/>
      <c r="G192" s="365"/>
      <c r="H192" s="365"/>
      <c r="I192" s="365"/>
      <c r="J192" s="365"/>
      <c r="K192" s="365"/>
      <c r="L192" s="365"/>
    </row>
    <row r="193" spans="1:12" customFormat="1" ht="24.6" customHeight="1">
      <c r="A193" s="365" t="s">
        <v>834</v>
      </c>
      <c r="B193" s="365"/>
      <c r="C193" s="365"/>
      <c r="D193" s="365"/>
      <c r="E193" s="365"/>
      <c r="F193" s="365"/>
      <c r="G193" s="365"/>
      <c r="H193" s="365"/>
      <c r="I193" s="365"/>
      <c r="J193" s="365"/>
      <c r="K193" s="365"/>
      <c r="L193" s="365"/>
    </row>
    <row r="194" spans="1:12" customFormat="1" ht="24.6" customHeight="1">
      <c r="A194" s="365" t="s">
        <v>733</v>
      </c>
      <c r="B194" s="234"/>
      <c r="C194" s="365"/>
      <c r="D194" s="365"/>
      <c r="E194" s="365"/>
      <c r="F194" s="365"/>
      <c r="G194" s="365"/>
      <c r="H194" s="365"/>
      <c r="I194" s="365"/>
      <c r="J194" s="365"/>
      <c r="K194" s="365"/>
      <c r="L194" s="365"/>
    </row>
    <row r="195" spans="1:12" customFormat="1" ht="24.6" customHeight="1">
      <c r="A195" s="365" t="s">
        <v>837</v>
      </c>
      <c r="B195" s="365"/>
      <c r="C195" s="365"/>
      <c r="D195" s="365"/>
      <c r="E195" s="365"/>
      <c r="F195" s="365"/>
      <c r="G195" s="365"/>
      <c r="H195" s="365"/>
      <c r="I195" s="365"/>
      <c r="J195" s="365"/>
      <c r="K195" s="365"/>
      <c r="L195" s="365"/>
    </row>
    <row r="196" spans="1:12" customFormat="1" ht="24.6" customHeight="1">
      <c r="A196" s="365" t="s">
        <v>991</v>
      </c>
      <c r="B196" s="365"/>
      <c r="C196" s="365"/>
      <c r="D196" s="365"/>
      <c r="E196" s="365"/>
      <c r="F196" s="365"/>
      <c r="G196" s="365"/>
      <c r="H196" s="365"/>
      <c r="I196" s="365"/>
      <c r="J196" s="365"/>
      <c r="K196" s="365"/>
      <c r="L196" s="365"/>
    </row>
    <row r="197" spans="1:12" ht="24.6" customHeight="1">
      <c r="A197" s="226" t="s">
        <v>502</v>
      </c>
      <c r="B197" s="226"/>
      <c r="C197" s="227"/>
      <c r="D197" s="227"/>
      <c r="E197" s="227"/>
      <c r="F197" s="226"/>
      <c r="G197" s="226"/>
      <c r="H197" s="227"/>
      <c r="I197" s="227"/>
      <c r="J197" s="227"/>
      <c r="K197" s="234"/>
    </row>
    <row r="198" spans="1:12" ht="24.6" customHeight="1">
      <c r="A198" s="234" t="s">
        <v>992</v>
      </c>
      <c r="B198" s="227"/>
      <c r="C198" s="227"/>
      <c r="D198" s="227"/>
      <c r="E198" s="227"/>
      <c r="F198" s="226"/>
      <c r="G198" s="226"/>
      <c r="H198" s="227"/>
      <c r="I198" s="227"/>
      <c r="J198" s="227"/>
      <c r="K198" s="234"/>
    </row>
    <row r="199" spans="1:12" ht="24.6" customHeight="1">
      <c r="A199" s="226" t="s">
        <v>993</v>
      </c>
      <c r="B199" s="227"/>
      <c r="C199" s="227"/>
      <c r="D199" s="227"/>
      <c r="E199" s="226"/>
      <c r="F199" s="226"/>
      <c r="G199" s="227"/>
      <c r="H199" s="227"/>
      <c r="I199" s="227"/>
      <c r="K199" s="234"/>
    </row>
    <row r="200" spans="1:12" ht="24.6" customHeight="1">
      <c r="A200" s="226" t="s">
        <v>994</v>
      </c>
      <c r="B200" s="227"/>
      <c r="C200" s="227"/>
      <c r="D200" s="227"/>
      <c r="E200" s="226"/>
      <c r="F200" s="226"/>
      <c r="G200" s="227"/>
      <c r="H200" s="227"/>
      <c r="I200" s="227"/>
      <c r="K200" s="234"/>
    </row>
    <row r="201" spans="1:12" ht="24.6" customHeight="1">
      <c r="A201" s="226" t="s">
        <v>995</v>
      </c>
      <c r="B201" s="227"/>
      <c r="C201" s="227"/>
      <c r="D201" s="227"/>
      <c r="E201" s="226"/>
      <c r="F201" s="226"/>
      <c r="G201" s="227"/>
      <c r="H201" s="227"/>
      <c r="I201" s="227"/>
      <c r="K201" s="234"/>
    </row>
    <row r="202" spans="1:12" ht="24.6" customHeight="1">
      <c r="A202" s="227" t="s">
        <v>997</v>
      </c>
      <c r="B202" s="227"/>
      <c r="C202" s="227"/>
      <c r="D202" s="227"/>
      <c r="E202" s="226"/>
      <c r="F202" s="226"/>
      <c r="G202" s="227"/>
      <c r="H202" s="227"/>
      <c r="I202" s="227"/>
      <c r="K202" s="234"/>
    </row>
    <row r="203" spans="1:12" ht="24.6" customHeight="1">
      <c r="A203" s="226" t="s">
        <v>996</v>
      </c>
      <c r="B203" s="227"/>
      <c r="C203" s="227"/>
      <c r="D203" s="227"/>
      <c r="E203" s="226"/>
      <c r="F203" s="226"/>
      <c r="G203" s="227"/>
      <c r="H203" s="227"/>
      <c r="I203" s="227"/>
      <c r="K203" s="234"/>
    </row>
    <row r="204" spans="1:12" ht="24.6" customHeight="1">
      <c r="A204" s="226"/>
      <c r="C204" s="227" t="s">
        <v>123</v>
      </c>
      <c r="D204" s="227"/>
      <c r="E204" s="227"/>
      <c r="F204" s="227"/>
      <c r="G204" s="228" t="s">
        <v>561</v>
      </c>
      <c r="H204" s="226"/>
      <c r="K204" s="234"/>
    </row>
    <row r="205" spans="1:12" ht="24.6" customHeight="1">
      <c r="A205" s="226"/>
      <c r="C205" s="227"/>
      <c r="D205" s="227"/>
      <c r="E205" s="227"/>
      <c r="F205" s="227"/>
      <c r="G205" s="228"/>
      <c r="H205" s="226"/>
      <c r="K205" s="234"/>
    </row>
    <row r="206" spans="1:12" ht="26.1" customHeight="1">
      <c r="A206" s="506" t="s">
        <v>98</v>
      </c>
      <c r="B206" s="506"/>
      <c r="C206" s="506"/>
      <c r="D206" s="506"/>
      <c r="E206" s="506"/>
      <c r="F206" s="506"/>
      <c r="G206" s="506"/>
      <c r="H206" s="506"/>
      <c r="I206" s="506"/>
      <c r="J206" s="506"/>
      <c r="K206" s="506"/>
    </row>
    <row r="207" spans="1:12" ht="26.1" customHeight="1">
      <c r="A207" s="226"/>
      <c r="C207" s="227"/>
      <c r="D207" s="227"/>
      <c r="E207" s="227"/>
      <c r="F207" s="227"/>
      <c r="G207" s="228"/>
      <c r="H207" s="226"/>
      <c r="K207" s="234"/>
    </row>
    <row r="208" spans="1:12" ht="26.1" customHeight="1">
      <c r="A208" s="234" t="s">
        <v>845</v>
      </c>
      <c r="B208" s="227"/>
      <c r="C208" s="227"/>
      <c r="D208" s="227"/>
      <c r="E208" s="227"/>
      <c r="F208" s="228"/>
      <c r="G208" s="226"/>
      <c r="H208" s="227"/>
      <c r="K208" s="234"/>
    </row>
    <row r="209" spans="1:11" ht="26.1" customHeight="1">
      <c r="A209" s="226" t="s">
        <v>846</v>
      </c>
      <c r="B209" s="227"/>
      <c r="C209" s="227"/>
      <c r="D209" s="227"/>
      <c r="E209" s="227"/>
      <c r="F209" s="228"/>
      <c r="G209" s="226"/>
      <c r="H209" s="227"/>
      <c r="K209" s="234"/>
    </row>
    <row r="210" spans="1:11" ht="26.1" customHeight="1">
      <c r="A210" s="226" t="s">
        <v>838</v>
      </c>
      <c r="B210" s="226"/>
      <c r="J210" s="233"/>
      <c r="K210" s="234"/>
    </row>
    <row r="211" spans="1:11" ht="26.1" customHeight="1">
      <c r="A211" s="234" t="s">
        <v>626</v>
      </c>
      <c r="B211" s="227"/>
      <c r="J211" s="233"/>
      <c r="K211" s="234"/>
    </row>
    <row r="212" spans="1:11" ht="26.1" customHeight="1">
      <c r="A212" s="227" t="s">
        <v>839</v>
      </c>
      <c r="J212" s="233"/>
      <c r="K212" s="234"/>
    </row>
    <row r="213" spans="1:11" ht="26.1" customHeight="1">
      <c r="A213" s="227" t="s">
        <v>840</v>
      </c>
      <c r="J213" s="233"/>
      <c r="K213" s="234"/>
    </row>
    <row r="214" spans="1:11" ht="26.1" customHeight="1">
      <c r="A214" s="227" t="s">
        <v>841</v>
      </c>
      <c r="J214" s="233"/>
      <c r="K214" s="234"/>
    </row>
    <row r="215" spans="1:11" ht="26.1" customHeight="1">
      <c r="A215" s="227" t="s">
        <v>842</v>
      </c>
      <c r="J215" s="233"/>
      <c r="K215" s="234"/>
    </row>
    <row r="216" spans="1:11" customFormat="1" ht="26.1" customHeight="1">
      <c r="A216" s="365" t="s">
        <v>843</v>
      </c>
      <c r="B216" s="365"/>
      <c r="C216" s="365"/>
      <c r="D216" s="365"/>
      <c r="E216" s="365"/>
    </row>
    <row r="217" spans="1:11" customFormat="1" ht="26.1" customHeight="1">
      <c r="A217" s="365" t="s">
        <v>734</v>
      </c>
      <c r="B217" s="234"/>
      <c r="C217" s="365"/>
      <c r="D217" s="365"/>
      <c r="E217" s="365"/>
    </row>
    <row r="218" spans="1:11" customFormat="1" ht="26.1" customHeight="1">
      <c r="A218" s="365" t="s">
        <v>844</v>
      </c>
      <c r="B218" s="365"/>
      <c r="C218" s="365"/>
      <c r="D218" s="365"/>
      <c r="E218" s="365"/>
    </row>
    <row r="219" spans="1:11" ht="26.1" customHeight="1">
      <c r="A219" s="234" t="s">
        <v>908</v>
      </c>
    </row>
    <row r="220" spans="1:11" ht="26.1" customHeight="1">
      <c r="A220" s="234" t="s">
        <v>708</v>
      </c>
      <c r="B220" s="330"/>
      <c r="C220" s="330"/>
    </row>
    <row r="221" spans="1:11" ht="26.1" customHeight="1">
      <c r="A221" s="234" t="s">
        <v>627</v>
      </c>
      <c r="B221" s="330"/>
      <c r="C221" s="330"/>
    </row>
    <row r="222" spans="1:11" ht="26.1" customHeight="1">
      <c r="A222" s="234" t="s">
        <v>628</v>
      </c>
      <c r="B222" s="330"/>
      <c r="C222" s="330"/>
    </row>
    <row r="223" spans="1:11" ht="26.1" customHeight="1">
      <c r="A223" s="234" t="s">
        <v>629</v>
      </c>
      <c r="B223" s="330"/>
      <c r="C223" s="330"/>
    </row>
    <row r="224" spans="1:11" ht="26.1" customHeight="1">
      <c r="A224" s="199" t="s">
        <v>630</v>
      </c>
      <c r="B224" s="330"/>
    </row>
    <row r="225" spans="1:11" ht="26.1" customHeight="1">
      <c r="A225" s="234" t="s">
        <v>749</v>
      </c>
      <c r="B225" s="227"/>
    </row>
    <row r="226" spans="1:11" ht="26.1" customHeight="1">
      <c r="A226" s="234" t="s">
        <v>748</v>
      </c>
      <c r="B226" s="227"/>
    </row>
    <row r="227" spans="1:11" ht="26.1" customHeight="1">
      <c r="A227" s="234" t="s">
        <v>750</v>
      </c>
      <c r="B227" s="227"/>
    </row>
    <row r="228" spans="1:11" ht="26.1" customHeight="1">
      <c r="A228" s="234" t="s">
        <v>751</v>
      </c>
      <c r="B228" s="227"/>
      <c r="C228" s="330"/>
    </row>
    <row r="229" spans="1:11" ht="26.1" customHeight="1">
      <c r="A229" s="199" t="s">
        <v>631</v>
      </c>
      <c r="B229" s="330"/>
    </row>
    <row r="230" spans="1:11" ht="26.1" customHeight="1">
      <c r="A230" s="234" t="s">
        <v>1001</v>
      </c>
      <c r="B230" s="227"/>
    </row>
    <row r="231" spans="1:11" ht="26.1" customHeight="1">
      <c r="A231" s="234" t="s">
        <v>1002</v>
      </c>
      <c r="B231" s="227"/>
    </row>
    <row r="232" spans="1:11" ht="26.1" customHeight="1">
      <c r="A232" s="234" t="s">
        <v>1003</v>
      </c>
      <c r="B232" s="227"/>
    </row>
    <row r="233" spans="1:11" ht="26.1" customHeight="1">
      <c r="A233" s="234" t="s">
        <v>632</v>
      </c>
      <c r="B233" s="227"/>
      <c r="C233" s="330"/>
    </row>
    <row r="234" spans="1:11" ht="26.1" customHeight="1">
      <c r="A234" s="234" t="s">
        <v>1004</v>
      </c>
      <c r="B234" s="227"/>
      <c r="C234" s="330"/>
    </row>
    <row r="235" spans="1:11" ht="26.1" customHeight="1">
      <c r="A235" s="234" t="s">
        <v>1005</v>
      </c>
      <c r="B235" s="330"/>
      <c r="C235" s="330"/>
    </row>
    <row r="236" spans="1:11" ht="26.1" customHeight="1">
      <c r="B236" s="227"/>
    </row>
    <row r="237" spans="1:11" ht="26.1" customHeight="1">
      <c r="B237" s="227"/>
    </row>
    <row r="238" spans="1:11" ht="26.1" customHeight="1">
      <c r="B238" s="227"/>
    </row>
    <row r="239" spans="1:11" ht="26.1" customHeight="1">
      <c r="B239" s="227"/>
    </row>
    <row r="240" spans="1:11" ht="27" customHeight="1">
      <c r="A240" s="506" t="s">
        <v>116</v>
      </c>
      <c r="B240" s="506"/>
      <c r="C240" s="506"/>
      <c r="D240" s="506"/>
      <c r="E240" s="506"/>
      <c r="F240" s="506"/>
      <c r="G240" s="506"/>
      <c r="H240" s="506"/>
      <c r="I240" s="506"/>
      <c r="J240" s="506"/>
      <c r="K240" s="506"/>
    </row>
    <row r="241" spans="1:11" ht="27" customHeight="1">
      <c r="B241" s="227"/>
    </row>
    <row r="242" spans="1:11" ht="27" customHeight="1">
      <c r="A242" s="199" t="s">
        <v>633</v>
      </c>
      <c r="B242" s="330"/>
    </row>
    <row r="243" spans="1:11" ht="27" customHeight="1">
      <c r="A243" s="234" t="s">
        <v>737</v>
      </c>
      <c r="B243" s="227"/>
    </row>
    <row r="244" spans="1:11" ht="27" customHeight="1">
      <c r="A244" s="234" t="s">
        <v>738</v>
      </c>
      <c r="B244" s="227"/>
    </row>
    <row r="245" spans="1:11" ht="27" customHeight="1">
      <c r="A245" s="234" t="s">
        <v>739</v>
      </c>
      <c r="B245" s="227"/>
    </row>
    <row r="246" spans="1:11" ht="27" customHeight="1">
      <c r="A246" s="234" t="s">
        <v>740</v>
      </c>
      <c r="B246" s="227"/>
    </row>
    <row r="247" spans="1:11" ht="27" customHeight="1">
      <c r="A247" s="234" t="s">
        <v>741</v>
      </c>
      <c r="B247" s="227"/>
    </row>
    <row r="248" spans="1:11" ht="27" customHeight="1">
      <c r="A248" s="234" t="s">
        <v>634</v>
      </c>
      <c r="B248" s="227"/>
    </row>
    <row r="249" spans="1:11" ht="27" customHeight="1">
      <c r="A249" s="199" t="s">
        <v>655</v>
      </c>
      <c r="B249" s="330"/>
    </row>
    <row r="250" spans="1:11" s="222" customFormat="1" ht="27" customHeight="1">
      <c r="A250" s="222" t="s">
        <v>1000</v>
      </c>
      <c r="B250" s="445"/>
      <c r="K250" s="379"/>
    </row>
    <row r="251" spans="1:11" ht="27" customHeight="1">
      <c r="A251" s="234" t="s">
        <v>847</v>
      </c>
      <c r="B251" s="227"/>
    </row>
    <row r="252" spans="1:11" ht="27" customHeight="1">
      <c r="A252" s="234" t="s">
        <v>686</v>
      </c>
      <c r="B252" s="227"/>
    </row>
    <row r="253" spans="1:11" ht="27" customHeight="1">
      <c r="A253" s="234" t="s">
        <v>687</v>
      </c>
      <c r="B253" s="227"/>
    </row>
    <row r="254" spans="1:11" ht="27" customHeight="1">
      <c r="A254" s="234" t="s">
        <v>688</v>
      </c>
      <c r="B254" s="227"/>
    </row>
    <row r="255" spans="1:11" ht="27" customHeight="1">
      <c r="A255" s="234" t="s">
        <v>689</v>
      </c>
      <c r="B255" s="227"/>
    </row>
    <row r="256" spans="1:11" ht="27" customHeight="1">
      <c r="A256" s="199" t="s">
        <v>635</v>
      </c>
      <c r="B256" s="330"/>
    </row>
    <row r="257" spans="1:9" ht="27" customHeight="1">
      <c r="A257" s="234" t="s">
        <v>636</v>
      </c>
      <c r="B257" s="227"/>
    </row>
    <row r="258" spans="1:9" ht="27" customHeight="1">
      <c r="A258" s="234" t="s">
        <v>637</v>
      </c>
      <c r="B258" s="227"/>
    </row>
    <row r="259" spans="1:9" ht="27" customHeight="1">
      <c r="A259" s="234" t="s">
        <v>638</v>
      </c>
      <c r="B259" s="227"/>
    </row>
    <row r="260" spans="1:9" ht="27" customHeight="1">
      <c r="A260" s="234" t="s">
        <v>639</v>
      </c>
      <c r="B260" s="227"/>
    </row>
    <row r="261" spans="1:9" ht="27" customHeight="1">
      <c r="A261" s="234" t="s">
        <v>640</v>
      </c>
      <c r="B261" s="227"/>
    </row>
    <row r="262" spans="1:9" ht="27" customHeight="1">
      <c r="A262" s="234" t="s">
        <v>641</v>
      </c>
      <c r="B262" s="227"/>
    </row>
    <row r="263" spans="1:9" ht="27" customHeight="1">
      <c r="A263" s="234" t="s">
        <v>642</v>
      </c>
      <c r="B263" s="227"/>
    </row>
    <row r="264" spans="1:9" ht="27" customHeight="1">
      <c r="A264" s="234" t="s">
        <v>643</v>
      </c>
      <c r="B264" s="227"/>
    </row>
    <row r="265" spans="1:9" ht="27" customHeight="1">
      <c r="A265" s="234" t="s">
        <v>644</v>
      </c>
      <c r="B265" s="227"/>
    </row>
    <row r="266" spans="1:9" ht="27" customHeight="1">
      <c r="A266" s="199" t="s">
        <v>645</v>
      </c>
      <c r="B266" s="330"/>
      <c r="I266" s="331"/>
    </row>
    <row r="267" spans="1:9" ht="27" customHeight="1">
      <c r="A267" s="234" t="s">
        <v>854</v>
      </c>
      <c r="B267" s="227"/>
    </row>
    <row r="268" spans="1:9" ht="27" customHeight="1">
      <c r="A268" s="234" t="s">
        <v>855</v>
      </c>
      <c r="B268" s="227"/>
    </row>
    <row r="269" spans="1:9" ht="27" customHeight="1">
      <c r="A269" s="234" t="s">
        <v>857</v>
      </c>
      <c r="B269" s="227"/>
    </row>
    <row r="270" spans="1:9" ht="27" customHeight="1">
      <c r="A270" s="234" t="s">
        <v>856</v>
      </c>
      <c r="B270" s="227"/>
    </row>
    <row r="271" spans="1:9" ht="27" customHeight="1">
      <c r="B271" s="227"/>
    </row>
    <row r="272" spans="1:9" ht="27" customHeight="1">
      <c r="B272" s="227"/>
    </row>
    <row r="273" spans="1:11" ht="24.95" customHeight="1">
      <c r="A273" s="506" t="s">
        <v>125</v>
      </c>
      <c r="B273" s="506"/>
      <c r="C273" s="506"/>
      <c r="D273" s="506"/>
      <c r="E273" s="506"/>
      <c r="F273" s="506"/>
      <c r="G273" s="506"/>
      <c r="H273" s="506"/>
      <c r="I273" s="506"/>
      <c r="J273" s="506"/>
      <c r="K273" s="506"/>
    </row>
    <row r="274" spans="1:11" ht="24.95" customHeight="1">
      <c r="B274" s="227"/>
    </row>
    <row r="275" spans="1:11" ht="24.95" customHeight="1">
      <c r="A275" s="234" t="s">
        <v>862</v>
      </c>
      <c r="B275" s="227"/>
    </row>
    <row r="276" spans="1:11" ht="24.95" customHeight="1">
      <c r="A276" s="234" t="s">
        <v>858</v>
      </c>
      <c r="B276" s="227"/>
    </row>
    <row r="277" spans="1:11" ht="24.95" customHeight="1">
      <c r="A277" s="234" t="s">
        <v>859</v>
      </c>
      <c r="B277" s="227"/>
    </row>
    <row r="278" spans="1:11" ht="24.95" customHeight="1">
      <c r="A278" s="234" t="s">
        <v>860</v>
      </c>
      <c r="B278" s="227"/>
    </row>
    <row r="279" spans="1:11" ht="24.95" customHeight="1">
      <c r="A279" s="234" t="s">
        <v>861</v>
      </c>
      <c r="B279" s="227"/>
    </row>
    <row r="280" spans="1:11" ht="24.95" customHeight="1">
      <c r="A280" s="234" t="s">
        <v>646</v>
      </c>
      <c r="B280" s="227"/>
    </row>
    <row r="281" spans="1:11" ht="24.95" customHeight="1">
      <c r="A281" s="234" t="s">
        <v>647</v>
      </c>
      <c r="B281" s="227"/>
    </row>
    <row r="282" spans="1:11" ht="24.95" customHeight="1">
      <c r="A282" s="234" t="s">
        <v>648</v>
      </c>
      <c r="B282" s="227"/>
    </row>
    <row r="283" spans="1:11" ht="24.95" customHeight="1">
      <c r="A283" s="234" t="s">
        <v>649</v>
      </c>
      <c r="B283" s="227"/>
    </row>
    <row r="284" spans="1:11" ht="24.95" customHeight="1">
      <c r="A284" s="234" t="s">
        <v>650</v>
      </c>
      <c r="B284" s="227"/>
    </row>
    <row r="285" spans="1:11" ht="24.95" customHeight="1">
      <c r="A285" s="234" t="s">
        <v>709</v>
      </c>
      <c r="B285" s="227"/>
    </row>
    <row r="286" spans="1:11" ht="24.95" customHeight="1">
      <c r="A286" s="234" t="s">
        <v>710</v>
      </c>
      <c r="B286" s="227"/>
    </row>
    <row r="287" spans="1:11" ht="24.95" customHeight="1">
      <c r="A287" s="199" t="s">
        <v>651</v>
      </c>
      <c r="B287" s="330"/>
      <c r="I287" s="331"/>
    </row>
    <row r="288" spans="1:11" ht="24.95" customHeight="1">
      <c r="A288" s="234" t="s">
        <v>652</v>
      </c>
      <c r="B288" s="227"/>
    </row>
    <row r="289" spans="1:2" ht="24.95" customHeight="1">
      <c r="A289" s="234" t="s">
        <v>653</v>
      </c>
      <c r="B289" s="227"/>
    </row>
    <row r="290" spans="1:2" ht="24.95" customHeight="1">
      <c r="A290" s="234" t="s">
        <v>654</v>
      </c>
      <c r="B290" s="227"/>
    </row>
    <row r="291" spans="1:2" ht="24.95" customHeight="1">
      <c r="A291" s="234" t="s">
        <v>909</v>
      </c>
    </row>
    <row r="292" spans="1:2" ht="24.95" customHeight="1">
      <c r="A292" s="234" t="s">
        <v>126</v>
      </c>
    </row>
    <row r="293" spans="1:2" ht="24.95" customHeight="1">
      <c r="A293" s="234" t="s">
        <v>910</v>
      </c>
    </row>
    <row r="294" spans="1:2" ht="24.95" customHeight="1">
      <c r="A294" s="234" t="s">
        <v>127</v>
      </c>
    </row>
    <row r="295" spans="1:2" ht="24.95" customHeight="1">
      <c r="A295" s="234" t="s">
        <v>128</v>
      </c>
    </row>
    <row r="296" spans="1:2" ht="24.95" customHeight="1">
      <c r="A296" s="234" t="s">
        <v>550</v>
      </c>
    </row>
    <row r="297" spans="1:2" ht="24.95" customHeight="1">
      <c r="A297" s="234" t="s">
        <v>551</v>
      </c>
    </row>
    <row r="298" spans="1:2" ht="24.95" customHeight="1">
      <c r="A298" s="234" t="s">
        <v>129</v>
      </c>
    </row>
    <row r="299" spans="1:2" ht="24.95" customHeight="1">
      <c r="A299" s="234" t="s">
        <v>130</v>
      </c>
    </row>
    <row r="300" spans="1:2" ht="24.95" customHeight="1">
      <c r="A300" s="234" t="s">
        <v>911</v>
      </c>
    </row>
    <row r="301" spans="1:2" ht="24.95" customHeight="1">
      <c r="A301" s="234" t="s">
        <v>681</v>
      </c>
    </row>
    <row r="302" spans="1:2" ht="24.95" customHeight="1">
      <c r="A302" s="234" t="s">
        <v>682</v>
      </c>
    </row>
    <row r="303" spans="1:2" ht="24.95" customHeight="1">
      <c r="A303" s="234" t="s">
        <v>683</v>
      </c>
    </row>
    <row r="304" spans="1:2" ht="24.95" customHeight="1">
      <c r="A304" s="234" t="s">
        <v>659</v>
      </c>
    </row>
    <row r="305" spans="1:11" ht="24.95" customHeight="1">
      <c r="A305" s="234" t="s">
        <v>660</v>
      </c>
    </row>
    <row r="306" spans="1:11" ht="24.95" customHeight="1">
      <c r="A306" s="234" t="s">
        <v>661</v>
      </c>
    </row>
    <row r="307" spans="1:11" ht="24.95" customHeight="1">
      <c r="A307" s="234" t="s">
        <v>662</v>
      </c>
    </row>
    <row r="308" spans="1:11" ht="24.95" customHeight="1">
      <c r="A308" s="506" t="s">
        <v>131</v>
      </c>
      <c r="B308" s="506"/>
      <c r="C308" s="506"/>
      <c r="D308" s="506"/>
      <c r="E308" s="506"/>
      <c r="F308" s="506"/>
      <c r="G308" s="506"/>
      <c r="H308" s="506"/>
      <c r="I308" s="506"/>
      <c r="J308" s="506"/>
      <c r="K308" s="506"/>
    </row>
    <row r="309" spans="1:11" ht="24.95" customHeight="1"/>
    <row r="310" spans="1:11" ht="24.95" customHeight="1">
      <c r="A310" s="234" t="s">
        <v>663</v>
      </c>
    </row>
    <row r="311" spans="1:11" ht="24.95" customHeight="1">
      <c r="A311" s="234" t="s">
        <v>664</v>
      </c>
    </row>
    <row r="312" spans="1:11" ht="24.95" customHeight="1">
      <c r="A312" s="234" t="s">
        <v>665</v>
      </c>
    </row>
    <row r="313" spans="1:11" ht="24.95" customHeight="1">
      <c r="A313" s="234" t="s">
        <v>667</v>
      </c>
    </row>
    <row r="314" spans="1:11" ht="24.95" customHeight="1">
      <c r="A314" s="234" t="s">
        <v>666</v>
      </c>
    </row>
    <row r="315" spans="1:11" ht="24.95" customHeight="1">
      <c r="A315" s="234" t="s">
        <v>912</v>
      </c>
    </row>
    <row r="316" spans="1:11" ht="24.95" customHeight="1">
      <c r="A316" s="234" t="s">
        <v>609</v>
      </c>
    </row>
    <row r="317" spans="1:11" ht="24.95" customHeight="1">
      <c r="A317" s="234" t="s">
        <v>583</v>
      </c>
    </row>
    <row r="318" spans="1:11" ht="24.95" customHeight="1">
      <c r="A318" s="234" t="s">
        <v>913</v>
      </c>
      <c r="F318" s="180"/>
      <c r="I318" s="180"/>
      <c r="J318" s="180"/>
      <c r="K318" s="229"/>
    </row>
    <row r="319" spans="1:11" ht="24.95" customHeight="1">
      <c r="A319" s="234" t="s">
        <v>696</v>
      </c>
    </row>
    <row r="320" spans="1:11" ht="24.95" customHeight="1">
      <c r="A320" s="234" t="s">
        <v>697</v>
      </c>
    </row>
    <row r="321" spans="1:1" ht="24.95" customHeight="1">
      <c r="A321" s="234" t="s">
        <v>699</v>
      </c>
    </row>
    <row r="322" spans="1:1" ht="24.95" customHeight="1">
      <c r="A322" s="234" t="s">
        <v>698</v>
      </c>
    </row>
    <row r="323" spans="1:1" ht="24.95" customHeight="1">
      <c r="A323" s="234" t="s">
        <v>721</v>
      </c>
    </row>
    <row r="324" spans="1:1" ht="24.95" customHeight="1">
      <c r="A324" s="234" t="s">
        <v>914</v>
      </c>
    </row>
    <row r="325" spans="1:1" ht="24.95" customHeight="1">
      <c r="A325" s="234" t="s">
        <v>915</v>
      </c>
    </row>
    <row r="326" spans="1:1" ht="24.95" customHeight="1">
      <c r="A326" s="234" t="s">
        <v>700</v>
      </c>
    </row>
    <row r="327" spans="1:1" ht="24.95" customHeight="1">
      <c r="A327" s="234" t="s">
        <v>701</v>
      </c>
    </row>
    <row r="328" spans="1:1" ht="24.95" customHeight="1">
      <c r="A328" s="234" t="s">
        <v>702</v>
      </c>
    </row>
    <row r="329" spans="1:1" ht="24.95" customHeight="1">
      <c r="A329" s="234" t="s">
        <v>703</v>
      </c>
    </row>
    <row r="330" spans="1:1" ht="24.95" customHeight="1">
      <c r="A330" s="234" t="s">
        <v>132</v>
      </c>
    </row>
    <row r="331" spans="1:1" ht="24.95" customHeight="1">
      <c r="A331" s="234" t="s">
        <v>916</v>
      </c>
    </row>
    <row r="332" spans="1:1" ht="24.95" customHeight="1">
      <c r="A332" s="234" t="s">
        <v>704</v>
      </c>
    </row>
    <row r="333" spans="1:1" ht="24.95" customHeight="1">
      <c r="A333" s="234" t="s">
        <v>705</v>
      </c>
    </row>
    <row r="334" spans="1:1" ht="24.95" customHeight="1">
      <c r="A334" s="234" t="s">
        <v>133</v>
      </c>
    </row>
    <row r="335" spans="1:1" ht="24.95" customHeight="1">
      <c r="A335" s="234" t="s">
        <v>134</v>
      </c>
    </row>
    <row r="336" spans="1:1" ht="24.95" customHeight="1">
      <c r="A336" s="234" t="s">
        <v>135</v>
      </c>
    </row>
    <row r="337" spans="1:11" ht="24.95" customHeight="1">
      <c r="A337" s="234" t="s">
        <v>136</v>
      </c>
    </row>
    <row r="338" spans="1:11" ht="24.95" customHeight="1">
      <c r="A338" s="234" t="s">
        <v>137</v>
      </c>
    </row>
    <row r="339" spans="1:11" ht="24.95" customHeight="1">
      <c r="A339" s="234" t="s">
        <v>138</v>
      </c>
    </row>
    <row r="340" spans="1:11" ht="24.95" customHeight="1">
      <c r="A340" s="234" t="s">
        <v>139</v>
      </c>
    </row>
    <row r="341" spans="1:11" ht="24.95" customHeight="1">
      <c r="A341" s="234" t="s">
        <v>140</v>
      </c>
    </row>
    <row r="342" spans="1:11" ht="24.95" customHeight="1"/>
    <row r="343" spans="1:11" ht="26.1" customHeight="1">
      <c r="A343" s="506" t="s">
        <v>145</v>
      </c>
      <c r="B343" s="506"/>
      <c r="C343" s="506"/>
      <c r="D343" s="506"/>
      <c r="E343" s="506"/>
      <c r="F343" s="506"/>
      <c r="G343" s="506"/>
      <c r="H343" s="506"/>
      <c r="I343" s="506"/>
      <c r="J343" s="506"/>
      <c r="K343" s="506"/>
    </row>
    <row r="344" spans="1:11" ht="26.1" customHeight="1"/>
    <row r="345" spans="1:11" ht="26.1" customHeight="1">
      <c r="A345" s="234" t="s">
        <v>917</v>
      </c>
    </row>
    <row r="346" spans="1:11" ht="26.1" customHeight="1">
      <c r="A346" s="234" t="s">
        <v>141</v>
      </c>
    </row>
    <row r="347" spans="1:11" ht="26.1" customHeight="1">
      <c r="A347" s="234" t="s">
        <v>142</v>
      </c>
    </row>
    <row r="348" spans="1:11" ht="26.1" customHeight="1">
      <c r="A348" s="234" t="s">
        <v>143</v>
      </c>
      <c r="C348" s="31"/>
      <c r="D348" s="31"/>
      <c r="E348" s="31"/>
      <c r="F348" s="31"/>
      <c r="G348" s="31"/>
      <c r="H348" s="31"/>
      <c r="I348" s="31"/>
      <c r="J348" s="31"/>
      <c r="K348" s="31"/>
    </row>
    <row r="349" spans="1:11" ht="26.1" customHeight="1">
      <c r="A349" s="234" t="s">
        <v>144</v>
      </c>
      <c r="C349" s="31"/>
      <c r="D349" s="31"/>
      <c r="E349" s="31"/>
      <c r="F349" s="230"/>
      <c r="G349" s="31"/>
      <c r="H349" s="31"/>
      <c r="I349" s="230"/>
      <c r="J349" s="230"/>
      <c r="K349" s="230"/>
    </row>
    <row r="350" spans="1:11" ht="26.1" customHeight="1">
      <c r="A350" s="234" t="s">
        <v>1006</v>
      </c>
    </row>
    <row r="351" spans="1:11" ht="26.1" customHeight="1">
      <c r="A351" s="234" t="s">
        <v>1007</v>
      </c>
    </row>
    <row r="352" spans="1:11" ht="26.1" customHeight="1">
      <c r="A352" s="234" t="s">
        <v>146</v>
      </c>
    </row>
    <row r="353" spans="1:1" ht="26.1" customHeight="1">
      <c r="A353" s="234" t="s">
        <v>147</v>
      </c>
    </row>
    <row r="354" spans="1:1" ht="26.1" customHeight="1">
      <c r="A354" s="234" t="s">
        <v>148</v>
      </c>
    </row>
    <row r="355" spans="1:1" ht="26.1" customHeight="1">
      <c r="A355" s="199" t="s">
        <v>1008</v>
      </c>
    </row>
    <row r="356" spans="1:1" ht="26.1" customHeight="1">
      <c r="A356" s="234" t="s">
        <v>1009</v>
      </c>
    </row>
    <row r="357" spans="1:1" ht="26.1" customHeight="1">
      <c r="A357" s="226" t="s">
        <v>668</v>
      </c>
    </row>
    <row r="358" spans="1:1" ht="26.1" customHeight="1">
      <c r="A358" s="226" t="s">
        <v>669</v>
      </c>
    </row>
    <row r="359" spans="1:1" ht="26.1" customHeight="1">
      <c r="A359" s="226" t="s">
        <v>670</v>
      </c>
    </row>
    <row r="360" spans="1:1" ht="26.1" customHeight="1">
      <c r="A360" s="226" t="s">
        <v>671</v>
      </c>
    </row>
    <row r="361" spans="1:1" ht="26.1" customHeight="1">
      <c r="A361" s="226" t="s">
        <v>672</v>
      </c>
    </row>
    <row r="362" spans="1:1" ht="26.1" customHeight="1">
      <c r="A362" s="226" t="s">
        <v>673</v>
      </c>
    </row>
    <row r="363" spans="1:1" ht="26.1" customHeight="1">
      <c r="A363" s="199" t="s">
        <v>1010</v>
      </c>
    </row>
    <row r="364" spans="1:1" ht="26.1" customHeight="1">
      <c r="A364" s="234" t="s">
        <v>1011</v>
      </c>
    </row>
    <row r="365" spans="1:1" ht="26.1" customHeight="1">
      <c r="A365" s="234" t="s">
        <v>674</v>
      </c>
    </row>
    <row r="366" spans="1:1" ht="26.1" customHeight="1">
      <c r="A366" s="234" t="s">
        <v>675</v>
      </c>
    </row>
    <row r="367" spans="1:1" ht="26.1" customHeight="1">
      <c r="A367" s="234" t="s">
        <v>676</v>
      </c>
    </row>
    <row r="368" spans="1:1" ht="26.1" customHeight="1">
      <c r="A368" s="234" t="s">
        <v>677</v>
      </c>
    </row>
    <row r="369" spans="1:11" ht="26.1" customHeight="1">
      <c r="A369" s="199" t="s">
        <v>1012</v>
      </c>
    </row>
    <row r="370" spans="1:11" ht="26.1" customHeight="1">
      <c r="A370" s="234" t="s">
        <v>1013</v>
      </c>
    </row>
    <row r="371" spans="1:11" ht="26.1" customHeight="1">
      <c r="A371" s="234" t="s">
        <v>711</v>
      </c>
    </row>
    <row r="372" spans="1:11" ht="26.1" customHeight="1">
      <c r="A372" s="234" t="s">
        <v>712</v>
      </c>
    </row>
    <row r="373" spans="1:11" ht="26.1" customHeight="1">
      <c r="A373" s="234" t="s">
        <v>713</v>
      </c>
    </row>
    <row r="374" spans="1:11" ht="26.1" customHeight="1">
      <c r="A374" s="234" t="s">
        <v>684</v>
      </c>
    </row>
    <row r="375" spans="1:11" ht="26.1" customHeight="1">
      <c r="A375" s="234" t="s">
        <v>685</v>
      </c>
    </row>
    <row r="376" spans="1:11" ht="27" customHeight="1"/>
    <row r="377" spans="1:11" ht="30" customHeight="1">
      <c r="A377" s="506" t="s">
        <v>149</v>
      </c>
      <c r="B377" s="506"/>
      <c r="C377" s="506"/>
      <c r="D377" s="506"/>
      <c r="E377" s="506"/>
      <c r="F377" s="506"/>
      <c r="G377" s="506"/>
      <c r="H377" s="506"/>
      <c r="I377" s="506"/>
      <c r="J377" s="506"/>
      <c r="K377" s="506"/>
    </row>
    <row r="378" spans="1:11" ht="30" customHeight="1"/>
    <row r="379" spans="1:11" ht="30" customHeight="1">
      <c r="A379" s="199" t="s">
        <v>714</v>
      </c>
    </row>
    <row r="380" spans="1:11" ht="30" customHeight="1">
      <c r="A380" s="234" t="s">
        <v>678</v>
      </c>
    </row>
    <row r="381" spans="1:11" ht="30" customHeight="1">
      <c r="A381" s="234" t="s">
        <v>679</v>
      </c>
    </row>
    <row r="382" spans="1:11" ht="30" customHeight="1">
      <c r="A382" s="234" t="s">
        <v>680</v>
      </c>
    </row>
    <row r="383" spans="1:11" ht="30" customHeight="1">
      <c r="A383" s="199" t="s">
        <v>715</v>
      </c>
    </row>
    <row r="384" spans="1:11" ht="30" customHeight="1">
      <c r="A384" s="234" t="s">
        <v>589</v>
      </c>
    </row>
    <row r="385" spans="1:11" ht="30" customHeight="1">
      <c r="A385" s="234" t="s">
        <v>591</v>
      </c>
    </row>
    <row r="386" spans="1:11" ht="30" customHeight="1">
      <c r="A386" s="234" t="s">
        <v>590</v>
      </c>
    </row>
    <row r="387" spans="1:11" ht="30" customHeight="1">
      <c r="A387" s="234" t="s">
        <v>918</v>
      </c>
    </row>
    <row r="388" spans="1:11" ht="30" customHeight="1">
      <c r="A388" s="234" t="s">
        <v>819</v>
      </c>
    </row>
    <row r="389" spans="1:11" ht="30" customHeight="1">
      <c r="A389" s="234" t="s">
        <v>820</v>
      </c>
    </row>
    <row r="390" spans="1:11" ht="30" customHeight="1">
      <c r="A390" s="234" t="s">
        <v>821</v>
      </c>
    </row>
    <row r="391" spans="1:11" ht="30" customHeight="1">
      <c r="A391" s="234" t="s">
        <v>822</v>
      </c>
    </row>
    <row r="392" spans="1:11" ht="30" customHeight="1">
      <c r="A392" s="234" t="s">
        <v>823</v>
      </c>
    </row>
    <row r="393" spans="1:11" ht="30" customHeight="1">
      <c r="A393" s="234" t="s">
        <v>824</v>
      </c>
    </row>
    <row r="394" spans="1:11" ht="30" customHeight="1">
      <c r="A394" s="234" t="s">
        <v>825</v>
      </c>
      <c r="B394" s="9"/>
      <c r="C394" s="10"/>
      <c r="D394" s="10"/>
      <c r="E394" s="10"/>
      <c r="F394" s="11"/>
      <c r="G394" s="12"/>
      <c r="H394" s="12"/>
      <c r="I394" s="12"/>
      <c r="J394" s="11"/>
      <c r="K394" s="11"/>
    </row>
    <row r="395" spans="1:11" ht="30" customHeight="1">
      <c r="A395" s="234" t="s">
        <v>826</v>
      </c>
    </row>
    <row r="396" spans="1:11" ht="30" customHeight="1">
      <c r="A396" s="13" t="s">
        <v>707</v>
      </c>
      <c r="B396" s="14" t="s">
        <v>12</v>
      </c>
      <c r="C396" s="15"/>
      <c r="D396" s="15"/>
      <c r="E396" s="15"/>
      <c r="F396" s="15"/>
      <c r="G396" s="16"/>
      <c r="H396" s="15"/>
      <c r="I396" s="17"/>
      <c r="J396" s="15"/>
      <c r="K396" s="15"/>
    </row>
    <row r="397" spans="1:11" ht="30" customHeight="1">
      <c r="A397" s="13"/>
      <c r="B397" s="14" t="s">
        <v>615</v>
      </c>
      <c r="C397" s="15"/>
      <c r="D397" s="15"/>
      <c r="E397" s="15"/>
      <c r="F397" s="15"/>
      <c r="G397" s="16"/>
      <c r="H397" s="15"/>
      <c r="I397" s="17"/>
      <c r="J397" s="15"/>
      <c r="K397" s="15"/>
    </row>
    <row r="398" spans="1:11" ht="30" customHeight="1">
      <c r="A398" s="13" t="s">
        <v>707</v>
      </c>
      <c r="B398" s="14" t="s">
        <v>613</v>
      </c>
      <c r="C398" s="15"/>
      <c r="D398" s="15"/>
      <c r="E398" s="15"/>
      <c r="F398" s="15"/>
      <c r="G398" s="16"/>
      <c r="H398" s="15"/>
      <c r="I398" s="17"/>
      <c r="J398" s="15"/>
      <c r="K398" s="15"/>
    </row>
    <row r="399" spans="1:11" ht="30" customHeight="1">
      <c r="A399" s="13"/>
      <c r="B399" s="14" t="s">
        <v>13</v>
      </c>
      <c r="C399" s="15"/>
      <c r="D399" s="15"/>
      <c r="E399" s="15"/>
      <c r="F399" s="15"/>
      <c r="G399" s="16"/>
      <c r="H399" s="15"/>
      <c r="I399" s="17"/>
      <c r="J399" s="15"/>
      <c r="K399" s="15"/>
    </row>
    <row r="400" spans="1:11" ht="30" customHeight="1">
      <c r="A400" s="13" t="s">
        <v>707</v>
      </c>
      <c r="B400" s="14" t="s">
        <v>614</v>
      </c>
      <c r="C400" s="15"/>
      <c r="D400" s="15"/>
      <c r="E400" s="15"/>
      <c r="F400" s="15"/>
      <c r="G400" s="16"/>
      <c r="H400" s="15"/>
      <c r="I400" s="17"/>
      <c r="J400" s="15"/>
      <c r="K400" s="15"/>
    </row>
    <row r="401" spans="1:11" ht="30" customHeight="1">
      <c r="A401" s="234" t="s">
        <v>827</v>
      </c>
    </row>
    <row r="402" spans="1:11" ht="30" customHeight="1">
      <c r="A402" s="234" t="s">
        <v>828</v>
      </c>
    </row>
    <row r="403" spans="1:11" ht="30" customHeight="1">
      <c r="A403" s="234" t="s">
        <v>829</v>
      </c>
    </row>
    <row r="404" spans="1:11" ht="30" customHeight="1">
      <c r="A404" s="234" t="s">
        <v>830</v>
      </c>
    </row>
    <row r="405" spans="1:11" ht="30" customHeight="1">
      <c r="A405" s="8"/>
      <c r="B405" s="9" t="s">
        <v>818</v>
      </c>
      <c r="C405" s="15"/>
      <c r="D405" s="15"/>
      <c r="E405" s="15"/>
      <c r="F405" s="15"/>
      <c r="G405" s="16"/>
      <c r="H405" s="15"/>
      <c r="I405" s="17"/>
      <c r="J405" s="15"/>
      <c r="K405" s="15"/>
    </row>
    <row r="406" spans="1:11" ht="27" customHeight="1"/>
    <row r="407" spans="1:11" ht="27" customHeight="1"/>
    <row r="408" spans="1:11" ht="27" customHeight="1"/>
    <row r="409" spans="1:11" ht="27" customHeight="1"/>
    <row r="410" spans="1:11" ht="27" customHeight="1"/>
    <row r="411" spans="1:11" ht="27" customHeight="1"/>
    <row r="412" spans="1:11" ht="27" customHeight="1"/>
    <row r="413" spans="1:11" ht="27" customHeight="1"/>
  </sheetData>
  <mergeCells count="16">
    <mergeCell ref="A1:K1"/>
    <mergeCell ref="A2:K2"/>
    <mergeCell ref="A3:K3"/>
    <mergeCell ref="A34:K34"/>
    <mergeCell ref="A4:K4"/>
    <mergeCell ref="A240:K240"/>
    <mergeCell ref="A170:K170"/>
    <mergeCell ref="A377:K377"/>
    <mergeCell ref="A273:K273"/>
    <mergeCell ref="A308:K308"/>
    <mergeCell ref="A343:K343"/>
    <mergeCell ref="E63:G63"/>
    <mergeCell ref="A67:K67"/>
    <mergeCell ref="A100:K100"/>
    <mergeCell ref="A136:K136"/>
    <mergeCell ref="A206:K206"/>
  </mergeCells>
  <pageMargins left="0.86614173228346458" right="0.27559055118110237" top="0.64" bottom="0.56000000000000005" header="0.35433070866141736" footer="0.39370078740157483"/>
  <pageSetup paperSize="9" scale="90" orientation="portrait" r:id="rId1"/>
  <headerFooter alignWithMargins="0"/>
  <ignoredErrors>
    <ignoredError sqref="E65 G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Normal="100" zoomScaleSheetLayoutView="100" workbookViewId="0">
      <selection sqref="A1:L1"/>
    </sheetView>
  </sheetViews>
  <sheetFormatPr defaultColWidth="9.140625" defaultRowHeight="24" customHeight="1"/>
  <cols>
    <col min="1" max="1" width="3.7109375" style="2" customWidth="1"/>
    <col min="2" max="2" width="5" style="2" customWidth="1"/>
    <col min="3" max="4" width="11.7109375" style="2" customWidth="1"/>
    <col min="5" max="5" width="1.28515625" style="2" customWidth="1"/>
    <col min="6" max="6" width="20.7109375" style="2" customWidth="1"/>
    <col min="7" max="7" width="1.28515625" style="2" customWidth="1"/>
    <col min="8" max="8" width="17.7109375" style="2" bestFit="1" customWidth="1"/>
    <col min="9" max="9" width="1.28515625" style="2" customWidth="1"/>
    <col min="10" max="10" width="14.7109375" style="2" customWidth="1"/>
    <col min="11" max="11" width="1.7109375" style="2" customWidth="1"/>
    <col min="12" max="12" width="14.7109375" style="2" customWidth="1"/>
    <col min="13" max="13" width="2.5703125" style="2" customWidth="1"/>
    <col min="14" max="16384" width="9.140625" style="2"/>
  </cols>
  <sheetData>
    <row r="1" spans="1:12" ht="26.1" customHeight="1">
      <c r="A1" s="510" t="s">
        <v>848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</row>
    <row r="2" spans="1:12" ht="26.1" customHeight="1"/>
    <row r="3" spans="1:12" s="1" customFormat="1" ht="26.1" customHeight="1">
      <c r="A3" s="42" t="s">
        <v>150</v>
      </c>
      <c r="B3" s="1" t="s">
        <v>162</v>
      </c>
    </row>
    <row r="4" spans="1:12" ht="26.1" customHeight="1">
      <c r="B4" s="21">
        <v>5.0999999999999996</v>
      </c>
      <c r="C4" s="2" t="s">
        <v>163</v>
      </c>
    </row>
    <row r="5" spans="1:12" ht="26.1" customHeight="1">
      <c r="C5" s="2" t="s">
        <v>164</v>
      </c>
    </row>
    <row r="6" spans="1:12" s="235" customFormat="1" ht="26.1" customHeight="1">
      <c r="B6" s="235" t="s">
        <v>165</v>
      </c>
      <c r="C6" s="512" t="s">
        <v>166</v>
      </c>
      <c r="D6" s="512"/>
      <c r="F6" s="235" t="s">
        <v>167</v>
      </c>
      <c r="H6" s="235" t="s">
        <v>168</v>
      </c>
      <c r="J6" s="512" t="s">
        <v>169</v>
      </c>
      <c r="K6" s="512"/>
      <c r="L6" s="512"/>
    </row>
    <row r="7" spans="1:12" ht="26.1" customHeight="1">
      <c r="B7" s="3" t="s">
        <v>170</v>
      </c>
      <c r="C7" s="2" t="s">
        <v>963</v>
      </c>
      <c r="F7" s="3" t="s">
        <v>26</v>
      </c>
      <c r="G7" s="3"/>
      <c r="H7" s="3" t="s">
        <v>171</v>
      </c>
      <c r="J7" s="2" t="s">
        <v>172</v>
      </c>
    </row>
    <row r="8" spans="1:12" ht="26.1" customHeight="1">
      <c r="B8" s="3"/>
      <c r="C8" s="2" t="s">
        <v>962</v>
      </c>
      <c r="F8" s="3"/>
      <c r="G8" s="3"/>
      <c r="H8" s="3" t="s">
        <v>173</v>
      </c>
      <c r="J8" s="2" t="s">
        <v>174</v>
      </c>
    </row>
    <row r="9" spans="1:12" ht="26.1" customHeight="1">
      <c r="B9" s="3"/>
      <c r="F9" s="3"/>
      <c r="G9" s="3"/>
      <c r="J9" s="2" t="s">
        <v>175</v>
      </c>
    </row>
    <row r="10" spans="1:12" ht="26.1" customHeight="1">
      <c r="B10" s="3"/>
      <c r="F10" s="3"/>
      <c r="G10" s="3"/>
    </row>
    <row r="11" spans="1:12" ht="26.1" customHeight="1">
      <c r="B11" s="3" t="s">
        <v>176</v>
      </c>
      <c r="C11" s="2" t="s">
        <v>177</v>
      </c>
      <c r="F11" s="3" t="s">
        <v>178</v>
      </c>
      <c r="G11" s="3"/>
      <c r="H11" s="3" t="s">
        <v>179</v>
      </c>
      <c r="J11" s="2" t="s">
        <v>172</v>
      </c>
    </row>
    <row r="12" spans="1:12" ht="26.1" customHeight="1">
      <c r="B12" s="3"/>
      <c r="C12" s="2" t="s">
        <v>180</v>
      </c>
      <c r="F12" s="3" t="s">
        <v>181</v>
      </c>
      <c r="G12" s="3"/>
      <c r="H12" s="3" t="s">
        <v>182</v>
      </c>
    </row>
    <row r="13" spans="1:12" ht="26.1" customHeight="1">
      <c r="B13" s="3"/>
      <c r="F13" s="3" t="s">
        <v>183</v>
      </c>
      <c r="G13" s="3"/>
      <c r="H13" s="3" t="s">
        <v>185</v>
      </c>
      <c r="J13" s="2" t="s">
        <v>186</v>
      </c>
    </row>
    <row r="14" spans="1:12" ht="26.1" customHeight="1">
      <c r="B14" s="3"/>
      <c r="F14" s="3" t="s">
        <v>184</v>
      </c>
      <c r="G14" s="3"/>
      <c r="H14" s="3" t="s">
        <v>187</v>
      </c>
      <c r="J14" s="2" t="s">
        <v>186</v>
      </c>
    </row>
    <row r="15" spans="1:12" ht="26.1" customHeight="1">
      <c r="B15" s="3"/>
      <c r="F15" s="3"/>
      <c r="G15" s="3"/>
      <c r="H15" s="3"/>
    </row>
    <row r="16" spans="1:12" ht="26.1" customHeight="1">
      <c r="B16" s="3" t="s">
        <v>188</v>
      </c>
      <c r="C16" s="2" t="s">
        <v>189</v>
      </c>
      <c r="F16" s="3" t="s">
        <v>190</v>
      </c>
      <c r="G16" s="3"/>
      <c r="H16" s="3" t="s">
        <v>179</v>
      </c>
      <c r="J16" s="2" t="s">
        <v>172</v>
      </c>
    </row>
    <row r="17" spans="1:10" ht="26.1" customHeight="1">
      <c r="B17" s="3"/>
      <c r="C17" s="2" t="s">
        <v>191</v>
      </c>
      <c r="G17" s="3"/>
      <c r="H17" s="3" t="s">
        <v>182</v>
      </c>
    </row>
    <row r="18" spans="1:10" ht="26.1" customHeight="1">
      <c r="B18" s="423"/>
      <c r="G18" s="423"/>
      <c r="H18" s="3" t="s">
        <v>185</v>
      </c>
      <c r="J18" s="2" t="s">
        <v>186</v>
      </c>
    </row>
    <row r="19" spans="1:10" ht="26.1" customHeight="1">
      <c r="B19" s="3"/>
      <c r="G19" s="3"/>
      <c r="H19" s="3" t="s">
        <v>171</v>
      </c>
      <c r="J19" s="2" t="s">
        <v>172</v>
      </c>
    </row>
    <row r="20" spans="1:10" ht="26.1" customHeight="1">
      <c r="B20" s="3"/>
    </row>
    <row r="21" spans="1:10" ht="26.1" customHeight="1">
      <c r="B21" s="43" t="s">
        <v>192</v>
      </c>
      <c r="C21" s="2" t="s">
        <v>193</v>
      </c>
      <c r="F21" s="3" t="s">
        <v>190</v>
      </c>
      <c r="H21" s="3" t="s">
        <v>194</v>
      </c>
      <c r="J21" s="2" t="s">
        <v>172</v>
      </c>
    </row>
    <row r="22" spans="1:10" ht="26.1" customHeight="1">
      <c r="B22" s="43"/>
      <c r="F22" s="3"/>
      <c r="H22" s="3" t="s">
        <v>195</v>
      </c>
    </row>
    <row r="23" spans="1:10" ht="26.1" customHeight="1">
      <c r="B23" s="43"/>
      <c r="F23" s="3"/>
      <c r="H23" s="3"/>
    </row>
    <row r="24" spans="1:10" ht="26.1" customHeight="1">
      <c r="A24" s="29"/>
      <c r="B24" s="43" t="s">
        <v>150</v>
      </c>
      <c r="C24" s="2" t="s">
        <v>196</v>
      </c>
      <c r="F24" s="3" t="s">
        <v>190</v>
      </c>
      <c r="H24" s="3" t="s">
        <v>179</v>
      </c>
      <c r="J24" s="2" t="s">
        <v>172</v>
      </c>
    </row>
    <row r="25" spans="1:10" ht="26.1" customHeight="1">
      <c r="A25" s="29"/>
      <c r="B25" s="43"/>
      <c r="F25" s="3"/>
      <c r="H25" s="3" t="s">
        <v>197</v>
      </c>
    </row>
    <row r="26" spans="1:10" ht="26.1" customHeight="1">
      <c r="A26" s="29"/>
      <c r="B26" s="43"/>
      <c r="F26" s="3"/>
      <c r="H26" s="3"/>
    </row>
    <row r="27" spans="1:10" ht="26.1" customHeight="1">
      <c r="A27" s="29"/>
      <c r="B27" s="43" t="s">
        <v>161</v>
      </c>
      <c r="C27" s="2" t="s">
        <v>198</v>
      </c>
      <c r="F27" s="3" t="s">
        <v>190</v>
      </c>
      <c r="H27" s="3" t="s">
        <v>179</v>
      </c>
      <c r="J27" s="2" t="s">
        <v>172</v>
      </c>
    </row>
    <row r="28" spans="1:10" ht="26.1" customHeight="1">
      <c r="A28" s="29"/>
      <c r="B28" s="43"/>
      <c r="F28" s="3"/>
      <c r="H28" s="3" t="s">
        <v>197</v>
      </c>
    </row>
    <row r="29" spans="1:10" ht="26.1" customHeight="1">
      <c r="A29" s="29"/>
      <c r="B29" s="43"/>
      <c r="F29" s="3"/>
      <c r="H29" s="3"/>
    </row>
    <row r="30" spans="1:10" ht="26.1" customHeight="1">
      <c r="B30" s="43" t="s">
        <v>199</v>
      </c>
      <c r="C30" s="2" t="s">
        <v>200</v>
      </c>
      <c r="F30" s="3" t="s">
        <v>201</v>
      </c>
      <c r="H30" s="3" t="s">
        <v>202</v>
      </c>
      <c r="J30" s="2" t="s">
        <v>186</v>
      </c>
    </row>
    <row r="31" spans="1:10" ht="26.1" customHeight="1">
      <c r="F31" s="21"/>
    </row>
    <row r="32" spans="1:10" ht="26.1" customHeight="1">
      <c r="B32" s="43" t="s">
        <v>203</v>
      </c>
      <c r="C32" s="2" t="s">
        <v>964</v>
      </c>
      <c r="F32" s="3" t="s">
        <v>201</v>
      </c>
      <c r="H32" s="3" t="s">
        <v>179</v>
      </c>
      <c r="J32" s="2" t="s">
        <v>172</v>
      </c>
    </row>
    <row r="33" spans="2:8" ht="26.1" customHeight="1">
      <c r="B33" s="43"/>
      <c r="C33" s="2" t="s">
        <v>962</v>
      </c>
      <c r="F33" s="3"/>
      <c r="H33" s="3" t="s">
        <v>182</v>
      </c>
    </row>
    <row r="34" spans="2:8" ht="24" customHeight="1">
      <c r="F34" s="21"/>
    </row>
  </sheetData>
  <mergeCells count="3">
    <mergeCell ref="A1:L1"/>
    <mergeCell ref="C6:D6"/>
    <mergeCell ref="J6:L6"/>
  </mergeCells>
  <pageMargins left="0.78740157480314965" right="0.19685039370078741" top="0.61" bottom="0.39370078740157483" header="0.39370078740157483" footer="0.27559055118110237"/>
  <pageSetup paperSize="9" scale="90" orientation="portrait" r:id="rId1"/>
  <headerFooter scaleWithDoc="0" alignWithMargins="0"/>
  <ignoredErrors>
    <ignoredError sqref="B16 B21 B24 B27 B30 B32 B7 B1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zoomScaleSheetLayoutView="90" workbookViewId="0">
      <selection activeCell="D12" sqref="D12"/>
    </sheetView>
  </sheetViews>
  <sheetFormatPr defaultColWidth="9.140625" defaultRowHeight="27" customHeight="1"/>
  <cols>
    <col min="1" max="1" width="2.7109375" style="36" customWidth="1"/>
    <col min="2" max="2" width="3.85546875" style="36" customWidth="1"/>
    <col min="3" max="3" width="4" style="36" customWidth="1"/>
    <col min="4" max="4" width="4.85546875" style="36" customWidth="1"/>
    <col min="5" max="5" width="9.140625" style="36" customWidth="1"/>
    <col min="6" max="6" width="8.5703125" style="36" customWidth="1"/>
    <col min="7" max="7" width="9.140625" style="36" customWidth="1"/>
    <col min="8" max="8" width="1.7109375" style="36" customWidth="1"/>
    <col min="9" max="9" width="15.5703125" style="36" customWidth="1"/>
    <col min="10" max="10" width="0.85546875" style="36" customWidth="1"/>
    <col min="11" max="11" width="15.5703125" style="36" customWidth="1"/>
    <col min="12" max="12" width="0.85546875" style="36" customWidth="1"/>
    <col min="13" max="13" width="15.5703125" style="36" customWidth="1"/>
    <col min="14" max="14" width="0.85546875" style="36" customWidth="1"/>
    <col min="15" max="15" width="15.5703125" style="36" customWidth="1"/>
    <col min="16" max="16" width="2.28515625" style="36" customWidth="1"/>
    <col min="17" max="16384" width="9.140625" style="36"/>
  </cols>
  <sheetData>
    <row r="1" spans="1:15" ht="24.75" customHeight="1">
      <c r="A1" s="514" t="s">
        <v>1014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5" ht="24.75" customHeight="1"/>
    <row r="3" spans="1:15" ht="24.75" customHeight="1">
      <c r="B3" s="44" t="s">
        <v>853</v>
      </c>
      <c r="C3" s="36" t="s">
        <v>754</v>
      </c>
    </row>
    <row r="4" spans="1:15" ht="24.75" customHeight="1">
      <c r="B4" s="44"/>
      <c r="C4" s="36" t="s">
        <v>552</v>
      </c>
    </row>
    <row r="5" spans="1:15" s="45" customFormat="1" ht="24.75" customHeight="1">
      <c r="I5" s="513" t="s">
        <v>151</v>
      </c>
      <c r="J5" s="513"/>
      <c r="K5" s="513"/>
      <c r="M5" s="513" t="s">
        <v>160</v>
      </c>
      <c r="N5" s="513"/>
      <c r="O5" s="513"/>
    </row>
    <row r="6" spans="1:15" s="45" customFormat="1" ht="24.75" customHeight="1">
      <c r="I6" s="317" t="s">
        <v>755</v>
      </c>
      <c r="J6" s="46"/>
      <c r="K6" s="23" t="s">
        <v>611</v>
      </c>
      <c r="M6" s="317" t="s">
        <v>755</v>
      </c>
      <c r="N6" s="46"/>
      <c r="O6" s="23" t="s">
        <v>611</v>
      </c>
    </row>
    <row r="7" spans="1:15" ht="24.75" customHeight="1">
      <c r="C7" s="36" t="s">
        <v>868</v>
      </c>
      <c r="I7" s="47"/>
      <c r="J7" s="47"/>
      <c r="K7" s="47"/>
      <c r="L7" s="47"/>
      <c r="M7" s="47"/>
      <c r="N7" s="47"/>
      <c r="O7" s="47"/>
    </row>
    <row r="8" spans="1:15" ht="24.75" customHeight="1">
      <c r="D8" s="36" t="s">
        <v>606</v>
      </c>
      <c r="I8" s="47"/>
      <c r="J8" s="47"/>
      <c r="K8" s="47"/>
      <c r="L8" s="47"/>
      <c r="M8" s="47"/>
      <c r="N8" s="47"/>
      <c r="O8" s="47"/>
    </row>
    <row r="9" spans="1:15" ht="24.75" customHeight="1">
      <c r="D9" s="36" t="s">
        <v>604</v>
      </c>
      <c r="I9" s="47">
        <v>0</v>
      </c>
      <c r="J9" s="47"/>
      <c r="K9" s="47">
        <v>0</v>
      </c>
      <c r="L9" s="47"/>
      <c r="M9" s="47">
        <f>+O13</f>
        <v>74371361.780000001</v>
      </c>
      <c r="N9" s="47"/>
      <c r="O9" s="47">
        <v>74370000.099999994</v>
      </c>
    </row>
    <row r="10" spans="1:15" ht="24.75" customHeight="1">
      <c r="D10" s="36" t="s">
        <v>1086</v>
      </c>
      <c r="I10" s="47">
        <v>0</v>
      </c>
      <c r="J10" s="47"/>
      <c r="K10" s="47">
        <v>0</v>
      </c>
      <c r="L10" s="47"/>
      <c r="M10" s="47">
        <v>0</v>
      </c>
      <c r="N10" s="47"/>
      <c r="O10" s="47">
        <v>0</v>
      </c>
    </row>
    <row r="11" spans="1:15" ht="24.75" customHeight="1">
      <c r="D11" s="36" t="s">
        <v>1087</v>
      </c>
      <c r="I11" s="47">
        <v>0</v>
      </c>
      <c r="J11" s="47"/>
      <c r="K11" s="47">
        <v>0</v>
      </c>
      <c r="L11" s="47"/>
      <c r="M11" s="47">
        <v>0</v>
      </c>
      <c r="N11" s="47"/>
      <c r="O11" s="47">
        <v>0</v>
      </c>
    </row>
    <row r="12" spans="1:15" ht="24.75" customHeight="1">
      <c r="D12" s="48" t="s">
        <v>205</v>
      </c>
      <c r="I12" s="47">
        <v>0</v>
      </c>
      <c r="J12" s="47"/>
      <c r="K12" s="47">
        <v>0</v>
      </c>
      <c r="L12" s="47"/>
      <c r="M12" s="47">
        <v>-14907.19</v>
      </c>
      <c r="N12" s="47"/>
      <c r="O12" s="47">
        <v>1361.68</v>
      </c>
    </row>
    <row r="13" spans="1:15" ht="24.75" customHeight="1" thickBot="1">
      <c r="D13" s="36" t="s">
        <v>605</v>
      </c>
      <c r="I13" s="49">
        <f>SUM(I9:I12)</f>
        <v>0</v>
      </c>
      <c r="K13" s="49">
        <f>SUM(K9:K12)</f>
        <v>0</v>
      </c>
      <c r="M13" s="49">
        <f>SUM(M9:M12)</f>
        <v>74356454.590000004</v>
      </c>
      <c r="O13" s="49">
        <f>SUM(O9:O12)</f>
        <v>74371361.780000001</v>
      </c>
    </row>
    <row r="14" spans="1:15" ht="24.75" customHeight="1" thickTop="1">
      <c r="I14" s="47"/>
      <c r="K14" s="47"/>
      <c r="M14" s="47"/>
      <c r="O14" s="47"/>
    </row>
    <row r="15" spans="1:15" s="45" customFormat="1" ht="24.75" customHeight="1">
      <c r="I15" s="513" t="s">
        <v>151</v>
      </c>
      <c r="J15" s="513"/>
      <c r="K15" s="513"/>
      <c r="M15" s="513" t="s">
        <v>160</v>
      </c>
      <c r="N15" s="513"/>
      <c r="O15" s="513"/>
    </row>
    <row r="16" spans="1:15" s="45" customFormat="1" ht="24.75" customHeight="1">
      <c r="I16" s="317" t="s">
        <v>755</v>
      </c>
      <c r="J16" s="46"/>
      <c r="K16" s="23" t="s">
        <v>611</v>
      </c>
      <c r="L16" s="297"/>
      <c r="M16" s="317" t="s">
        <v>755</v>
      </c>
      <c r="N16" s="46"/>
      <c r="O16" s="23" t="s">
        <v>611</v>
      </c>
    </row>
    <row r="17" spans="3:15" ht="24.75" customHeight="1">
      <c r="C17" s="36" t="s">
        <v>869</v>
      </c>
      <c r="I17" s="47"/>
      <c r="J17" s="47"/>
      <c r="K17" s="47"/>
      <c r="L17" s="47"/>
      <c r="M17" s="47"/>
      <c r="N17" s="47"/>
      <c r="O17" s="47"/>
    </row>
    <row r="18" spans="3:15" ht="24.75" customHeight="1">
      <c r="D18" s="36" t="s">
        <v>206</v>
      </c>
      <c r="I18" s="47">
        <v>7744119</v>
      </c>
      <c r="J18" s="47"/>
      <c r="K18" s="47">
        <v>6177581</v>
      </c>
      <c r="L18" s="47"/>
      <c r="M18" s="47">
        <v>0</v>
      </c>
      <c r="N18" s="47"/>
      <c r="O18" s="47">
        <v>0</v>
      </c>
    </row>
    <row r="19" spans="3:15" ht="24.75" customHeight="1">
      <c r="D19" s="36" t="s">
        <v>207</v>
      </c>
      <c r="I19" s="47">
        <v>48795840.700000003</v>
      </c>
      <c r="J19" s="47"/>
      <c r="K19" s="47">
        <v>41659114.909999996</v>
      </c>
      <c r="L19" s="47"/>
      <c r="M19" s="47">
        <v>0</v>
      </c>
      <c r="N19" s="47"/>
      <c r="O19" s="47">
        <v>0</v>
      </c>
    </row>
    <row r="20" spans="3:15" ht="24.75" customHeight="1">
      <c r="D20" s="36" t="s">
        <v>204</v>
      </c>
      <c r="I20" s="47">
        <v>5314800</v>
      </c>
      <c r="J20" s="47"/>
      <c r="K20" s="47">
        <v>5937120</v>
      </c>
      <c r="L20" s="47"/>
      <c r="M20" s="47">
        <v>0</v>
      </c>
      <c r="N20" s="47"/>
      <c r="O20" s="47">
        <v>0</v>
      </c>
    </row>
    <row r="21" spans="3:15" ht="24.75" customHeight="1">
      <c r="D21" s="36" t="s">
        <v>196</v>
      </c>
      <c r="I21" s="47">
        <v>778168</v>
      </c>
      <c r="J21" s="47"/>
      <c r="K21" s="47">
        <v>536831</v>
      </c>
      <c r="L21" s="47"/>
      <c r="M21" s="47">
        <v>0</v>
      </c>
      <c r="N21" s="47"/>
      <c r="O21" s="47">
        <v>0</v>
      </c>
    </row>
    <row r="22" spans="3:15" ht="24.75" customHeight="1">
      <c r="D22" s="36" t="s">
        <v>198</v>
      </c>
      <c r="I22" s="47">
        <v>1907552</v>
      </c>
      <c r="J22" s="47"/>
      <c r="K22" s="47">
        <v>1450750</v>
      </c>
      <c r="L22" s="47"/>
      <c r="M22" s="47">
        <v>0</v>
      </c>
      <c r="N22" s="47"/>
      <c r="O22" s="47">
        <v>0</v>
      </c>
    </row>
    <row r="23" spans="3:15" ht="24.75" customHeight="1" thickBot="1">
      <c r="I23" s="49">
        <f>SUM(I18:I22)</f>
        <v>64540479.700000003</v>
      </c>
      <c r="K23" s="49">
        <f>SUM(K18:K22)</f>
        <v>55761396.909999996</v>
      </c>
      <c r="M23" s="49">
        <f>SUM(M18:M22)</f>
        <v>0</v>
      </c>
      <c r="O23" s="49">
        <f>SUM(O18:O22)</f>
        <v>0</v>
      </c>
    </row>
    <row r="24" spans="3:15" ht="24.75" customHeight="1" thickTop="1">
      <c r="I24" s="47"/>
      <c r="K24" s="47"/>
      <c r="M24" s="47"/>
      <c r="O24" s="47"/>
    </row>
    <row r="25" spans="3:15" s="45" customFormat="1" ht="24.75" customHeight="1">
      <c r="I25" s="513" t="s">
        <v>151</v>
      </c>
      <c r="J25" s="513"/>
      <c r="K25" s="513"/>
      <c r="M25" s="513" t="s">
        <v>160</v>
      </c>
      <c r="N25" s="513"/>
      <c r="O25" s="513"/>
    </row>
    <row r="26" spans="3:15" s="45" customFormat="1" ht="24.75" customHeight="1">
      <c r="I26" s="317" t="s">
        <v>755</v>
      </c>
      <c r="J26" s="46"/>
      <c r="K26" s="23" t="s">
        <v>611</v>
      </c>
      <c r="L26" s="297"/>
      <c r="M26" s="317" t="s">
        <v>755</v>
      </c>
      <c r="N26" s="46"/>
      <c r="O26" s="23" t="s">
        <v>611</v>
      </c>
    </row>
    <row r="27" spans="3:15" ht="24.75" customHeight="1">
      <c r="C27" s="36" t="s">
        <v>870</v>
      </c>
      <c r="I27" s="47"/>
      <c r="J27" s="47"/>
      <c r="K27" s="47"/>
      <c r="L27" s="47"/>
      <c r="M27" s="47"/>
      <c r="N27" s="47"/>
      <c r="O27" s="47"/>
    </row>
    <row r="28" spans="3:15" ht="24.75" customHeight="1">
      <c r="D28" s="36" t="s">
        <v>208</v>
      </c>
      <c r="I28" s="47">
        <v>0</v>
      </c>
      <c r="J28" s="47"/>
      <c r="K28" s="47">
        <v>0</v>
      </c>
      <c r="L28" s="47"/>
      <c r="M28" s="47">
        <v>378912.83</v>
      </c>
      <c r="N28" s="47"/>
      <c r="O28" s="47">
        <v>377952.77</v>
      </c>
    </row>
    <row r="29" spans="3:15" ht="24.75" customHeight="1" thickBot="1">
      <c r="I29" s="49">
        <f>SUM(I28:I28)</f>
        <v>0</v>
      </c>
      <c r="K29" s="49">
        <f>SUM(K28:K28)</f>
        <v>0</v>
      </c>
      <c r="M29" s="49">
        <f>SUM(M28:M28)</f>
        <v>378912.83</v>
      </c>
      <c r="O29" s="49">
        <f>SUM(O28:O28)</f>
        <v>377952.77</v>
      </c>
    </row>
    <row r="30" spans="3:15" ht="24.75" customHeight="1" thickTop="1">
      <c r="I30" s="47"/>
      <c r="K30" s="47"/>
      <c r="M30" s="47"/>
      <c r="O30" s="47"/>
    </row>
    <row r="31" spans="3:15" s="404" customFormat="1" ht="24.75" customHeight="1">
      <c r="I31" s="513" t="s">
        <v>151</v>
      </c>
      <c r="J31" s="513"/>
      <c r="K31" s="513"/>
      <c r="M31" s="513" t="s">
        <v>160</v>
      </c>
      <c r="N31" s="513"/>
      <c r="O31" s="513"/>
    </row>
    <row r="32" spans="3:15" s="404" customFormat="1" ht="24.75" customHeight="1">
      <c r="I32" s="317" t="s">
        <v>755</v>
      </c>
      <c r="J32" s="318"/>
      <c r="K32" s="317" t="s">
        <v>611</v>
      </c>
      <c r="M32" s="317" t="s">
        <v>755</v>
      </c>
      <c r="N32" s="318"/>
      <c r="O32" s="317" t="s">
        <v>611</v>
      </c>
    </row>
    <row r="33" spans="1:15" ht="24.75" customHeight="1">
      <c r="C33" s="36" t="s">
        <v>871</v>
      </c>
      <c r="I33" s="47"/>
      <c r="J33" s="47"/>
      <c r="K33" s="47"/>
      <c r="L33" s="47"/>
      <c r="M33" s="47"/>
      <c r="N33" s="47"/>
      <c r="O33" s="47"/>
    </row>
    <row r="34" spans="1:15" ht="24.75" customHeight="1">
      <c r="D34" s="36" t="s">
        <v>207</v>
      </c>
      <c r="I34" s="47">
        <v>66300</v>
      </c>
      <c r="J34" s="47"/>
      <c r="K34" s="47">
        <v>66300</v>
      </c>
      <c r="L34" s="47"/>
      <c r="M34" s="47">
        <v>0</v>
      </c>
      <c r="N34" s="47"/>
      <c r="O34" s="47">
        <v>0</v>
      </c>
    </row>
    <row r="35" spans="1:15" ht="24.75" customHeight="1" thickBot="1">
      <c r="I35" s="49">
        <f>SUM(I34:I34)</f>
        <v>66300</v>
      </c>
      <c r="K35" s="49">
        <f>SUM(K34:K34)</f>
        <v>66300</v>
      </c>
      <c r="M35" s="49">
        <f>SUM(M34:M34)</f>
        <v>0</v>
      </c>
      <c r="O35" s="49">
        <f>SUM(O34:O34)</f>
        <v>0</v>
      </c>
    </row>
    <row r="36" spans="1:15" ht="24.75" customHeight="1" thickTop="1">
      <c r="I36" s="47"/>
      <c r="K36" s="47"/>
      <c r="M36" s="47"/>
      <c r="O36" s="47"/>
    </row>
    <row r="37" spans="1:15" s="45" customFormat="1" ht="26.1" customHeight="1">
      <c r="A37" s="514" t="s">
        <v>1015</v>
      </c>
      <c r="B37" s="515"/>
      <c r="C37" s="515"/>
      <c r="D37" s="515"/>
      <c r="E37" s="515"/>
      <c r="F37" s="515"/>
      <c r="G37" s="515"/>
      <c r="H37" s="515"/>
      <c r="I37" s="515"/>
      <c r="J37" s="515"/>
      <c r="K37" s="515"/>
      <c r="L37" s="515"/>
      <c r="M37" s="515"/>
      <c r="N37" s="515"/>
      <c r="O37" s="515"/>
    </row>
    <row r="38" spans="1:15" ht="26.1" customHeight="1">
      <c r="I38" s="47"/>
      <c r="K38" s="47"/>
      <c r="M38" s="47"/>
      <c r="O38" s="47"/>
    </row>
    <row r="39" spans="1:15" s="45" customFormat="1" ht="26.1" customHeight="1">
      <c r="I39" s="513" t="s">
        <v>151</v>
      </c>
      <c r="J39" s="513"/>
      <c r="K39" s="513"/>
      <c r="M39" s="513" t="s">
        <v>160</v>
      </c>
      <c r="N39" s="513"/>
      <c r="O39" s="513"/>
    </row>
    <row r="40" spans="1:15" s="45" customFormat="1" ht="26.1" customHeight="1">
      <c r="I40" s="317" t="s">
        <v>755</v>
      </c>
      <c r="J40" s="46"/>
      <c r="K40" s="23" t="s">
        <v>611</v>
      </c>
      <c r="L40" s="297"/>
      <c r="M40" s="317" t="s">
        <v>755</v>
      </c>
      <c r="N40" s="46"/>
      <c r="O40" s="23" t="s">
        <v>611</v>
      </c>
    </row>
    <row r="41" spans="1:15" ht="26.1" customHeight="1">
      <c r="C41" s="36" t="s">
        <v>872</v>
      </c>
    </row>
    <row r="42" spans="1:15" ht="26.1" customHeight="1">
      <c r="D42" s="36" t="s">
        <v>200</v>
      </c>
      <c r="I42" s="47">
        <v>210190.8</v>
      </c>
      <c r="J42" s="47"/>
      <c r="K42" s="47">
        <v>2773530.95</v>
      </c>
      <c r="L42" s="47"/>
      <c r="M42" s="47">
        <v>0</v>
      </c>
      <c r="N42" s="47"/>
      <c r="O42" s="47">
        <v>0</v>
      </c>
    </row>
    <row r="43" spans="1:15" ht="26.1" customHeight="1" thickBot="1">
      <c r="I43" s="49">
        <f>SUM(I42:I42)</f>
        <v>210190.8</v>
      </c>
      <c r="K43" s="49">
        <f>SUM(K42:K42)</f>
        <v>2773530.95</v>
      </c>
      <c r="M43" s="49">
        <f>SUM(M42:M42)</f>
        <v>0</v>
      </c>
      <c r="O43" s="49">
        <f>SUM(O42:O42)</f>
        <v>0</v>
      </c>
    </row>
    <row r="44" spans="1:15" ht="26.1" customHeight="1" thickTop="1">
      <c r="I44" s="47"/>
      <c r="K44" s="47"/>
      <c r="M44" s="47"/>
      <c r="O44" s="47"/>
    </row>
    <row r="45" spans="1:15" s="45" customFormat="1" ht="26.1" customHeight="1">
      <c r="I45" s="513" t="s">
        <v>151</v>
      </c>
      <c r="J45" s="513"/>
      <c r="K45" s="513"/>
      <c r="M45" s="513" t="s">
        <v>160</v>
      </c>
      <c r="N45" s="513"/>
      <c r="O45" s="513"/>
    </row>
    <row r="46" spans="1:15" s="45" customFormat="1" ht="26.1" customHeight="1">
      <c r="I46" s="317" t="s">
        <v>755</v>
      </c>
      <c r="J46" s="46"/>
      <c r="K46" s="23" t="s">
        <v>611</v>
      </c>
      <c r="L46" s="297"/>
      <c r="M46" s="317" t="s">
        <v>755</v>
      </c>
      <c r="N46" s="46"/>
      <c r="O46" s="23" t="s">
        <v>611</v>
      </c>
    </row>
    <row r="47" spans="1:15" ht="26.1" customHeight="1">
      <c r="C47" s="36" t="s">
        <v>873</v>
      </c>
    </row>
    <row r="48" spans="1:15" ht="26.1" customHeight="1">
      <c r="D48" s="36" t="s">
        <v>206</v>
      </c>
      <c r="I48" s="36">
        <v>7238200</v>
      </c>
      <c r="K48" s="36">
        <v>5897964</v>
      </c>
      <c r="M48" s="47">
        <v>0</v>
      </c>
      <c r="N48" s="47"/>
      <c r="O48" s="47">
        <v>0</v>
      </c>
    </row>
    <row r="49" spans="2:15" ht="26.1" customHeight="1">
      <c r="D49" s="36" t="s">
        <v>207</v>
      </c>
      <c r="I49" s="47">
        <v>720756</v>
      </c>
      <c r="J49" s="47"/>
      <c r="K49" s="47">
        <v>119154.5</v>
      </c>
      <c r="L49" s="47"/>
      <c r="M49" s="47">
        <v>0</v>
      </c>
      <c r="N49" s="47"/>
      <c r="O49" s="47">
        <v>0</v>
      </c>
    </row>
    <row r="50" spans="2:15" ht="26.1" customHeight="1">
      <c r="D50" s="36" t="s">
        <v>200</v>
      </c>
      <c r="I50" s="47">
        <v>0</v>
      </c>
      <c r="J50" s="47"/>
      <c r="K50" s="47">
        <v>101543</v>
      </c>
      <c r="L50" s="47"/>
      <c r="M50" s="47">
        <v>0</v>
      </c>
      <c r="N50" s="47"/>
      <c r="O50" s="47">
        <v>0</v>
      </c>
    </row>
    <row r="51" spans="2:15" ht="26.1" customHeight="1" thickBot="1">
      <c r="I51" s="49">
        <f>SUM(I48:I50)</f>
        <v>7958956</v>
      </c>
      <c r="K51" s="49">
        <f>SUM(K48:K50)</f>
        <v>6118661.5</v>
      </c>
      <c r="M51" s="49">
        <f>SUM(M48:M50)</f>
        <v>0</v>
      </c>
      <c r="O51" s="49">
        <f>SUM(O48:O50)</f>
        <v>0</v>
      </c>
    </row>
    <row r="52" spans="2:15" s="45" customFormat="1" ht="26.1" customHeight="1" thickTop="1"/>
    <row r="53" spans="2:15" ht="26.1" customHeight="1">
      <c r="B53" s="44" t="s">
        <v>874</v>
      </c>
      <c r="C53" s="36" t="s">
        <v>757</v>
      </c>
    </row>
    <row r="54" spans="2:15" s="45" customFormat="1" ht="26.1" customHeight="1">
      <c r="I54" s="513" t="s">
        <v>151</v>
      </c>
      <c r="J54" s="513"/>
      <c r="K54" s="513"/>
      <c r="M54" s="513" t="s">
        <v>160</v>
      </c>
      <c r="N54" s="513"/>
      <c r="O54" s="513"/>
    </row>
    <row r="55" spans="2:15" s="45" customFormat="1" ht="26.1" customHeight="1">
      <c r="I55" s="317" t="s">
        <v>755</v>
      </c>
      <c r="J55" s="46"/>
      <c r="K55" s="317" t="s">
        <v>756</v>
      </c>
      <c r="L55" s="297"/>
      <c r="M55" s="317" t="s">
        <v>755</v>
      </c>
      <c r="N55" s="46"/>
      <c r="O55" s="317" t="s">
        <v>756</v>
      </c>
    </row>
    <row r="56" spans="2:15" ht="26.1" customHeight="1">
      <c r="C56" s="36" t="s">
        <v>875</v>
      </c>
    </row>
    <row r="57" spans="2:15" ht="26.1" customHeight="1">
      <c r="D57" s="36" t="s">
        <v>206</v>
      </c>
      <c r="I57" s="47">
        <v>19380871</v>
      </c>
      <c r="K57" s="47">
        <v>19273082</v>
      </c>
      <c r="M57" s="47">
        <v>0</v>
      </c>
      <c r="O57" s="47">
        <v>0</v>
      </c>
    </row>
    <row r="58" spans="2:15" ht="26.1" customHeight="1">
      <c r="D58" s="36" t="s">
        <v>207</v>
      </c>
      <c r="I58" s="47">
        <v>135961527.40000001</v>
      </c>
      <c r="J58" s="47"/>
      <c r="K58" s="47">
        <v>126286776</v>
      </c>
      <c r="M58" s="47">
        <v>0</v>
      </c>
      <c r="N58" s="47"/>
      <c r="O58" s="47">
        <v>0</v>
      </c>
    </row>
    <row r="59" spans="2:15" ht="26.1" customHeight="1">
      <c r="D59" s="36" t="s">
        <v>196</v>
      </c>
      <c r="I59" s="47">
        <v>1935058</v>
      </c>
      <c r="J59" s="47"/>
      <c r="K59" s="47">
        <v>0</v>
      </c>
      <c r="M59" s="47">
        <v>0</v>
      </c>
      <c r="N59" s="47"/>
      <c r="O59" s="47">
        <v>0</v>
      </c>
    </row>
    <row r="60" spans="2:15" ht="26.1" customHeight="1">
      <c r="D60" s="36" t="s">
        <v>193</v>
      </c>
      <c r="I60" s="47">
        <v>0</v>
      </c>
      <c r="J60" s="47"/>
      <c r="K60" s="47">
        <v>4014306</v>
      </c>
      <c r="M60" s="47">
        <v>0</v>
      </c>
      <c r="N60" s="47"/>
      <c r="O60" s="47">
        <v>0</v>
      </c>
    </row>
    <row r="61" spans="2:15" ht="26.1" customHeight="1">
      <c r="D61" s="36" t="s">
        <v>204</v>
      </c>
      <c r="I61" s="47">
        <v>15814560</v>
      </c>
      <c r="J61" s="47"/>
      <c r="K61" s="47">
        <v>16171120</v>
      </c>
      <c r="M61" s="47">
        <v>0</v>
      </c>
      <c r="N61" s="47"/>
      <c r="O61" s="47">
        <v>0</v>
      </c>
    </row>
    <row r="62" spans="2:15" ht="26.1" customHeight="1">
      <c r="D62" s="36" t="s">
        <v>198</v>
      </c>
      <c r="I62" s="47">
        <v>5429422.7000000002</v>
      </c>
      <c r="J62" s="47"/>
      <c r="K62" s="47">
        <v>4044696</v>
      </c>
      <c r="M62" s="47">
        <v>0</v>
      </c>
      <c r="N62" s="47"/>
      <c r="O62" s="47">
        <v>0</v>
      </c>
    </row>
    <row r="63" spans="2:15" ht="26.1" customHeight="1" thickBot="1">
      <c r="I63" s="49">
        <f>SUM(I57:I62)</f>
        <v>178521439.09999999</v>
      </c>
      <c r="K63" s="49">
        <f>SUM(K57:K62)</f>
        <v>169789980</v>
      </c>
      <c r="M63" s="49">
        <f>SUM(M57:M62)</f>
        <v>0</v>
      </c>
      <c r="O63" s="49">
        <f>SUM(O57:O62)</f>
        <v>0</v>
      </c>
    </row>
    <row r="64" spans="2:15" ht="26.1" customHeight="1" thickTop="1">
      <c r="I64" s="47"/>
      <c r="K64" s="47"/>
      <c r="M64" s="47"/>
      <c r="O64" s="47"/>
    </row>
    <row r="65" spans="1:15" s="231" customFormat="1" ht="26.1" customHeight="1">
      <c r="I65" s="513" t="s">
        <v>151</v>
      </c>
      <c r="J65" s="513"/>
      <c r="K65" s="513"/>
      <c r="M65" s="513" t="s">
        <v>160</v>
      </c>
      <c r="N65" s="513"/>
      <c r="O65" s="513"/>
    </row>
    <row r="66" spans="1:15" s="231" customFormat="1" ht="26.1" customHeight="1">
      <c r="I66" s="317" t="s">
        <v>755</v>
      </c>
      <c r="J66" s="318"/>
      <c r="K66" s="317" t="s">
        <v>756</v>
      </c>
      <c r="L66" s="385"/>
      <c r="M66" s="317" t="s">
        <v>755</v>
      </c>
      <c r="N66" s="318"/>
      <c r="O66" s="317" t="s">
        <v>756</v>
      </c>
    </row>
    <row r="67" spans="1:15" ht="26.1" customHeight="1">
      <c r="C67" s="36" t="s">
        <v>876</v>
      </c>
    </row>
    <row r="68" spans="1:15" ht="26.1" customHeight="1">
      <c r="D68" s="36" t="s">
        <v>207</v>
      </c>
      <c r="I68" s="47">
        <v>314664</v>
      </c>
      <c r="K68" s="47">
        <v>355404.92</v>
      </c>
      <c r="M68" s="47">
        <v>0</v>
      </c>
      <c r="O68" s="47">
        <v>0</v>
      </c>
    </row>
    <row r="69" spans="1:15" ht="26.1" customHeight="1" thickBot="1">
      <c r="I69" s="49">
        <f>SUM(I68)</f>
        <v>314664</v>
      </c>
      <c r="K69" s="49">
        <f>SUM(K68)</f>
        <v>355404.92</v>
      </c>
      <c r="M69" s="49">
        <f>SUM(M68)</f>
        <v>0</v>
      </c>
      <c r="O69" s="49">
        <f>SUM(O68)</f>
        <v>0</v>
      </c>
    </row>
    <row r="70" spans="1:15" ht="26.1" customHeight="1" thickTop="1">
      <c r="I70" s="47"/>
      <c r="K70" s="47"/>
      <c r="M70" s="47"/>
      <c r="O70" s="47"/>
    </row>
    <row r="71" spans="1:15" s="45" customFormat="1" ht="24.95" customHeight="1">
      <c r="A71" s="514" t="s">
        <v>1016</v>
      </c>
      <c r="B71" s="514"/>
      <c r="C71" s="514"/>
      <c r="D71" s="514"/>
      <c r="E71" s="514"/>
      <c r="F71" s="514"/>
      <c r="G71" s="514"/>
      <c r="H71" s="514"/>
      <c r="I71" s="514"/>
      <c r="J71" s="514"/>
      <c r="K71" s="514"/>
      <c r="L71" s="514"/>
      <c r="M71" s="514"/>
      <c r="N71" s="514"/>
      <c r="O71" s="514"/>
    </row>
    <row r="72" spans="1:15" ht="24.95" customHeight="1">
      <c r="I72" s="47"/>
      <c r="K72" s="47"/>
      <c r="M72" s="47"/>
      <c r="O72" s="47"/>
    </row>
    <row r="73" spans="1:15" s="45" customFormat="1" ht="24.95" customHeight="1">
      <c r="I73" s="513" t="s">
        <v>151</v>
      </c>
      <c r="J73" s="513"/>
      <c r="K73" s="513"/>
      <c r="M73" s="513" t="s">
        <v>160</v>
      </c>
      <c r="N73" s="513"/>
      <c r="O73" s="513"/>
    </row>
    <row r="74" spans="1:15" s="45" customFormat="1" ht="24.95" customHeight="1">
      <c r="I74" s="317" t="s">
        <v>755</v>
      </c>
      <c r="J74" s="318"/>
      <c r="K74" s="317" t="s">
        <v>756</v>
      </c>
      <c r="L74" s="385"/>
      <c r="M74" s="317" t="s">
        <v>755</v>
      </c>
      <c r="N74" s="318"/>
      <c r="O74" s="317" t="s">
        <v>756</v>
      </c>
    </row>
    <row r="75" spans="1:15" ht="24.95" customHeight="1">
      <c r="C75" s="36" t="s">
        <v>877</v>
      </c>
    </row>
    <row r="76" spans="1:15" ht="24.95" customHeight="1">
      <c r="D76" s="36" t="s">
        <v>208</v>
      </c>
      <c r="I76" s="47">
        <v>0</v>
      </c>
      <c r="K76" s="47">
        <v>0</v>
      </c>
      <c r="M76" s="47">
        <v>1100155.57</v>
      </c>
      <c r="O76" s="47">
        <v>1109766.96</v>
      </c>
    </row>
    <row r="77" spans="1:15" ht="24.95" customHeight="1" thickBot="1">
      <c r="I77" s="49">
        <f>SUM(I76)</f>
        <v>0</v>
      </c>
      <c r="K77" s="49">
        <f>SUM(K76)</f>
        <v>0</v>
      </c>
      <c r="M77" s="49">
        <f>SUM(M76)</f>
        <v>1100155.57</v>
      </c>
      <c r="O77" s="49">
        <f>SUM(O76)</f>
        <v>1109766.96</v>
      </c>
    </row>
    <row r="78" spans="1:15" ht="24.95" customHeight="1" thickTop="1">
      <c r="I78" s="47"/>
      <c r="K78" s="47"/>
      <c r="M78" s="47"/>
      <c r="O78" s="47"/>
    </row>
    <row r="79" spans="1:15" s="45" customFormat="1" ht="24.95" customHeight="1">
      <c r="I79" s="513" t="s">
        <v>151</v>
      </c>
      <c r="J79" s="513"/>
      <c r="K79" s="513"/>
      <c r="M79" s="513" t="s">
        <v>160</v>
      </c>
      <c r="N79" s="513"/>
      <c r="O79" s="513"/>
    </row>
    <row r="80" spans="1:15" s="45" customFormat="1" ht="24.95" customHeight="1">
      <c r="I80" s="317" t="s">
        <v>755</v>
      </c>
      <c r="J80" s="318"/>
      <c r="K80" s="317" t="s">
        <v>756</v>
      </c>
      <c r="L80" s="385"/>
      <c r="M80" s="317" t="s">
        <v>755</v>
      </c>
      <c r="N80" s="318"/>
      <c r="O80" s="317" t="s">
        <v>756</v>
      </c>
    </row>
    <row r="81" spans="3:15" ht="24.95" customHeight="1">
      <c r="C81" s="36" t="s">
        <v>878</v>
      </c>
    </row>
    <row r="82" spans="3:15" ht="24.95" customHeight="1">
      <c r="D82" s="36" t="s">
        <v>206</v>
      </c>
      <c r="I82" s="36">
        <v>33936400</v>
      </c>
      <c r="K82" s="36">
        <v>31681480</v>
      </c>
      <c r="M82" s="47">
        <v>0</v>
      </c>
      <c r="O82" s="47">
        <v>0</v>
      </c>
    </row>
    <row r="83" spans="3:15" ht="24.95" customHeight="1">
      <c r="D83" s="36" t="s">
        <v>207</v>
      </c>
      <c r="I83" s="47">
        <v>11695962.32</v>
      </c>
      <c r="K83" s="47">
        <v>9710773.2899999991</v>
      </c>
      <c r="M83" s="47">
        <v>0</v>
      </c>
      <c r="O83" s="47">
        <v>0</v>
      </c>
    </row>
    <row r="84" spans="3:15" ht="24.95" customHeight="1" thickBot="1">
      <c r="I84" s="49">
        <f>SUM(I82:I83)</f>
        <v>45632362.32</v>
      </c>
      <c r="K84" s="49">
        <f>SUM(K82:K83)</f>
        <v>41392253.289999999</v>
      </c>
      <c r="M84" s="49">
        <f>SUM(M82:M83)</f>
        <v>0</v>
      </c>
      <c r="O84" s="49">
        <f>SUM(O82:O83)</f>
        <v>0</v>
      </c>
    </row>
    <row r="85" spans="3:15" ht="24.95" customHeight="1" thickTop="1">
      <c r="I85" s="47"/>
      <c r="K85" s="47"/>
      <c r="M85" s="47"/>
      <c r="O85" s="47"/>
    </row>
    <row r="86" spans="3:15" ht="24.95" customHeight="1">
      <c r="I86" s="513" t="s">
        <v>151</v>
      </c>
      <c r="J86" s="513"/>
      <c r="K86" s="513"/>
      <c r="L86" s="302"/>
      <c r="M86" s="513" t="s">
        <v>160</v>
      </c>
      <c r="N86" s="513"/>
      <c r="O86" s="513"/>
    </row>
    <row r="87" spans="3:15" ht="24.95" customHeight="1">
      <c r="I87" s="317" t="s">
        <v>755</v>
      </c>
      <c r="J87" s="318"/>
      <c r="K87" s="317" t="s">
        <v>756</v>
      </c>
      <c r="L87" s="385"/>
      <c r="M87" s="317" t="s">
        <v>755</v>
      </c>
      <c r="N87" s="318"/>
      <c r="O87" s="317" t="s">
        <v>756</v>
      </c>
    </row>
    <row r="88" spans="3:15" ht="24.95" customHeight="1">
      <c r="C88" s="36" t="s">
        <v>879</v>
      </c>
      <c r="I88" s="47"/>
      <c r="K88" s="47"/>
      <c r="M88" s="47"/>
      <c r="O88" s="47"/>
    </row>
    <row r="89" spans="3:15" ht="24.95" customHeight="1">
      <c r="D89" s="36" t="s">
        <v>206</v>
      </c>
      <c r="I89" s="47">
        <v>0</v>
      </c>
      <c r="K89" s="47">
        <v>19267.5</v>
      </c>
      <c r="M89" s="47">
        <v>0</v>
      </c>
      <c r="O89" s="47">
        <v>0</v>
      </c>
    </row>
    <row r="90" spans="3:15" ht="24.95" customHeight="1">
      <c r="D90" s="36" t="s">
        <v>207</v>
      </c>
      <c r="I90" s="47">
        <v>101117</v>
      </c>
      <c r="K90" s="47">
        <v>60916</v>
      </c>
      <c r="M90" s="47">
        <v>0</v>
      </c>
      <c r="O90" s="47">
        <v>0</v>
      </c>
    </row>
    <row r="91" spans="3:15" ht="24.95" customHeight="1">
      <c r="D91" s="36" t="s">
        <v>200</v>
      </c>
      <c r="I91" s="47">
        <v>13910</v>
      </c>
      <c r="K91" s="47">
        <v>4280</v>
      </c>
      <c r="M91" s="47">
        <v>0</v>
      </c>
      <c r="O91" s="47">
        <v>0</v>
      </c>
    </row>
    <row r="92" spans="3:15" ht="24.95" customHeight="1" thickBot="1">
      <c r="I92" s="49">
        <f>SUM(I89:I91)</f>
        <v>115027</v>
      </c>
      <c r="K92" s="49">
        <f>SUM(K89:K91)</f>
        <v>84463.5</v>
      </c>
      <c r="M92" s="49">
        <f>SUM(M89:M91)</f>
        <v>0</v>
      </c>
      <c r="O92" s="49">
        <f>SUM(O89:O91)</f>
        <v>0</v>
      </c>
    </row>
    <row r="93" spans="3:15" ht="24.95" customHeight="1" thickTop="1">
      <c r="I93" s="47"/>
      <c r="K93" s="47"/>
      <c r="M93" s="47"/>
      <c r="O93" s="47"/>
    </row>
    <row r="94" spans="3:15" ht="24.95" customHeight="1">
      <c r="C94" s="440"/>
      <c r="D94" s="440"/>
      <c r="E94" s="440"/>
      <c r="F94" s="440"/>
      <c r="G94" s="440"/>
      <c r="H94" s="440"/>
      <c r="I94" s="513" t="s">
        <v>151</v>
      </c>
      <c r="J94" s="513"/>
      <c r="K94" s="513"/>
      <c r="L94" s="440"/>
      <c r="M94" s="513" t="s">
        <v>160</v>
      </c>
      <c r="N94" s="513"/>
      <c r="O94" s="513"/>
    </row>
    <row r="95" spans="3:15" ht="24.95" customHeight="1">
      <c r="C95" s="440"/>
      <c r="D95" s="440"/>
      <c r="E95" s="440"/>
      <c r="F95" s="440"/>
      <c r="G95" s="440"/>
      <c r="H95" s="440"/>
      <c r="I95" s="317" t="s">
        <v>755</v>
      </c>
      <c r="J95" s="318"/>
      <c r="K95" s="317" t="s">
        <v>756</v>
      </c>
      <c r="L95" s="440"/>
      <c r="M95" s="317" t="s">
        <v>755</v>
      </c>
      <c r="N95" s="318"/>
      <c r="O95" s="317" t="s">
        <v>756</v>
      </c>
    </row>
    <row r="96" spans="3:15" ht="24.95" customHeight="1">
      <c r="C96" s="36" t="s">
        <v>880</v>
      </c>
    </row>
    <row r="97" spans="2:17" ht="24.95" customHeight="1">
      <c r="D97" s="36" t="s">
        <v>207</v>
      </c>
      <c r="I97" s="47">
        <v>9864</v>
      </c>
      <c r="K97" s="47">
        <v>6114</v>
      </c>
      <c r="M97" s="47">
        <v>0</v>
      </c>
      <c r="O97" s="47">
        <v>0</v>
      </c>
    </row>
    <row r="98" spans="2:17" ht="24.95" customHeight="1" thickBot="1">
      <c r="I98" s="49">
        <f>SUM(I97:I97)</f>
        <v>9864</v>
      </c>
      <c r="K98" s="49">
        <f>SUM(K97:K97)</f>
        <v>6114</v>
      </c>
      <c r="M98" s="49">
        <f>SUM(M97:M97)</f>
        <v>0</v>
      </c>
      <c r="O98" s="49">
        <f>SUM(O97:O97)</f>
        <v>0</v>
      </c>
    </row>
    <row r="99" spans="2:17" ht="24.95" customHeight="1" thickTop="1">
      <c r="B99" s="44" t="s">
        <v>867</v>
      </c>
      <c r="C99" s="2" t="s">
        <v>863</v>
      </c>
    </row>
    <row r="100" spans="2:17" ht="24.95" customHeight="1">
      <c r="B100" s="44"/>
      <c r="C100" s="446" t="s">
        <v>866</v>
      </c>
    </row>
    <row r="101" spans="2:17" ht="24.95" customHeight="1">
      <c r="I101" s="513" t="s">
        <v>151</v>
      </c>
      <c r="J101" s="513"/>
      <c r="K101" s="513"/>
      <c r="L101" s="440"/>
      <c r="M101" s="513" t="s">
        <v>160</v>
      </c>
      <c r="N101" s="513"/>
      <c r="O101" s="513"/>
    </row>
    <row r="102" spans="2:17" ht="24.95" customHeight="1">
      <c r="I102" s="317" t="s">
        <v>755</v>
      </c>
      <c r="J102" s="318"/>
      <c r="K102" s="317" t="s">
        <v>756</v>
      </c>
      <c r="L102" s="440"/>
      <c r="M102" s="317" t="s">
        <v>755</v>
      </c>
      <c r="N102" s="318"/>
      <c r="O102" s="317" t="s">
        <v>756</v>
      </c>
    </row>
    <row r="103" spans="2:17" ht="24.95" customHeight="1">
      <c r="C103" s="447" t="s">
        <v>864</v>
      </c>
      <c r="I103" s="36">
        <v>8690698.0299999993</v>
      </c>
      <c r="K103" s="36">
        <v>9171956.1999999993</v>
      </c>
      <c r="M103" s="36">
        <v>6211381.0300000003</v>
      </c>
      <c r="O103" s="36">
        <v>6889241.2000000002</v>
      </c>
      <c r="Q103" s="448"/>
    </row>
    <row r="104" spans="2:17" ht="24.95" customHeight="1">
      <c r="C104" s="447" t="s">
        <v>865</v>
      </c>
      <c r="I104" s="36">
        <v>751948.86</v>
      </c>
      <c r="K104" s="36">
        <v>688215.16</v>
      </c>
      <c r="M104" s="36">
        <v>539513.86</v>
      </c>
      <c r="O104" s="36">
        <v>505778.16</v>
      </c>
      <c r="Q104" s="449"/>
    </row>
    <row r="105" spans="2:17" ht="24.95" customHeight="1" thickBot="1">
      <c r="D105" s="447" t="s">
        <v>213</v>
      </c>
      <c r="I105" s="49">
        <f>SUM(I103:I104)</f>
        <v>9442646.8899999987</v>
      </c>
      <c r="K105" s="49">
        <f>SUM(K103:K104)</f>
        <v>9860171.3599999994</v>
      </c>
      <c r="M105" s="49">
        <f>SUM(M103:M104)</f>
        <v>6750894.8900000006</v>
      </c>
      <c r="O105" s="49">
        <f>SUM(O103:O104)</f>
        <v>7395019.3600000003</v>
      </c>
      <c r="Q105" s="449"/>
    </row>
    <row r="106" spans="2:17" ht="24.95" customHeight="1" thickTop="1">
      <c r="Q106" s="409"/>
    </row>
    <row r="107" spans="2:17" ht="27" customHeight="1">
      <c r="Q107" s="408"/>
    </row>
  </sheetData>
  <mergeCells count="29">
    <mergeCell ref="I25:K25"/>
    <mergeCell ref="M25:O25"/>
    <mergeCell ref="A37:O37"/>
    <mergeCell ref="A1:O1"/>
    <mergeCell ref="I5:K5"/>
    <mergeCell ref="M5:O5"/>
    <mergeCell ref="I15:K15"/>
    <mergeCell ref="M15:O15"/>
    <mergeCell ref="M79:O79"/>
    <mergeCell ref="I65:K65"/>
    <mergeCell ref="M65:O65"/>
    <mergeCell ref="I39:K39"/>
    <mergeCell ref="M39:O39"/>
    <mergeCell ref="I101:K101"/>
    <mergeCell ref="M101:O101"/>
    <mergeCell ref="I31:K31"/>
    <mergeCell ref="M31:O31"/>
    <mergeCell ref="I94:K94"/>
    <mergeCell ref="M94:O94"/>
    <mergeCell ref="I86:K86"/>
    <mergeCell ref="M86:O86"/>
    <mergeCell ref="I45:K45"/>
    <mergeCell ref="M45:O45"/>
    <mergeCell ref="I54:K54"/>
    <mergeCell ref="M54:O54"/>
    <mergeCell ref="A71:O71"/>
    <mergeCell ref="I73:K73"/>
    <mergeCell ref="M73:O73"/>
    <mergeCell ref="I79:K79"/>
  </mergeCells>
  <pageMargins left="0.78740157480314965" right="0.19685039370078741" top="0.65" bottom="0.55000000000000004" header="0.31496062992125984" footer="0.39370078740157483"/>
  <pageSetup paperSize="9" scale="9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opLeftCell="A31" zoomScale="90" zoomScaleNormal="90" zoomScaleSheetLayoutView="90" workbookViewId="0">
      <selection activeCell="K45" sqref="K45"/>
    </sheetView>
  </sheetViews>
  <sheetFormatPr defaultColWidth="9.140625" defaultRowHeight="28.5" customHeight="1"/>
  <cols>
    <col min="1" max="1" width="3.7109375" style="41" customWidth="1"/>
    <col min="2" max="2" width="2.7109375" style="41" customWidth="1"/>
    <col min="3" max="3" width="3.140625" style="41" customWidth="1"/>
    <col min="4" max="4" width="4.28515625" style="41" customWidth="1"/>
    <col min="5" max="5" width="4.7109375" style="41" customWidth="1"/>
    <col min="6" max="6" width="9.140625" style="41" customWidth="1"/>
    <col min="7" max="7" width="11" style="41" customWidth="1"/>
    <col min="8" max="8" width="7.42578125" style="41" customWidth="1"/>
    <col min="9" max="9" width="1.42578125" style="41" customWidth="1"/>
    <col min="10" max="10" width="14.7109375" style="41" customWidth="1"/>
    <col min="11" max="11" width="1" style="41" customWidth="1"/>
    <col min="12" max="12" width="14.7109375" style="41" customWidth="1"/>
    <col min="13" max="13" width="1" style="41" customWidth="1"/>
    <col min="14" max="14" width="14.7109375" style="41" customWidth="1"/>
    <col min="15" max="15" width="1" style="41" customWidth="1"/>
    <col min="16" max="16" width="14.7109375" style="41" customWidth="1"/>
    <col min="17" max="17" width="0.85546875" style="41" customWidth="1"/>
    <col min="18" max="18" width="14.7109375" style="41" bestFit="1" customWidth="1"/>
    <col min="19" max="19" width="9.28515625" style="41" bestFit="1" customWidth="1"/>
    <col min="20" max="20" width="14.5703125" style="41" bestFit="1" customWidth="1"/>
    <col min="21" max="21" width="9.28515625" style="41" bestFit="1" customWidth="1"/>
    <col min="22" max="22" width="13.5703125" style="41" bestFit="1" customWidth="1"/>
    <col min="23" max="23" width="9.28515625" style="41" bestFit="1" customWidth="1"/>
    <col min="24" max="24" width="13.5703125" style="41" bestFit="1" customWidth="1"/>
    <col min="25" max="25" width="9.28515625" style="41" bestFit="1" customWidth="1"/>
    <col min="26" max="16384" width="9.140625" style="41"/>
  </cols>
  <sheetData>
    <row r="1" spans="1:16" ht="27.95" customHeight="1">
      <c r="A1" s="517" t="s">
        <v>777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  <c r="P1" s="518"/>
    </row>
    <row r="2" spans="1:16" ht="27.95" customHeight="1"/>
    <row r="3" spans="1:16" ht="27.95" customHeight="1">
      <c r="A3" s="51" t="s">
        <v>881</v>
      </c>
      <c r="B3" s="51" t="s">
        <v>209</v>
      </c>
      <c r="C3" s="51"/>
      <c r="D3" s="51"/>
      <c r="E3" s="51"/>
      <c r="F3" s="51"/>
    </row>
    <row r="4" spans="1:16" ht="27.95" customHeight="1">
      <c r="A4" s="232"/>
      <c r="B4" s="232"/>
      <c r="C4" s="232"/>
      <c r="D4" s="232"/>
      <c r="E4" s="232"/>
      <c r="F4" s="232"/>
      <c r="J4" s="516" t="s">
        <v>151</v>
      </c>
      <c r="K4" s="516"/>
      <c r="L4" s="516"/>
      <c r="M4" s="232"/>
      <c r="N4" s="516" t="s">
        <v>160</v>
      </c>
      <c r="O4" s="516"/>
      <c r="P4" s="516"/>
    </row>
    <row r="5" spans="1:16" ht="27.95" customHeight="1">
      <c r="A5" s="232"/>
      <c r="B5" s="232"/>
      <c r="C5" s="232"/>
      <c r="D5" s="232"/>
      <c r="E5" s="232"/>
      <c r="F5" s="232"/>
      <c r="J5" s="317" t="s">
        <v>755</v>
      </c>
      <c r="K5" s="318"/>
      <c r="L5" s="317" t="s">
        <v>611</v>
      </c>
      <c r="M5" s="385"/>
      <c r="N5" s="317" t="s">
        <v>755</v>
      </c>
      <c r="O5" s="318"/>
      <c r="P5" s="317" t="s">
        <v>611</v>
      </c>
    </row>
    <row r="6" spans="1:16" ht="27.95" customHeight="1">
      <c r="C6" s="52" t="s">
        <v>210</v>
      </c>
      <c r="J6" s="40">
        <v>325254.46999999997</v>
      </c>
      <c r="K6" s="40"/>
      <c r="L6" s="40">
        <v>309145.55</v>
      </c>
      <c r="N6" s="40">
        <v>30144.47</v>
      </c>
      <c r="O6" s="40"/>
      <c r="P6" s="40">
        <v>30150.55</v>
      </c>
    </row>
    <row r="7" spans="1:16" ht="27.95" customHeight="1">
      <c r="C7" s="52" t="s">
        <v>211</v>
      </c>
      <c r="J7" s="40">
        <v>23498735.539999999</v>
      </c>
      <c r="K7" s="40"/>
      <c r="L7" s="40">
        <v>3721616.48</v>
      </c>
      <c r="N7" s="40">
        <v>23450323.98</v>
      </c>
      <c r="O7" s="40"/>
      <c r="P7" s="40">
        <v>3673004.92</v>
      </c>
    </row>
    <row r="8" spans="1:16" ht="27.95" customHeight="1">
      <c r="C8" s="52" t="s">
        <v>212</v>
      </c>
      <c r="J8" s="40">
        <v>129793544.06</v>
      </c>
      <c r="K8" s="40"/>
      <c r="L8" s="40">
        <v>220938517.43000001</v>
      </c>
      <c r="N8" s="40">
        <v>49652457.030000001</v>
      </c>
      <c r="O8" s="40"/>
      <c r="P8" s="40">
        <v>139257223.75</v>
      </c>
    </row>
    <row r="9" spans="1:16" ht="27.95" customHeight="1" thickBot="1">
      <c r="D9" s="41" t="s">
        <v>213</v>
      </c>
      <c r="J9" s="53">
        <f>SUM(J6:J8)</f>
        <v>153617534.06999999</v>
      </c>
      <c r="K9" s="40"/>
      <c r="L9" s="53">
        <f>SUM(L6:L8)</f>
        <v>224969279.46000001</v>
      </c>
      <c r="N9" s="53">
        <f>SUM(N6:N8)</f>
        <v>73132925.480000004</v>
      </c>
      <c r="O9" s="40"/>
      <c r="P9" s="53">
        <f>SUM(P6:P8)</f>
        <v>142960379.22</v>
      </c>
    </row>
    <row r="10" spans="1:16" ht="27.95" customHeight="1" thickTop="1"/>
    <row r="11" spans="1:16" s="57" customFormat="1" ht="27.95" customHeight="1">
      <c r="A11" s="51" t="s">
        <v>199</v>
      </c>
      <c r="B11" s="55" t="s">
        <v>214</v>
      </c>
      <c r="C11" s="56"/>
      <c r="D11" s="56"/>
    </row>
    <row r="12" spans="1:16" ht="27.95" customHeight="1">
      <c r="B12" s="56" t="s">
        <v>882</v>
      </c>
      <c r="C12" s="56"/>
      <c r="D12" s="56"/>
    </row>
    <row r="13" spans="1:16" s="54" customFormat="1" ht="27.95" customHeight="1">
      <c r="J13" s="516" t="s">
        <v>151</v>
      </c>
      <c r="K13" s="516"/>
      <c r="L13" s="516"/>
      <c r="N13" s="516" t="s">
        <v>160</v>
      </c>
      <c r="O13" s="516"/>
      <c r="P13" s="516"/>
    </row>
    <row r="14" spans="1:16" s="54" customFormat="1" ht="27.95" customHeight="1">
      <c r="D14" s="52"/>
      <c r="H14" s="60" t="s">
        <v>692</v>
      </c>
      <c r="J14" s="317" t="s">
        <v>755</v>
      </c>
      <c r="K14" s="318"/>
      <c r="L14" s="317" t="s">
        <v>611</v>
      </c>
      <c r="M14" s="385"/>
      <c r="N14" s="317" t="s">
        <v>755</v>
      </c>
      <c r="O14" s="318"/>
      <c r="P14" s="317" t="s">
        <v>611</v>
      </c>
    </row>
    <row r="15" spans="1:16" s="206" customFormat="1" ht="27.95" customHeight="1">
      <c r="D15" s="56" t="s">
        <v>558</v>
      </c>
      <c r="H15" s="327" t="s">
        <v>884</v>
      </c>
      <c r="J15" s="213">
        <v>64540479.700000003</v>
      </c>
      <c r="K15" s="214"/>
      <c r="L15" s="213">
        <v>55761396.909999996</v>
      </c>
      <c r="M15" s="34"/>
      <c r="N15" s="213">
        <v>0</v>
      </c>
      <c r="O15" s="214"/>
      <c r="P15" s="213">
        <v>0</v>
      </c>
    </row>
    <row r="16" spans="1:16" ht="27.95" customHeight="1">
      <c r="D16" s="56" t="s">
        <v>559</v>
      </c>
      <c r="J16" s="40">
        <v>5113202.26</v>
      </c>
      <c r="K16" s="40"/>
      <c r="L16" s="40">
        <v>4671841.8400000008</v>
      </c>
      <c r="M16" s="40"/>
      <c r="N16" s="40">
        <v>2217002.2599999998</v>
      </c>
      <c r="O16" s="40"/>
      <c r="P16" s="40">
        <v>2167341.8400000008</v>
      </c>
    </row>
    <row r="17" spans="3:16" ht="27.95" customHeight="1">
      <c r="F17" s="56" t="s">
        <v>213</v>
      </c>
      <c r="J17" s="65">
        <f>SUM(J15:J16)</f>
        <v>69653681.960000008</v>
      </c>
      <c r="K17" s="40"/>
      <c r="L17" s="65">
        <f>SUM(L15:L16)</f>
        <v>60433238.75</v>
      </c>
      <c r="M17" s="40"/>
      <c r="N17" s="65">
        <f>SUM(N15:N16)</f>
        <v>2217002.2599999998</v>
      </c>
      <c r="O17" s="40"/>
      <c r="P17" s="65">
        <f>SUM(P15:P16)</f>
        <v>2167341.8400000008</v>
      </c>
    </row>
    <row r="18" spans="3:16" ht="27.95" customHeight="1">
      <c r="F18" s="56"/>
      <c r="J18" s="39"/>
      <c r="K18" s="40"/>
      <c r="L18" s="39"/>
      <c r="M18" s="40"/>
      <c r="N18" s="39"/>
      <c r="O18" s="40"/>
      <c r="P18" s="39"/>
    </row>
    <row r="19" spans="3:16" ht="27.95" customHeight="1">
      <c r="C19" s="56" t="s">
        <v>885</v>
      </c>
    </row>
    <row r="20" spans="3:16" ht="27.95" customHeight="1">
      <c r="C20" s="56" t="s">
        <v>886</v>
      </c>
    </row>
    <row r="21" spans="3:16" s="54" customFormat="1" ht="27.95" customHeight="1">
      <c r="J21" s="516" t="s">
        <v>151</v>
      </c>
      <c r="K21" s="516"/>
      <c r="L21" s="516"/>
      <c r="N21" s="516" t="s">
        <v>160</v>
      </c>
      <c r="O21" s="516"/>
      <c r="P21" s="516"/>
    </row>
    <row r="22" spans="3:16" s="54" customFormat="1" ht="27.95" customHeight="1">
      <c r="J22" s="317" t="s">
        <v>755</v>
      </c>
      <c r="K22" s="318"/>
      <c r="L22" s="317" t="s">
        <v>611</v>
      </c>
      <c r="M22" s="385"/>
      <c r="N22" s="317" t="s">
        <v>755</v>
      </c>
      <c r="O22" s="318"/>
      <c r="P22" s="317" t="s">
        <v>611</v>
      </c>
    </row>
    <row r="23" spans="3:16" ht="27.95" customHeight="1">
      <c r="D23" s="56" t="s">
        <v>215</v>
      </c>
    </row>
    <row r="24" spans="3:16" ht="27.95" customHeight="1">
      <c r="D24" s="56" t="s">
        <v>216</v>
      </c>
      <c r="J24" s="40">
        <v>69653681.960000008</v>
      </c>
      <c r="L24" s="40">
        <v>60433238.75</v>
      </c>
      <c r="N24" s="40">
        <v>2217002.2599999998</v>
      </c>
      <c r="P24" s="40">
        <v>2167341.84</v>
      </c>
    </row>
    <row r="25" spans="3:16" ht="27.95" customHeight="1">
      <c r="D25" s="56" t="s">
        <v>217</v>
      </c>
      <c r="J25" s="40">
        <v>0</v>
      </c>
      <c r="L25" s="40">
        <v>0</v>
      </c>
      <c r="N25" s="40">
        <v>0</v>
      </c>
      <c r="P25" s="40">
        <v>0</v>
      </c>
    </row>
    <row r="26" spans="3:16" ht="27.95" customHeight="1">
      <c r="D26" s="56" t="s">
        <v>218</v>
      </c>
      <c r="J26" s="40">
        <v>0</v>
      </c>
      <c r="L26" s="40">
        <v>0</v>
      </c>
      <c r="N26" s="40">
        <v>0</v>
      </c>
      <c r="P26" s="40">
        <v>0</v>
      </c>
    </row>
    <row r="27" spans="3:16" ht="27.95" customHeight="1">
      <c r="D27" s="56" t="s">
        <v>219</v>
      </c>
      <c r="J27" s="40">
        <v>0</v>
      </c>
      <c r="L27" s="40">
        <v>0</v>
      </c>
      <c r="N27" s="40">
        <v>0</v>
      </c>
      <c r="P27" s="40">
        <v>0</v>
      </c>
    </row>
    <row r="28" spans="3:16" ht="27.95" customHeight="1" thickBot="1">
      <c r="F28" s="56" t="s">
        <v>213</v>
      </c>
      <c r="J28" s="50">
        <f>SUM(J24:J27)</f>
        <v>69653681.960000008</v>
      </c>
      <c r="L28" s="50">
        <f>SUM(L24:L27)</f>
        <v>60433238.75</v>
      </c>
      <c r="N28" s="50">
        <f>SUM(N24:N27)</f>
        <v>2217002.2599999998</v>
      </c>
      <c r="P28" s="50">
        <f>SUM(P24:P27)</f>
        <v>2167341.84</v>
      </c>
    </row>
    <row r="29" spans="3:16" ht="27.95" customHeight="1" thickTop="1">
      <c r="F29" s="56"/>
      <c r="J29" s="37"/>
      <c r="L29" s="37"/>
      <c r="N29" s="37"/>
      <c r="P29" s="37"/>
    </row>
    <row r="30" spans="3:16" ht="27.95" customHeight="1">
      <c r="F30" s="56"/>
      <c r="J30" s="37"/>
      <c r="L30" s="37"/>
      <c r="N30" s="37"/>
      <c r="P30" s="37"/>
    </row>
    <row r="31" spans="3:16" ht="27.95" customHeight="1">
      <c r="F31" s="56"/>
      <c r="J31" s="37"/>
      <c r="L31" s="37"/>
      <c r="N31" s="37"/>
      <c r="P31" s="37"/>
    </row>
    <row r="32" spans="3:16" ht="27.95" customHeight="1">
      <c r="F32" s="56"/>
      <c r="J32" s="37"/>
      <c r="L32" s="37"/>
      <c r="N32" s="37"/>
      <c r="P32" s="37"/>
    </row>
    <row r="33" spans="1:18" ht="27.95" customHeight="1">
      <c r="A33" s="517" t="s">
        <v>245</v>
      </c>
      <c r="B33" s="518"/>
      <c r="C33" s="518"/>
      <c r="D33" s="518"/>
      <c r="E33" s="518"/>
      <c r="F33" s="518"/>
      <c r="G33" s="518"/>
      <c r="H33" s="518"/>
      <c r="I33" s="518"/>
      <c r="J33" s="518"/>
      <c r="K33" s="518"/>
      <c r="L33" s="518"/>
      <c r="M33" s="518"/>
      <c r="N33" s="518"/>
      <c r="O33" s="518"/>
      <c r="P33" s="518"/>
    </row>
    <row r="34" spans="1:18" ht="27.95" customHeight="1">
      <c r="A34" s="291"/>
      <c r="B34" s="292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</row>
    <row r="35" spans="1:18" ht="27.95" customHeight="1">
      <c r="B35" s="56" t="s">
        <v>883</v>
      </c>
    </row>
    <row r="36" spans="1:18" s="54" customFormat="1" ht="27.95" customHeight="1">
      <c r="J36" s="516" t="s">
        <v>151</v>
      </c>
      <c r="K36" s="516"/>
      <c r="L36" s="516"/>
      <c r="N36" s="516" t="s">
        <v>160</v>
      </c>
      <c r="O36" s="516"/>
      <c r="P36" s="516"/>
    </row>
    <row r="37" spans="1:18" s="54" customFormat="1" ht="27.95" customHeight="1">
      <c r="J37" s="317" t="s">
        <v>755</v>
      </c>
      <c r="K37" s="318"/>
      <c r="L37" s="317" t="s">
        <v>611</v>
      </c>
      <c r="M37" s="385"/>
      <c r="N37" s="317" t="s">
        <v>755</v>
      </c>
      <c r="O37" s="318"/>
      <c r="P37" s="317" t="s">
        <v>611</v>
      </c>
    </row>
    <row r="38" spans="1:18" ht="27.95" customHeight="1">
      <c r="D38" s="56" t="s">
        <v>220</v>
      </c>
      <c r="E38" s="56"/>
      <c r="J38" s="40">
        <v>62005721.18</v>
      </c>
      <c r="L38" s="41">
        <v>39033977.519999996</v>
      </c>
      <c r="N38" s="40">
        <v>62384634.009999998</v>
      </c>
      <c r="P38" s="41">
        <v>39411930.289999999</v>
      </c>
    </row>
    <row r="39" spans="1:18" ht="27.95" customHeight="1">
      <c r="D39" s="56" t="s">
        <v>221</v>
      </c>
      <c r="E39" s="56"/>
      <c r="J39" s="40">
        <v>4414296.54</v>
      </c>
      <c r="L39" s="41">
        <v>4702996.3099999996</v>
      </c>
      <c r="N39" s="40">
        <v>4414296.54</v>
      </c>
      <c r="P39" s="41">
        <v>4702996.3099999996</v>
      </c>
      <c r="R39" s="106"/>
    </row>
    <row r="40" spans="1:18" ht="27.95" customHeight="1">
      <c r="D40" s="56" t="s">
        <v>222</v>
      </c>
      <c r="E40" s="56"/>
      <c r="J40" s="40">
        <v>14693598.07</v>
      </c>
      <c r="L40" s="41">
        <v>12537138.51</v>
      </c>
      <c r="N40" s="40">
        <v>5864985.5599999996</v>
      </c>
      <c r="P40" s="41">
        <v>6084449.3700000001</v>
      </c>
    </row>
    <row r="41" spans="1:18" ht="27.95" customHeight="1">
      <c r="D41" s="56" t="s">
        <v>223</v>
      </c>
      <c r="E41" s="56"/>
      <c r="J41" s="40">
        <v>374019.74</v>
      </c>
      <c r="L41" s="41">
        <v>29815.46</v>
      </c>
      <c r="N41" s="40">
        <v>356015.74</v>
      </c>
      <c r="P41" s="41">
        <v>25125.46</v>
      </c>
    </row>
    <row r="42" spans="1:18" ht="27.95" customHeight="1">
      <c r="D42" s="56" t="s">
        <v>224</v>
      </c>
      <c r="E42" s="56"/>
      <c r="J42" s="72">
        <f>1867173.49+294996.29</f>
        <v>2162169.7799999998</v>
      </c>
      <c r="L42" s="58">
        <v>6956862.1500000004</v>
      </c>
      <c r="N42" s="72">
        <f>1867173.49+294996.29</f>
        <v>2162169.7799999998</v>
      </c>
      <c r="P42" s="58">
        <v>6817762.1500000004</v>
      </c>
    </row>
    <row r="43" spans="1:18" ht="27.95" customHeight="1">
      <c r="D43" s="56"/>
      <c r="F43" s="56" t="s">
        <v>213</v>
      </c>
      <c r="J43" s="41">
        <f>SUM(J38:J42)</f>
        <v>83649805.309999987</v>
      </c>
      <c r="L43" s="41">
        <f>SUM(L38:L42)</f>
        <v>63260789.949999996</v>
      </c>
      <c r="N43" s="59">
        <f>SUM(N38:N42)</f>
        <v>75182101.629999995</v>
      </c>
      <c r="P43" s="41">
        <f>SUM(P38:P42)</f>
        <v>57042263.579999998</v>
      </c>
    </row>
    <row r="44" spans="1:18" ht="27.95" customHeight="1" thickBot="1">
      <c r="D44" s="56" t="s">
        <v>225</v>
      </c>
      <c r="E44" s="56"/>
      <c r="J44" s="50">
        <f>+J43+J17</f>
        <v>153303487.26999998</v>
      </c>
      <c r="L44" s="50">
        <f>+L43+L17</f>
        <v>123694028.69999999</v>
      </c>
      <c r="N44" s="50">
        <f>+N43+N17</f>
        <v>77399103.890000001</v>
      </c>
      <c r="P44" s="50">
        <f>+P43+P17</f>
        <v>59209605.420000002</v>
      </c>
    </row>
    <row r="45" spans="1:18" ht="27.95" customHeight="1" thickTop="1">
      <c r="D45" s="56"/>
      <c r="E45" s="56"/>
      <c r="J45" s="37"/>
      <c r="L45" s="37"/>
      <c r="N45" s="37"/>
      <c r="P45" s="37"/>
    </row>
    <row r="46" spans="1:18" s="57" customFormat="1" ht="27.95" customHeight="1">
      <c r="A46" s="51" t="s">
        <v>203</v>
      </c>
      <c r="B46" s="55" t="s">
        <v>226</v>
      </c>
    </row>
    <row r="47" spans="1:18" s="54" customFormat="1" ht="27.95" customHeight="1">
      <c r="J47" s="516" t="s">
        <v>151</v>
      </c>
      <c r="K47" s="516"/>
      <c r="L47" s="516"/>
      <c r="N47" s="516" t="s">
        <v>160</v>
      </c>
      <c r="O47" s="516"/>
      <c r="P47" s="516"/>
    </row>
    <row r="48" spans="1:18" s="54" customFormat="1" ht="27.95" customHeight="1">
      <c r="J48" s="317" t="s">
        <v>755</v>
      </c>
      <c r="K48" s="318"/>
      <c r="L48" s="317" t="s">
        <v>611</v>
      </c>
      <c r="M48" s="385"/>
      <c r="N48" s="317" t="s">
        <v>755</v>
      </c>
      <c r="O48" s="318"/>
      <c r="P48" s="317" t="s">
        <v>611</v>
      </c>
    </row>
    <row r="49" spans="1:16" ht="27.95" customHeight="1">
      <c r="D49" s="56" t="s">
        <v>227</v>
      </c>
      <c r="E49" s="56"/>
      <c r="J49" s="41">
        <v>47396721.869999997</v>
      </c>
      <c r="L49" s="41">
        <v>40456245</v>
      </c>
      <c r="N49" s="41">
        <v>45258535.310000002</v>
      </c>
      <c r="P49" s="41">
        <v>38382089.68</v>
      </c>
    </row>
    <row r="50" spans="1:16" ht="27.95" customHeight="1">
      <c r="D50" s="56" t="s">
        <v>228</v>
      </c>
      <c r="E50" s="56"/>
      <c r="J50" s="41">
        <v>9718352.5399999991</v>
      </c>
      <c r="L50" s="41">
        <v>9253866.0299999993</v>
      </c>
      <c r="N50" s="41">
        <v>7303337.2599999998</v>
      </c>
      <c r="P50" s="41">
        <v>6883151.4100000001</v>
      </c>
    </row>
    <row r="51" spans="1:16" ht="27.95" customHeight="1">
      <c r="D51" s="56" t="s">
        <v>229</v>
      </c>
      <c r="E51" s="56"/>
      <c r="J51" s="41">
        <v>3492466.75</v>
      </c>
      <c r="L51" s="41">
        <v>4037554.29</v>
      </c>
      <c r="N51" s="41">
        <v>3445095.65</v>
      </c>
      <c r="P51" s="41">
        <v>3303185.78</v>
      </c>
    </row>
    <row r="52" spans="1:16" ht="27.95" customHeight="1" thickBot="1">
      <c r="D52" s="56"/>
      <c r="F52" s="56" t="s">
        <v>213</v>
      </c>
      <c r="J52" s="50">
        <f>SUM(J49:J51)</f>
        <v>60607541.159999996</v>
      </c>
      <c r="L52" s="50">
        <f>SUM(L49:L51)</f>
        <v>53747665.32</v>
      </c>
      <c r="N52" s="50">
        <f>SUM(N49:N51)</f>
        <v>56006968.219999999</v>
      </c>
      <c r="P52" s="50">
        <f>SUM(P49:P51)</f>
        <v>48568426.870000005</v>
      </c>
    </row>
    <row r="53" spans="1:16" ht="27.95" customHeight="1" thickTop="1">
      <c r="J53" s="37"/>
      <c r="L53" s="37"/>
      <c r="N53" s="37"/>
      <c r="P53" s="37"/>
    </row>
    <row r="54" spans="1:16" s="2" customFormat="1" ht="27.95" customHeight="1">
      <c r="A54" s="51" t="s">
        <v>887</v>
      </c>
      <c r="B54" s="55"/>
      <c r="C54" s="56"/>
      <c r="D54" s="56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</row>
    <row r="55" spans="1:16" s="2" customFormat="1" ht="27.95" customHeight="1">
      <c r="A55" s="41"/>
      <c r="C55" s="56" t="s">
        <v>230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</row>
    <row r="56" spans="1:16" s="2" customFormat="1" ht="27.95" customHeight="1">
      <c r="A56" s="232"/>
      <c r="B56" s="232"/>
      <c r="C56" s="232"/>
      <c r="D56" s="232"/>
      <c r="E56" s="232"/>
      <c r="F56" s="232"/>
      <c r="G56" s="232"/>
      <c r="H56" s="232"/>
      <c r="I56" s="232"/>
      <c r="M56" s="232"/>
      <c r="N56" s="516" t="s">
        <v>160</v>
      </c>
      <c r="O56" s="516"/>
      <c r="P56" s="516"/>
    </row>
    <row r="57" spans="1:16" s="2" customFormat="1" ht="27.95" customHeight="1">
      <c r="A57" s="41"/>
      <c r="B57" s="41"/>
      <c r="C57" s="41"/>
      <c r="D57" s="41"/>
      <c r="E57" s="41"/>
      <c r="J57" s="60" t="s">
        <v>231</v>
      </c>
      <c r="L57" s="232" t="s">
        <v>21</v>
      </c>
      <c r="M57" s="232"/>
      <c r="N57" s="317" t="s">
        <v>755</v>
      </c>
      <c r="O57" s="318"/>
      <c r="P57" s="317" t="s">
        <v>611</v>
      </c>
    </row>
    <row r="58" spans="1:16" s="2" customFormat="1" ht="27.95" customHeight="1">
      <c r="A58" s="41"/>
      <c r="B58" s="56" t="s">
        <v>208</v>
      </c>
      <c r="E58" s="56"/>
      <c r="J58" s="232" t="s">
        <v>24</v>
      </c>
      <c r="L58" s="292" t="s">
        <v>25</v>
      </c>
      <c r="M58" s="41"/>
      <c r="N58" s="36">
        <v>189999700</v>
      </c>
      <c r="O58" s="36"/>
      <c r="P58" s="36">
        <v>189999700</v>
      </c>
    </row>
    <row r="59" spans="1:16" s="2" customFormat="1" ht="27.95" customHeight="1">
      <c r="A59" s="41"/>
      <c r="B59" s="56" t="s">
        <v>232</v>
      </c>
      <c r="E59" s="56"/>
      <c r="F59" s="41"/>
      <c r="G59" s="61"/>
      <c r="H59" s="61"/>
      <c r="I59" s="61"/>
      <c r="M59" s="41"/>
      <c r="N59" s="36">
        <v>-16603096.390000001</v>
      </c>
      <c r="O59" s="36"/>
      <c r="P59" s="36">
        <v>-23530093.979999989</v>
      </c>
    </row>
    <row r="60" spans="1:16" s="2" customFormat="1" ht="27.95" customHeight="1" thickBot="1">
      <c r="A60" s="41"/>
      <c r="B60" s="41"/>
      <c r="E60" s="60" t="s">
        <v>213</v>
      </c>
      <c r="G60" s="41"/>
      <c r="H60" s="41"/>
      <c r="I60" s="41"/>
      <c r="M60" s="41"/>
      <c r="N60" s="49">
        <f>SUM(N58:N59)</f>
        <v>173396603.61000001</v>
      </c>
      <c r="O60" s="36"/>
      <c r="P60" s="49">
        <f>SUM(P58:P59)</f>
        <v>166469606.02000001</v>
      </c>
    </row>
    <row r="61" spans="1:16" s="2" customFormat="1" ht="27.95" customHeight="1" thickTop="1">
      <c r="A61" s="41"/>
      <c r="C61" s="56" t="s">
        <v>593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</row>
    <row r="62" spans="1:16" s="2" customFormat="1" ht="27.95" customHeight="1">
      <c r="A62" s="56" t="s">
        <v>592</v>
      </c>
      <c r="B62" s="56"/>
      <c r="D62" s="56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</row>
    <row r="63" spans="1:16" s="57" customFormat="1" ht="26.25" customHeight="1"/>
    <row r="64" spans="1:16" ht="26.25" customHeight="1"/>
    <row r="65" spans="2:4" s="54" customFormat="1" ht="26.25" customHeight="1"/>
    <row r="72" spans="2:4" ht="28.5" customHeight="1">
      <c r="B72" s="56"/>
      <c r="C72" s="56"/>
      <c r="D72" s="56"/>
    </row>
    <row r="73" spans="2:4" ht="25.5" customHeight="1">
      <c r="B73" s="56"/>
      <c r="C73" s="56"/>
      <c r="D73" s="56"/>
    </row>
    <row r="74" spans="2:4" ht="25.5" customHeight="1">
      <c r="B74" s="56"/>
      <c r="C74" s="56"/>
      <c r="D74" s="56"/>
    </row>
    <row r="75" spans="2:4" ht="25.5" customHeight="1">
      <c r="B75" s="56"/>
      <c r="C75" s="56"/>
      <c r="D75" s="56"/>
    </row>
    <row r="76" spans="2:4" ht="25.5" customHeight="1"/>
    <row r="79" spans="2:4" ht="27.95" customHeight="1"/>
  </sheetData>
  <mergeCells count="13">
    <mergeCell ref="A1:P1"/>
    <mergeCell ref="J13:L13"/>
    <mergeCell ref="N13:P13"/>
    <mergeCell ref="J21:L21"/>
    <mergeCell ref="N21:P21"/>
    <mergeCell ref="J4:L4"/>
    <mergeCell ref="N4:P4"/>
    <mergeCell ref="N56:P56"/>
    <mergeCell ref="A33:P33"/>
    <mergeCell ref="J47:L47"/>
    <mergeCell ref="N47:P47"/>
    <mergeCell ref="J36:L36"/>
    <mergeCell ref="N36:P36"/>
  </mergeCells>
  <pageMargins left="0.74" right="0.19685039370078741" top="0.59055118110236227" bottom="0.6" header="0.35433070866141736" footer="0.35433070866141736"/>
  <pageSetup paperSize="9" scale="90" orientation="portrait" r:id="rId1"/>
  <headerFooter scaleWithDoc="0" alignWithMargins="0"/>
  <ignoredErrors>
    <ignoredError sqref="J5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22" zoomScaleNormal="100" zoomScaleSheetLayoutView="90" workbookViewId="0">
      <selection activeCell="A22" sqref="A1:XFD1048576"/>
    </sheetView>
  </sheetViews>
  <sheetFormatPr defaultColWidth="9.140625" defaultRowHeight="30" customHeight="1"/>
  <cols>
    <col min="1" max="1" width="5.85546875" style="2" customWidth="1"/>
    <col min="2" max="2" width="5.42578125" style="2" customWidth="1"/>
    <col min="3" max="5" width="9.140625" style="2" customWidth="1"/>
    <col min="6" max="6" width="13.28515625" style="2" customWidth="1"/>
    <col min="7" max="7" width="1" style="2" customWidth="1"/>
    <col min="8" max="8" width="15.85546875" style="41" customWidth="1"/>
    <col min="9" max="9" width="1" style="41" customWidth="1"/>
    <col min="10" max="10" width="15.85546875" style="41" customWidth="1"/>
    <col min="11" max="11" width="1" style="41" customWidth="1"/>
    <col min="12" max="12" width="15.85546875" style="41" customWidth="1"/>
    <col min="13" max="13" width="2.5703125" style="2" customWidth="1"/>
    <col min="14" max="16384" width="9.140625" style="2"/>
  </cols>
  <sheetData>
    <row r="1" spans="1:12" ht="30" customHeight="1">
      <c r="A1" s="510" t="s">
        <v>259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</row>
    <row r="3" spans="1:12" s="1" customFormat="1" ht="30" customHeight="1">
      <c r="A3" s="1" t="s">
        <v>888</v>
      </c>
      <c r="H3" s="57"/>
      <c r="I3" s="57"/>
      <c r="J3" s="57"/>
      <c r="K3" s="57"/>
      <c r="L3" s="57"/>
    </row>
    <row r="4" spans="1:12" s="3" customFormat="1" ht="30" customHeight="1">
      <c r="H4" s="516" t="s">
        <v>233</v>
      </c>
      <c r="I4" s="516"/>
      <c r="J4" s="516"/>
      <c r="K4" s="516"/>
      <c r="L4" s="516"/>
    </row>
    <row r="5" spans="1:12" s="3" customFormat="1" ht="30" customHeight="1">
      <c r="H5" s="62" t="s">
        <v>234</v>
      </c>
      <c r="I5" s="35"/>
      <c r="J5" s="62" t="s">
        <v>235</v>
      </c>
      <c r="K5" s="63"/>
      <c r="L5" s="519" t="s">
        <v>213</v>
      </c>
    </row>
    <row r="6" spans="1:12" s="3" customFormat="1" ht="30" customHeight="1">
      <c r="H6" s="64"/>
      <c r="I6" s="35"/>
      <c r="J6" s="64" t="s">
        <v>236</v>
      </c>
      <c r="K6" s="63"/>
      <c r="L6" s="520"/>
    </row>
    <row r="7" spans="1:12" ht="30" customHeight="1">
      <c r="B7" s="2" t="s">
        <v>237</v>
      </c>
    </row>
    <row r="8" spans="1:12" ht="30" customHeight="1">
      <c r="C8" s="2" t="s">
        <v>271</v>
      </c>
      <c r="H8" s="40">
        <v>476895.82000000007</v>
      </c>
      <c r="I8" s="40"/>
      <c r="J8" s="40">
        <v>2409652.8199999998</v>
      </c>
      <c r="K8" s="40"/>
      <c r="L8" s="40">
        <f>SUM(H8:K8)</f>
        <v>2886548.6399999997</v>
      </c>
    </row>
    <row r="9" spans="1:12" ht="30" customHeight="1">
      <c r="C9" s="2" t="s">
        <v>238</v>
      </c>
      <c r="H9" s="40">
        <v>0</v>
      </c>
      <c r="I9" s="40"/>
      <c r="J9" s="40">
        <v>0</v>
      </c>
      <c r="K9" s="40"/>
      <c r="L9" s="40">
        <f>SUM(H9:K9)</f>
        <v>0</v>
      </c>
    </row>
    <row r="10" spans="1:12" ht="30" customHeight="1">
      <c r="C10" s="2" t="s">
        <v>239</v>
      </c>
      <c r="H10" s="40">
        <v>-1739.9199999999837</v>
      </c>
      <c r="I10" s="40"/>
      <c r="J10" s="40">
        <v>-8791.429999999702</v>
      </c>
      <c r="K10" s="40"/>
      <c r="L10" s="40">
        <f>SUM(H10:K10)</f>
        <v>-10531.349999999686</v>
      </c>
    </row>
    <row r="11" spans="1:12" ht="30" customHeight="1">
      <c r="C11" s="2" t="s">
        <v>612</v>
      </c>
      <c r="H11" s="73">
        <f>SUM(H8:H10)</f>
        <v>475155.90000000008</v>
      </c>
      <c r="I11" s="40"/>
      <c r="J11" s="73">
        <f>SUM(J8:J10)</f>
        <v>2400861.39</v>
      </c>
      <c r="K11" s="40"/>
      <c r="L11" s="73">
        <f>SUM(L8:L10)</f>
        <v>2876017.29</v>
      </c>
    </row>
    <row r="12" spans="1:12" ht="30" customHeight="1">
      <c r="C12" s="2" t="s">
        <v>238</v>
      </c>
      <c r="H12" s="39">
        <v>0</v>
      </c>
      <c r="I12" s="39"/>
      <c r="J12" s="39">
        <v>0</v>
      </c>
      <c r="K12" s="39"/>
      <c r="L12" s="39">
        <f>SUM(H12:J12)</f>
        <v>0</v>
      </c>
    </row>
    <row r="13" spans="1:12" ht="30" customHeight="1">
      <c r="C13" s="2" t="s">
        <v>239</v>
      </c>
      <c r="H13" s="40">
        <v>19771.8</v>
      </c>
      <c r="I13" s="40"/>
      <c r="J13" s="40">
        <v>99902.68</v>
      </c>
      <c r="K13" s="40"/>
      <c r="L13" s="40">
        <f>SUM(H13:J13)</f>
        <v>119674.48</v>
      </c>
    </row>
    <row r="14" spans="1:12" ht="30" customHeight="1">
      <c r="C14" s="2" t="s">
        <v>760</v>
      </c>
      <c r="H14" s="65">
        <f>SUM(H11:H13)</f>
        <v>494927.70000000007</v>
      </c>
      <c r="I14" s="40"/>
      <c r="J14" s="65">
        <f>SUM(J11:J13)</f>
        <v>2500764.0700000003</v>
      </c>
      <c r="K14" s="40"/>
      <c r="L14" s="65">
        <f>SUM(L11:L13)</f>
        <v>2995691.77</v>
      </c>
    </row>
    <row r="15" spans="1:12" ht="30" customHeight="1">
      <c r="B15" s="2" t="s">
        <v>240</v>
      </c>
      <c r="H15" s="40"/>
      <c r="I15" s="40"/>
      <c r="J15" s="40"/>
      <c r="K15" s="40"/>
      <c r="L15" s="40"/>
    </row>
    <row r="16" spans="1:12" ht="30" customHeight="1">
      <c r="C16" s="2" t="s">
        <v>271</v>
      </c>
      <c r="H16" s="40">
        <v>0</v>
      </c>
      <c r="I16" s="40"/>
      <c r="J16" s="40">
        <v>-2325809.89</v>
      </c>
      <c r="K16" s="40"/>
      <c r="L16" s="40">
        <f>SUM(H16:J16)</f>
        <v>-2325809.89</v>
      </c>
    </row>
    <row r="17" spans="2:12" ht="30" customHeight="1">
      <c r="C17" s="2" t="s">
        <v>241</v>
      </c>
      <c r="H17" s="40">
        <v>0</v>
      </c>
      <c r="I17" s="40"/>
      <c r="J17" s="40">
        <v>-117691.21</v>
      </c>
      <c r="K17" s="40"/>
      <c r="L17" s="40">
        <f>SUM(H17:J17)</f>
        <v>-117691.21</v>
      </c>
    </row>
    <row r="18" spans="2:12" ht="30" customHeight="1">
      <c r="C18" s="2" t="s">
        <v>239</v>
      </c>
      <c r="H18" s="40">
        <v>0</v>
      </c>
      <c r="I18" s="40"/>
      <c r="J18" s="40">
        <v>42640.3100000001</v>
      </c>
      <c r="K18" s="40"/>
      <c r="L18" s="40">
        <f>SUM(H18:J18)</f>
        <v>42640.3100000001</v>
      </c>
    </row>
    <row r="19" spans="2:12" ht="30" customHeight="1">
      <c r="C19" s="2" t="s">
        <v>612</v>
      </c>
      <c r="H19" s="73">
        <f>SUM(H16:H18)</f>
        <v>0</v>
      </c>
      <c r="I19" s="40"/>
      <c r="J19" s="73">
        <f>SUM(J16:J18)</f>
        <v>-2400860.79</v>
      </c>
      <c r="K19" s="40"/>
      <c r="L19" s="73">
        <f>SUM(L16:L18)</f>
        <v>-2400860.79</v>
      </c>
    </row>
    <row r="20" spans="2:12" ht="30" customHeight="1">
      <c r="C20" s="2" t="s">
        <v>761</v>
      </c>
      <c r="H20" s="39">
        <v>0</v>
      </c>
      <c r="I20" s="39"/>
      <c r="J20" s="39">
        <v>0</v>
      </c>
      <c r="K20" s="39"/>
      <c r="L20" s="39">
        <f>SUM(H20:J20)</f>
        <v>0</v>
      </c>
    </row>
    <row r="21" spans="2:12" ht="30" customHeight="1">
      <c r="C21" s="2" t="s">
        <v>239</v>
      </c>
      <c r="H21" s="40">
        <v>0</v>
      </c>
      <c r="I21" s="40"/>
      <c r="J21" s="40">
        <v>-99902.66</v>
      </c>
      <c r="K21" s="40"/>
      <c r="L21" s="40">
        <f>SUM(H21:J21)</f>
        <v>-99902.66</v>
      </c>
    </row>
    <row r="22" spans="2:12" ht="30" customHeight="1">
      <c r="C22" s="2" t="s">
        <v>760</v>
      </c>
      <c r="H22" s="65">
        <f>SUM(H19:H21)</f>
        <v>0</v>
      </c>
      <c r="I22" s="40"/>
      <c r="J22" s="65">
        <f>SUM(J19:J21)</f>
        <v>-2500763.4500000002</v>
      </c>
      <c r="K22" s="40"/>
      <c r="L22" s="65">
        <f>SUM(L19:L21)</f>
        <v>-2500763.4500000002</v>
      </c>
    </row>
    <row r="23" spans="2:12" ht="30" customHeight="1">
      <c r="B23" s="2" t="s">
        <v>242</v>
      </c>
      <c r="H23" s="40"/>
      <c r="I23" s="40"/>
      <c r="J23" s="40"/>
      <c r="K23" s="40"/>
      <c r="L23" s="40"/>
    </row>
    <row r="24" spans="2:12" ht="30" customHeight="1" thickBot="1">
      <c r="C24" s="2" t="s">
        <v>760</v>
      </c>
      <c r="H24" s="66">
        <f>+H14+H22</f>
        <v>494927.70000000007</v>
      </c>
      <c r="I24" s="40"/>
      <c r="J24" s="66">
        <f>+J14+J22</f>
        <v>0.62000000011175871</v>
      </c>
      <c r="K24" s="40"/>
      <c r="L24" s="66">
        <f>+L14+L22</f>
        <v>494928.31999999983</v>
      </c>
    </row>
    <row r="25" spans="2:12" ht="30" customHeight="1" thickTop="1" thickBot="1">
      <c r="C25" s="2" t="s">
        <v>612</v>
      </c>
      <c r="H25" s="66">
        <f>+H11+H19</f>
        <v>475155.90000000008</v>
      </c>
      <c r="I25" s="40"/>
      <c r="J25" s="66">
        <f>+J11+J19</f>
        <v>0.60000000009313226</v>
      </c>
      <c r="K25" s="40"/>
      <c r="L25" s="66">
        <f>+L11+L19</f>
        <v>475156.5</v>
      </c>
    </row>
    <row r="26" spans="2:12" ht="30" customHeight="1" thickTop="1">
      <c r="H26" s="67"/>
      <c r="I26" s="67"/>
      <c r="J26" s="68" t="s">
        <v>243</v>
      </c>
      <c r="K26" s="68"/>
      <c r="L26" s="68" t="s">
        <v>244</v>
      </c>
    </row>
    <row r="27" spans="2:12" ht="30" customHeight="1">
      <c r="B27" s="2" t="s">
        <v>763</v>
      </c>
      <c r="H27" s="67"/>
      <c r="I27" s="67"/>
      <c r="J27" s="40">
        <f>+L20</f>
        <v>0</v>
      </c>
      <c r="K27" s="40"/>
      <c r="L27" s="40">
        <f>+L20</f>
        <v>0</v>
      </c>
    </row>
    <row r="28" spans="2:12" ht="30" customHeight="1">
      <c r="B28" s="2" t="s">
        <v>762</v>
      </c>
      <c r="H28" s="67"/>
      <c r="I28" s="67"/>
      <c r="J28" s="40">
        <v>41511.24</v>
      </c>
      <c r="K28" s="40"/>
      <c r="L28" s="40">
        <v>31585.59</v>
      </c>
    </row>
    <row r="29" spans="2:12" ht="30" customHeight="1">
      <c r="B29" s="2" t="s">
        <v>764</v>
      </c>
      <c r="J29" s="40"/>
      <c r="K29" s="40"/>
      <c r="L29" s="40"/>
    </row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  <ignoredErrors>
    <ignoredError sqref="L1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view="pageBreakPreview" zoomScale="80" zoomScaleNormal="80" zoomScaleSheetLayoutView="80" workbookViewId="0">
      <selection activeCell="E4" sqref="E4:AE4"/>
    </sheetView>
  </sheetViews>
  <sheetFormatPr defaultColWidth="9.140625" defaultRowHeight="29.1" customHeight="1"/>
  <cols>
    <col min="1" max="1" width="5.7109375" style="2" customWidth="1"/>
    <col min="2" max="2" width="4.5703125" style="2" customWidth="1"/>
    <col min="3" max="3" width="21.7109375" style="2" customWidth="1"/>
    <col min="4" max="4" width="2" style="2" customWidth="1"/>
    <col min="5" max="5" width="15.7109375" style="2" customWidth="1"/>
    <col min="6" max="6" width="1.7109375" style="2" customWidth="1"/>
    <col min="7" max="7" width="15.7109375" style="2" customWidth="1"/>
    <col min="8" max="8" width="1.7109375" style="2" customWidth="1"/>
    <col min="9" max="9" width="15.7109375" style="2" customWidth="1"/>
    <col min="10" max="10" width="1.7109375" style="2" customWidth="1"/>
    <col min="11" max="11" width="15.7109375" style="2" customWidth="1"/>
    <col min="12" max="12" width="1.7109375" style="2" customWidth="1"/>
    <col min="13" max="13" width="15.7109375" style="2" customWidth="1"/>
    <col min="14" max="14" width="2" style="2" customWidth="1"/>
    <col min="15" max="15" width="15.7109375" style="2" customWidth="1"/>
    <col min="16" max="16" width="1.7109375" style="2" customWidth="1"/>
    <col min="17" max="17" width="15.7109375" style="2" customWidth="1"/>
    <col min="18" max="18" width="1.7109375" style="2" customWidth="1"/>
    <col min="19" max="19" width="15.7109375" style="2" customWidth="1"/>
    <col min="20" max="20" width="1.7109375" style="2" customWidth="1"/>
    <col min="21" max="21" width="15.7109375" style="2" customWidth="1"/>
    <col min="22" max="22" width="1.7109375" style="2" customWidth="1"/>
    <col min="23" max="23" width="15.7109375" style="2" customWidth="1"/>
    <col min="24" max="24" width="1.7109375" style="2" customWidth="1"/>
    <col min="25" max="25" width="15.7109375" style="2" customWidth="1"/>
    <col min="26" max="26" width="1.7109375" style="2" customWidth="1"/>
    <col min="27" max="27" width="15.7109375" style="2" customWidth="1"/>
    <col min="28" max="28" width="1.5703125" style="2" customWidth="1"/>
    <col min="29" max="29" width="15.7109375" style="2" customWidth="1"/>
    <col min="30" max="30" width="1.7109375" style="2" customWidth="1"/>
    <col min="31" max="31" width="15.7109375" style="2" customWidth="1"/>
    <col min="32" max="32" width="1.7109375" style="2" customWidth="1"/>
    <col min="33" max="33" width="18.28515625" style="2" bestFit="1" customWidth="1"/>
    <col min="34" max="16384" width="9.140625" style="2"/>
  </cols>
  <sheetData>
    <row r="1" spans="1:31" ht="29.1" customHeight="1">
      <c r="A1" s="510" t="s">
        <v>266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  <c r="AA1" s="511"/>
      <c r="AB1" s="511"/>
      <c r="AC1" s="511"/>
      <c r="AD1" s="511"/>
      <c r="AE1" s="511"/>
    </row>
    <row r="3" spans="1:31" s="1" customFormat="1" ht="29.1" customHeight="1">
      <c r="A3" s="1" t="s">
        <v>889</v>
      </c>
    </row>
    <row r="4" spans="1:31" s="69" customFormat="1" ht="29.1" customHeight="1">
      <c r="E4" s="521" t="s">
        <v>151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521"/>
      <c r="X4" s="521"/>
      <c r="Y4" s="521"/>
      <c r="Z4" s="521"/>
      <c r="AA4" s="521"/>
      <c r="AB4" s="521"/>
      <c r="AC4" s="521"/>
      <c r="AD4" s="521"/>
      <c r="AE4" s="521"/>
    </row>
    <row r="5" spans="1:31" s="69" customFormat="1" ht="87">
      <c r="E5" s="70" t="s">
        <v>234</v>
      </c>
      <c r="G5" s="70" t="s">
        <v>74</v>
      </c>
      <c r="I5" s="70" t="s">
        <v>76</v>
      </c>
      <c r="K5" s="78" t="s">
        <v>246</v>
      </c>
      <c r="M5" s="70" t="s">
        <v>87</v>
      </c>
      <c r="O5" s="78" t="s">
        <v>247</v>
      </c>
      <c r="Q5" s="78" t="s">
        <v>84</v>
      </c>
      <c r="S5" s="70" t="s">
        <v>82</v>
      </c>
      <c r="U5" s="78" t="s">
        <v>248</v>
      </c>
      <c r="W5" s="78" t="s">
        <v>89</v>
      </c>
      <c r="Y5" s="78" t="s">
        <v>249</v>
      </c>
      <c r="AA5" s="70" t="s">
        <v>90</v>
      </c>
      <c r="AB5" s="71"/>
      <c r="AC5" s="78" t="s">
        <v>250</v>
      </c>
      <c r="AE5" s="70" t="s">
        <v>213</v>
      </c>
    </row>
    <row r="6" spans="1:31" ht="29.1" customHeight="1">
      <c r="A6" s="2" t="s">
        <v>251</v>
      </c>
    </row>
    <row r="7" spans="1:31" ht="29.1" customHeight="1">
      <c r="B7" s="2" t="s">
        <v>271</v>
      </c>
      <c r="E7" s="40">
        <v>40000000</v>
      </c>
      <c r="F7" s="40"/>
      <c r="G7" s="40">
        <v>27004151.09</v>
      </c>
      <c r="H7" s="40"/>
      <c r="I7" s="40">
        <v>2516755398.9399996</v>
      </c>
      <c r="J7" s="40"/>
      <c r="K7" s="40">
        <v>304286643.61000001</v>
      </c>
      <c r="L7" s="40"/>
      <c r="M7" s="40">
        <v>31652241.260000005</v>
      </c>
      <c r="N7" s="40"/>
      <c r="O7" s="40">
        <v>14561953.33</v>
      </c>
      <c r="P7" s="40"/>
      <c r="Q7" s="40">
        <v>1170045</v>
      </c>
      <c r="R7" s="40"/>
      <c r="S7" s="40">
        <v>2000000</v>
      </c>
      <c r="T7" s="40"/>
      <c r="U7" s="40">
        <v>2833203.31</v>
      </c>
      <c r="V7" s="40"/>
      <c r="W7" s="40">
        <v>17691932.009999994</v>
      </c>
      <c r="X7" s="40"/>
      <c r="Y7" s="40">
        <v>1024480423.5</v>
      </c>
      <c r="Z7" s="40"/>
      <c r="AA7" s="40">
        <v>6661884.1799999988</v>
      </c>
      <c r="AB7" s="40"/>
      <c r="AC7" s="40">
        <v>506308.35000000033</v>
      </c>
      <c r="AD7" s="40"/>
      <c r="AE7" s="40">
        <f>SUM(E7:AC7)</f>
        <v>3989604184.5799999</v>
      </c>
    </row>
    <row r="8" spans="1:31" ht="29.1" customHeight="1">
      <c r="B8" s="2" t="s">
        <v>252</v>
      </c>
      <c r="E8" s="40">
        <v>0</v>
      </c>
      <c r="F8" s="40"/>
      <c r="G8" s="40">
        <v>0</v>
      </c>
      <c r="H8" s="40"/>
      <c r="I8" s="40">
        <v>0</v>
      </c>
      <c r="J8" s="40"/>
      <c r="K8" s="40">
        <v>28728134.039999999</v>
      </c>
      <c r="L8" s="40"/>
      <c r="M8" s="40">
        <v>1742805.59</v>
      </c>
      <c r="N8" s="40"/>
      <c r="O8" s="40">
        <v>57825</v>
      </c>
      <c r="P8" s="40"/>
      <c r="Q8" s="40">
        <v>270710</v>
      </c>
      <c r="R8" s="40"/>
      <c r="S8" s="40">
        <v>120000</v>
      </c>
      <c r="T8" s="40"/>
      <c r="U8" s="40">
        <v>135268</v>
      </c>
      <c r="V8" s="40"/>
      <c r="W8" s="40">
        <v>3626595.81</v>
      </c>
      <c r="X8" s="40"/>
      <c r="Y8" s="40">
        <v>300473955</v>
      </c>
      <c r="Z8" s="40"/>
      <c r="AA8" s="40">
        <v>1644700</v>
      </c>
      <c r="AB8" s="40"/>
      <c r="AC8" s="40">
        <v>2420553.31</v>
      </c>
      <c r="AD8" s="40"/>
      <c r="AE8" s="40">
        <f>SUM(E8:AC8)</f>
        <v>339220546.75</v>
      </c>
    </row>
    <row r="9" spans="1:31" ht="29.1" customHeight="1">
      <c r="B9" s="2" t="s">
        <v>253</v>
      </c>
      <c r="E9" s="40">
        <v>0</v>
      </c>
      <c r="F9" s="40"/>
      <c r="G9" s="40">
        <v>0</v>
      </c>
      <c r="H9" s="40"/>
      <c r="I9" s="40">
        <v>-180446335.72</v>
      </c>
      <c r="J9" s="40"/>
      <c r="K9" s="40">
        <v>-135967794.61000001</v>
      </c>
      <c r="L9" s="40"/>
      <c r="M9" s="40">
        <v>-14408299.029999999</v>
      </c>
      <c r="N9" s="40"/>
      <c r="O9" s="40">
        <v>0</v>
      </c>
      <c r="P9" s="40"/>
      <c r="Q9" s="40">
        <v>0</v>
      </c>
      <c r="R9" s="40"/>
      <c r="S9" s="40">
        <v>0</v>
      </c>
      <c r="T9" s="40"/>
      <c r="U9" s="40">
        <v>-34432</v>
      </c>
      <c r="V9" s="40"/>
      <c r="W9" s="40">
        <v>-411958.56</v>
      </c>
      <c r="X9" s="40"/>
      <c r="Y9" s="40">
        <v>-3484909</v>
      </c>
      <c r="Z9" s="40"/>
      <c r="AA9" s="40">
        <v>0</v>
      </c>
      <c r="AB9" s="40"/>
      <c r="AC9" s="40">
        <v>0</v>
      </c>
      <c r="AD9" s="40"/>
      <c r="AE9" s="40">
        <f>SUM(E9:AC9)</f>
        <v>-334753728.92000002</v>
      </c>
    </row>
    <row r="10" spans="1:31" ht="29.1" customHeight="1">
      <c r="B10" s="2" t="s">
        <v>205</v>
      </c>
      <c r="E10" s="40">
        <v>0</v>
      </c>
      <c r="F10" s="40"/>
      <c r="G10" s="40">
        <v>0</v>
      </c>
      <c r="H10" s="40"/>
      <c r="I10" s="40">
        <v>22231294.66</v>
      </c>
      <c r="J10" s="40"/>
      <c r="K10" s="40">
        <v>-14183881</v>
      </c>
      <c r="L10" s="40"/>
      <c r="M10" s="40">
        <v>813323.31</v>
      </c>
      <c r="N10" s="40"/>
      <c r="O10" s="40">
        <v>-12415.63</v>
      </c>
      <c r="P10" s="40"/>
      <c r="Q10" s="40">
        <v>0</v>
      </c>
      <c r="R10" s="40"/>
      <c r="S10" s="40">
        <v>0</v>
      </c>
      <c r="T10" s="40"/>
      <c r="U10" s="40">
        <v>0</v>
      </c>
      <c r="V10" s="40"/>
      <c r="W10" s="40">
        <v>-17646.240000000002</v>
      </c>
      <c r="X10" s="40"/>
      <c r="Y10" s="40">
        <v>0</v>
      </c>
      <c r="Z10" s="40"/>
      <c r="AA10" s="40">
        <v>-4094.55</v>
      </c>
      <c r="AB10" s="40"/>
      <c r="AC10" s="40">
        <v>-1847.23</v>
      </c>
      <c r="AD10" s="40"/>
      <c r="AE10" s="72">
        <f>SUM(E10:AC10)</f>
        <v>8824733.3199999984</v>
      </c>
    </row>
    <row r="11" spans="1:31" ht="29.1" customHeight="1">
      <c r="B11" s="2" t="s">
        <v>612</v>
      </c>
      <c r="E11" s="73">
        <f>SUM(E7:E10)</f>
        <v>40000000</v>
      </c>
      <c r="F11" s="40"/>
      <c r="G11" s="73">
        <f>SUM(G7:G10)</f>
        <v>27004151.09</v>
      </c>
      <c r="H11" s="40"/>
      <c r="I11" s="73">
        <f>SUM(I7:I10)</f>
        <v>2358540357.8799996</v>
      </c>
      <c r="J11" s="40"/>
      <c r="K11" s="73">
        <f>SUM(K7:K10)</f>
        <v>182863102.04000002</v>
      </c>
      <c r="L11" s="40"/>
      <c r="M11" s="73">
        <f>SUM(M7:M10)</f>
        <v>19800071.130000006</v>
      </c>
      <c r="N11" s="40"/>
      <c r="O11" s="73">
        <f>SUM(O7:O10)</f>
        <v>14607362.699999999</v>
      </c>
      <c r="P11" s="40"/>
      <c r="Q11" s="73">
        <f>SUM(Q7:Q10)</f>
        <v>1440755</v>
      </c>
      <c r="R11" s="40"/>
      <c r="S11" s="73">
        <f>SUM(S7:S10)</f>
        <v>2120000</v>
      </c>
      <c r="T11" s="40"/>
      <c r="U11" s="73">
        <f>SUM(U7:U10)</f>
        <v>2934039.31</v>
      </c>
      <c r="V11" s="40"/>
      <c r="W11" s="73">
        <f>SUM(W7:W10)</f>
        <v>20888923.019999996</v>
      </c>
      <c r="X11" s="40"/>
      <c r="Y11" s="73">
        <f>SUM(Y7:Y10)</f>
        <v>1321469469.5</v>
      </c>
      <c r="Z11" s="40"/>
      <c r="AA11" s="73">
        <f>SUM(AA7:AA10)</f>
        <v>8302489.629999999</v>
      </c>
      <c r="AB11" s="39"/>
      <c r="AC11" s="73">
        <f>SUM(AC7:AC10)</f>
        <v>2925014.43</v>
      </c>
      <c r="AD11" s="40"/>
      <c r="AE11" s="39">
        <f>SUM(AE7:AE10)</f>
        <v>4002895735.73</v>
      </c>
    </row>
    <row r="12" spans="1:31" ht="29.1" customHeight="1">
      <c r="B12" s="2" t="s">
        <v>252</v>
      </c>
      <c r="E12" s="40">
        <v>0</v>
      </c>
      <c r="F12" s="40"/>
      <c r="G12" s="40">
        <v>0</v>
      </c>
      <c r="H12" s="40"/>
      <c r="I12" s="40">
        <v>0</v>
      </c>
      <c r="J12" s="40"/>
      <c r="K12" s="40">
        <v>38603100.560000002</v>
      </c>
      <c r="L12" s="40"/>
      <c r="M12" s="40">
        <v>324422.96000000002</v>
      </c>
      <c r="N12" s="40"/>
      <c r="O12" s="40">
        <v>0</v>
      </c>
      <c r="P12" s="40"/>
      <c r="Q12" s="40">
        <v>0</v>
      </c>
      <c r="R12" s="40"/>
      <c r="S12" s="40">
        <v>0</v>
      </c>
      <c r="T12" s="40"/>
      <c r="U12" s="40">
        <v>12911.97</v>
      </c>
      <c r="V12" s="40"/>
      <c r="W12" s="40">
        <v>1319750.1200000001</v>
      </c>
      <c r="X12" s="40"/>
      <c r="Y12" s="40">
        <v>71544030</v>
      </c>
      <c r="Z12" s="40"/>
      <c r="AA12" s="40">
        <v>0</v>
      </c>
      <c r="AB12" s="40"/>
      <c r="AC12" s="40">
        <v>0</v>
      </c>
      <c r="AD12" s="39"/>
      <c r="AE12" s="39">
        <f>SUM(E12:AC12)</f>
        <v>111804215.61</v>
      </c>
    </row>
    <row r="13" spans="1:31" ht="29.1" customHeight="1">
      <c r="B13" s="2" t="s">
        <v>253</v>
      </c>
      <c r="E13" s="40">
        <v>0</v>
      </c>
      <c r="F13" s="40"/>
      <c r="G13" s="40">
        <v>0</v>
      </c>
      <c r="H13" s="40"/>
      <c r="I13" s="40">
        <v>0</v>
      </c>
      <c r="J13" s="40"/>
      <c r="K13" s="40">
        <v>0</v>
      </c>
      <c r="L13" s="40"/>
      <c r="M13" s="40">
        <v>0</v>
      </c>
      <c r="N13" s="40"/>
      <c r="O13" s="40">
        <v>0</v>
      </c>
      <c r="P13" s="40"/>
      <c r="Q13" s="40">
        <v>0</v>
      </c>
      <c r="R13" s="40"/>
      <c r="S13" s="40">
        <v>0</v>
      </c>
      <c r="T13" s="40"/>
      <c r="U13" s="40">
        <v>-8890</v>
      </c>
      <c r="V13" s="40"/>
      <c r="W13" s="40">
        <v>-47534.75</v>
      </c>
      <c r="X13" s="40"/>
      <c r="Y13" s="40">
        <v>0</v>
      </c>
      <c r="Z13" s="40"/>
      <c r="AA13" s="40">
        <v>0</v>
      </c>
      <c r="AB13" s="40"/>
      <c r="AC13" s="40">
        <v>0</v>
      </c>
      <c r="AD13" s="40"/>
      <c r="AE13" s="39">
        <f>SUM(E13:AC13)</f>
        <v>-56424.75</v>
      </c>
    </row>
    <row r="14" spans="1:31" ht="29.1" customHeight="1">
      <c r="B14" s="2" t="s">
        <v>205</v>
      </c>
      <c r="E14" s="40">
        <v>0</v>
      </c>
      <c r="F14" s="40"/>
      <c r="G14" s="40">
        <v>0</v>
      </c>
      <c r="H14" s="40"/>
      <c r="I14" s="40">
        <v>97303404.829999998</v>
      </c>
      <c r="J14" s="40"/>
      <c r="K14" s="40">
        <f>9175788.11+83453.5</f>
        <v>9259241.6099999994</v>
      </c>
      <c r="L14" s="40"/>
      <c r="M14" s="40">
        <v>836025.14</v>
      </c>
      <c r="N14" s="40"/>
      <c r="O14" s="40">
        <v>141086.65</v>
      </c>
      <c r="P14" s="40"/>
      <c r="Q14" s="40">
        <v>0</v>
      </c>
      <c r="R14" s="40"/>
      <c r="S14" s="40">
        <v>0</v>
      </c>
      <c r="T14" s="40"/>
      <c r="U14" s="40">
        <v>0</v>
      </c>
      <c r="V14" s="40"/>
      <c r="W14" s="40">
        <v>197625.5</v>
      </c>
      <c r="X14" s="40"/>
      <c r="Y14" s="40">
        <v>0</v>
      </c>
      <c r="Z14" s="40"/>
      <c r="AA14" s="40">
        <v>46528.99</v>
      </c>
      <c r="AB14" s="40"/>
      <c r="AC14" s="40">
        <v>20991.22</v>
      </c>
      <c r="AD14" s="40"/>
      <c r="AE14" s="72">
        <f>SUM(E14:AC14)</f>
        <v>107804903.94</v>
      </c>
    </row>
    <row r="15" spans="1:31" ht="29.1" customHeight="1">
      <c r="B15" s="2" t="s">
        <v>760</v>
      </c>
      <c r="E15" s="65">
        <f>SUM(E11:E14)</f>
        <v>40000000</v>
      </c>
      <c r="F15" s="40"/>
      <c r="G15" s="65">
        <f>SUM(G11:G14)</f>
        <v>27004151.09</v>
      </c>
      <c r="H15" s="40"/>
      <c r="I15" s="65">
        <f>SUM(I11:I14)</f>
        <v>2455843762.7099996</v>
      </c>
      <c r="J15" s="40"/>
      <c r="K15" s="65">
        <f>SUM(K11:K14)</f>
        <v>230725444.21000004</v>
      </c>
      <c r="L15" s="40"/>
      <c r="M15" s="65">
        <f>SUM(M11:M14)</f>
        <v>20960519.230000008</v>
      </c>
      <c r="N15" s="40"/>
      <c r="O15" s="65">
        <f>SUM(O11:O14)</f>
        <v>14748449.35</v>
      </c>
      <c r="P15" s="40"/>
      <c r="Q15" s="65">
        <f>SUM(Q11:Q14)</f>
        <v>1440755</v>
      </c>
      <c r="R15" s="40"/>
      <c r="S15" s="65">
        <f>SUM(S11:S14)</f>
        <v>2120000</v>
      </c>
      <c r="T15" s="40"/>
      <c r="U15" s="65">
        <f>SUM(U11:U14)</f>
        <v>2938061.2800000003</v>
      </c>
      <c r="V15" s="40"/>
      <c r="W15" s="65">
        <f>SUM(W11:W14)</f>
        <v>22358763.889999997</v>
      </c>
      <c r="X15" s="40"/>
      <c r="Y15" s="65">
        <f>SUM(Y11:Y14)</f>
        <v>1393013499.5</v>
      </c>
      <c r="Z15" s="40"/>
      <c r="AA15" s="65">
        <f>SUM(AA11:AA14)</f>
        <v>8349018.6199999992</v>
      </c>
      <c r="AB15" s="39"/>
      <c r="AC15" s="65">
        <f>SUM(AC11:AC14)</f>
        <v>2946005.6500000004</v>
      </c>
      <c r="AD15" s="40"/>
      <c r="AE15" s="65">
        <f>SUM(AE11:AE14)</f>
        <v>4222448430.5300002</v>
      </c>
    </row>
    <row r="16" spans="1:31" ht="29.1" customHeight="1">
      <c r="A16" s="2" t="s">
        <v>254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</row>
    <row r="17" spans="1:34" ht="29.1" customHeight="1">
      <c r="B17" s="2" t="s">
        <v>271</v>
      </c>
      <c r="E17" s="40">
        <v>0</v>
      </c>
      <c r="F17" s="40"/>
      <c r="G17" s="40">
        <v>-3904896.4800000004</v>
      </c>
      <c r="H17" s="40"/>
      <c r="I17" s="40">
        <v>-436714240.76999998</v>
      </c>
      <c r="J17" s="40"/>
      <c r="K17" s="40">
        <v>-204435407.48159993</v>
      </c>
      <c r="L17" s="40"/>
      <c r="M17" s="40">
        <v>-19889875.109999999</v>
      </c>
      <c r="N17" s="40"/>
      <c r="O17" s="40">
        <v>-5852546.2000000011</v>
      </c>
      <c r="P17" s="40"/>
      <c r="Q17" s="40">
        <v>-415588.06</v>
      </c>
      <c r="R17" s="40"/>
      <c r="S17" s="40">
        <v>-443064.25999999995</v>
      </c>
      <c r="T17" s="40"/>
      <c r="U17" s="40">
        <v>-1483643.68</v>
      </c>
      <c r="V17" s="40"/>
      <c r="W17" s="40">
        <v>-10487229.030000001</v>
      </c>
      <c r="X17" s="40"/>
      <c r="Y17" s="40">
        <v>-233069350.90000001</v>
      </c>
      <c r="Z17" s="40"/>
      <c r="AA17" s="40">
        <v>-3021278.7499999986</v>
      </c>
      <c r="AB17" s="40"/>
      <c r="AC17" s="40">
        <v>0</v>
      </c>
      <c r="AD17" s="40"/>
      <c r="AE17" s="40">
        <f>SUM(E17:AC17)</f>
        <v>-919717120.72159982</v>
      </c>
    </row>
    <row r="18" spans="1:34" ht="29.1" customHeight="1">
      <c r="B18" s="2" t="s">
        <v>255</v>
      </c>
      <c r="E18" s="40">
        <v>0</v>
      </c>
      <c r="F18" s="40"/>
      <c r="G18" s="40">
        <v>-1206889.49</v>
      </c>
      <c r="H18" s="40"/>
      <c r="I18" s="40">
        <v>-122325171.72</v>
      </c>
      <c r="J18" s="40"/>
      <c r="K18" s="40">
        <v>-66998677.5</v>
      </c>
      <c r="L18" s="40"/>
      <c r="M18" s="40">
        <v>-3823772.45</v>
      </c>
      <c r="N18" s="40"/>
      <c r="O18" s="40">
        <v>-2138834.61</v>
      </c>
      <c r="P18" s="40"/>
      <c r="Q18" s="40">
        <v>-138512.34</v>
      </c>
      <c r="R18" s="40"/>
      <c r="S18" s="40">
        <v>-129055.4</v>
      </c>
      <c r="T18" s="40"/>
      <c r="U18" s="40">
        <v>-566053.97</v>
      </c>
      <c r="V18" s="40"/>
      <c r="W18" s="40">
        <v>-3508782.26</v>
      </c>
      <c r="X18" s="40"/>
      <c r="Y18" s="40">
        <v>-87962814.859999999</v>
      </c>
      <c r="Z18" s="40"/>
      <c r="AA18" s="40">
        <v>-1111857.7</v>
      </c>
      <c r="AB18" s="40"/>
      <c r="AC18" s="40">
        <v>0</v>
      </c>
      <c r="AD18" s="40"/>
      <c r="AE18" s="40">
        <f>SUM(E18:AC18)</f>
        <v>-289910422.29999995</v>
      </c>
    </row>
    <row r="19" spans="1:34" ht="29.1" customHeight="1">
      <c r="B19" s="2" t="s">
        <v>256</v>
      </c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pans="1:34" ht="29.1" customHeight="1">
      <c r="B20" s="2" t="s">
        <v>257</v>
      </c>
      <c r="E20" s="40">
        <v>0</v>
      </c>
      <c r="F20" s="40"/>
      <c r="G20" s="40">
        <v>0</v>
      </c>
      <c r="H20" s="40"/>
      <c r="I20" s="40">
        <v>100679487.09</v>
      </c>
      <c r="J20" s="40"/>
      <c r="K20" s="40">
        <v>123574206.98999999</v>
      </c>
      <c r="L20" s="40"/>
      <c r="M20" s="40">
        <v>13104848.050000001</v>
      </c>
      <c r="N20" s="40"/>
      <c r="O20" s="40">
        <v>0</v>
      </c>
      <c r="P20" s="40"/>
      <c r="Q20" s="40">
        <v>0</v>
      </c>
      <c r="R20" s="40"/>
      <c r="S20" s="40">
        <v>0</v>
      </c>
      <c r="T20" s="40"/>
      <c r="U20" s="40">
        <v>34424</v>
      </c>
      <c r="V20" s="40"/>
      <c r="W20" s="40">
        <v>287451.99</v>
      </c>
      <c r="X20" s="40"/>
      <c r="Y20" s="40">
        <v>1006709.08</v>
      </c>
      <c r="Z20" s="40"/>
      <c r="AA20" s="40">
        <v>0</v>
      </c>
      <c r="AB20" s="40"/>
      <c r="AC20" s="40">
        <v>0</v>
      </c>
      <c r="AD20" s="40"/>
      <c r="AE20" s="40">
        <f>SUM(E20:AC20)</f>
        <v>238687127.20000002</v>
      </c>
    </row>
    <row r="21" spans="1:34" ht="29.1" customHeight="1">
      <c r="B21" s="2" t="s">
        <v>205</v>
      </c>
      <c r="E21" s="40">
        <v>0</v>
      </c>
      <c r="F21" s="40"/>
      <c r="G21" s="40">
        <v>0</v>
      </c>
      <c r="H21" s="40"/>
      <c r="I21" s="40">
        <v>8389784.2899999991</v>
      </c>
      <c r="J21" s="40"/>
      <c r="K21" s="40">
        <v>-3088334.3000000003</v>
      </c>
      <c r="L21" s="40"/>
      <c r="M21" s="40">
        <v>-510342.47</v>
      </c>
      <c r="N21" s="40"/>
      <c r="O21" s="40">
        <v>34707.53</v>
      </c>
      <c r="P21" s="40"/>
      <c r="Q21" s="40">
        <v>0</v>
      </c>
      <c r="R21" s="40"/>
      <c r="S21" s="40">
        <v>0</v>
      </c>
      <c r="T21" s="40"/>
      <c r="U21" s="40">
        <v>0</v>
      </c>
      <c r="V21" s="40"/>
      <c r="W21" s="40">
        <v>108126.88</v>
      </c>
      <c r="X21" s="40"/>
      <c r="Y21" s="40">
        <v>0</v>
      </c>
      <c r="Z21" s="40"/>
      <c r="AA21" s="40">
        <v>4094.54</v>
      </c>
      <c r="AB21" s="40"/>
      <c r="AC21" s="40">
        <v>0</v>
      </c>
      <c r="AD21" s="40"/>
      <c r="AE21" s="40">
        <f>SUM(E21:AC21)</f>
        <v>4938036.4699999988</v>
      </c>
    </row>
    <row r="22" spans="1:34" ht="29.1" customHeight="1">
      <c r="B22" s="2" t="s">
        <v>612</v>
      </c>
      <c r="E22" s="73">
        <f>SUM(E17:E21)</f>
        <v>0</v>
      </c>
      <c r="F22" s="40"/>
      <c r="G22" s="73">
        <f>SUM(G17:G21)</f>
        <v>-5111785.9700000007</v>
      </c>
      <c r="H22" s="40"/>
      <c r="I22" s="73">
        <f>SUM(I17:I21)</f>
        <v>-449970141.10999995</v>
      </c>
      <c r="J22" s="40"/>
      <c r="K22" s="73">
        <f>SUM(K17:K21)</f>
        <v>-150948212.29159993</v>
      </c>
      <c r="L22" s="40"/>
      <c r="M22" s="73">
        <f>SUM(M17:M21)</f>
        <v>-11119141.979999999</v>
      </c>
      <c r="N22" s="40"/>
      <c r="O22" s="73">
        <f>SUM(O17:O21)</f>
        <v>-7956673.2800000003</v>
      </c>
      <c r="P22" s="40"/>
      <c r="Q22" s="73">
        <f>SUM(Q17:Q21)</f>
        <v>-554100.4</v>
      </c>
      <c r="R22" s="40"/>
      <c r="S22" s="73">
        <f>SUM(S17:S21)</f>
        <v>-572119.65999999992</v>
      </c>
      <c r="T22" s="40"/>
      <c r="U22" s="73">
        <f>SUM(U17:U21)</f>
        <v>-2015273.65</v>
      </c>
      <c r="V22" s="40"/>
      <c r="W22" s="73">
        <f>SUM(W17:W21)</f>
        <v>-13600432.42</v>
      </c>
      <c r="X22" s="40"/>
      <c r="Y22" s="73">
        <f>SUM(Y17:Y21)</f>
        <v>-320025456.68000001</v>
      </c>
      <c r="Z22" s="40"/>
      <c r="AA22" s="73">
        <f>SUM(AA17:AA21)</f>
        <v>-4129041.9099999983</v>
      </c>
      <c r="AB22" s="39"/>
      <c r="AC22" s="73">
        <f>SUM(AC17:AC21)</f>
        <v>0</v>
      </c>
      <c r="AD22" s="40"/>
      <c r="AE22" s="73">
        <f>SUM(AE17:AE21)</f>
        <v>-966002379.35159969</v>
      </c>
    </row>
    <row r="23" spans="1:34" ht="29.1" customHeight="1">
      <c r="B23" s="2" t="s">
        <v>849</v>
      </c>
      <c r="E23" s="40">
        <v>0</v>
      </c>
      <c r="F23" s="40"/>
      <c r="G23" s="40">
        <v>-297589.19</v>
      </c>
      <c r="H23" s="40"/>
      <c r="I23" s="40">
        <v>-28404870.989999998</v>
      </c>
      <c r="J23" s="40"/>
      <c r="K23" s="40">
        <v>-14193131.32</v>
      </c>
      <c r="L23" s="40"/>
      <c r="M23" s="40">
        <v>-880416.46</v>
      </c>
      <c r="N23" s="40"/>
      <c r="O23" s="40">
        <v>-529993.32999999996</v>
      </c>
      <c r="P23" s="40"/>
      <c r="Q23" s="40">
        <v>-35525.29</v>
      </c>
      <c r="R23" s="40"/>
      <c r="S23" s="40">
        <v>-37107.33</v>
      </c>
      <c r="T23" s="40"/>
      <c r="U23" s="40">
        <v>-140252.07999999999</v>
      </c>
      <c r="V23" s="40"/>
      <c r="W23" s="40">
        <v>-922730.59</v>
      </c>
      <c r="X23" s="40"/>
      <c r="Y23" s="40">
        <v>-20864446.449999999</v>
      </c>
      <c r="Z23" s="40"/>
      <c r="AA23" s="40">
        <v>-290233.94</v>
      </c>
      <c r="AB23" s="40"/>
      <c r="AC23" s="40">
        <v>0</v>
      </c>
      <c r="AD23" s="39"/>
      <c r="AE23" s="39">
        <f>SUM(E23:AC23)</f>
        <v>-66596296.969999999</v>
      </c>
    </row>
    <row r="24" spans="1:34" ht="29.1" customHeight="1">
      <c r="B24" s="2" t="s">
        <v>256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39"/>
    </row>
    <row r="25" spans="1:34" ht="29.1" customHeight="1">
      <c r="B25" s="2" t="s">
        <v>257</v>
      </c>
      <c r="E25" s="40">
        <v>0</v>
      </c>
      <c r="F25" s="40"/>
      <c r="G25" s="40">
        <v>0</v>
      </c>
      <c r="H25" s="40"/>
      <c r="I25" s="40">
        <v>0</v>
      </c>
      <c r="J25" s="40"/>
      <c r="K25" s="40">
        <v>0</v>
      </c>
      <c r="L25" s="40"/>
      <c r="M25" s="40">
        <v>0</v>
      </c>
      <c r="N25" s="40"/>
      <c r="O25" s="40">
        <v>0</v>
      </c>
      <c r="P25" s="40"/>
      <c r="Q25" s="40">
        <v>0</v>
      </c>
      <c r="R25" s="40"/>
      <c r="S25" s="40">
        <v>0</v>
      </c>
      <c r="T25" s="40"/>
      <c r="U25" s="40">
        <v>8322.52</v>
      </c>
      <c r="V25" s="40"/>
      <c r="W25" s="40">
        <v>38599.120000000003</v>
      </c>
      <c r="X25" s="40"/>
      <c r="Y25" s="40">
        <v>0</v>
      </c>
      <c r="Z25" s="40"/>
      <c r="AA25" s="40">
        <v>0</v>
      </c>
      <c r="AB25" s="40"/>
      <c r="AC25" s="40">
        <v>0</v>
      </c>
      <c r="AD25" s="40"/>
      <c r="AE25" s="39">
        <f>SUM(E25:AC25)</f>
        <v>46921.64</v>
      </c>
    </row>
    <row r="26" spans="1:34" ht="29.1" customHeight="1">
      <c r="B26" s="2" t="s">
        <v>205</v>
      </c>
      <c r="E26" s="40">
        <v>0</v>
      </c>
      <c r="F26" s="40"/>
      <c r="G26" s="40">
        <v>0</v>
      </c>
      <c r="H26" s="40"/>
      <c r="I26" s="40">
        <v>9681080.1699999999</v>
      </c>
      <c r="J26" s="40"/>
      <c r="K26" s="40">
        <v>-32257231.699999999</v>
      </c>
      <c r="L26" s="40"/>
      <c r="M26" s="40">
        <v>-424982.14</v>
      </c>
      <c r="N26" s="40"/>
      <c r="O26" s="40">
        <v>-83806.19</v>
      </c>
      <c r="P26" s="40"/>
      <c r="Q26" s="40">
        <v>0</v>
      </c>
      <c r="R26" s="40"/>
      <c r="S26" s="40">
        <v>0</v>
      </c>
      <c r="T26" s="40"/>
      <c r="U26" s="40">
        <v>0</v>
      </c>
      <c r="V26" s="40"/>
      <c r="W26" s="40">
        <v>-160443.06</v>
      </c>
      <c r="X26" s="40"/>
      <c r="Y26" s="40">
        <v>0</v>
      </c>
      <c r="Z26" s="40"/>
      <c r="AA26" s="40">
        <v>-46528.83</v>
      </c>
      <c r="AB26" s="40"/>
      <c r="AC26" s="40">
        <v>0</v>
      </c>
      <c r="AD26" s="40"/>
      <c r="AE26" s="39">
        <f>SUM(E26:AC26)</f>
        <v>-23291911.75</v>
      </c>
    </row>
    <row r="27" spans="1:34" ht="29.1" customHeight="1">
      <c r="B27" s="2" t="s">
        <v>760</v>
      </c>
      <c r="E27" s="65">
        <f>SUM(E22:E26)</f>
        <v>0</v>
      </c>
      <c r="F27" s="40"/>
      <c r="G27" s="65">
        <f>SUM(G22:G26)</f>
        <v>-5409375.1600000011</v>
      </c>
      <c r="H27" s="40"/>
      <c r="I27" s="65">
        <f>SUM(I22:I26)</f>
        <v>-468693931.92999995</v>
      </c>
      <c r="J27" s="40"/>
      <c r="K27" s="65">
        <f>SUM(K22:K26)</f>
        <v>-197398575.31159991</v>
      </c>
      <c r="L27" s="40"/>
      <c r="M27" s="65">
        <f>SUM(M22:M26)</f>
        <v>-12424540.579999998</v>
      </c>
      <c r="N27" s="40"/>
      <c r="O27" s="65">
        <f>SUM(O22:O26)</f>
        <v>-8570472.7999999989</v>
      </c>
      <c r="P27" s="40"/>
      <c r="Q27" s="65">
        <f>SUM(Q22:Q26)</f>
        <v>-589625.69000000006</v>
      </c>
      <c r="R27" s="40"/>
      <c r="S27" s="65">
        <f>SUM(S22:S26)</f>
        <v>-609226.98999999987</v>
      </c>
      <c r="T27" s="40"/>
      <c r="U27" s="65">
        <f>SUM(U22:U26)</f>
        <v>-2147203.21</v>
      </c>
      <c r="V27" s="40"/>
      <c r="W27" s="65">
        <f>SUM(W22:W26)</f>
        <v>-14645006.950000001</v>
      </c>
      <c r="X27" s="40"/>
      <c r="Y27" s="65">
        <f>SUM(Y22:Y26)</f>
        <v>-340889903.13</v>
      </c>
      <c r="Z27" s="40"/>
      <c r="AA27" s="65">
        <f>SUM(AA22:AA26)</f>
        <v>-4465804.6799999988</v>
      </c>
      <c r="AB27" s="39"/>
      <c r="AC27" s="65">
        <f>SUM(AC22:AC26)</f>
        <v>0</v>
      </c>
      <c r="AD27" s="40"/>
      <c r="AE27" s="65">
        <f>SUM(AE22:AE26)</f>
        <v>-1055843666.4315997</v>
      </c>
    </row>
    <row r="28" spans="1:34" ht="29.1" customHeight="1">
      <c r="A28" s="2" t="s">
        <v>258</v>
      </c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</row>
    <row r="29" spans="1:34" ht="29.1" customHeight="1" thickBot="1">
      <c r="B29" s="2" t="s">
        <v>760</v>
      </c>
      <c r="E29" s="66">
        <f>+E15+E27</f>
        <v>40000000</v>
      </c>
      <c r="F29" s="40"/>
      <c r="G29" s="66">
        <f>+G15+G27</f>
        <v>21594775.93</v>
      </c>
      <c r="H29" s="40"/>
      <c r="I29" s="66">
        <f>+I15+I27</f>
        <v>1987149830.7799997</v>
      </c>
      <c r="J29" s="40"/>
      <c r="K29" s="66">
        <f>+K15+K27</f>
        <v>33326868.898400128</v>
      </c>
      <c r="L29" s="40"/>
      <c r="M29" s="66">
        <f>+M15+M27</f>
        <v>8535978.6500000097</v>
      </c>
      <c r="N29" s="40"/>
      <c r="O29" s="66">
        <f>+O15+O27</f>
        <v>6177976.5500000007</v>
      </c>
      <c r="P29" s="40"/>
      <c r="Q29" s="66">
        <f>+Q15+Q27</f>
        <v>851129.30999999994</v>
      </c>
      <c r="R29" s="40"/>
      <c r="S29" s="66">
        <f>+S15+S27</f>
        <v>1510773.0100000002</v>
      </c>
      <c r="T29" s="40"/>
      <c r="U29" s="66">
        <f>+U15+U27</f>
        <v>790858.0700000003</v>
      </c>
      <c r="V29" s="40"/>
      <c r="W29" s="66">
        <f>+W15+W27</f>
        <v>7713756.9399999958</v>
      </c>
      <c r="X29" s="40"/>
      <c r="Y29" s="66">
        <f>+Y15+Y27</f>
        <v>1052123596.37</v>
      </c>
      <c r="Z29" s="40"/>
      <c r="AA29" s="66">
        <f>+AA15+AA27</f>
        <v>3883213.9400000004</v>
      </c>
      <c r="AB29" s="39"/>
      <c r="AC29" s="66">
        <f>+AC15+AC27</f>
        <v>2946005.6500000004</v>
      </c>
      <c r="AD29" s="40"/>
      <c r="AE29" s="66">
        <f>SUM(E29:AC29)</f>
        <v>3166604764.0984001</v>
      </c>
      <c r="AG29" s="41"/>
      <c r="AH29" s="4"/>
    </row>
    <row r="30" spans="1:34" ht="29.1" customHeight="1" thickTop="1" thickBot="1">
      <c r="B30" s="2" t="s">
        <v>612</v>
      </c>
      <c r="E30" s="66">
        <f>+E11+E22</f>
        <v>40000000</v>
      </c>
      <c r="F30" s="40"/>
      <c r="G30" s="66">
        <f>+G11+G22</f>
        <v>21892365.119999997</v>
      </c>
      <c r="H30" s="40"/>
      <c r="I30" s="66">
        <f>+I11+I22</f>
        <v>1908570216.7699997</v>
      </c>
      <c r="J30" s="40"/>
      <c r="K30" s="66">
        <f>+K11+K22</f>
        <v>31914889.748400092</v>
      </c>
      <c r="L30" s="40"/>
      <c r="M30" s="66">
        <f>+M11+M22</f>
        <v>8680929.1500000078</v>
      </c>
      <c r="N30" s="40"/>
      <c r="O30" s="66">
        <f>+O11+O22</f>
        <v>6650689.419999999</v>
      </c>
      <c r="P30" s="40"/>
      <c r="Q30" s="66">
        <f>+Q11+Q22</f>
        <v>886654.6</v>
      </c>
      <c r="R30" s="40"/>
      <c r="S30" s="66">
        <f>+S11+S22</f>
        <v>1547880.34</v>
      </c>
      <c r="T30" s="40"/>
      <c r="U30" s="66">
        <f>+U11+U22</f>
        <v>918765.66000000015</v>
      </c>
      <c r="V30" s="40"/>
      <c r="W30" s="66">
        <f>+W11+W22</f>
        <v>7288490.5999999959</v>
      </c>
      <c r="X30" s="40"/>
      <c r="Y30" s="66">
        <f>+Y11+Y22</f>
        <v>1001444012.8199999</v>
      </c>
      <c r="Z30" s="40"/>
      <c r="AA30" s="66">
        <f>+AA11+AA22</f>
        <v>4173447.7200000007</v>
      </c>
      <c r="AB30" s="39"/>
      <c r="AC30" s="66">
        <f>+AC11+AC22</f>
        <v>2925014.43</v>
      </c>
      <c r="AD30" s="40"/>
      <c r="AE30" s="66">
        <f>SUM(E30:AC30)</f>
        <v>3036893356.3783989</v>
      </c>
      <c r="AG30" s="74"/>
    </row>
    <row r="31" spans="1:34" ht="29.1" customHeight="1" thickTop="1"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B31" s="68"/>
      <c r="AC31" s="68" t="s">
        <v>243</v>
      </c>
      <c r="AD31" s="67"/>
      <c r="AE31" s="68" t="s">
        <v>244</v>
      </c>
    </row>
    <row r="32" spans="1:34" ht="29.1" customHeight="1">
      <c r="A32" s="2" t="s">
        <v>763</v>
      </c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B32" s="40"/>
      <c r="AC32" s="40">
        <f>-AE23</f>
        <v>66596296.969999999</v>
      </c>
      <c r="AD32" s="67"/>
      <c r="AE32" s="40">
        <v>62977590.609999999</v>
      </c>
      <c r="AG32" s="39"/>
    </row>
    <row r="33" spans="1:33" ht="29.1" customHeight="1">
      <c r="A33" s="2" t="s">
        <v>762</v>
      </c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B33" s="40"/>
      <c r="AC33" s="40">
        <v>71324184.579999998</v>
      </c>
      <c r="AD33" s="67"/>
      <c r="AE33" s="40">
        <v>69472203.010000005</v>
      </c>
      <c r="AG33" s="39"/>
    </row>
  </sheetData>
  <mergeCells count="2">
    <mergeCell ref="A1:AE1"/>
    <mergeCell ref="E4:AE4"/>
  </mergeCells>
  <pageMargins left="0.47244094488188981" right="0.35433070866141736" top="0.51181102362204722" bottom="3.937007874015748E-2" header="0.23622047244094491" footer="0.19685039370078741"/>
  <pageSetup paperSize="9" scale="53" orientation="landscape" r:id="rId1"/>
  <headerFooter alignWithMargins="0"/>
  <ignoredErrors>
    <ignoredError sqref="AE11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view="pageBreakPreview" zoomScale="80" zoomScaleNormal="100" zoomScaleSheetLayoutView="80" workbookViewId="0">
      <selection sqref="A1:T1"/>
    </sheetView>
  </sheetViews>
  <sheetFormatPr defaultColWidth="9.140625" defaultRowHeight="35.1" customHeight="1"/>
  <cols>
    <col min="1" max="1" width="1.5703125" style="2" customWidth="1"/>
    <col min="2" max="2" width="3.7109375" style="2" customWidth="1"/>
    <col min="3" max="3" width="10.140625" style="2" customWidth="1"/>
    <col min="4" max="4" width="17.28515625" style="2" customWidth="1"/>
    <col min="5" max="5" width="1.7109375" style="2" customWidth="1"/>
    <col min="6" max="6" width="15.28515625" style="2" bestFit="1" customWidth="1"/>
    <col min="7" max="7" width="1.85546875" style="2" customWidth="1"/>
    <col min="8" max="8" width="15.5703125" style="2" customWidth="1"/>
    <col min="9" max="9" width="1.85546875" style="2" customWidth="1"/>
    <col min="10" max="10" width="14.42578125" style="2" customWidth="1"/>
    <col min="11" max="11" width="1.85546875" style="2" customWidth="1"/>
    <col min="12" max="12" width="14.42578125" style="2" customWidth="1"/>
    <col min="13" max="13" width="1.85546875" style="2" customWidth="1"/>
    <col min="14" max="14" width="14.42578125" style="2" customWidth="1"/>
    <col min="15" max="15" width="1.85546875" style="2" customWidth="1"/>
    <col min="16" max="16" width="14.42578125" style="2" customWidth="1"/>
    <col min="17" max="17" width="1.85546875" style="2" customWidth="1"/>
    <col min="18" max="18" width="14.42578125" style="2" customWidth="1"/>
    <col min="19" max="19" width="1.85546875" style="2" customWidth="1"/>
    <col min="20" max="20" width="15.42578125" style="2" customWidth="1"/>
    <col min="21" max="21" width="1.28515625" style="2" customWidth="1"/>
    <col min="22" max="22" width="18.28515625" style="2" bestFit="1" customWidth="1"/>
    <col min="23" max="16384" width="9.140625" style="2"/>
  </cols>
  <sheetData>
    <row r="1" spans="1:20" ht="30.95" customHeight="1">
      <c r="A1" s="510" t="s">
        <v>277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</row>
    <row r="2" spans="1:20" ht="30.95" customHeight="1"/>
    <row r="3" spans="1:20" ht="30.95" customHeight="1"/>
    <row r="4" spans="1:20" s="69" customFormat="1" ht="30.95" customHeight="1">
      <c r="F4" s="521" t="s">
        <v>160</v>
      </c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</row>
    <row r="5" spans="1:20" s="75" customFormat="1" ht="30" customHeight="1">
      <c r="F5" s="522" t="s">
        <v>76</v>
      </c>
      <c r="H5" s="76" t="s">
        <v>260</v>
      </c>
      <c r="J5" s="522" t="s">
        <v>87</v>
      </c>
      <c r="L5" s="522" t="s">
        <v>247</v>
      </c>
      <c r="N5" s="522" t="s">
        <v>89</v>
      </c>
      <c r="P5" s="522" t="s">
        <v>90</v>
      </c>
      <c r="R5" s="522" t="s">
        <v>250</v>
      </c>
      <c r="S5" s="77"/>
      <c r="T5" s="522" t="s">
        <v>213</v>
      </c>
    </row>
    <row r="6" spans="1:20" s="75" customFormat="1" ht="30" customHeight="1">
      <c r="F6" s="523"/>
      <c r="H6" s="77" t="s">
        <v>261</v>
      </c>
      <c r="J6" s="523"/>
      <c r="L6" s="523"/>
      <c r="N6" s="523"/>
      <c r="P6" s="523"/>
      <c r="R6" s="523"/>
      <c r="S6" s="77"/>
      <c r="T6" s="523"/>
    </row>
    <row r="7" spans="1:20" s="75" customFormat="1" ht="30" customHeight="1">
      <c r="F7" s="524"/>
      <c r="H7" s="70" t="s">
        <v>262</v>
      </c>
      <c r="J7" s="524"/>
      <c r="L7" s="524"/>
      <c r="N7" s="524"/>
      <c r="P7" s="524"/>
      <c r="R7" s="524"/>
      <c r="S7" s="77"/>
      <c r="T7" s="524"/>
    </row>
    <row r="8" spans="1:20" ht="30.95" customHeight="1">
      <c r="B8" s="2" t="s">
        <v>237</v>
      </c>
    </row>
    <row r="9" spans="1:20" ht="30.95" customHeight="1">
      <c r="C9" s="2" t="s">
        <v>271</v>
      </c>
      <c r="F9" s="40">
        <v>2516755398.9399996</v>
      </c>
      <c r="G9" s="40"/>
      <c r="H9" s="40">
        <v>304286643.61000001</v>
      </c>
      <c r="I9" s="40"/>
      <c r="J9" s="40">
        <v>31652241.260000005</v>
      </c>
      <c r="K9" s="40"/>
      <c r="L9" s="40">
        <v>3403010.0000000009</v>
      </c>
      <c r="M9" s="40"/>
      <c r="N9" s="40">
        <v>4752558.669999999</v>
      </c>
      <c r="O9" s="40"/>
      <c r="P9" s="40">
        <v>1122279.1799999997</v>
      </c>
      <c r="Q9" s="40"/>
      <c r="R9" s="40">
        <v>506308.35</v>
      </c>
      <c r="S9" s="40"/>
      <c r="T9" s="40">
        <f>SUM(F9:S9)</f>
        <v>2862478440.0099998</v>
      </c>
    </row>
    <row r="10" spans="1:20" ht="30.95" customHeight="1">
      <c r="C10" s="2" t="s">
        <v>252</v>
      </c>
      <c r="F10" s="40">
        <v>0</v>
      </c>
      <c r="G10" s="40"/>
      <c r="H10" s="40">
        <v>28728134.039999999</v>
      </c>
      <c r="I10" s="40"/>
      <c r="J10" s="40">
        <v>1742805.59</v>
      </c>
      <c r="K10" s="40"/>
      <c r="L10" s="40">
        <v>0</v>
      </c>
      <c r="M10" s="40"/>
      <c r="N10" s="40">
        <v>11026.06</v>
      </c>
      <c r="O10" s="40"/>
      <c r="P10" s="40">
        <v>0</v>
      </c>
      <c r="Q10" s="40"/>
      <c r="R10" s="40">
        <v>0</v>
      </c>
      <c r="S10" s="40"/>
      <c r="T10" s="40">
        <f>SUM(F10:S10)</f>
        <v>30481965.689999998</v>
      </c>
    </row>
    <row r="11" spans="1:20" ht="30.95" customHeight="1">
      <c r="C11" s="2" t="s">
        <v>253</v>
      </c>
      <c r="F11" s="40">
        <v>-180446335.72</v>
      </c>
      <c r="G11" s="40"/>
      <c r="H11" s="40">
        <v>-135967794.61000001</v>
      </c>
      <c r="I11" s="40"/>
      <c r="J11" s="40">
        <v>-14408299.029999999</v>
      </c>
      <c r="K11" s="40"/>
      <c r="L11" s="40">
        <v>0</v>
      </c>
      <c r="M11" s="40"/>
      <c r="N11" s="40">
        <v>0</v>
      </c>
      <c r="O11" s="40"/>
      <c r="P11" s="40">
        <v>0</v>
      </c>
      <c r="Q11" s="40"/>
      <c r="R11" s="40">
        <v>0</v>
      </c>
      <c r="S11" s="40"/>
      <c r="T11" s="40">
        <f>SUM(F11:S11)</f>
        <v>-330822429.36000001</v>
      </c>
    </row>
    <row r="12" spans="1:20" ht="30.95" customHeight="1">
      <c r="C12" s="2" t="s">
        <v>205</v>
      </c>
      <c r="F12" s="40">
        <v>22231294.66</v>
      </c>
      <c r="G12" s="40"/>
      <c r="H12" s="40">
        <v>-14183881</v>
      </c>
      <c r="I12" s="40"/>
      <c r="J12" s="40">
        <v>813323.31</v>
      </c>
      <c r="K12" s="40"/>
      <c r="L12" s="40">
        <v>-12415.63</v>
      </c>
      <c r="M12" s="40"/>
      <c r="N12" s="40">
        <v>-17646.240000000002</v>
      </c>
      <c r="O12" s="40"/>
      <c r="P12" s="40">
        <v>-4094.55</v>
      </c>
      <c r="Q12" s="40"/>
      <c r="R12" s="40">
        <v>-1847.23</v>
      </c>
      <c r="S12" s="40"/>
      <c r="T12" s="40">
        <f>SUM(F12:S12)</f>
        <v>8824733.3199999984</v>
      </c>
    </row>
    <row r="13" spans="1:20" ht="30.95" customHeight="1">
      <c r="C13" s="2" t="s">
        <v>612</v>
      </c>
      <c r="F13" s="73">
        <f>SUM(F9:F12)</f>
        <v>2358540357.8799996</v>
      </c>
      <c r="G13" s="40"/>
      <c r="H13" s="73">
        <f>SUM(H9:H12)</f>
        <v>182863102.04000002</v>
      </c>
      <c r="I13" s="40"/>
      <c r="J13" s="73">
        <f>SUM(J9:J12)</f>
        <v>19800071.130000006</v>
      </c>
      <c r="K13" s="40"/>
      <c r="L13" s="73">
        <f>SUM(L9:L12)</f>
        <v>3390594.370000001</v>
      </c>
      <c r="M13" s="40"/>
      <c r="N13" s="73">
        <f>SUM(N9:N12)</f>
        <v>4745938.4899999984</v>
      </c>
      <c r="O13" s="40"/>
      <c r="P13" s="73">
        <f>SUM(P9:P12)</f>
        <v>1118184.6299999997</v>
      </c>
      <c r="Q13" s="40"/>
      <c r="R13" s="73">
        <f>SUM(R9:R12)</f>
        <v>504461.12</v>
      </c>
      <c r="S13" s="39"/>
      <c r="T13" s="73">
        <f>SUM(T9:T12)</f>
        <v>2570962709.6599998</v>
      </c>
    </row>
    <row r="14" spans="1:20" ht="30.95" customHeight="1">
      <c r="C14" s="2" t="s">
        <v>252</v>
      </c>
      <c r="F14" s="40">
        <v>0</v>
      </c>
      <c r="G14" s="40"/>
      <c r="H14" s="40">
        <f>37113745.95+1489354.61</f>
        <v>38603100.560000002</v>
      </c>
      <c r="I14" s="40"/>
      <c r="J14" s="40">
        <v>324422.96000000002</v>
      </c>
      <c r="K14" s="40"/>
      <c r="L14" s="40">
        <v>0</v>
      </c>
      <c r="M14" s="40"/>
      <c r="N14" s="40">
        <v>3606.54</v>
      </c>
      <c r="O14" s="40"/>
      <c r="P14" s="40">
        <v>0</v>
      </c>
      <c r="Q14" s="40"/>
      <c r="R14" s="40">
        <v>0</v>
      </c>
      <c r="S14" s="40"/>
      <c r="T14" s="40">
        <f>SUM(F14:S14)</f>
        <v>38931130.060000002</v>
      </c>
    </row>
    <row r="15" spans="1:20" ht="30.95" customHeight="1">
      <c r="C15" s="2" t="s">
        <v>253</v>
      </c>
      <c r="F15" s="40">
        <v>0</v>
      </c>
      <c r="G15" s="40"/>
      <c r="H15" s="40">
        <v>0</v>
      </c>
      <c r="I15" s="40"/>
      <c r="J15" s="40">
        <v>0</v>
      </c>
      <c r="K15" s="40"/>
      <c r="L15" s="40">
        <v>0</v>
      </c>
      <c r="M15" s="40"/>
      <c r="N15" s="40">
        <v>0</v>
      </c>
      <c r="O15" s="40"/>
      <c r="P15" s="40">
        <v>0</v>
      </c>
      <c r="Q15" s="40"/>
      <c r="R15" s="40">
        <v>0</v>
      </c>
      <c r="S15" s="40"/>
      <c r="T15" s="40">
        <f>SUM(F15:S15)</f>
        <v>0</v>
      </c>
    </row>
    <row r="16" spans="1:20" ht="30.95" customHeight="1">
      <c r="C16" s="2" t="s">
        <v>205</v>
      </c>
      <c r="F16" s="40">
        <f>+'P20'!I14</f>
        <v>97303404.829999998</v>
      </c>
      <c r="G16" s="40"/>
      <c r="H16" s="40">
        <f>+'P20'!K14</f>
        <v>9259241.6099999994</v>
      </c>
      <c r="I16" s="40"/>
      <c r="J16" s="40">
        <f>+'P20'!M14</f>
        <v>836025.14</v>
      </c>
      <c r="K16" s="40"/>
      <c r="L16" s="40">
        <f>+'P20'!O14</f>
        <v>141086.65</v>
      </c>
      <c r="M16" s="40"/>
      <c r="N16" s="40">
        <f>+'P20'!W14</f>
        <v>197625.5</v>
      </c>
      <c r="O16" s="40"/>
      <c r="P16" s="40">
        <f>+'P20'!AA14</f>
        <v>46528.99</v>
      </c>
      <c r="Q16" s="40"/>
      <c r="R16" s="40">
        <f>+'P20'!AC14</f>
        <v>20991.22</v>
      </c>
      <c r="S16" s="40"/>
      <c r="T16" s="40">
        <f>SUM(F16:S16)</f>
        <v>107804903.94</v>
      </c>
    </row>
    <row r="17" spans="2:22" ht="30.95" customHeight="1">
      <c r="C17" s="2" t="s">
        <v>760</v>
      </c>
      <c r="F17" s="65">
        <f>SUM(F13:F16)</f>
        <v>2455843762.7099996</v>
      </c>
      <c r="G17" s="40"/>
      <c r="H17" s="65">
        <f>SUM(H13:H16)</f>
        <v>230725444.21000004</v>
      </c>
      <c r="I17" s="40"/>
      <c r="J17" s="65">
        <f>SUM(J13:J16)</f>
        <v>20960519.230000008</v>
      </c>
      <c r="K17" s="40"/>
      <c r="L17" s="65">
        <f>SUM(L13:L16)</f>
        <v>3531681.0200000009</v>
      </c>
      <c r="M17" s="40"/>
      <c r="N17" s="65">
        <f>SUM(N13:N16)</f>
        <v>4947170.5299999984</v>
      </c>
      <c r="O17" s="40"/>
      <c r="P17" s="65">
        <f>SUM(P13:P16)</f>
        <v>1164713.6199999996</v>
      </c>
      <c r="Q17" s="40"/>
      <c r="R17" s="65">
        <f>SUM(R13:R16)</f>
        <v>525452.34</v>
      </c>
      <c r="S17" s="39"/>
      <c r="T17" s="65">
        <f>SUM(T13:T16)</f>
        <v>2717698743.6599998</v>
      </c>
    </row>
    <row r="18" spans="2:22" ht="30.95" customHeight="1">
      <c r="B18" s="2" t="s">
        <v>240</v>
      </c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</row>
    <row r="19" spans="2:22" ht="30.95" customHeight="1">
      <c r="C19" s="2" t="s">
        <v>271</v>
      </c>
      <c r="F19" s="40">
        <v>-436714240.76999998</v>
      </c>
      <c r="G19" s="40"/>
      <c r="H19" s="40">
        <v>-204435407.48159993</v>
      </c>
      <c r="I19" s="40"/>
      <c r="J19" s="40">
        <v>-19889875.109999999</v>
      </c>
      <c r="K19" s="40"/>
      <c r="L19" s="40">
        <v>-1765316.5699999998</v>
      </c>
      <c r="M19" s="40"/>
      <c r="N19" s="40">
        <v>-3608277.83</v>
      </c>
      <c r="O19" s="40"/>
      <c r="P19" s="40">
        <v>-1122275.2499999998</v>
      </c>
      <c r="Q19" s="40"/>
      <c r="R19" s="40">
        <v>0</v>
      </c>
      <c r="S19" s="40"/>
      <c r="T19" s="40">
        <f>SUM(F19:S19)</f>
        <v>-667535393.01160002</v>
      </c>
    </row>
    <row r="20" spans="2:22" ht="30.95" customHeight="1">
      <c r="C20" s="2" t="s">
        <v>255</v>
      </c>
      <c r="F20" s="40">
        <v>-122325171.72</v>
      </c>
      <c r="G20" s="40"/>
      <c r="H20" s="40">
        <v>-66998677.5</v>
      </c>
      <c r="I20" s="40"/>
      <c r="J20" s="40">
        <v>-3823772.45</v>
      </c>
      <c r="K20" s="40"/>
      <c r="L20" s="40">
        <v>-367323.28</v>
      </c>
      <c r="M20" s="40"/>
      <c r="N20" s="40">
        <v>-719251.23</v>
      </c>
      <c r="O20" s="40"/>
      <c r="P20" s="40">
        <v>0</v>
      </c>
      <c r="Q20" s="40"/>
      <c r="R20" s="40">
        <v>0</v>
      </c>
      <c r="S20" s="40"/>
      <c r="T20" s="40">
        <f>SUM(F20:S20)</f>
        <v>-194234196.17999998</v>
      </c>
    </row>
    <row r="21" spans="2:22" ht="30.95" customHeight="1">
      <c r="C21" s="2" t="s">
        <v>263</v>
      </c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2:22" ht="30.95" customHeight="1">
      <c r="C22" s="2" t="s">
        <v>264</v>
      </c>
      <c r="F22" s="40">
        <v>100679487.09</v>
      </c>
      <c r="G22" s="40"/>
      <c r="H22" s="40">
        <v>123574206.98999999</v>
      </c>
      <c r="I22" s="40"/>
      <c r="J22" s="40">
        <v>13104848.050000001</v>
      </c>
      <c r="K22" s="40"/>
      <c r="L22" s="40">
        <v>0</v>
      </c>
      <c r="M22" s="40"/>
      <c r="N22" s="40">
        <v>0</v>
      </c>
      <c r="O22" s="40"/>
      <c r="P22" s="40">
        <v>0</v>
      </c>
      <c r="Q22" s="40"/>
      <c r="R22" s="40">
        <v>0</v>
      </c>
      <c r="S22" s="40"/>
      <c r="T22" s="39">
        <f>SUM(F22:S22)</f>
        <v>237358542.13</v>
      </c>
    </row>
    <row r="23" spans="2:22" ht="30.95" customHeight="1">
      <c r="C23" s="2" t="s">
        <v>205</v>
      </c>
      <c r="F23" s="40">
        <v>8389784.2899999991</v>
      </c>
      <c r="G23" s="40"/>
      <c r="H23" s="40">
        <v>-3088334.3000000003</v>
      </c>
      <c r="I23" s="40"/>
      <c r="J23" s="40">
        <v>-510342.47</v>
      </c>
      <c r="K23" s="40"/>
      <c r="L23" s="40">
        <v>34707.53</v>
      </c>
      <c r="M23" s="40"/>
      <c r="N23" s="40">
        <v>108126.88</v>
      </c>
      <c r="O23" s="40"/>
      <c r="P23" s="40">
        <v>4094.54</v>
      </c>
      <c r="Q23" s="40"/>
      <c r="R23" s="40">
        <v>0</v>
      </c>
      <c r="S23" s="40"/>
      <c r="T23" s="72">
        <f>SUM(F23:S23)</f>
        <v>4938036.4699999988</v>
      </c>
    </row>
    <row r="24" spans="2:22" ht="30.95" customHeight="1">
      <c r="C24" s="2" t="s">
        <v>612</v>
      </c>
      <c r="F24" s="73">
        <f>SUM(F19:F23)</f>
        <v>-449970141.10999995</v>
      </c>
      <c r="G24" s="40"/>
      <c r="H24" s="73">
        <f>SUM(H19:H23)</f>
        <v>-150948212.29159993</v>
      </c>
      <c r="I24" s="40"/>
      <c r="J24" s="73">
        <f>SUM(J19:J23)</f>
        <v>-11119141.979999999</v>
      </c>
      <c r="K24" s="40"/>
      <c r="L24" s="73">
        <f>SUM(L19:L23)</f>
        <v>-2097932.3199999998</v>
      </c>
      <c r="M24" s="40"/>
      <c r="N24" s="73">
        <f>SUM(N19:N23)</f>
        <v>-4219402.1800000006</v>
      </c>
      <c r="O24" s="40"/>
      <c r="P24" s="73">
        <f>SUM(P19:P23)</f>
        <v>-1118180.7099999997</v>
      </c>
      <c r="Q24" s="40"/>
      <c r="R24" s="73">
        <f>SUM(R19:R23)</f>
        <v>0</v>
      </c>
      <c r="S24" s="39"/>
      <c r="T24" s="73">
        <f>SUM(T19:T23)</f>
        <v>-619473010.59159994</v>
      </c>
    </row>
    <row r="25" spans="2:22" ht="30.95" customHeight="1">
      <c r="C25" s="2" t="s">
        <v>849</v>
      </c>
      <c r="F25" s="40">
        <v>-28404870.989999998</v>
      </c>
      <c r="G25" s="40"/>
      <c r="H25" s="40">
        <f>-14193131.32-0</f>
        <v>-14193131.32</v>
      </c>
      <c r="I25" s="40"/>
      <c r="J25" s="40">
        <v>-880416.46</v>
      </c>
      <c r="K25" s="40"/>
      <c r="L25" s="40">
        <v>-90572.89</v>
      </c>
      <c r="M25" s="40"/>
      <c r="N25" s="40">
        <v>-161125.4</v>
      </c>
      <c r="O25" s="40"/>
      <c r="P25" s="40">
        <v>0</v>
      </c>
      <c r="Q25" s="40"/>
      <c r="R25" s="40">
        <v>0</v>
      </c>
      <c r="S25" s="40"/>
      <c r="T25" s="39">
        <f>SUM(F25:S25)</f>
        <v>-43730117.060000002</v>
      </c>
    </row>
    <row r="26" spans="2:22" ht="30.95" customHeight="1">
      <c r="C26" s="2" t="s">
        <v>263</v>
      </c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2:22" ht="30.95" customHeight="1">
      <c r="C27" s="2" t="s">
        <v>264</v>
      </c>
      <c r="F27" s="40">
        <v>0</v>
      </c>
      <c r="G27" s="40"/>
      <c r="H27" s="40">
        <v>0</v>
      </c>
      <c r="I27" s="40"/>
      <c r="J27" s="40">
        <v>0</v>
      </c>
      <c r="K27" s="40"/>
      <c r="L27" s="40">
        <v>0</v>
      </c>
      <c r="M27" s="40"/>
      <c r="N27" s="40">
        <v>0</v>
      </c>
      <c r="O27" s="40"/>
      <c r="P27" s="40">
        <v>0</v>
      </c>
      <c r="Q27" s="40"/>
      <c r="R27" s="40">
        <v>0</v>
      </c>
      <c r="S27" s="40"/>
      <c r="T27" s="39">
        <f>SUM(F27:S27)</f>
        <v>0</v>
      </c>
    </row>
    <row r="28" spans="2:22" ht="30.95" customHeight="1">
      <c r="C28" s="2" t="s">
        <v>205</v>
      </c>
      <c r="F28" s="40">
        <f>+'P20'!I26</f>
        <v>9681080.1699999999</v>
      </c>
      <c r="G28" s="40"/>
      <c r="H28" s="40">
        <f>+'P20'!K26</f>
        <v>-32257231.699999999</v>
      </c>
      <c r="I28" s="40"/>
      <c r="J28" s="40">
        <f>+'P20'!M26</f>
        <v>-424982.14</v>
      </c>
      <c r="K28" s="40"/>
      <c r="L28" s="40">
        <f>+'P20'!O26</f>
        <v>-83806.19</v>
      </c>
      <c r="M28" s="40"/>
      <c r="N28" s="40">
        <f>+'P20'!W26</f>
        <v>-160443.06</v>
      </c>
      <c r="O28" s="40"/>
      <c r="P28" s="40">
        <f>+'P20'!AA26</f>
        <v>-46528.83</v>
      </c>
      <c r="Q28" s="40"/>
      <c r="R28" s="40">
        <v>0</v>
      </c>
      <c r="S28" s="40"/>
      <c r="T28" s="72">
        <f>SUM(F28:S28)</f>
        <v>-23291911.75</v>
      </c>
    </row>
    <row r="29" spans="2:22" ht="30.95" customHeight="1">
      <c r="C29" s="2" t="s">
        <v>760</v>
      </c>
      <c r="F29" s="65">
        <f>SUM(F24:F28)</f>
        <v>-468693931.92999995</v>
      </c>
      <c r="G29" s="40"/>
      <c r="H29" s="65">
        <f>SUM(H24:H28)</f>
        <v>-197398575.31159991</v>
      </c>
      <c r="I29" s="40"/>
      <c r="J29" s="65">
        <f>SUM(J24:J28)</f>
        <v>-12424540.579999998</v>
      </c>
      <c r="K29" s="40"/>
      <c r="L29" s="65">
        <f>SUM(L24:L28)</f>
        <v>-2272311.4</v>
      </c>
      <c r="M29" s="40"/>
      <c r="N29" s="65">
        <f>SUM(N24:N28)</f>
        <v>-4540970.6400000006</v>
      </c>
      <c r="O29" s="40"/>
      <c r="P29" s="65">
        <f>SUM(P24:P28)</f>
        <v>-1164709.5399999998</v>
      </c>
      <c r="Q29" s="40"/>
      <c r="R29" s="65">
        <f>SUM(R24:R28)</f>
        <v>0</v>
      </c>
      <c r="S29" s="39"/>
      <c r="T29" s="65">
        <f>SUM(T24:T28)</f>
        <v>-686495039.40159988</v>
      </c>
    </row>
    <row r="30" spans="2:22" ht="30.95" customHeight="1">
      <c r="B30" s="2" t="s">
        <v>265</v>
      </c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</row>
    <row r="31" spans="2:22" ht="30.95" customHeight="1" thickBot="1">
      <c r="C31" s="2" t="s">
        <v>760</v>
      </c>
      <c r="F31" s="66">
        <f>+F17+F29</f>
        <v>1987149830.7799997</v>
      </c>
      <c r="G31" s="40"/>
      <c r="H31" s="66">
        <f>+H17+H29</f>
        <v>33326868.898400128</v>
      </c>
      <c r="I31" s="40"/>
      <c r="J31" s="66">
        <f>+J17+J29</f>
        <v>8535978.6500000097</v>
      </c>
      <c r="K31" s="40"/>
      <c r="L31" s="66">
        <f>+L17+L29</f>
        <v>1259369.620000001</v>
      </c>
      <c r="M31" s="40"/>
      <c r="N31" s="66">
        <f>+N17+N29</f>
        <v>406199.8899999978</v>
      </c>
      <c r="O31" s="40"/>
      <c r="P31" s="66">
        <f>+P17+P29</f>
        <v>4.0799999998416752</v>
      </c>
      <c r="Q31" s="40"/>
      <c r="R31" s="66">
        <f>+R17+R29</f>
        <v>525452.34</v>
      </c>
      <c r="S31" s="39"/>
      <c r="T31" s="66">
        <f>SUM(F31:S31)</f>
        <v>2031203704.2583997</v>
      </c>
      <c r="V31" s="74"/>
    </row>
    <row r="32" spans="2:22" ht="30.95" customHeight="1" thickTop="1" thickBot="1">
      <c r="C32" s="2" t="s">
        <v>612</v>
      </c>
      <c r="F32" s="66">
        <f>F13+F24</f>
        <v>1908570216.7699997</v>
      </c>
      <c r="G32" s="40"/>
      <c r="H32" s="66">
        <f>H13+H24</f>
        <v>31914889.748400092</v>
      </c>
      <c r="I32" s="40"/>
      <c r="J32" s="66">
        <f>J13+J24</f>
        <v>8680929.1500000078</v>
      </c>
      <c r="K32" s="40"/>
      <c r="L32" s="66">
        <f>L13+L24</f>
        <v>1292662.0500000012</v>
      </c>
      <c r="M32" s="40"/>
      <c r="N32" s="66">
        <f>N13+N24</f>
        <v>526536.30999999773</v>
      </c>
      <c r="O32" s="40"/>
      <c r="P32" s="66">
        <f>P13+P24</f>
        <v>3.9199999999254942</v>
      </c>
      <c r="Q32" s="40"/>
      <c r="R32" s="66">
        <f>R13+R24</f>
        <v>504461.12</v>
      </c>
      <c r="S32" s="39"/>
      <c r="T32" s="66">
        <f>SUM(F32:S32)</f>
        <v>1951489699.0683997</v>
      </c>
    </row>
    <row r="33" spans="2:22" ht="30.95" customHeight="1" thickTop="1"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8"/>
      <c r="Q33" s="67"/>
      <c r="R33" s="68" t="s">
        <v>243</v>
      </c>
      <c r="S33" s="68"/>
      <c r="T33" s="68" t="s">
        <v>244</v>
      </c>
    </row>
    <row r="34" spans="2:22" ht="30.95" customHeight="1">
      <c r="B34" s="2" t="s">
        <v>763</v>
      </c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40"/>
      <c r="Q34" s="67"/>
      <c r="R34" s="40">
        <f>-T25</f>
        <v>43730117.060000002</v>
      </c>
      <c r="S34" s="67"/>
      <c r="T34" s="40">
        <v>40111410.700000003</v>
      </c>
      <c r="V34" s="300"/>
    </row>
    <row r="35" spans="2:22" ht="30.95" customHeight="1">
      <c r="B35" s="2" t="s">
        <v>762</v>
      </c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40"/>
      <c r="Q35" s="67"/>
      <c r="R35" s="40">
        <v>49918293.079999998</v>
      </c>
      <c r="S35" s="67"/>
      <c r="T35" s="40">
        <v>48066311.509999998</v>
      </c>
      <c r="V35" s="39"/>
    </row>
    <row r="36" spans="2:22" ht="30.95" customHeight="1">
      <c r="C36" s="2" t="s">
        <v>794</v>
      </c>
      <c r="V36" s="301"/>
    </row>
    <row r="37" spans="2:22" ht="30.95" customHeight="1">
      <c r="B37" s="2" t="s">
        <v>891</v>
      </c>
    </row>
    <row r="38" spans="2:22" ht="30.95" customHeight="1">
      <c r="C38" s="2" t="s">
        <v>792</v>
      </c>
    </row>
    <row r="39" spans="2:22" ht="30.95" customHeight="1">
      <c r="B39" s="2" t="s">
        <v>892</v>
      </c>
    </row>
    <row r="40" spans="2:22" ht="30.95" customHeight="1">
      <c r="C40" s="2" t="s">
        <v>799</v>
      </c>
    </row>
    <row r="41" spans="2:22" ht="30.95" customHeight="1">
      <c r="B41" s="2" t="s">
        <v>793</v>
      </c>
    </row>
    <row r="42" spans="2:22" ht="30" customHeight="1"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</row>
  </sheetData>
  <mergeCells count="9">
    <mergeCell ref="A1:T1"/>
    <mergeCell ref="F4:T4"/>
    <mergeCell ref="F5:F7"/>
    <mergeCell ref="J5:J7"/>
    <mergeCell ref="L5:L7"/>
    <mergeCell ref="N5:N7"/>
    <mergeCell ref="P5:P7"/>
    <mergeCell ref="R5:R7"/>
    <mergeCell ref="T5:T7"/>
  </mergeCells>
  <pageMargins left="0.67" right="0.196850393700787" top="0.59055118110236204" bottom="0.39370078740157499" header="0.27559055118110198" footer="0.47244094488188998"/>
  <pageSetup paperSize="9" scale="60" orientation="portrait" r:id="rId1"/>
  <headerFooter alignWithMargins="0"/>
  <ignoredErrors>
    <ignoredError sqref="T13 T2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opLeftCell="A67" zoomScale="90" zoomScaleNormal="90" zoomScaleSheetLayoutView="100" workbookViewId="0">
      <selection sqref="A1:L1"/>
    </sheetView>
  </sheetViews>
  <sheetFormatPr defaultColWidth="9.140625" defaultRowHeight="21.75"/>
  <cols>
    <col min="1" max="1" width="3.7109375" style="41" customWidth="1"/>
    <col min="2" max="2" width="4.7109375" style="41" customWidth="1"/>
    <col min="3" max="8" width="9.140625" style="41" customWidth="1"/>
    <col min="9" max="9" width="1.85546875" style="41" customWidth="1"/>
    <col min="10" max="10" width="16.7109375" style="41" customWidth="1"/>
    <col min="11" max="11" width="1.85546875" style="41" customWidth="1"/>
    <col min="12" max="12" width="16.7109375" style="41" customWidth="1"/>
    <col min="13" max="13" width="1.7109375" style="41" customWidth="1"/>
    <col min="14" max="14" width="14.5703125" style="41" bestFit="1" customWidth="1"/>
    <col min="15" max="15" width="10" style="41" bestFit="1" customWidth="1"/>
    <col min="16" max="16" width="11" style="41" bestFit="1" customWidth="1"/>
    <col min="17" max="16384" width="9.140625" style="41"/>
  </cols>
  <sheetData>
    <row r="1" spans="1:12" ht="25.5" customHeight="1">
      <c r="A1" s="517" t="s">
        <v>560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</row>
    <row r="2" spans="1:12" ht="25.5" customHeight="1"/>
    <row r="3" spans="1:12" s="57" customFormat="1" ht="25.5" customHeight="1">
      <c r="A3" s="80" t="s">
        <v>890</v>
      </c>
      <c r="B3" s="1" t="s">
        <v>122</v>
      </c>
      <c r="C3" s="1"/>
      <c r="D3" s="2"/>
      <c r="L3" s="81"/>
    </row>
    <row r="4" spans="1:12" s="57" customFormat="1" ht="25.5" customHeight="1">
      <c r="J4" s="519" t="s">
        <v>151</v>
      </c>
      <c r="L4" s="277" t="s">
        <v>268</v>
      </c>
    </row>
    <row r="5" spans="1:12" s="63" customFormat="1" ht="25.5" customHeight="1">
      <c r="I5" s="83"/>
      <c r="J5" s="520"/>
      <c r="K5" s="84"/>
      <c r="L5" s="276" t="s">
        <v>269</v>
      </c>
    </row>
    <row r="6" spans="1:12" ht="25.5" customHeight="1">
      <c r="H6" s="82"/>
      <c r="I6" s="82"/>
      <c r="J6" s="85" t="s">
        <v>270</v>
      </c>
      <c r="K6" s="86"/>
      <c r="L6" s="85" t="s">
        <v>270</v>
      </c>
    </row>
    <row r="7" spans="1:12" ht="25.5" customHeight="1">
      <c r="B7" s="41" t="s">
        <v>237</v>
      </c>
      <c r="H7" s="82"/>
      <c r="I7" s="82"/>
      <c r="J7" s="87"/>
      <c r="K7" s="87"/>
      <c r="L7" s="87"/>
    </row>
    <row r="8" spans="1:12" ht="25.5" customHeight="1">
      <c r="C8" s="41" t="s">
        <v>271</v>
      </c>
      <c r="H8" s="37"/>
      <c r="J8" s="40">
        <v>27181769.300000001</v>
      </c>
      <c r="K8" s="40"/>
      <c r="L8" s="40">
        <v>9959630.6699999999</v>
      </c>
    </row>
    <row r="9" spans="1:12" ht="25.5" customHeight="1">
      <c r="C9" s="41" t="s">
        <v>272</v>
      </c>
      <c r="H9" s="37"/>
      <c r="I9" s="88"/>
      <c r="J9" s="39">
        <v>0</v>
      </c>
      <c r="K9" s="39"/>
      <c r="L9" s="40">
        <v>0</v>
      </c>
    </row>
    <row r="10" spans="1:12" ht="25.5" customHeight="1">
      <c r="C10" s="41" t="s">
        <v>257</v>
      </c>
      <c r="H10" s="39"/>
      <c r="I10" s="39"/>
      <c r="J10" s="39">
        <v>0</v>
      </c>
      <c r="K10" s="39"/>
      <c r="L10" s="40">
        <v>0</v>
      </c>
    </row>
    <row r="11" spans="1:12" ht="25.5" customHeight="1">
      <c r="C11" s="41" t="s">
        <v>239</v>
      </c>
      <c r="H11" s="39"/>
      <c r="I11" s="39"/>
      <c r="J11" s="39">
        <v>-69141.210000000006</v>
      </c>
      <c r="K11" s="39"/>
      <c r="L11" s="40">
        <v>-69141.210000000006</v>
      </c>
    </row>
    <row r="12" spans="1:12" ht="25.5" customHeight="1">
      <c r="C12" s="2" t="s">
        <v>612</v>
      </c>
      <c r="H12" s="39"/>
      <c r="I12" s="39"/>
      <c r="J12" s="65">
        <f>SUM(J8:J11)</f>
        <v>27112628.09</v>
      </c>
      <c r="K12" s="39"/>
      <c r="L12" s="65">
        <f>SUM(L8:L11)</f>
        <v>9890489.459999999</v>
      </c>
    </row>
    <row r="13" spans="1:12" ht="25.5" customHeight="1">
      <c r="C13" s="41" t="s">
        <v>272</v>
      </c>
      <c r="H13" s="37"/>
      <c r="I13" s="208"/>
      <c r="J13" s="39">
        <v>1109185.68</v>
      </c>
      <c r="K13" s="39"/>
      <c r="L13" s="40">
        <v>1109185.68</v>
      </c>
    </row>
    <row r="14" spans="1:12" ht="25.5" customHeight="1">
      <c r="C14" s="41" t="s">
        <v>257</v>
      </c>
      <c r="H14" s="39"/>
      <c r="I14" s="39"/>
      <c r="J14" s="39">
        <v>0</v>
      </c>
      <c r="K14" s="39"/>
      <c r="L14" s="40">
        <v>0</v>
      </c>
    </row>
    <row r="15" spans="1:12" ht="25.5" customHeight="1">
      <c r="C15" s="41" t="s">
        <v>239</v>
      </c>
      <c r="H15" s="39"/>
      <c r="I15" s="39"/>
      <c r="J15" s="39">
        <v>454640.77</v>
      </c>
      <c r="K15" s="39"/>
      <c r="L15" s="40">
        <f>385499.56+69141.21</f>
        <v>454640.77</v>
      </c>
    </row>
    <row r="16" spans="1:12" ht="25.5" customHeight="1">
      <c r="C16" s="2" t="s">
        <v>760</v>
      </c>
      <c r="H16" s="39"/>
      <c r="I16" s="39"/>
      <c r="J16" s="65">
        <f>SUM(J12:J15)</f>
        <v>28676454.539999999</v>
      </c>
      <c r="K16" s="39"/>
      <c r="L16" s="65">
        <f>SUM(L12:L15)</f>
        <v>11454315.909999998</v>
      </c>
    </row>
    <row r="17" spans="1:12" ht="25.5" customHeight="1">
      <c r="C17" s="2"/>
      <c r="H17" s="39"/>
      <c r="I17" s="39"/>
      <c r="J17" s="39"/>
      <c r="K17" s="39"/>
      <c r="L17" s="39"/>
    </row>
    <row r="18" spans="1:12" ht="25.5" customHeight="1">
      <c r="B18" s="41" t="s">
        <v>273</v>
      </c>
      <c r="H18" s="37"/>
      <c r="J18" s="40"/>
      <c r="K18" s="40"/>
      <c r="L18" s="40"/>
    </row>
    <row r="19" spans="1:12" ht="25.5" customHeight="1">
      <c r="C19" s="41" t="s">
        <v>271</v>
      </c>
      <c r="H19" s="89"/>
      <c r="I19" s="88"/>
      <c r="J19" s="40">
        <v>0</v>
      </c>
      <c r="K19" s="40"/>
      <c r="L19" s="39">
        <v>0</v>
      </c>
    </row>
    <row r="20" spans="1:12" ht="25.5" customHeight="1">
      <c r="C20" s="41" t="s">
        <v>736</v>
      </c>
      <c r="H20" s="89"/>
      <c r="I20" s="88"/>
      <c r="J20" s="40">
        <v>-6071862.9500000002</v>
      </c>
      <c r="K20" s="40"/>
      <c r="L20" s="39">
        <v>-2655901.5499999998</v>
      </c>
    </row>
    <row r="21" spans="1:12" ht="25.5" customHeight="1">
      <c r="C21" s="41" t="s">
        <v>239</v>
      </c>
      <c r="H21" s="39"/>
      <c r="I21" s="39"/>
      <c r="J21" s="39">
        <v>18438.21</v>
      </c>
      <c r="K21" s="39"/>
      <c r="L21" s="40">
        <v>18438.21</v>
      </c>
    </row>
    <row r="22" spans="1:12" ht="25.5" customHeight="1">
      <c r="C22" s="2" t="s">
        <v>612</v>
      </c>
      <c r="H22" s="39"/>
      <c r="I22" s="39"/>
      <c r="J22" s="65">
        <f>SUM(J19:J21)</f>
        <v>-6053424.7400000002</v>
      </c>
      <c r="K22" s="39"/>
      <c r="L22" s="65">
        <f>SUM(L19:L21)</f>
        <v>-2637463.34</v>
      </c>
    </row>
    <row r="23" spans="1:12" ht="25.5" customHeight="1">
      <c r="C23" s="41" t="s">
        <v>761</v>
      </c>
      <c r="H23" s="89"/>
      <c r="I23" s="208"/>
      <c r="J23" s="40">
        <v>-1710953.74</v>
      </c>
      <c r="K23" s="40"/>
      <c r="L23" s="39">
        <v>-856963.39</v>
      </c>
    </row>
    <row r="24" spans="1:12" ht="25.5" customHeight="1">
      <c r="C24" s="41" t="s">
        <v>239</v>
      </c>
      <c r="H24" s="39"/>
      <c r="I24" s="39"/>
      <c r="J24" s="39">
        <v>-144689.13</v>
      </c>
      <c r="K24" s="39"/>
      <c r="L24" s="40">
        <f>-126250.92-18438.21</f>
        <v>-144689.13</v>
      </c>
    </row>
    <row r="25" spans="1:12" ht="25.5" customHeight="1">
      <c r="C25" s="2" t="s">
        <v>760</v>
      </c>
      <c r="H25" s="39"/>
      <c r="I25" s="39"/>
      <c r="J25" s="65">
        <f>SUM(J22:J24)</f>
        <v>-7909067.6100000003</v>
      </c>
      <c r="K25" s="39"/>
      <c r="L25" s="65">
        <f>SUM(L22:L24)</f>
        <v>-3639115.86</v>
      </c>
    </row>
    <row r="26" spans="1:12" ht="25.5" customHeight="1">
      <c r="C26" s="2"/>
      <c r="H26" s="39"/>
      <c r="I26" s="39"/>
      <c r="J26" s="39"/>
      <c r="K26" s="39"/>
      <c r="L26" s="39"/>
    </row>
    <row r="27" spans="1:12" ht="25.5" customHeight="1">
      <c r="B27" s="41" t="s">
        <v>242</v>
      </c>
      <c r="H27" s="37"/>
      <c r="J27" s="40"/>
      <c r="K27" s="40"/>
      <c r="L27" s="40"/>
    </row>
    <row r="28" spans="1:12" ht="25.5" customHeight="1" thickBot="1">
      <c r="A28" s="90"/>
      <c r="C28" s="2" t="s">
        <v>760</v>
      </c>
      <c r="H28" s="39"/>
      <c r="J28" s="66">
        <f>+J16+J25</f>
        <v>20767386.93</v>
      </c>
      <c r="K28" s="40"/>
      <c r="L28" s="66">
        <f>+L16+L25</f>
        <v>7815200.0499999989</v>
      </c>
    </row>
    <row r="29" spans="1:12" ht="25.5" customHeight="1" thickTop="1" thickBot="1">
      <c r="C29" s="2" t="s">
        <v>612</v>
      </c>
      <c r="H29" s="39"/>
      <c r="J29" s="66">
        <f>+J12+J22</f>
        <v>21059203.350000001</v>
      </c>
      <c r="K29" s="40"/>
      <c r="L29" s="66">
        <f>+L12+L22</f>
        <v>7253026.1199999992</v>
      </c>
    </row>
    <row r="30" spans="1:12" ht="25.5" customHeight="1" thickTop="1">
      <c r="J30" s="40"/>
      <c r="K30" s="40"/>
      <c r="L30" s="278"/>
    </row>
    <row r="31" spans="1:12" ht="25.5" customHeight="1">
      <c r="B31" s="41" t="s">
        <v>763</v>
      </c>
      <c r="J31" s="40"/>
      <c r="K31" s="40"/>
      <c r="L31" s="40"/>
    </row>
    <row r="32" spans="1:12" ht="25.5" customHeight="1">
      <c r="C32" s="41" t="s">
        <v>243</v>
      </c>
      <c r="J32" s="40">
        <f>-J23</f>
        <v>1710953.74</v>
      </c>
      <c r="K32" s="40"/>
      <c r="L32" s="40">
        <f>-L23</f>
        <v>856963.39</v>
      </c>
    </row>
    <row r="33" spans="1:12" ht="25.5" customHeight="1">
      <c r="C33" s="41" t="s">
        <v>244</v>
      </c>
      <c r="J33" s="40">
        <v>1721381.07</v>
      </c>
      <c r="K33" s="40"/>
      <c r="L33" s="40">
        <v>867390.72</v>
      </c>
    </row>
    <row r="34" spans="1:12" ht="26.1" customHeight="1"/>
    <row r="35" spans="1:12">
      <c r="J35" s="208"/>
      <c r="K35" s="208"/>
      <c r="L35" s="208"/>
    </row>
    <row r="36" spans="1:12" ht="24.75" customHeight="1">
      <c r="A36" s="517" t="s">
        <v>778</v>
      </c>
      <c r="B36" s="517"/>
      <c r="C36" s="517"/>
      <c r="D36" s="517"/>
      <c r="E36" s="517"/>
      <c r="F36" s="517"/>
      <c r="G36" s="517"/>
      <c r="H36" s="517"/>
      <c r="I36" s="517"/>
      <c r="J36" s="517"/>
      <c r="K36" s="517"/>
      <c r="L36" s="517"/>
    </row>
    <row r="37" spans="1:12" ht="24.75" customHeight="1"/>
    <row r="38" spans="1:12" s="57" customFormat="1" ht="24.75" customHeight="1">
      <c r="A38" s="80" t="s">
        <v>267</v>
      </c>
      <c r="B38" s="1" t="s">
        <v>275</v>
      </c>
      <c r="C38" s="1"/>
      <c r="D38" s="2"/>
      <c r="I38" s="81"/>
      <c r="J38" s="81"/>
      <c r="K38" s="81"/>
    </row>
    <row r="39" spans="1:12" s="57" customFormat="1" ht="24.75" customHeight="1">
      <c r="J39" s="62"/>
      <c r="K39" s="62"/>
      <c r="L39" s="443" t="s">
        <v>268</v>
      </c>
    </row>
    <row r="40" spans="1:12" s="63" customFormat="1" ht="24.75" customHeight="1">
      <c r="J40" s="441" t="s">
        <v>151</v>
      </c>
      <c r="K40" s="442"/>
      <c r="L40" s="441" t="s">
        <v>269</v>
      </c>
    </row>
    <row r="41" spans="1:12" ht="24.75" customHeight="1">
      <c r="J41" s="91" t="s">
        <v>101</v>
      </c>
      <c r="K41" s="56"/>
      <c r="L41" s="91" t="s">
        <v>101</v>
      </c>
    </row>
    <row r="42" spans="1:12" ht="24.75" customHeight="1">
      <c r="B42" s="41" t="s">
        <v>237</v>
      </c>
    </row>
    <row r="43" spans="1:12" ht="24.75" customHeight="1">
      <c r="C43" s="41" t="s">
        <v>271</v>
      </c>
      <c r="J43" s="40">
        <v>7632234.5299999993</v>
      </c>
      <c r="K43" s="40"/>
      <c r="L43" s="40">
        <v>4106663.3599999994</v>
      </c>
    </row>
    <row r="44" spans="1:12" ht="24.75" customHeight="1">
      <c r="C44" s="41" t="s">
        <v>238</v>
      </c>
      <c r="J44" s="40">
        <v>2302502.9</v>
      </c>
      <c r="K44" s="40"/>
      <c r="L44" s="40">
        <v>655077.4</v>
      </c>
    </row>
    <row r="45" spans="1:12" ht="24.75" customHeight="1">
      <c r="C45" s="41" t="s">
        <v>257</v>
      </c>
      <c r="J45" s="40">
        <v>0</v>
      </c>
      <c r="K45" s="40"/>
      <c r="L45" s="40">
        <v>0</v>
      </c>
    </row>
    <row r="46" spans="1:12" ht="24.75" customHeight="1">
      <c r="C46" s="41" t="s">
        <v>239</v>
      </c>
      <c r="J46" s="40">
        <v>-42059.33</v>
      </c>
      <c r="K46" s="40"/>
      <c r="L46" s="40">
        <v>-42059.33</v>
      </c>
    </row>
    <row r="47" spans="1:12" ht="24.75" customHeight="1">
      <c r="C47" s="41" t="s">
        <v>612</v>
      </c>
      <c r="J47" s="73">
        <f>SUM(J43:J46)</f>
        <v>9892678.0999999996</v>
      </c>
      <c r="K47" s="40"/>
      <c r="L47" s="73">
        <f>SUM(L43:L46)</f>
        <v>4719681.43</v>
      </c>
    </row>
    <row r="48" spans="1:12" ht="24.75" customHeight="1">
      <c r="C48" s="41" t="s">
        <v>238</v>
      </c>
      <c r="J48" s="39">
        <f>424535.6+1145328-1248048</f>
        <v>321815.60000000009</v>
      </c>
      <c r="K48" s="39"/>
      <c r="L48" s="39">
        <v>146360</v>
      </c>
    </row>
    <row r="49" spans="2:12" ht="24.75" customHeight="1">
      <c r="C49" s="41" t="s">
        <v>257</v>
      </c>
      <c r="J49" s="40">
        <v>-126795</v>
      </c>
      <c r="K49" s="40"/>
      <c r="L49" s="40">
        <v>0</v>
      </c>
    </row>
    <row r="50" spans="2:12" ht="24.75" customHeight="1">
      <c r="C50" s="41" t="s">
        <v>239</v>
      </c>
      <c r="J50" s="40">
        <v>202532.42</v>
      </c>
      <c r="K50" s="40"/>
      <c r="L50" s="40">
        <v>202532.42</v>
      </c>
    </row>
    <row r="51" spans="2:12" ht="24.75" customHeight="1">
      <c r="C51" s="2" t="s">
        <v>760</v>
      </c>
      <c r="J51" s="65">
        <f>SUM(J47:J50)</f>
        <v>10290231.119999999</v>
      </c>
      <c r="K51" s="40"/>
      <c r="L51" s="65">
        <f>SUM(L47:L50)</f>
        <v>5068573.8499999996</v>
      </c>
    </row>
    <row r="52" spans="2:12" ht="24.75" customHeight="1">
      <c r="B52" s="41" t="s">
        <v>273</v>
      </c>
      <c r="J52" s="67"/>
      <c r="K52" s="67"/>
      <c r="L52" s="67"/>
    </row>
    <row r="53" spans="2:12" ht="24.75" customHeight="1">
      <c r="C53" s="41" t="s">
        <v>271</v>
      </c>
      <c r="J53" s="40">
        <v>-1341177.8899999999</v>
      </c>
      <c r="K53" s="40"/>
      <c r="L53" s="40">
        <v>-490289.66</v>
      </c>
    </row>
    <row r="54" spans="2:12" ht="24.75" customHeight="1">
      <c r="C54" s="41" t="s">
        <v>276</v>
      </c>
      <c r="J54" s="40">
        <v>-795135.22</v>
      </c>
      <c r="K54" s="40"/>
      <c r="L54" s="40">
        <v>-174247.43</v>
      </c>
    </row>
    <row r="55" spans="2:12" ht="24.75" customHeight="1">
      <c r="C55" s="41" t="s">
        <v>239</v>
      </c>
      <c r="J55" s="40">
        <v>22294.5</v>
      </c>
      <c r="K55" s="40"/>
      <c r="L55" s="40">
        <v>22294.5</v>
      </c>
    </row>
    <row r="56" spans="2:12" ht="24.75" customHeight="1">
      <c r="C56" s="41" t="s">
        <v>612</v>
      </c>
      <c r="J56" s="73">
        <f>SUM(J53:J55)</f>
        <v>-2114018.61</v>
      </c>
      <c r="K56" s="40"/>
      <c r="L56" s="73">
        <f>SUM(L53:L55)</f>
        <v>-642242.59</v>
      </c>
    </row>
    <row r="57" spans="2:12" ht="24.75" customHeight="1">
      <c r="C57" s="41" t="s">
        <v>765</v>
      </c>
      <c r="J57" s="39">
        <v>-403590.16</v>
      </c>
      <c r="K57" s="39"/>
      <c r="L57" s="39">
        <v>-204053.1</v>
      </c>
    </row>
    <row r="58" spans="2:12" ht="24.75" customHeight="1">
      <c r="C58" s="41" t="s">
        <v>257</v>
      </c>
      <c r="J58" s="40">
        <v>126745</v>
      </c>
      <c r="K58" s="40"/>
      <c r="L58" s="40">
        <v>0</v>
      </c>
    </row>
    <row r="59" spans="2:12" ht="24.75" customHeight="1">
      <c r="C59" s="41" t="s">
        <v>239</v>
      </c>
      <c r="J59" s="40">
        <v>-13774.73</v>
      </c>
      <c r="K59" s="40"/>
      <c r="L59" s="40">
        <v>-13774.73</v>
      </c>
    </row>
    <row r="60" spans="2:12" ht="24.75" customHeight="1">
      <c r="C60" s="2" t="s">
        <v>760</v>
      </c>
      <c r="J60" s="65">
        <f>SUM(J56:J59)</f>
        <v>-2404638.5</v>
      </c>
      <c r="K60" s="40"/>
      <c r="L60" s="65">
        <f>SUM(L56:L59)</f>
        <v>-860070.41999999993</v>
      </c>
    </row>
    <row r="61" spans="2:12" ht="24.75" customHeight="1">
      <c r="B61" s="41" t="s">
        <v>242</v>
      </c>
      <c r="J61" s="40"/>
      <c r="K61" s="40"/>
      <c r="L61" s="40"/>
    </row>
    <row r="62" spans="2:12" ht="24.75" customHeight="1" thickBot="1">
      <c r="C62" s="2" t="s">
        <v>760</v>
      </c>
      <c r="J62" s="66">
        <f>+J51+J60</f>
        <v>7885592.6199999992</v>
      </c>
      <c r="K62" s="40"/>
      <c r="L62" s="66">
        <f>+L51+L60</f>
        <v>4208503.43</v>
      </c>
    </row>
    <row r="63" spans="2:12" ht="24.75" customHeight="1" thickTop="1" thickBot="1">
      <c r="C63" s="2" t="s">
        <v>612</v>
      </c>
      <c r="J63" s="66">
        <f>+J47+J56</f>
        <v>7778659.4900000002</v>
      </c>
      <c r="K63" s="40"/>
      <c r="L63" s="66">
        <f>+L47+L56</f>
        <v>4077438.84</v>
      </c>
    </row>
    <row r="64" spans="2:12" ht="24.75" customHeight="1" thickTop="1">
      <c r="J64" s="68"/>
      <c r="K64" s="68"/>
      <c r="L64" s="68"/>
    </row>
    <row r="65" spans="2:12" ht="24.75" customHeight="1">
      <c r="B65" s="41" t="s">
        <v>766</v>
      </c>
      <c r="K65" s="67"/>
      <c r="L65" s="67"/>
    </row>
    <row r="66" spans="2:12" ht="24.75" customHeight="1">
      <c r="C66" s="41" t="s">
        <v>243</v>
      </c>
      <c r="J66" s="40">
        <f>-J57</f>
        <v>403590.16</v>
      </c>
      <c r="K66" s="40"/>
      <c r="L66" s="40">
        <f>-L57</f>
        <v>204053.1</v>
      </c>
    </row>
    <row r="67" spans="2:12" ht="24.75" customHeight="1">
      <c r="C67" s="41" t="s">
        <v>244</v>
      </c>
      <c r="J67" s="40">
        <v>375633.64</v>
      </c>
      <c r="K67" s="40"/>
      <c r="L67" s="40">
        <v>176096.58</v>
      </c>
    </row>
    <row r="68" spans="2:12" ht="24.75" customHeight="1">
      <c r="B68" s="41" t="s">
        <v>767</v>
      </c>
      <c r="J68" s="40"/>
      <c r="K68" s="40"/>
      <c r="L68" s="40"/>
    </row>
    <row r="69" spans="2:12" ht="24.75" customHeight="1">
      <c r="C69" s="41" t="s">
        <v>243</v>
      </c>
      <c r="J69" s="40">
        <v>201031.42</v>
      </c>
      <c r="K69" s="40"/>
      <c r="L69" s="40">
        <v>47098.5</v>
      </c>
    </row>
    <row r="70" spans="2:12" ht="24.75" customHeight="1">
      <c r="C70" s="41" t="s">
        <v>244</v>
      </c>
      <c r="J70" s="40">
        <v>197571.68000000002</v>
      </c>
      <c r="K70" s="40"/>
      <c r="L70" s="40">
        <v>43638.76</v>
      </c>
    </row>
  </sheetData>
  <mergeCells count="3">
    <mergeCell ref="A1:L1"/>
    <mergeCell ref="J4:J5"/>
    <mergeCell ref="A36:L36"/>
  </mergeCells>
  <pageMargins left="0.82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topLeftCell="A118" zoomScale="90" zoomScaleNormal="90" zoomScaleSheetLayoutView="90" workbookViewId="0">
      <selection activeCell="C128" sqref="C128"/>
    </sheetView>
  </sheetViews>
  <sheetFormatPr defaultColWidth="9.140625" defaultRowHeight="33" customHeight="1"/>
  <cols>
    <col min="1" max="1" width="3.7109375" style="2" customWidth="1"/>
    <col min="2" max="2" width="4.7109375" style="2" customWidth="1"/>
    <col min="3" max="3" width="2.7109375" style="2" customWidth="1"/>
    <col min="4" max="4" width="8.85546875" style="2" customWidth="1"/>
    <col min="5" max="6" width="9.140625" style="2" customWidth="1"/>
    <col min="7" max="7" width="4.7109375" style="2" customWidth="1"/>
    <col min="8" max="8" width="9.42578125" style="2" customWidth="1"/>
    <col min="9" max="9" width="14.7109375" style="2" customWidth="1"/>
    <col min="10" max="10" width="0.85546875" style="2" customWidth="1"/>
    <col min="11" max="11" width="14.7109375" style="2" customWidth="1"/>
    <col min="12" max="12" width="0.85546875" style="2" customWidth="1"/>
    <col min="13" max="13" width="14.7109375" style="2" customWidth="1"/>
    <col min="14" max="14" width="0.85546875" style="2" customWidth="1"/>
    <col min="15" max="15" width="14.7109375" style="2" customWidth="1"/>
    <col min="16" max="16" width="1.42578125" style="2" customWidth="1"/>
    <col min="17" max="17" width="6.42578125" style="2" customWidth="1"/>
    <col min="18" max="18" width="13.5703125" style="30" bestFit="1" customWidth="1"/>
    <col min="19" max="19" width="11.85546875" style="2" bestFit="1" customWidth="1"/>
    <col min="20" max="20" width="9.140625" style="2"/>
    <col min="21" max="21" width="11.5703125" style="2" bestFit="1" customWidth="1"/>
    <col min="22" max="16384" width="9.140625" style="2"/>
  </cols>
  <sheetData>
    <row r="1" spans="1:18" ht="24.95" customHeight="1">
      <c r="A1" s="510" t="s">
        <v>779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ht="24.95" customHeight="1"/>
    <row r="3" spans="1:18" s="57" customFormat="1" ht="24.95" customHeight="1">
      <c r="A3" s="92" t="s">
        <v>274</v>
      </c>
      <c r="B3" s="55" t="s">
        <v>279</v>
      </c>
      <c r="C3" s="55"/>
      <c r="I3" s="81"/>
      <c r="J3" s="81"/>
      <c r="K3" s="81"/>
      <c r="L3" s="81"/>
      <c r="M3" s="81"/>
      <c r="N3" s="81"/>
      <c r="O3" s="81"/>
      <c r="R3" s="81"/>
    </row>
    <row r="4" spans="1:18" s="57" customFormat="1" ht="24.95" customHeight="1">
      <c r="A4" s="92"/>
      <c r="B4" s="55"/>
      <c r="C4" s="55"/>
      <c r="I4" s="81"/>
      <c r="J4" s="81"/>
      <c r="K4" s="81"/>
      <c r="L4" s="81"/>
      <c r="M4" s="37"/>
      <c r="N4" s="62" t="s">
        <v>280</v>
      </c>
      <c r="O4" s="37"/>
      <c r="R4" s="81"/>
    </row>
    <row r="5" spans="1:18" s="94" customFormat="1" ht="24.95" customHeight="1">
      <c r="A5" s="93"/>
      <c r="B5" s="93"/>
      <c r="C5" s="93"/>
      <c r="I5" s="95"/>
      <c r="J5" s="95"/>
      <c r="K5" s="95"/>
      <c r="L5" s="54"/>
      <c r="M5" s="64"/>
      <c r="N5" s="64" t="s">
        <v>269</v>
      </c>
      <c r="O5" s="64"/>
      <c r="R5" s="95"/>
    </row>
    <row r="6" spans="1:18" s="41" customFormat="1" ht="24.95" customHeight="1">
      <c r="A6" s="56"/>
      <c r="B6" s="56"/>
      <c r="C6" s="56"/>
      <c r="I6" s="32"/>
      <c r="J6" s="33"/>
      <c r="K6" s="32"/>
      <c r="L6" s="45"/>
      <c r="M6" s="317" t="s">
        <v>755</v>
      </c>
      <c r="N6" s="318"/>
      <c r="O6" s="317" t="s">
        <v>611</v>
      </c>
      <c r="R6" s="37"/>
    </row>
    <row r="7" spans="1:18" s="41" customFormat="1" ht="24.95" customHeight="1">
      <c r="A7" s="56"/>
      <c r="D7" s="56" t="s">
        <v>279</v>
      </c>
      <c r="E7" s="56"/>
      <c r="I7" s="39"/>
      <c r="J7" s="39"/>
      <c r="K7" s="39"/>
      <c r="L7" s="40"/>
      <c r="M7" s="40">
        <v>162101.29</v>
      </c>
      <c r="N7" s="40"/>
      <c r="O7" s="40">
        <v>162034.85999999999</v>
      </c>
      <c r="R7" s="37"/>
    </row>
    <row r="8" spans="1:18" s="41" customFormat="1" ht="24.95" customHeight="1" thickBot="1">
      <c r="A8" s="56"/>
      <c r="D8" s="56"/>
      <c r="E8" s="56" t="s">
        <v>213</v>
      </c>
      <c r="I8" s="39"/>
      <c r="J8" s="39"/>
      <c r="K8" s="39"/>
      <c r="L8" s="40"/>
      <c r="M8" s="53">
        <f>SUM(M7)</f>
        <v>162101.29</v>
      </c>
      <c r="N8" s="40"/>
      <c r="O8" s="53">
        <f>SUM(O7)</f>
        <v>162034.85999999999</v>
      </c>
      <c r="R8" s="37"/>
    </row>
    <row r="9" spans="1:18" s="41" customFormat="1" ht="24.95" customHeight="1" thickTop="1">
      <c r="C9" s="56" t="s">
        <v>1084</v>
      </c>
      <c r="D9" s="56"/>
      <c r="R9" s="37"/>
    </row>
    <row r="10" spans="1:18" s="41" customFormat="1" ht="24.95" customHeight="1">
      <c r="B10" s="56" t="s">
        <v>1085</v>
      </c>
      <c r="D10" s="56"/>
      <c r="R10" s="37"/>
    </row>
    <row r="11" spans="1:18" s="41" customFormat="1" ht="24.95" customHeight="1">
      <c r="C11" s="56"/>
      <c r="D11" s="5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R11" s="37"/>
    </row>
    <row r="12" spans="1:18" s="1" customFormat="1" ht="24.95" customHeight="1">
      <c r="A12" s="97" t="s">
        <v>278</v>
      </c>
      <c r="B12" s="1" t="s">
        <v>282</v>
      </c>
      <c r="R12" s="98"/>
    </row>
    <row r="13" spans="1:18" ht="24.95" customHeight="1">
      <c r="C13" s="2" t="s">
        <v>283</v>
      </c>
      <c r="I13" s="30"/>
      <c r="J13" s="30"/>
      <c r="K13" s="30"/>
      <c r="L13" s="30"/>
      <c r="M13" s="30"/>
      <c r="N13" s="30"/>
      <c r="O13" s="30"/>
    </row>
    <row r="14" spans="1:18" s="258" customFormat="1" ht="24.95" customHeight="1">
      <c r="I14" s="525" t="s">
        <v>151</v>
      </c>
      <c r="J14" s="525"/>
      <c r="K14" s="525"/>
      <c r="L14" s="260"/>
      <c r="M14" s="525" t="s">
        <v>160</v>
      </c>
      <c r="N14" s="525"/>
      <c r="O14" s="525"/>
      <c r="R14" s="259"/>
    </row>
    <row r="15" spans="1:18" s="258" customFormat="1" ht="24.95" customHeight="1">
      <c r="I15" s="453" t="s">
        <v>755</v>
      </c>
      <c r="J15" s="454"/>
      <c r="K15" s="453" t="s">
        <v>611</v>
      </c>
      <c r="L15" s="455"/>
      <c r="M15" s="453" t="s">
        <v>755</v>
      </c>
      <c r="N15" s="454"/>
      <c r="O15" s="453" t="s">
        <v>611</v>
      </c>
      <c r="R15" s="259"/>
    </row>
    <row r="16" spans="1:18" s="258" customFormat="1" ht="24.95" customHeight="1">
      <c r="C16" s="258" t="s">
        <v>154</v>
      </c>
      <c r="R16" s="259"/>
    </row>
    <row r="17" spans="3:18" s="258" customFormat="1" ht="24.95" customHeight="1">
      <c r="D17" s="456" t="s">
        <v>284</v>
      </c>
      <c r="I17" s="242">
        <v>1137216.8</v>
      </c>
      <c r="J17" s="457"/>
      <c r="K17" s="242">
        <v>1054151.3999999999</v>
      </c>
      <c r="L17" s="457"/>
      <c r="M17" s="242">
        <v>0</v>
      </c>
      <c r="N17" s="457"/>
      <c r="O17" s="242">
        <v>0</v>
      </c>
      <c r="R17" s="259"/>
    </row>
    <row r="18" spans="3:18" s="258" customFormat="1" ht="24.95" customHeight="1">
      <c r="D18" s="258" t="s">
        <v>285</v>
      </c>
      <c r="I18" s="242">
        <f>13896048.26+166580.13</f>
        <v>14062628.390000001</v>
      </c>
      <c r="J18" s="242"/>
      <c r="K18" s="242">
        <v>14673272.810000001</v>
      </c>
      <c r="L18" s="242"/>
      <c r="M18" s="242">
        <v>0</v>
      </c>
      <c r="N18" s="242"/>
      <c r="O18" s="242">
        <v>0</v>
      </c>
      <c r="R18" s="259"/>
    </row>
    <row r="19" spans="3:18" s="258" customFormat="1" ht="24.95" customHeight="1">
      <c r="D19" s="258" t="s">
        <v>15</v>
      </c>
      <c r="I19" s="242">
        <v>78984.92</v>
      </c>
      <c r="J19" s="242"/>
      <c r="K19" s="242">
        <v>67078.490000000005</v>
      </c>
      <c r="L19" s="242"/>
      <c r="M19" s="242">
        <v>0</v>
      </c>
      <c r="N19" s="242"/>
      <c r="O19" s="242">
        <v>0</v>
      </c>
      <c r="R19" s="259"/>
    </row>
    <row r="20" spans="3:18" s="258" customFormat="1" ht="24.95" customHeight="1" thickBot="1">
      <c r="I20" s="256">
        <f>SUM(I17:I19)</f>
        <v>15278830.110000001</v>
      </c>
      <c r="J20" s="242"/>
      <c r="K20" s="256">
        <f>SUM(K17:K19)</f>
        <v>15794502.700000001</v>
      </c>
      <c r="L20" s="242"/>
      <c r="M20" s="256">
        <f>SUM(M17:M19)</f>
        <v>0</v>
      </c>
      <c r="N20" s="242"/>
      <c r="O20" s="256">
        <f>SUM(O17:O19)</f>
        <v>0</v>
      </c>
      <c r="R20" s="259"/>
    </row>
    <row r="21" spans="3:18" s="258" customFormat="1" ht="24.95" customHeight="1" thickTop="1">
      <c r="C21" s="258" t="s">
        <v>286</v>
      </c>
      <c r="I21" s="242"/>
      <c r="J21" s="242"/>
      <c r="K21" s="242"/>
      <c r="L21" s="242"/>
      <c r="M21" s="242"/>
      <c r="N21" s="242"/>
      <c r="O21" s="242"/>
      <c r="R21" s="259"/>
    </row>
    <row r="22" spans="3:18" s="258" customFormat="1" ht="24.95" customHeight="1">
      <c r="D22" s="258" t="s">
        <v>287</v>
      </c>
      <c r="I22" s="242">
        <v>7590783.4800000004</v>
      </c>
      <c r="J22" s="242"/>
      <c r="K22" s="242">
        <v>7508192.2699999996</v>
      </c>
      <c r="L22" s="242"/>
      <c r="M22" s="242">
        <v>0</v>
      </c>
      <c r="N22" s="242"/>
      <c r="O22" s="242">
        <v>0</v>
      </c>
      <c r="R22" s="259"/>
    </row>
    <row r="23" spans="3:18" s="258" customFormat="1" ht="24.95" customHeight="1" thickBot="1">
      <c r="I23" s="256">
        <f>SUM(I22:I22)</f>
        <v>7590783.4800000004</v>
      </c>
      <c r="J23" s="242"/>
      <c r="K23" s="256">
        <f>SUM(K22:K22)</f>
        <v>7508192.2699999996</v>
      </c>
      <c r="L23" s="242"/>
      <c r="M23" s="256">
        <f>SUM(M22:M22)</f>
        <v>0</v>
      </c>
      <c r="N23" s="242"/>
      <c r="O23" s="256">
        <f>SUM(O22:O22)</f>
        <v>0</v>
      </c>
      <c r="R23" s="259"/>
    </row>
    <row r="24" spans="3:18" ht="24.95" customHeight="1" thickTop="1">
      <c r="I24" s="39"/>
      <c r="J24" s="40"/>
      <c r="K24" s="39"/>
      <c r="L24" s="40"/>
      <c r="M24" s="39"/>
      <c r="N24" s="40"/>
      <c r="O24" s="39"/>
    </row>
    <row r="25" spans="3:18" ht="24.95" customHeight="1">
      <c r="C25" s="2" t="s">
        <v>800</v>
      </c>
      <c r="I25" s="100"/>
      <c r="J25" s="100"/>
      <c r="K25" s="100"/>
      <c r="L25" s="100"/>
      <c r="M25" s="100"/>
      <c r="N25" s="100"/>
      <c r="O25" s="100"/>
    </row>
    <row r="26" spans="3:18" s="258" customFormat="1" ht="24.95" customHeight="1">
      <c r="I26" s="526" t="s">
        <v>288</v>
      </c>
      <c r="J26" s="526"/>
      <c r="K26" s="526"/>
      <c r="L26" s="458"/>
      <c r="M26" s="526" t="s">
        <v>288</v>
      </c>
      <c r="N26" s="526"/>
      <c r="O26" s="526"/>
      <c r="R26" s="259"/>
    </row>
    <row r="27" spans="3:18" s="258" customFormat="1" ht="24.95" customHeight="1">
      <c r="I27" s="526" t="s">
        <v>151</v>
      </c>
      <c r="J27" s="526"/>
      <c r="K27" s="526"/>
      <c r="L27" s="458"/>
      <c r="M27" s="526" t="s">
        <v>160</v>
      </c>
      <c r="N27" s="526"/>
      <c r="O27" s="526"/>
      <c r="R27" s="259"/>
    </row>
    <row r="28" spans="3:18" s="258" customFormat="1" ht="24.95" customHeight="1">
      <c r="I28" s="453" t="s">
        <v>755</v>
      </c>
      <c r="J28" s="454"/>
      <c r="K28" s="453" t="s">
        <v>756</v>
      </c>
      <c r="L28" s="455"/>
      <c r="M28" s="453" t="s">
        <v>755</v>
      </c>
      <c r="N28" s="454"/>
      <c r="O28" s="453" t="s">
        <v>756</v>
      </c>
      <c r="R28" s="259"/>
    </row>
    <row r="29" spans="3:18" s="258" customFormat="1" ht="24.95" customHeight="1">
      <c r="C29" s="258" t="s">
        <v>289</v>
      </c>
      <c r="I29" s="459"/>
      <c r="J29" s="459"/>
      <c r="K29" s="459"/>
      <c r="L29" s="459"/>
      <c r="M29" s="459"/>
      <c r="N29" s="459"/>
      <c r="O29" s="459"/>
      <c r="R29" s="259"/>
    </row>
    <row r="30" spans="3:18" s="258" customFormat="1" ht="24.95" customHeight="1">
      <c r="C30" s="258" t="s">
        <v>758</v>
      </c>
      <c r="I30" s="242">
        <f>5518766.19-1072.21</f>
        <v>5517693.9800000004</v>
      </c>
      <c r="J30" s="242"/>
      <c r="K30" s="242">
        <v>9458415.1400000006</v>
      </c>
      <c r="L30" s="242"/>
      <c r="M30" s="242">
        <v>218958.9</v>
      </c>
      <c r="N30" s="242"/>
      <c r="O30" s="242">
        <v>1152750.45</v>
      </c>
      <c r="R30" s="259"/>
    </row>
    <row r="31" spans="3:18" s="258" customFormat="1" ht="24.95" customHeight="1">
      <c r="C31" s="258" t="s">
        <v>290</v>
      </c>
      <c r="I31" s="242"/>
      <c r="J31" s="242"/>
      <c r="K31" s="242"/>
      <c r="L31" s="242"/>
      <c r="M31" s="242"/>
      <c r="N31" s="242"/>
      <c r="O31" s="242"/>
      <c r="R31" s="259"/>
    </row>
    <row r="32" spans="3:18" s="258" customFormat="1" ht="24.95" customHeight="1">
      <c r="C32" s="258" t="s">
        <v>291</v>
      </c>
      <c r="I32" s="242"/>
      <c r="J32" s="242"/>
      <c r="K32" s="242"/>
      <c r="L32" s="242"/>
      <c r="M32" s="242"/>
      <c r="N32" s="242"/>
      <c r="O32" s="242"/>
      <c r="R32" s="259"/>
    </row>
    <row r="33" spans="1:18" s="258" customFormat="1" ht="24.95" customHeight="1">
      <c r="D33" s="258" t="s">
        <v>292</v>
      </c>
      <c r="I33" s="242"/>
      <c r="J33" s="242"/>
      <c r="K33" s="242"/>
      <c r="L33" s="242"/>
      <c r="M33" s="242"/>
      <c r="N33" s="242"/>
      <c r="O33" s="242"/>
      <c r="R33" s="259"/>
    </row>
    <row r="34" spans="1:18" s="258" customFormat="1" ht="24.95" customHeight="1">
      <c r="D34" s="258" t="s">
        <v>293</v>
      </c>
      <c r="I34" s="242">
        <v>598263.80000000005</v>
      </c>
      <c r="J34" s="242"/>
      <c r="K34" s="242">
        <v>-287123.77</v>
      </c>
      <c r="L34" s="242"/>
      <c r="M34" s="242">
        <v>0</v>
      </c>
      <c r="N34" s="242"/>
      <c r="O34" s="242">
        <v>0</v>
      </c>
      <c r="R34" s="259"/>
    </row>
    <row r="35" spans="1:18" s="258" customFormat="1" ht="24.95" customHeight="1">
      <c r="D35" s="460" t="s">
        <v>205</v>
      </c>
      <c r="I35" s="242">
        <v>1072.21</v>
      </c>
      <c r="J35" s="242"/>
      <c r="K35" s="242">
        <v>-23992.58</v>
      </c>
      <c r="L35" s="242"/>
      <c r="M35" s="242">
        <v>1072.21</v>
      </c>
      <c r="N35" s="242"/>
      <c r="O35" s="242">
        <v>-23992.58</v>
      </c>
      <c r="R35" s="259"/>
    </row>
    <row r="36" spans="1:18" s="258" customFormat="1" ht="24.95" customHeight="1" thickBot="1">
      <c r="C36" s="258" t="s">
        <v>294</v>
      </c>
      <c r="I36" s="256">
        <f>SUM(I29:I35)</f>
        <v>6117029.9900000002</v>
      </c>
      <c r="J36" s="242"/>
      <c r="K36" s="256">
        <f>SUM(K29:K35)</f>
        <v>9147298.790000001</v>
      </c>
      <c r="L36" s="242"/>
      <c r="M36" s="256">
        <f>SUM(M29:M35)</f>
        <v>220031.11</v>
      </c>
      <c r="N36" s="242"/>
      <c r="O36" s="256">
        <f>SUM(O29:O35)</f>
        <v>1128757.8699999999</v>
      </c>
      <c r="R36" s="259"/>
    </row>
    <row r="37" spans="1:18" ht="12" customHeight="1" thickTop="1">
      <c r="I37" s="39"/>
      <c r="J37" s="40"/>
      <c r="K37" s="39"/>
      <c r="L37" s="40"/>
      <c r="M37" s="39"/>
      <c r="N37" s="40"/>
      <c r="O37" s="39"/>
    </row>
    <row r="38" spans="1:18" ht="27.95" customHeight="1">
      <c r="A38" s="510" t="s">
        <v>780</v>
      </c>
      <c r="B38" s="511"/>
      <c r="C38" s="511"/>
      <c r="D38" s="511"/>
      <c r="E38" s="511"/>
      <c r="F38" s="511"/>
      <c r="G38" s="511"/>
      <c r="H38" s="511"/>
      <c r="I38" s="511"/>
      <c r="J38" s="511"/>
      <c r="K38" s="511"/>
      <c r="L38" s="511"/>
      <c r="M38" s="511"/>
      <c r="N38" s="511"/>
      <c r="O38" s="511"/>
    </row>
    <row r="39" spans="1:18" ht="27.95" customHeight="1">
      <c r="I39" s="39"/>
      <c r="J39" s="40"/>
      <c r="K39" s="39"/>
      <c r="L39" s="40"/>
      <c r="M39" s="39"/>
      <c r="N39" s="40"/>
      <c r="O39" s="39"/>
    </row>
    <row r="40" spans="1:18" ht="27.95" customHeight="1">
      <c r="C40" s="2" t="s">
        <v>802</v>
      </c>
      <c r="I40" s="40"/>
      <c r="J40" s="40"/>
      <c r="K40" s="40"/>
      <c r="L40" s="40"/>
      <c r="M40" s="40"/>
      <c r="N40" s="40"/>
      <c r="O40" s="40"/>
    </row>
    <row r="41" spans="1:18" ht="27.95" customHeight="1">
      <c r="B41" s="2" t="s">
        <v>801</v>
      </c>
      <c r="I41" s="37"/>
      <c r="J41" s="37"/>
      <c r="K41" s="37"/>
      <c r="L41" s="37"/>
      <c r="M41" s="37"/>
      <c r="N41" s="37"/>
      <c r="O41" s="37"/>
    </row>
    <row r="42" spans="1:18" s="258" customFormat="1" ht="27.95" customHeight="1">
      <c r="I42" s="528" t="s">
        <v>151</v>
      </c>
      <c r="J42" s="528"/>
      <c r="K42" s="528"/>
      <c r="L42" s="263"/>
      <c r="M42" s="528" t="s">
        <v>160</v>
      </c>
      <c r="N42" s="528"/>
      <c r="O42" s="528"/>
      <c r="R42" s="259"/>
    </row>
    <row r="43" spans="1:18" s="258" customFormat="1" ht="27.95" customHeight="1">
      <c r="I43" s="453" t="s">
        <v>755</v>
      </c>
      <c r="J43" s="454"/>
      <c r="K43" s="453" t="s">
        <v>756</v>
      </c>
      <c r="L43" s="455"/>
      <c r="M43" s="453" t="s">
        <v>755</v>
      </c>
      <c r="N43" s="454"/>
      <c r="O43" s="453" t="s">
        <v>756</v>
      </c>
      <c r="R43" s="259"/>
    </row>
    <row r="44" spans="1:18" s="258" customFormat="1" ht="27.95" customHeight="1">
      <c r="C44" s="258" t="s">
        <v>295</v>
      </c>
      <c r="I44" s="242">
        <v>14302238.109999999</v>
      </c>
      <c r="J44" s="242"/>
      <c r="K44" s="242">
        <v>14175160.99</v>
      </c>
      <c r="L44" s="242"/>
      <c r="M44" s="242">
        <v>-20016242.649999999</v>
      </c>
      <c r="N44" s="242"/>
      <c r="O44" s="242">
        <v>-32895921.960000001</v>
      </c>
      <c r="R44" s="259"/>
    </row>
    <row r="45" spans="1:18" s="258" customFormat="1" ht="27.95" customHeight="1">
      <c r="C45" s="258" t="s">
        <v>296</v>
      </c>
      <c r="I45" s="461">
        <v>0.2</v>
      </c>
      <c r="J45" s="461"/>
      <c r="K45" s="461">
        <v>0.2</v>
      </c>
      <c r="L45" s="461"/>
      <c r="M45" s="461">
        <v>0.2</v>
      </c>
      <c r="N45" s="461"/>
      <c r="O45" s="461">
        <v>0.2</v>
      </c>
      <c r="R45" s="259"/>
    </row>
    <row r="46" spans="1:18" s="258" customFormat="1" ht="27.95" customHeight="1">
      <c r="C46" s="258" t="s">
        <v>295</v>
      </c>
      <c r="I46" s="242"/>
      <c r="J46" s="242"/>
      <c r="K46" s="242"/>
      <c r="L46" s="242"/>
      <c r="M46" s="242"/>
      <c r="N46" s="242"/>
      <c r="O46" s="242"/>
      <c r="R46" s="259"/>
    </row>
    <row r="47" spans="1:18" s="258" customFormat="1" ht="27.95" customHeight="1">
      <c r="D47" s="258" t="s">
        <v>297</v>
      </c>
      <c r="I47" s="242">
        <f>+ROUND(I44*I45,2)-0.01</f>
        <v>2860447.6100000003</v>
      </c>
      <c r="J47" s="242"/>
      <c r="K47" s="242">
        <f>+ROUNDUP(K44*K45,2)</f>
        <v>2835032.1999999997</v>
      </c>
      <c r="L47" s="242"/>
      <c r="M47" s="242">
        <f>+ROUND(M44*M45,2)</f>
        <v>-4003248.53</v>
      </c>
      <c r="N47" s="242"/>
      <c r="O47" s="242">
        <f>+ROUND(O44*O45,2)</f>
        <v>-6579184.3899999997</v>
      </c>
      <c r="R47" s="259"/>
    </row>
    <row r="48" spans="1:18" s="258" customFormat="1" ht="27.95" customHeight="1">
      <c r="C48" s="258" t="s">
        <v>298</v>
      </c>
      <c r="I48" s="242"/>
      <c r="J48" s="242"/>
      <c r="K48" s="242"/>
      <c r="L48" s="242"/>
      <c r="M48" s="242"/>
      <c r="N48" s="242"/>
      <c r="O48" s="242"/>
      <c r="R48" s="259"/>
    </row>
    <row r="49" spans="1:18" s="258" customFormat="1" ht="27.95" customHeight="1">
      <c r="D49" s="258" t="s">
        <v>299</v>
      </c>
      <c r="I49" s="462">
        <f>+M49</f>
        <v>4222207.43</v>
      </c>
      <c r="J49" s="242"/>
      <c r="K49" s="462">
        <f>+O49</f>
        <v>7731934.8399999999</v>
      </c>
      <c r="L49" s="242"/>
      <c r="M49" s="462">
        <f>4002176.32+220031.11</f>
        <v>4222207.43</v>
      </c>
      <c r="N49" s="242"/>
      <c r="O49" s="462">
        <f>6603176.97+1128757.87</f>
        <v>7731934.8399999999</v>
      </c>
      <c r="R49" s="259"/>
    </row>
    <row r="50" spans="1:18" s="258" customFormat="1" ht="27.95" customHeight="1">
      <c r="D50" s="258" t="s">
        <v>300</v>
      </c>
      <c r="I50" s="463">
        <v>-323420.90000000002</v>
      </c>
      <c r="J50" s="242"/>
      <c r="K50" s="463">
        <v>-232056.36</v>
      </c>
      <c r="L50" s="242"/>
      <c r="M50" s="463">
        <v>0</v>
      </c>
      <c r="N50" s="242"/>
      <c r="O50" s="463">
        <v>0</v>
      </c>
      <c r="R50" s="259"/>
    </row>
    <row r="51" spans="1:18" s="258" customFormat="1" ht="27.95" customHeight="1">
      <c r="D51" s="258" t="s">
        <v>301</v>
      </c>
      <c r="I51" s="463">
        <v>-643276.36</v>
      </c>
      <c r="J51" s="242"/>
      <c r="K51" s="463">
        <v>-1163619.31</v>
      </c>
      <c r="L51" s="242"/>
      <c r="M51" s="463">
        <v>0</v>
      </c>
      <c r="N51" s="242"/>
      <c r="O51" s="463">
        <v>0</v>
      </c>
      <c r="R51" s="259"/>
    </row>
    <row r="52" spans="1:18" s="258" customFormat="1" ht="27.95" customHeight="1">
      <c r="D52" s="460" t="s">
        <v>205</v>
      </c>
      <c r="I52" s="464">
        <v>1072.21</v>
      </c>
      <c r="J52" s="242"/>
      <c r="K52" s="464">
        <v>-23992.58</v>
      </c>
      <c r="L52" s="242"/>
      <c r="M52" s="464">
        <v>1072.21</v>
      </c>
      <c r="N52" s="242"/>
      <c r="O52" s="464">
        <v>-23992.58</v>
      </c>
      <c r="R52" s="259"/>
    </row>
    <row r="53" spans="1:18" s="258" customFormat="1" ht="27.95" customHeight="1">
      <c r="E53" s="258" t="s">
        <v>213</v>
      </c>
      <c r="I53" s="242">
        <f>SUM(I49:I52)</f>
        <v>3256582.38</v>
      </c>
      <c r="J53" s="242"/>
      <c r="K53" s="242">
        <f>SUM(K49:K52)</f>
        <v>6312266.5899999999</v>
      </c>
      <c r="L53" s="242"/>
      <c r="M53" s="242">
        <f>SUM(M49:M52)</f>
        <v>4223279.6399999997</v>
      </c>
      <c r="N53" s="242"/>
      <c r="O53" s="242">
        <f>SUM(O49:O52)</f>
        <v>7707942.2599999998</v>
      </c>
      <c r="R53" s="259"/>
    </row>
    <row r="54" spans="1:18" s="258" customFormat="1" ht="27.95" customHeight="1" thickBot="1">
      <c r="C54" s="258" t="s">
        <v>294</v>
      </c>
      <c r="I54" s="256">
        <f>+I47+I53</f>
        <v>6117029.9900000002</v>
      </c>
      <c r="J54" s="242"/>
      <c r="K54" s="256">
        <f>+K47+K53</f>
        <v>9147298.7899999991</v>
      </c>
      <c r="L54" s="242"/>
      <c r="M54" s="256">
        <f>+M47+M53</f>
        <v>220031.10999999987</v>
      </c>
      <c r="N54" s="242"/>
      <c r="O54" s="256">
        <f>+O47+O53</f>
        <v>1128757.8700000001</v>
      </c>
      <c r="R54" s="259"/>
    </row>
    <row r="55" spans="1:18" s="258" customFormat="1" ht="27.95" customHeight="1" thickTop="1">
      <c r="C55" s="258" t="s">
        <v>302</v>
      </c>
      <c r="I55" s="465">
        <f>+I54/I44</f>
        <v>0.42769739553720804</v>
      </c>
      <c r="J55" s="461"/>
      <c r="K55" s="465">
        <f>+K54/K44</f>
        <v>0.6453047550185177</v>
      </c>
      <c r="L55" s="461"/>
      <c r="M55" s="466">
        <v>0</v>
      </c>
      <c r="N55" s="461"/>
      <c r="O55" s="466">
        <v>0</v>
      </c>
      <c r="R55" s="259"/>
    </row>
    <row r="56" spans="1:18" ht="27.95" customHeight="1">
      <c r="I56" s="102"/>
      <c r="J56" s="101"/>
      <c r="K56" s="102"/>
      <c r="L56" s="101"/>
      <c r="M56" s="103"/>
      <c r="N56" s="101"/>
      <c r="O56" s="103"/>
    </row>
    <row r="57" spans="1:18" ht="27.95" customHeight="1">
      <c r="A57" s="104" t="s">
        <v>281</v>
      </c>
      <c r="B57" s="55" t="s">
        <v>304</v>
      </c>
      <c r="C57" s="81"/>
      <c r="I57" s="102"/>
      <c r="J57" s="101"/>
      <c r="K57" s="102"/>
      <c r="L57" s="101"/>
      <c r="M57" s="105"/>
      <c r="N57" s="101"/>
      <c r="O57" s="102"/>
    </row>
    <row r="58" spans="1:18" ht="27.95" customHeight="1">
      <c r="C58" s="2" t="s">
        <v>1021</v>
      </c>
      <c r="I58" s="102"/>
      <c r="J58" s="101"/>
      <c r="K58" s="102"/>
      <c r="L58" s="101"/>
      <c r="M58" s="105"/>
      <c r="N58" s="101"/>
      <c r="O58" s="102"/>
    </row>
    <row r="59" spans="1:18" ht="27.95" customHeight="1">
      <c r="B59" s="2" t="s">
        <v>1020</v>
      </c>
      <c r="I59" s="102"/>
      <c r="J59" s="101"/>
      <c r="K59" s="102"/>
      <c r="L59" s="101"/>
      <c r="M59" s="105"/>
      <c r="N59" s="101"/>
      <c r="O59" s="102"/>
    </row>
    <row r="60" spans="1:18" ht="27.95" customHeight="1">
      <c r="I60" s="102"/>
      <c r="J60" s="101"/>
      <c r="K60" s="102"/>
      <c r="L60" s="101"/>
      <c r="M60" s="105"/>
      <c r="N60" s="101"/>
      <c r="O60" s="102"/>
    </row>
    <row r="61" spans="1:18" ht="27.95" customHeight="1">
      <c r="I61" s="102"/>
      <c r="J61" s="101"/>
      <c r="K61" s="102"/>
      <c r="L61" s="101"/>
      <c r="M61" s="105"/>
      <c r="N61" s="101"/>
      <c r="O61" s="102"/>
    </row>
    <row r="62" spans="1:18" ht="27.95" customHeight="1">
      <c r="I62" s="102"/>
      <c r="J62" s="101"/>
      <c r="K62" s="102"/>
      <c r="L62" s="101"/>
      <c r="M62" s="105"/>
      <c r="N62" s="101"/>
      <c r="O62" s="102"/>
    </row>
    <row r="63" spans="1:18" ht="27.95" customHeight="1">
      <c r="I63" s="102"/>
      <c r="J63" s="101"/>
      <c r="K63" s="102"/>
      <c r="L63" s="101"/>
      <c r="M63" s="105"/>
      <c r="N63" s="101"/>
      <c r="O63" s="102"/>
    </row>
    <row r="64" spans="1:18" ht="27.95" customHeight="1">
      <c r="I64" s="102"/>
      <c r="J64" s="101"/>
      <c r="K64" s="102"/>
      <c r="L64" s="101"/>
      <c r="M64" s="105"/>
      <c r="N64" s="101"/>
      <c r="O64" s="102"/>
    </row>
    <row r="65" spans="1:18" ht="27.95" customHeight="1">
      <c r="I65" s="102"/>
      <c r="J65" s="101"/>
      <c r="K65" s="102"/>
      <c r="L65" s="101"/>
      <c r="M65" s="105"/>
      <c r="N65" s="101"/>
      <c r="O65" s="102"/>
    </row>
    <row r="66" spans="1:18" ht="27.95" customHeight="1">
      <c r="I66" s="102"/>
      <c r="J66" s="101"/>
      <c r="K66" s="102"/>
      <c r="L66" s="101"/>
      <c r="M66" s="105"/>
      <c r="N66" s="101"/>
      <c r="O66" s="102"/>
    </row>
    <row r="67" spans="1:18" ht="25.5" customHeight="1">
      <c r="I67" s="102"/>
      <c r="J67" s="101"/>
      <c r="K67" s="102"/>
      <c r="L67" s="101"/>
      <c r="M67" s="105"/>
      <c r="N67" s="101"/>
      <c r="O67" s="102"/>
    </row>
    <row r="68" spans="1:18" ht="25.5" customHeight="1">
      <c r="I68" s="102"/>
      <c r="J68" s="101"/>
      <c r="K68" s="102"/>
      <c r="L68" s="101"/>
      <c r="M68" s="105"/>
      <c r="N68" s="101"/>
      <c r="O68" s="102"/>
    </row>
    <row r="69" spans="1:18" ht="25.5" customHeight="1">
      <c r="I69" s="102"/>
      <c r="J69" s="101"/>
      <c r="K69" s="102"/>
      <c r="L69" s="101"/>
      <c r="M69" s="105"/>
      <c r="N69" s="101"/>
      <c r="O69" s="102"/>
    </row>
    <row r="70" spans="1:18" ht="25.5" customHeight="1">
      <c r="I70" s="102"/>
      <c r="J70" s="101"/>
      <c r="K70" s="102"/>
      <c r="L70" s="101"/>
      <c r="M70" s="105"/>
      <c r="N70" s="101"/>
      <c r="O70" s="102"/>
    </row>
    <row r="71" spans="1:18" ht="27.95" customHeight="1">
      <c r="A71" s="510" t="s">
        <v>781</v>
      </c>
      <c r="B71" s="511"/>
      <c r="C71" s="511"/>
      <c r="D71" s="511"/>
      <c r="E71" s="511"/>
      <c r="F71" s="511"/>
      <c r="G71" s="511"/>
      <c r="H71" s="511"/>
      <c r="I71" s="511"/>
      <c r="J71" s="511"/>
      <c r="K71" s="511"/>
      <c r="L71" s="511"/>
      <c r="M71" s="511"/>
      <c r="N71" s="511"/>
      <c r="O71" s="511"/>
    </row>
    <row r="72" spans="1:18" ht="27.95" customHeight="1">
      <c r="I72" s="102"/>
      <c r="J72" s="101"/>
      <c r="K72" s="102"/>
      <c r="L72" s="101"/>
      <c r="M72" s="105"/>
      <c r="N72" s="101"/>
      <c r="O72" s="102"/>
    </row>
    <row r="73" spans="1:18" s="81" customFormat="1" ht="27.95" customHeight="1">
      <c r="A73" s="104" t="s">
        <v>303</v>
      </c>
      <c r="B73" s="55" t="s">
        <v>306</v>
      </c>
    </row>
    <row r="74" spans="1:18" s="54" customFormat="1" ht="27.95" customHeight="1">
      <c r="D74" s="52"/>
      <c r="I74" s="516" t="s">
        <v>151</v>
      </c>
      <c r="J74" s="516"/>
      <c r="K74" s="516"/>
      <c r="M74" s="516" t="s">
        <v>160</v>
      </c>
      <c r="N74" s="516"/>
      <c r="O74" s="516"/>
      <c r="R74" s="62"/>
    </row>
    <row r="75" spans="1:18" s="54" customFormat="1" ht="27.95" customHeight="1">
      <c r="D75" s="52"/>
      <c r="H75" s="327" t="s">
        <v>692</v>
      </c>
      <c r="I75" s="317" t="s">
        <v>755</v>
      </c>
      <c r="J75" s="318"/>
      <c r="K75" s="317" t="s">
        <v>611</v>
      </c>
      <c r="L75" s="45"/>
      <c r="M75" s="317" t="s">
        <v>755</v>
      </c>
      <c r="N75" s="318"/>
      <c r="O75" s="317" t="s">
        <v>611</v>
      </c>
      <c r="R75" s="62"/>
    </row>
    <row r="76" spans="1:18" s="41" customFormat="1" ht="27.95" customHeight="1">
      <c r="C76" s="56" t="s">
        <v>307</v>
      </c>
      <c r="R76" s="37"/>
    </row>
    <row r="77" spans="1:18" s="41" customFormat="1" ht="27.95" customHeight="1">
      <c r="D77" s="56" t="s">
        <v>690</v>
      </c>
      <c r="H77" s="327" t="s">
        <v>893</v>
      </c>
      <c r="I77" s="40">
        <f>+'P14-16'!I51</f>
        <v>7958956</v>
      </c>
      <c r="J77" s="40"/>
      <c r="K77" s="40">
        <v>6118661.5</v>
      </c>
      <c r="L77" s="40"/>
      <c r="M77" s="40">
        <v>0</v>
      </c>
      <c r="N77" s="40"/>
      <c r="O77" s="40">
        <v>0</v>
      </c>
      <c r="R77" s="37"/>
    </row>
    <row r="78" spans="1:18" s="41" customFormat="1" ht="27.95" customHeight="1">
      <c r="D78" s="56" t="s">
        <v>691</v>
      </c>
      <c r="I78" s="40">
        <v>85441257.069999993</v>
      </c>
      <c r="J78" s="40"/>
      <c r="K78" s="40">
        <v>57307091.490000002</v>
      </c>
      <c r="L78" s="40"/>
      <c r="M78" s="40">
        <v>74491144.280000001</v>
      </c>
      <c r="N78" s="40"/>
      <c r="O78" s="40">
        <v>47770022.32</v>
      </c>
      <c r="R78" s="37"/>
    </row>
    <row r="79" spans="1:18" s="41" customFormat="1" ht="27.95" customHeight="1">
      <c r="D79" s="56" t="s">
        <v>308</v>
      </c>
      <c r="I79" s="40">
        <v>1080219.44</v>
      </c>
      <c r="J79" s="40"/>
      <c r="K79" s="40">
        <v>424937.82</v>
      </c>
      <c r="L79" s="40"/>
      <c r="M79" s="40">
        <v>254694.97</v>
      </c>
      <c r="N79" s="40"/>
      <c r="O79" s="40">
        <v>121920.04</v>
      </c>
      <c r="R79" s="37"/>
    </row>
    <row r="80" spans="1:18" s="41" customFormat="1" ht="27.95" customHeight="1">
      <c r="D80" s="2" t="s">
        <v>1019</v>
      </c>
      <c r="I80" s="65">
        <f>SUM(I77:I79)</f>
        <v>94480432.50999999</v>
      </c>
      <c r="J80" s="40"/>
      <c r="K80" s="65">
        <f>SUM(K77:K79)</f>
        <v>63850690.810000002</v>
      </c>
      <c r="L80" s="40"/>
      <c r="M80" s="65">
        <f>SUM(M77:M79)</f>
        <v>74745839.25</v>
      </c>
      <c r="N80" s="40"/>
      <c r="O80" s="65">
        <f>SUM(O77:O79)</f>
        <v>47891942.359999999</v>
      </c>
      <c r="R80" s="37"/>
    </row>
    <row r="81" spans="1:18" s="41" customFormat="1" ht="27.95" customHeight="1">
      <c r="C81" s="56" t="s">
        <v>309</v>
      </c>
      <c r="I81" s="40"/>
      <c r="J81" s="40"/>
      <c r="K81" s="40"/>
      <c r="L81" s="40"/>
      <c r="M81" s="40"/>
      <c r="N81" s="40"/>
      <c r="O81" s="40"/>
      <c r="R81" s="37"/>
    </row>
    <row r="82" spans="1:18" s="41" customFormat="1" ht="27.95" customHeight="1">
      <c r="D82" s="56" t="s">
        <v>310</v>
      </c>
      <c r="I82" s="40">
        <f>19714865.95-378912.83</f>
        <v>19335953.120000001</v>
      </c>
      <c r="J82" s="40"/>
      <c r="K82" s="40">
        <v>23331878.09</v>
      </c>
      <c r="L82" s="40"/>
      <c r="M82" s="40">
        <v>17509866.789999999</v>
      </c>
      <c r="N82" s="40"/>
      <c r="O82" s="40">
        <v>14092863.960000001</v>
      </c>
      <c r="R82" s="37"/>
    </row>
    <row r="83" spans="1:18" s="41" customFormat="1" ht="27.95" customHeight="1">
      <c r="D83" s="56" t="s">
        <v>224</v>
      </c>
      <c r="I83" s="40">
        <v>6776952.8600000003</v>
      </c>
      <c r="J83" s="40"/>
      <c r="K83" s="40">
        <v>3173370.84</v>
      </c>
      <c r="L83" s="40"/>
      <c r="M83" s="40">
        <v>6599486.1900000004</v>
      </c>
      <c r="N83" s="40"/>
      <c r="O83" s="40">
        <v>2649079.83</v>
      </c>
      <c r="R83" s="37"/>
    </row>
    <row r="84" spans="1:18" s="41" customFormat="1" ht="27.95" customHeight="1">
      <c r="D84" s="2" t="s">
        <v>1017</v>
      </c>
      <c r="I84" s="65">
        <f>SUM(I82:I83)</f>
        <v>26112905.98</v>
      </c>
      <c r="J84" s="40"/>
      <c r="K84" s="65">
        <f>SUM(K82:K83)</f>
        <v>26505248.93</v>
      </c>
      <c r="L84" s="40"/>
      <c r="M84" s="65">
        <f>SUM(M82:M83)</f>
        <v>24109352.98</v>
      </c>
      <c r="N84" s="40"/>
      <c r="O84" s="65">
        <f>SUM(O82:O83)</f>
        <v>16741943.790000001</v>
      </c>
      <c r="R84" s="37"/>
    </row>
    <row r="85" spans="1:18" s="41" customFormat="1" ht="27.95" customHeight="1" thickBot="1">
      <c r="D85" s="2" t="s">
        <v>1018</v>
      </c>
      <c r="I85" s="53">
        <f>+I80+I84</f>
        <v>120593338.48999999</v>
      </c>
      <c r="J85" s="40"/>
      <c r="K85" s="53">
        <f>+K80+K84</f>
        <v>90355939.74000001</v>
      </c>
      <c r="L85" s="40"/>
      <c r="M85" s="53">
        <f>+M80+M84</f>
        <v>98855192.230000004</v>
      </c>
      <c r="N85" s="40"/>
      <c r="O85" s="53">
        <f>+O80+O84</f>
        <v>64633886.149999999</v>
      </c>
      <c r="R85" s="37"/>
    </row>
    <row r="86" spans="1:18" s="41" customFormat="1" ht="27.95" customHeight="1" thickTop="1">
      <c r="E86" s="2"/>
      <c r="I86" s="39"/>
      <c r="J86" s="40"/>
      <c r="K86" s="39"/>
      <c r="L86" s="40"/>
      <c r="M86" s="39"/>
      <c r="N86" s="40"/>
      <c r="O86" s="39"/>
      <c r="R86" s="37"/>
    </row>
    <row r="87" spans="1:18" s="57" customFormat="1" ht="27.95" customHeight="1">
      <c r="A87" s="51" t="s">
        <v>305</v>
      </c>
      <c r="B87" s="57" t="s">
        <v>124</v>
      </c>
      <c r="R87" s="81"/>
    </row>
    <row r="88" spans="1:18" s="41" customFormat="1" ht="27.95" customHeight="1">
      <c r="C88" s="56" t="s">
        <v>311</v>
      </c>
      <c r="D88" s="56"/>
      <c r="R88" s="37"/>
    </row>
    <row r="89" spans="1:18" s="54" customFormat="1" ht="27.95" customHeight="1">
      <c r="C89" s="60"/>
      <c r="D89" s="60"/>
      <c r="I89" s="532" t="s">
        <v>151</v>
      </c>
      <c r="J89" s="532"/>
      <c r="K89" s="532"/>
      <c r="M89" s="516" t="s">
        <v>160</v>
      </c>
      <c r="N89" s="516"/>
      <c r="O89" s="516"/>
      <c r="R89" s="62"/>
    </row>
    <row r="90" spans="1:18" s="54" customFormat="1" ht="27.95" customHeight="1">
      <c r="C90" s="60"/>
      <c r="D90" s="60"/>
      <c r="I90" s="317" t="s">
        <v>755</v>
      </c>
      <c r="J90" s="318"/>
      <c r="K90" s="317" t="s">
        <v>611</v>
      </c>
      <c r="M90" s="317" t="s">
        <v>755</v>
      </c>
      <c r="N90" s="318"/>
      <c r="O90" s="317" t="s">
        <v>611</v>
      </c>
      <c r="R90" s="62"/>
    </row>
    <row r="91" spans="1:18" s="232" customFormat="1" ht="27.95" customHeight="1">
      <c r="C91" s="236" t="s">
        <v>566</v>
      </c>
      <c r="D91" s="236"/>
      <c r="I91" s="32"/>
      <c r="J91" s="46"/>
      <c r="K91" s="32"/>
      <c r="M91" s="32"/>
      <c r="N91" s="46"/>
      <c r="O91" s="32"/>
      <c r="R91" s="62"/>
    </row>
    <row r="92" spans="1:18" s="41" customFormat="1" ht="27.95" customHeight="1">
      <c r="C92" s="56" t="s">
        <v>80</v>
      </c>
      <c r="D92" s="56"/>
      <c r="I92" s="40">
        <f>1100322388.51+1840400</f>
        <v>1102162788.51</v>
      </c>
      <c r="J92" s="40"/>
      <c r="K92" s="40">
        <v>1084706192.5</v>
      </c>
      <c r="M92" s="40">
        <v>0</v>
      </c>
      <c r="N92" s="40"/>
      <c r="O92" s="39">
        <v>0</v>
      </c>
      <c r="R92" s="37"/>
    </row>
    <row r="93" spans="1:18" s="41" customFormat="1" ht="27.95" customHeight="1">
      <c r="C93" s="56" t="s">
        <v>90</v>
      </c>
      <c r="D93" s="56"/>
      <c r="I93" s="39">
        <v>4154805</v>
      </c>
      <c r="J93" s="40"/>
      <c r="K93" s="39">
        <v>4154805</v>
      </c>
      <c r="M93" s="39">
        <v>0</v>
      </c>
      <c r="N93" s="40"/>
      <c r="O93" s="39">
        <v>0</v>
      </c>
      <c r="R93" s="37"/>
    </row>
    <row r="94" spans="1:18" s="41" customFormat="1" ht="27.95" customHeight="1">
      <c r="C94" s="56" t="s">
        <v>565</v>
      </c>
      <c r="D94" s="56"/>
      <c r="I94" s="39"/>
      <c r="J94" s="40"/>
      <c r="K94" s="39"/>
      <c r="M94" s="39"/>
      <c r="N94" s="40"/>
      <c r="O94" s="39"/>
      <c r="R94" s="37"/>
    </row>
    <row r="95" spans="1:18" s="41" customFormat="1" ht="27.95" customHeight="1">
      <c r="C95" s="56" t="s">
        <v>270</v>
      </c>
      <c r="D95" s="56"/>
      <c r="I95" s="39">
        <f>27181769.3+1109185.68</f>
        <v>28290954.98</v>
      </c>
      <c r="J95" s="39"/>
      <c r="K95" s="39">
        <v>27181769.300000001</v>
      </c>
      <c r="L95" s="37"/>
      <c r="M95" s="39">
        <f>9959630.67+1109185.68</f>
        <v>11068816.35</v>
      </c>
      <c r="N95" s="39"/>
      <c r="O95" s="39">
        <v>9959630.6699999999</v>
      </c>
      <c r="R95" s="37"/>
    </row>
    <row r="96" spans="1:18" s="41" customFormat="1" ht="27.95" customHeight="1">
      <c r="C96" s="56" t="s">
        <v>205</v>
      </c>
      <c r="D96" s="56"/>
      <c r="I96" s="72">
        <v>385499.56</v>
      </c>
      <c r="J96" s="40"/>
      <c r="K96" s="72">
        <v>-69141.210000000006</v>
      </c>
      <c r="M96" s="72">
        <f>454640.77-69141.21</f>
        <v>385499.56</v>
      </c>
      <c r="N96" s="40"/>
      <c r="O96" s="72">
        <v>-69141.210000000006</v>
      </c>
      <c r="R96" s="37"/>
    </row>
    <row r="97" spans="1:18" s="41" customFormat="1" ht="27.95" customHeight="1">
      <c r="C97" s="56"/>
      <c r="D97" s="56" t="s">
        <v>312</v>
      </c>
      <c r="I97" s="40">
        <f>SUM(I92:I96)</f>
        <v>1134994048.05</v>
      </c>
      <c r="J97" s="40"/>
      <c r="K97" s="40">
        <f>SUM(K92:K96)</f>
        <v>1115973625.5899999</v>
      </c>
      <c r="M97" s="40">
        <f>SUM(M92:M96)</f>
        <v>11454315.91</v>
      </c>
      <c r="N97" s="40"/>
      <c r="O97" s="40">
        <f>SUM(O92:O96)</f>
        <v>9890489.459999999</v>
      </c>
      <c r="R97" s="37"/>
    </row>
    <row r="98" spans="1:18" s="41" customFormat="1" ht="27.95" customHeight="1">
      <c r="C98" s="56" t="s">
        <v>313</v>
      </c>
      <c r="D98" s="56"/>
      <c r="I98" s="39">
        <f>-225296140.11+126250.92</f>
        <v>-225169889.19000003</v>
      </c>
      <c r="J98" s="39"/>
      <c r="K98" s="39">
        <v>-226344077.04000002</v>
      </c>
      <c r="M98" s="39">
        <v>-3512864.94</v>
      </c>
      <c r="N98" s="39"/>
      <c r="O98" s="39">
        <v>-2655901.5499999998</v>
      </c>
      <c r="R98" s="37"/>
    </row>
    <row r="99" spans="1:18" s="41" customFormat="1" ht="27.95" customHeight="1">
      <c r="C99" s="56" t="s">
        <v>205</v>
      </c>
      <c r="D99" s="56"/>
      <c r="I99" s="39">
        <v>-126250.92</v>
      </c>
      <c r="J99" s="39"/>
      <c r="K99" s="39">
        <v>18438.21</v>
      </c>
      <c r="M99" s="39">
        <f>-144689.13+18438.21</f>
        <v>-126250.92000000001</v>
      </c>
      <c r="N99" s="39"/>
      <c r="O99" s="39">
        <v>18438.21</v>
      </c>
      <c r="R99" s="37"/>
    </row>
    <row r="100" spans="1:18" s="41" customFormat="1" ht="27.95" customHeight="1" thickBot="1">
      <c r="C100" s="56" t="s">
        <v>314</v>
      </c>
      <c r="D100" s="56"/>
      <c r="I100" s="53">
        <f>SUM(I97:I99)</f>
        <v>909697907.93999994</v>
      </c>
      <c r="J100" s="40"/>
      <c r="K100" s="53">
        <f>SUM(K97:K99)</f>
        <v>889647986.75999999</v>
      </c>
      <c r="M100" s="53">
        <f>SUM(M97:M99)</f>
        <v>7815200.0500000007</v>
      </c>
      <c r="N100" s="40"/>
      <c r="O100" s="53">
        <f>SUM(O97:O99)</f>
        <v>7253026.1199999992</v>
      </c>
      <c r="R100" s="37"/>
    </row>
    <row r="101" spans="1:18" s="41" customFormat="1" ht="27.95" customHeight="1" thickTop="1">
      <c r="M101" s="39"/>
      <c r="N101" s="40"/>
      <c r="O101" s="39"/>
      <c r="R101" s="37"/>
    </row>
    <row r="102" spans="1:18" s="41" customFormat="1" ht="27.95" customHeight="1">
      <c r="M102" s="39"/>
      <c r="N102" s="40"/>
      <c r="O102" s="39"/>
      <c r="R102" s="37"/>
    </row>
    <row r="103" spans="1:18" ht="25.5" customHeight="1">
      <c r="A103" s="510" t="s">
        <v>393</v>
      </c>
      <c r="B103" s="511"/>
      <c r="C103" s="511"/>
      <c r="D103" s="511"/>
      <c r="E103" s="511"/>
      <c r="F103" s="511"/>
      <c r="G103" s="511"/>
      <c r="H103" s="511"/>
      <c r="I103" s="511"/>
      <c r="J103" s="511"/>
      <c r="K103" s="511"/>
      <c r="L103" s="511"/>
      <c r="M103" s="511"/>
      <c r="N103" s="511"/>
      <c r="O103" s="511"/>
    </row>
    <row r="104" spans="1:18" ht="25.5" customHeight="1"/>
    <row r="105" spans="1:18" s="41" customFormat="1" ht="25.5" customHeight="1">
      <c r="C105" s="30" t="s">
        <v>919</v>
      </c>
      <c r="M105" s="39"/>
      <c r="N105" s="40"/>
      <c r="O105" s="39"/>
      <c r="R105" s="37"/>
    </row>
    <row r="106" spans="1:18" s="41" customFormat="1" ht="25.5" customHeight="1">
      <c r="M106" s="531" t="s">
        <v>315</v>
      </c>
      <c r="N106" s="531"/>
      <c r="O106" s="531"/>
      <c r="R106" s="37"/>
    </row>
    <row r="107" spans="1:18" s="41" customFormat="1" ht="25.5" customHeight="1">
      <c r="M107" s="529" t="s">
        <v>316</v>
      </c>
      <c r="N107" s="212"/>
      <c r="O107" s="212" t="s">
        <v>268</v>
      </c>
      <c r="R107" s="37"/>
    </row>
    <row r="108" spans="1:18" s="41" customFormat="1" ht="25.5" customHeight="1">
      <c r="M108" s="530"/>
      <c r="N108" s="209"/>
      <c r="O108" s="211" t="s">
        <v>553</v>
      </c>
      <c r="R108" s="37"/>
    </row>
    <row r="109" spans="1:18" s="41" customFormat="1" ht="25.5" customHeight="1">
      <c r="C109" s="30" t="s">
        <v>124</v>
      </c>
      <c r="D109" s="30"/>
      <c r="M109" s="39"/>
      <c r="N109" s="40"/>
      <c r="O109" s="39"/>
      <c r="R109" s="37"/>
    </row>
    <row r="110" spans="1:18" s="41" customFormat="1" ht="25.5" customHeight="1">
      <c r="C110" s="30" t="s">
        <v>803</v>
      </c>
      <c r="D110" s="30"/>
      <c r="M110" s="39">
        <v>653800120.65999997</v>
      </c>
      <c r="N110" s="39"/>
      <c r="O110" s="39">
        <v>7446009.3899999997</v>
      </c>
      <c r="R110" s="37"/>
    </row>
    <row r="111" spans="1:18" s="41" customFormat="1" ht="25.5" customHeight="1">
      <c r="C111" s="30" t="s">
        <v>317</v>
      </c>
      <c r="D111" s="30"/>
      <c r="M111" s="39">
        <f>72464230+1109185.68</f>
        <v>73573415.680000007</v>
      </c>
      <c r="N111" s="40"/>
      <c r="O111" s="39">
        <v>1109185.68</v>
      </c>
      <c r="R111" s="37"/>
    </row>
    <row r="112" spans="1:18" s="41" customFormat="1" ht="25.5" customHeight="1">
      <c r="C112" s="30" t="s">
        <v>318</v>
      </c>
      <c r="D112" s="30"/>
      <c r="M112" s="39">
        <f>-42863636.29-967912.07+3862711.12+173453.84-812188.2</f>
        <v>-40607571.600000001</v>
      </c>
      <c r="N112" s="40"/>
      <c r="O112" s="39">
        <v>-812188.2</v>
      </c>
      <c r="R112" s="37"/>
    </row>
    <row r="113" spans="3:18" s="41" customFormat="1" ht="25.5" customHeight="1">
      <c r="C113" s="30" t="s">
        <v>205</v>
      </c>
      <c r="D113" s="30"/>
      <c r="M113" s="72">
        <v>61.27</v>
      </c>
      <c r="N113" s="40"/>
      <c r="O113" s="72">
        <v>61.27</v>
      </c>
      <c r="R113" s="37"/>
    </row>
    <row r="114" spans="3:18" s="41" customFormat="1" ht="25.5" customHeight="1">
      <c r="C114" s="30" t="s">
        <v>760</v>
      </c>
      <c r="D114" s="30"/>
      <c r="M114" s="39">
        <f>SUM(M110:M113)</f>
        <v>686766026.00999987</v>
      </c>
      <c r="N114" s="40"/>
      <c r="O114" s="39">
        <f>SUM(O110:O113)</f>
        <v>7743068.1399999997</v>
      </c>
      <c r="R114" s="37"/>
    </row>
    <row r="115" spans="3:18" s="41" customFormat="1" ht="25.5" customHeight="1">
      <c r="C115" s="30" t="s">
        <v>319</v>
      </c>
      <c r="D115" s="30"/>
      <c r="M115" s="39">
        <v>-221218198.52000001</v>
      </c>
      <c r="N115" s="39"/>
      <c r="O115" s="39">
        <v>-2981840.29</v>
      </c>
      <c r="R115" s="37"/>
    </row>
    <row r="116" spans="3:18" s="41" customFormat="1" ht="25.5" customHeight="1" thickBot="1">
      <c r="C116" s="30" t="s">
        <v>320</v>
      </c>
      <c r="D116" s="30"/>
      <c r="M116" s="53">
        <f>SUM(M114:M115)</f>
        <v>465547827.48999989</v>
      </c>
      <c r="N116" s="40"/>
      <c r="O116" s="53">
        <f>SUM(O114:O115)</f>
        <v>4761227.8499999996</v>
      </c>
      <c r="R116" s="37"/>
    </row>
    <row r="117" spans="3:18" s="41" customFormat="1" ht="25.5" customHeight="1" thickTop="1">
      <c r="M117" s="39"/>
      <c r="N117" s="40"/>
      <c r="O117" s="39"/>
      <c r="R117" s="37"/>
    </row>
    <row r="118" spans="3:18" s="41" customFormat="1" ht="25.5" customHeight="1">
      <c r="C118" s="30" t="s">
        <v>564</v>
      </c>
      <c r="R118" s="37"/>
    </row>
    <row r="119" spans="3:18" s="41" customFormat="1" ht="25.5" customHeight="1">
      <c r="I119" s="516" t="s">
        <v>151</v>
      </c>
      <c r="J119" s="516"/>
      <c r="K119" s="516"/>
      <c r="L119" s="54"/>
      <c r="M119" s="516" t="s">
        <v>160</v>
      </c>
      <c r="N119" s="516"/>
      <c r="O119" s="516"/>
      <c r="R119" s="37"/>
    </row>
    <row r="120" spans="3:18" s="41" customFormat="1" ht="25.5" customHeight="1">
      <c r="I120" s="317" t="s">
        <v>755</v>
      </c>
      <c r="J120" s="318"/>
      <c r="K120" s="317" t="s">
        <v>611</v>
      </c>
      <c r="L120" s="45"/>
      <c r="M120" s="317" t="s">
        <v>755</v>
      </c>
      <c r="N120" s="318"/>
      <c r="O120" s="317" t="s">
        <v>611</v>
      </c>
      <c r="R120" s="37"/>
    </row>
    <row r="121" spans="3:18" s="41" customFormat="1" ht="25.5" customHeight="1">
      <c r="C121" s="30" t="s">
        <v>321</v>
      </c>
      <c r="D121" s="30"/>
      <c r="I121" s="40">
        <v>239241145.33000001</v>
      </c>
      <c r="J121" s="40"/>
      <c r="K121" s="40">
        <v>214555402.65000001</v>
      </c>
      <c r="M121" s="41">
        <v>3317101.32</v>
      </c>
      <c r="O121" s="40">
        <v>2918181.84</v>
      </c>
      <c r="R121" s="37"/>
    </row>
    <row r="122" spans="3:18" s="41" customFormat="1" ht="25.5" customHeight="1">
      <c r="C122" s="30" t="s">
        <v>322</v>
      </c>
      <c r="D122" s="30"/>
      <c r="I122" s="72">
        <f>487361378.86-9.91</f>
        <v>487361368.94999999</v>
      </c>
      <c r="J122" s="40"/>
      <c r="K122" s="72">
        <v>478871011.69999999</v>
      </c>
      <c r="M122" s="58">
        <v>4975651.9800000004</v>
      </c>
      <c r="O122" s="72">
        <v>5106818.22</v>
      </c>
      <c r="R122" s="37"/>
    </row>
    <row r="123" spans="3:18" s="41" customFormat="1" ht="25.5" customHeight="1">
      <c r="C123" s="30"/>
      <c r="D123" s="30" t="s">
        <v>213</v>
      </c>
      <c r="I123" s="40">
        <f>SUM(I121:I122)</f>
        <v>726602514.27999997</v>
      </c>
      <c r="J123" s="40"/>
      <c r="K123" s="40">
        <f>SUM(K121:K122)</f>
        <v>693426414.35000002</v>
      </c>
      <c r="M123" s="40">
        <f>SUM(M121:M122)</f>
        <v>8292753.3000000007</v>
      </c>
      <c r="O123" s="40">
        <f>SUM(O121:O122)</f>
        <v>8025000.0599999996</v>
      </c>
      <c r="R123" s="39"/>
    </row>
    <row r="124" spans="3:18" s="41" customFormat="1" ht="25.5" customHeight="1">
      <c r="C124" s="30" t="s">
        <v>323</v>
      </c>
      <c r="D124" s="30"/>
      <c r="I124" s="39">
        <v>-39799368.460000001</v>
      </c>
      <c r="J124" s="40"/>
      <c r="K124" s="39">
        <v>-39589113.240000002</v>
      </c>
      <c r="M124" s="39">
        <v>-512565.98</v>
      </c>
      <c r="O124" s="39">
        <v>-541810.22</v>
      </c>
      <c r="R124" s="37"/>
    </row>
    <row r="125" spans="3:18" s="41" customFormat="1" ht="25.5" customHeight="1">
      <c r="C125" s="30" t="s">
        <v>205</v>
      </c>
      <c r="D125" s="30"/>
      <c r="I125" s="39">
        <v>-37119.81</v>
      </c>
      <c r="J125" s="40"/>
      <c r="K125" s="39">
        <v>-37180.449999999997</v>
      </c>
      <c r="M125" s="39">
        <v>-37119.18</v>
      </c>
      <c r="O125" s="39">
        <v>-37180.449999999997</v>
      </c>
      <c r="R125" s="37"/>
    </row>
    <row r="126" spans="3:18" s="41" customFormat="1" ht="25.5" customHeight="1" thickBot="1">
      <c r="C126" s="30" t="s">
        <v>324</v>
      </c>
      <c r="D126" s="30"/>
      <c r="I126" s="53">
        <f>SUM(I123:I125)</f>
        <v>686766026.00999999</v>
      </c>
      <c r="J126" s="40"/>
      <c r="K126" s="53">
        <f>SUM(K123:K125)</f>
        <v>653800120.65999997</v>
      </c>
      <c r="M126" s="53">
        <f>SUM(M123:M125)</f>
        <v>7743068.1400000006</v>
      </c>
      <c r="O126" s="53">
        <f>SUM(O123:O125)</f>
        <v>7446009.3899999997</v>
      </c>
      <c r="R126" s="39"/>
    </row>
    <row r="127" spans="3:18" s="41" customFormat="1" ht="25.5" customHeight="1" thickTop="1">
      <c r="L127" s="40"/>
      <c r="M127" s="40"/>
      <c r="N127" s="40"/>
      <c r="R127" s="37"/>
    </row>
    <row r="128" spans="3:18" ht="25.5" customHeight="1">
      <c r="C128" s="204" t="s">
        <v>1093</v>
      </c>
      <c r="E128" s="204"/>
      <c r="F128" s="204"/>
      <c r="G128" s="204"/>
      <c r="H128" s="204"/>
      <c r="I128" s="204"/>
      <c r="J128" s="204"/>
      <c r="K128" s="204"/>
      <c r="L128" s="204"/>
      <c r="M128" s="107"/>
      <c r="Q128" s="30"/>
      <c r="R128" s="2"/>
    </row>
    <row r="129" spans="2:19" s="30" customFormat="1" ht="25.5" customHeight="1">
      <c r="B129" s="30" t="s">
        <v>1092</v>
      </c>
      <c r="C129" s="204"/>
      <c r="E129" s="204"/>
      <c r="F129" s="204"/>
      <c r="G129" s="204"/>
      <c r="H129" s="204"/>
      <c r="I129" s="204"/>
      <c r="J129" s="204"/>
      <c r="K129" s="210"/>
      <c r="L129" s="181"/>
    </row>
    <row r="130" spans="2:19" s="30" customFormat="1" ht="25.5" customHeight="1">
      <c r="B130" s="81"/>
      <c r="D130" s="204"/>
      <c r="E130" s="204"/>
      <c r="F130" s="204"/>
      <c r="G130" s="204"/>
      <c r="H130" s="204"/>
      <c r="I130" s="527" t="s">
        <v>151</v>
      </c>
      <c r="J130" s="527"/>
      <c r="K130" s="527"/>
      <c r="L130" s="68"/>
      <c r="M130" s="527" t="s">
        <v>160</v>
      </c>
      <c r="N130" s="527"/>
      <c r="O130" s="527"/>
    </row>
    <row r="131" spans="2:19" s="30" customFormat="1" ht="25.5" customHeight="1">
      <c r="D131" s="204"/>
      <c r="E131" s="204"/>
      <c r="F131" s="204"/>
      <c r="G131" s="204"/>
      <c r="H131" s="204"/>
      <c r="I131" s="317" t="s">
        <v>755</v>
      </c>
      <c r="J131" s="318"/>
      <c r="K131" s="317" t="s">
        <v>756</v>
      </c>
      <c r="L131" s="391"/>
      <c r="M131" s="317" t="s">
        <v>755</v>
      </c>
      <c r="N131" s="318"/>
      <c r="O131" s="317" t="s">
        <v>756</v>
      </c>
    </row>
    <row r="132" spans="2:19" s="30" customFormat="1" ht="25.5" customHeight="1">
      <c r="D132" s="204" t="s">
        <v>325</v>
      </c>
      <c r="E132" s="204"/>
      <c r="F132" s="204"/>
      <c r="G132" s="204"/>
      <c r="H132" s="204"/>
      <c r="I132" s="39">
        <v>1721381.07</v>
      </c>
      <c r="J132" s="204"/>
      <c r="K132" s="107">
        <f>1517965.73+33802.4</f>
        <v>1551768.13</v>
      </c>
      <c r="L132" s="108"/>
      <c r="M132" s="39">
        <v>867390.72</v>
      </c>
      <c r="N132" s="39"/>
      <c r="O132" s="39">
        <v>697777.78</v>
      </c>
      <c r="S132" s="37"/>
    </row>
    <row r="133" spans="2:19" s="30" customFormat="1" ht="25.5" customHeight="1">
      <c r="D133" s="234" t="s">
        <v>805</v>
      </c>
      <c r="E133" s="234"/>
      <c r="F133" s="234"/>
      <c r="G133" s="234"/>
      <c r="H133" s="234"/>
      <c r="S133" s="109"/>
    </row>
    <row r="134" spans="2:19" s="30" customFormat="1" ht="25.5" customHeight="1">
      <c r="D134" s="234" t="s">
        <v>804</v>
      </c>
      <c r="E134" s="234"/>
      <c r="F134" s="234"/>
      <c r="G134" s="234"/>
      <c r="H134" s="234"/>
      <c r="I134" s="39">
        <v>16955052.84</v>
      </c>
      <c r="J134" s="234"/>
      <c r="K134" s="107">
        <v>16048712.83</v>
      </c>
      <c r="L134" s="108"/>
      <c r="M134" s="39">
        <v>0</v>
      </c>
      <c r="N134" s="39"/>
      <c r="O134" s="39">
        <v>0</v>
      </c>
      <c r="S134" s="109"/>
    </row>
    <row r="135" spans="2:19" s="30" customFormat="1" ht="25.5" customHeight="1">
      <c r="D135" s="204" t="s">
        <v>326</v>
      </c>
      <c r="E135" s="204"/>
      <c r="F135" s="204"/>
      <c r="G135" s="204"/>
      <c r="H135" s="204"/>
      <c r="I135" s="39">
        <v>4153835.03</v>
      </c>
      <c r="J135" s="204"/>
      <c r="K135" s="41">
        <f>4294525.04+2911.41</f>
        <v>4297436.45</v>
      </c>
      <c r="L135" s="204"/>
      <c r="M135" s="39">
        <v>117670.07</v>
      </c>
      <c r="N135" s="39"/>
      <c r="O135" s="39">
        <v>124882.25</v>
      </c>
      <c r="S135" s="37"/>
    </row>
    <row r="136" spans="2:19" s="30" customFormat="1" ht="25.5" customHeight="1">
      <c r="D136" s="204" t="s">
        <v>327</v>
      </c>
      <c r="E136" s="204"/>
      <c r="F136" s="204"/>
      <c r="G136" s="204"/>
      <c r="H136" s="204"/>
      <c r="I136" s="39">
        <v>132309.78</v>
      </c>
      <c r="J136" s="204"/>
      <c r="K136" s="39">
        <v>96994</v>
      </c>
      <c r="L136" s="204"/>
      <c r="M136" s="39">
        <v>0</v>
      </c>
      <c r="N136" s="39"/>
      <c r="O136" s="39">
        <v>0</v>
      </c>
    </row>
    <row r="137" spans="2:19" s="41" customFormat="1" ht="25.5" customHeight="1">
      <c r="M137" s="39"/>
      <c r="N137" s="40"/>
      <c r="O137" s="39"/>
      <c r="R137" s="37"/>
    </row>
    <row r="138" spans="2:19" s="30" customFormat="1" ht="33" customHeight="1"/>
    <row r="139" spans="2:19" s="30" customFormat="1" ht="33" customHeight="1"/>
    <row r="140" spans="2:19" s="30" customFormat="1" ht="33" customHeight="1"/>
  </sheetData>
  <mergeCells count="22">
    <mergeCell ref="I130:K130"/>
    <mergeCell ref="M130:O130"/>
    <mergeCell ref="I42:K42"/>
    <mergeCell ref="M42:O42"/>
    <mergeCell ref="I119:K119"/>
    <mergeCell ref="M119:O119"/>
    <mergeCell ref="M107:M108"/>
    <mergeCell ref="A71:O71"/>
    <mergeCell ref="A103:O103"/>
    <mergeCell ref="M106:O106"/>
    <mergeCell ref="I74:K74"/>
    <mergeCell ref="M74:O74"/>
    <mergeCell ref="I89:K89"/>
    <mergeCell ref="M89:O89"/>
    <mergeCell ref="A1:O1"/>
    <mergeCell ref="I14:K14"/>
    <mergeCell ref="M14:O14"/>
    <mergeCell ref="A38:O38"/>
    <mergeCell ref="I26:K26"/>
    <mergeCell ref="M26:O26"/>
    <mergeCell ref="I27:K27"/>
    <mergeCell ref="M27:O27"/>
  </mergeCells>
  <pageMargins left="0.59055118110236227" right="0.19685039370078741" top="0.62992125984251968" bottom="0.55118110236220474" header="0.31496062992125984" footer="0.31496062992125984"/>
  <pageSetup paperSize="9" scale="8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zoomScale="89" zoomScaleNormal="100" zoomScaleSheetLayoutView="89" workbookViewId="0">
      <selection activeCell="G4" sqref="G4"/>
    </sheetView>
  </sheetViews>
  <sheetFormatPr defaultRowHeight="23.25" customHeight="1"/>
  <cols>
    <col min="1" max="1" width="2.7109375" customWidth="1"/>
    <col min="2" max="3" width="7.28515625" customWidth="1"/>
    <col min="4" max="4" width="20.5703125" customWidth="1"/>
    <col min="5" max="5" width="18.140625" customWidth="1"/>
    <col min="6" max="6" width="13" customWidth="1"/>
    <col min="7" max="7" width="16.140625" customWidth="1"/>
    <col min="8" max="9" width="15.5703125" customWidth="1"/>
    <col min="10" max="10" width="12.7109375" bestFit="1" customWidth="1"/>
    <col min="11" max="11" width="1.28515625" style="162" customWidth="1"/>
    <col min="12" max="12" width="17.140625" customWidth="1"/>
    <col min="13" max="13" width="1.42578125" customWidth="1"/>
    <col min="14" max="14" width="17.140625" customWidth="1"/>
    <col min="15" max="15" width="1.28515625" customWidth="1"/>
  </cols>
  <sheetData>
    <row r="1" spans="1:15" ht="22.5" customHeight="1">
      <c r="A1" s="533" t="s">
        <v>409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111"/>
    </row>
    <row r="2" spans="1:15" ht="22.5" customHeight="1">
      <c r="A2" s="112"/>
      <c r="B2" s="113"/>
      <c r="C2" s="113"/>
      <c r="D2" s="113"/>
      <c r="E2" s="113"/>
      <c r="F2" s="113"/>
      <c r="G2" s="113"/>
      <c r="H2" s="113"/>
      <c r="I2" s="113"/>
      <c r="J2" s="113"/>
      <c r="K2" s="114"/>
      <c r="L2" s="115"/>
      <c r="M2" s="115"/>
      <c r="N2" s="115"/>
      <c r="O2" s="115"/>
    </row>
    <row r="3" spans="1:15" ht="22.5" customHeight="1">
      <c r="A3" s="116" t="s">
        <v>894</v>
      </c>
      <c r="B3" s="117"/>
      <c r="C3" s="118"/>
      <c r="D3" s="118"/>
      <c r="E3" s="118"/>
      <c r="F3" s="119"/>
      <c r="G3" s="120"/>
      <c r="H3" s="120"/>
      <c r="I3" s="120"/>
      <c r="J3" s="120"/>
      <c r="K3" s="121"/>
      <c r="L3" s="112"/>
      <c r="M3" s="112"/>
      <c r="N3" s="122"/>
      <c r="O3" s="112"/>
    </row>
    <row r="4" spans="1:15" ht="22.5" customHeight="1">
      <c r="A4" s="116"/>
      <c r="B4" s="117"/>
      <c r="C4" s="118"/>
      <c r="D4" s="118"/>
      <c r="E4" s="118"/>
      <c r="F4" s="119"/>
      <c r="G4" s="120"/>
      <c r="H4" s="120"/>
      <c r="I4" s="120"/>
      <c r="J4" s="120"/>
      <c r="K4" s="121"/>
      <c r="L4" s="112"/>
      <c r="M4" s="112"/>
      <c r="N4" s="122"/>
      <c r="O4" s="112"/>
    </row>
    <row r="5" spans="1:15" ht="22.5" customHeight="1">
      <c r="A5" s="117"/>
      <c r="B5" s="116"/>
      <c r="C5" s="116"/>
      <c r="D5" s="116"/>
      <c r="E5" s="116"/>
      <c r="F5" s="123"/>
      <c r="G5" s="124"/>
      <c r="H5" s="124"/>
      <c r="I5" s="124"/>
      <c r="J5" s="124"/>
      <c r="K5" s="125"/>
      <c r="L5" s="126"/>
      <c r="M5" s="126"/>
      <c r="N5" s="127" t="s">
        <v>233</v>
      </c>
      <c r="O5" s="128"/>
    </row>
    <row r="6" spans="1:15" ht="22.5" customHeight="1">
      <c r="A6" s="117"/>
      <c r="B6" s="129" t="s">
        <v>328</v>
      </c>
      <c r="C6" s="129" t="s">
        <v>329</v>
      </c>
      <c r="D6" s="129" t="s">
        <v>330</v>
      </c>
      <c r="E6" s="129" t="s">
        <v>331</v>
      </c>
      <c r="F6" s="130" t="s">
        <v>332</v>
      </c>
      <c r="G6" s="131" t="s">
        <v>333</v>
      </c>
      <c r="H6" s="534" t="s">
        <v>334</v>
      </c>
      <c r="I6" s="534"/>
      <c r="J6" s="132" t="s">
        <v>335</v>
      </c>
      <c r="K6" s="133"/>
      <c r="L6" s="535" t="s">
        <v>755</v>
      </c>
      <c r="M6" s="134"/>
      <c r="N6" s="535" t="s">
        <v>759</v>
      </c>
      <c r="O6" s="134"/>
    </row>
    <row r="7" spans="1:15" ht="22.5" customHeight="1">
      <c r="A7" s="117"/>
      <c r="B7" s="135" t="s">
        <v>336</v>
      </c>
      <c r="C7" s="124"/>
      <c r="D7" s="135"/>
      <c r="E7" s="135"/>
      <c r="F7" s="136"/>
      <c r="G7" s="137" t="s">
        <v>337</v>
      </c>
      <c r="H7" s="135" t="s">
        <v>338</v>
      </c>
      <c r="I7" s="135" t="s">
        <v>339</v>
      </c>
      <c r="J7" s="137" t="s">
        <v>340</v>
      </c>
      <c r="K7" s="138"/>
      <c r="L7" s="536"/>
      <c r="M7" s="134"/>
      <c r="N7" s="536"/>
      <c r="O7" s="134"/>
    </row>
    <row r="8" spans="1:15" s="274" customFormat="1" ht="22.5" customHeight="1">
      <c r="A8" s="117"/>
      <c r="B8" s="139">
        <v>1</v>
      </c>
      <c r="C8" s="140" t="s">
        <v>341</v>
      </c>
      <c r="D8" s="141" t="s">
        <v>342</v>
      </c>
      <c r="E8" s="142" t="s">
        <v>343</v>
      </c>
      <c r="F8" s="143">
        <v>4600000</v>
      </c>
      <c r="G8" s="139" t="s">
        <v>344</v>
      </c>
      <c r="H8" s="140" t="s">
        <v>345</v>
      </c>
      <c r="I8" s="140" t="s">
        <v>571</v>
      </c>
      <c r="J8" s="144">
        <v>58980</v>
      </c>
      <c r="K8" s="145"/>
      <c r="L8" s="146">
        <f>38276915.89+0.05</f>
        <v>38276915.939999998</v>
      </c>
      <c r="M8" s="146"/>
      <c r="N8" s="146">
        <v>42063074.169999994</v>
      </c>
      <c r="O8" s="273"/>
    </row>
    <row r="9" spans="1:15" s="274" customFormat="1" ht="22.5" customHeight="1">
      <c r="A9" s="117"/>
      <c r="B9" s="139"/>
      <c r="C9" s="140" t="s">
        <v>346</v>
      </c>
      <c r="D9" s="141" t="s">
        <v>347</v>
      </c>
      <c r="E9" s="139" t="s">
        <v>578</v>
      </c>
      <c r="F9" s="143">
        <v>297920000</v>
      </c>
      <c r="G9" s="139" t="s">
        <v>584</v>
      </c>
      <c r="H9" s="140" t="s">
        <v>349</v>
      </c>
      <c r="I9" s="140" t="s">
        <v>350</v>
      </c>
      <c r="J9" s="144">
        <v>5517006.25</v>
      </c>
      <c r="K9" s="145"/>
      <c r="L9" s="146">
        <v>87852609.150000006</v>
      </c>
      <c r="M9" s="146"/>
      <c r="N9" s="146">
        <v>104303955.86</v>
      </c>
      <c r="O9" s="273"/>
    </row>
    <row r="10" spans="1:15" s="274" customFormat="1" ht="22.5" customHeight="1">
      <c r="A10" s="117"/>
      <c r="B10" s="139"/>
      <c r="C10" s="140" t="s">
        <v>351</v>
      </c>
      <c r="D10" s="141" t="s">
        <v>352</v>
      </c>
      <c r="E10" s="139" t="s">
        <v>578</v>
      </c>
      <c r="F10" s="275">
        <v>264320000</v>
      </c>
      <c r="G10" s="139" t="s">
        <v>585</v>
      </c>
      <c r="H10" s="140" t="s">
        <v>353</v>
      </c>
      <c r="I10" s="140" t="s">
        <v>354</v>
      </c>
      <c r="J10" s="271">
        <v>3409728</v>
      </c>
      <c r="K10" s="272"/>
      <c r="L10" s="149">
        <v>154468204.30000001</v>
      </c>
      <c r="M10" s="149"/>
      <c r="N10" s="149">
        <v>164615904.25</v>
      </c>
      <c r="O10" s="149"/>
    </row>
    <row r="11" spans="1:15" ht="22.5" customHeight="1">
      <c r="A11" s="117"/>
      <c r="B11" s="139">
        <v>2</v>
      </c>
      <c r="C11" s="140" t="s">
        <v>341</v>
      </c>
      <c r="D11" s="141" t="s">
        <v>355</v>
      </c>
      <c r="E11" s="142" t="s">
        <v>343</v>
      </c>
      <c r="F11" s="275">
        <v>12150000</v>
      </c>
      <c r="G11" s="139" t="s">
        <v>356</v>
      </c>
      <c r="H11" s="140" t="s">
        <v>357</v>
      </c>
      <c r="I11" s="140" t="s">
        <v>358</v>
      </c>
      <c r="J11" s="147">
        <v>142000</v>
      </c>
      <c r="K11" s="148"/>
      <c r="L11" s="149">
        <v>56384580</v>
      </c>
      <c r="M11" s="149"/>
      <c r="N11" s="149">
        <v>66929120</v>
      </c>
      <c r="O11" s="149"/>
    </row>
    <row r="12" spans="1:15" ht="22.5" customHeight="1">
      <c r="A12" s="117"/>
      <c r="B12" s="112"/>
      <c r="C12" s="140" t="s">
        <v>346</v>
      </c>
      <c r="D12" s="141" t="s">
        <v>359</v>
      </c>
      <c r="E12" s="142" t="s">
        <v>343</v>
      </c>
      <c r="F12" s="275">
        <v>6375000</v>
      </c>
      <c r="G12" s="139" t="s">
        <v>348</v>
      </c>
      <c r="H12" s="140" t="s">
        <v>360</v>
      </c>
      <c r="I12" s="140" t="s">
        <v>361</v>
      </c>
      <c r="J12" s="147">
        <v>111900</v>
      </c>
      <c r="K12" s="148"/>
      <c r="L12" s="149">
        <v>69923763</v>
      </c>
      <c r="M12" s="149"/>
      <c r="N12" s="149">
        <v>77214816</v>
      </c>
      <c r="O12" s="149"/>
    </row>
    <row r="13" spans="1:15" ht="22.5" customHeight="1">
      <c r="A13" s="117"/>
      <c r="B13" s="112"/>
      <c r="C13" s="140" t="s">
        <v>351</v>
      </c>
      <c r="D13" s="141" t="s">
        <v>359</v>
      </c>
      <c r="E13" s="142" t="s">
        <v>343</v>
      </c>
      <c r="F13" s="275">
        <v>6375000</v>
      </c>
      <c r="G13" s="139" t="s">
        <v>348</v>
      </c>
      <c r="H13" s="140" t="s">
        <v>360</v>
      </c>
      <c r="I13" s="140" t="s">
        <v>361</v>
      </c>
      <c r="J13" s="147">
        <v>111900</v>
      </c>
      <c r="K13" s="148"/>
      <c r="L13" s="149">
        <v>69923763</v>
      </c>
      <c r="M13" s="149"/>
      <c r="N13" s="149">
        <v>77214816</v>
      </c>
      <c r="O13" s="149"/>
    </row>
    <row r="14" spans="1:15" ht="22.5" customHeight="1">
      <c r="A14" s="117"/>
      <c r="B14" s="112"/>
      <c r="C14" s="140" t="s">
        <v>362</v>
      </c>
      <c r="D14" s="140" t="s">
        <v>363</v>
      </c>
      <c r="E14" s="142" t="s">
        <v>343</v>
      </c>
      <c r="F14" s="275">
        <v>470000</v>
      </c>
      <c r="G14" s="139" t="s">
        <v>364</v>
      </c>
      <c r="H14" s="140" t="s">
        <v>365</v>
      </c>
      <c r="I14" s="140" t="s">
        <v>366</v>
      </c>
      <c r="J14" s="147">
        <v>10000</v>
      </c>
      <c r="K14" s="148"/>
      <c r="L14" s="149">
        <v>6843686.2199999997</v>
      </c>
      <c r="M14" s="149"/>
      <c r="N14" s="150">
        <v>7471488.7199999997</v>
      </c>
      <c r="O14" s="149"/>
    </row>
    <row r="15" spans="1:15" ht="22.5" customHeight="1">
      <c r="A15" s="117"/>
      <c r="B15" s="139"/>
      <c r="C15" s="140" t="s">
        <v>367</v>
      </c>
      <c r="D15" s="140" t="s">
        <v>363</v>
      </c>
      <c r="E15" s="142" t="s">
        <v>343</v>
      </c>
      <c r="F15" s="143">
        <v>470000</v>
      </c>
      <c r="G15" s="139" t="s">
        <v>364</v>
      </c>
      <c r="H15" s="140" t="s">
        <v>365</v>
      </c>
      <c r="I15" s="140" t="s">
        <v>366</v>
      </c>
      <c r="J15" s="147">
        <v>10900</v>
      </c>
      <c r="K15" s="148"/>
      <c r="L15" s="149">
        <v>7492797.2699999996</v>
      </c>
      <c r="M15" s="149"/>
      <c r="N15" s="150">
        <v>8175776.5199999996</v>
      </c>
      <c r="O15" s="149"/>
    </row>
    <row r="16" spans="1:15" ht="22.5" customHeight="1">
      <c r="A16" s="117"/>
      <c r="B16" s="139"/>
      <c r="C16" s="140" t="s">
        <v>368</v>
      </c>
      <c r="D16" s="140" t="s">
        <v>363</v>
      </c>
      <c r="E16" s="142" t="s">
        <v>343</v>
      </c>
      <c r="F16" s="143">
        <v>670000</v>
      </c>
      <c r="G16" s="139" t="s">
        <v>364</v>
      </c>
      <c r="H16" s="140" t="s">
        <v>365</v>
      </c>
      <c r="I16" s="140" t="s">
        <v>366</v>
      </c>
      <c r="J16" s="147">
        <v>13000</v>
      </c>
      <c r="K16" s="148"/>
      <c r="L16" s="149">
        <v>8866021.5</v>
      </c>
      <c r="M16" s="149"/>
      <c r="N16" s="150">
        <v>9683394</v>
      </c>
      <c r="O16" s="149"/>
    </row>
    <row r="17" spans="1:15" ht="22.5" customHeight="1">
      <c r="A17" s="117"/>
      <c r="B17" s="139"/>
      <c r="C17" s="140" t="s">
        <v>369</v>
      </c>
      <c r="D17" s="140" t="s">
        <v>363</v>
      </c>
      <c r="E17" s="142" t="s">
        <v>343</v>
      </c>
      <c r="F17" s="143">
        <v>730000</v>
      </c>
      <c r="G17" s="139" t="s">
        <v>364</v>
      </c>
      <c r="H17" s="140" t="s">
        <v>365</v>
      </c>
      <c r="I17" s="140" t="s">
        <v>366</v>
      </c>
      <c r="J17" s="147">
        <v>17900</v>
      </c>
      <c r="K17" s="148"/>
      <c r="L17" s="151">
        <v>12256105.26</v>
      </c>
      <c r="M17" s="151"/>
      <c r="N17" s="152">
        <v>13379635.76</v>
      </c>
      <c r="O17" s="149"/>
    </row>
    <row r="18" spans="1:15" ht="22.5" customHeight="1">
      <c r="A18" s="117"/>
      <c r="B18" s="139"/>
      <c r="C18" s="140" t="s">
        <v>370</v>
      </c>
      <c r="D18" s="140" t="s">
        <v>371</v>
      </c>
      <c r="E18" s="142" t="s">
        <v>343</v>
      </c>
      <c r="F18" s="143">
        <v>670000</v>
      </c>
      <c r="G18" s="139" t="s">
        <v>364</v>
      </c>
      <c r="H18" s="140" t="s">
        <v>372</v>
      </c>
      <c r="I18" s="140" t="s">
        <v>350</v>
      </c>
      <c r="J18" s="147">
        <v>20400</v>
      </c>
      <c r="K18" s="148"/>
      <c r="L18" s="151">
        <v>17772720</v>
      </c>
      <c r="M18" s="151"/>
      <c r="N18" s="152">
        <v>18901168</v>
      </c>
      <c r="O18" s="149"/>
    </row>
    <row r="19" spans="1:15" ht="22.5" customHeight="1">
      <c r="A19" s="117"/>
      <c r="B19" s="139"/>
      <c r="C19" s="140" t="s">
        <v>575</v>
      </c>
      <c r="D19" s="140" t="s">
        <v>577</v>
      </c>
      <c r="E19" s="139" t="s">
        <v>578</v>
      </c>
      <c r="F19" s="143">
        <v>5840000</v>
      </c>
      <c r="G19" s="289" t="s">
        <v>579</v>
      </c>
      <c r="H19" s="140" t="s">
        <v>581</v>
      </c>
      <c r="I19" s="140" t="s">
        <v>582</v>
      </c>
      <c r="J19" s="287">
        <v>176000</v>
      </c>
      <c r="K19" s="288"/>
      <c r="L19" s="323">
        <v>7356202.6500000004</v>
      </c>
      <c r="M19" s="149"/>
      <c r="N19" s="152">
        <v>7878957.5899999999</v>
      </c>
      <c r="O19" s="149"/>
    </row>
    <row r="20" spans="1:15" ht="22.5" customHeight="1">
      <c r="A20" s="117"/>
      <c r="B20" s="139"/>
      <c r="C20" s="140"/>
      <c r="D20" s="140"/>
      <c r="E20" s="142"/>
      <c r="F20" s="143"/>
      <c r="G20" s="142" t="s">
        <v>580</v>
      </c>
      <c r="H20" s="140"/>
      <c r="I20" s="140"/>
      <c r="J20" s="287"/>
      <c r="K20" s="288"/>
      <c r="L20" s="324"/>
      <c r="M20" s="149"/>
      <c r="N20" s="152"/>
      <c r="O20" s="149"/>
    </row>
    <row r="21" spans="1:15" ht="22.5" customHeight="1">
      <c r="A21" s="117"/>
      <c r="B21" s="139"/>
      <c r="C21" s="140" t="s">
        <v>576</v>
      </c>
      <c r="D21" s="140" t="s">
        <v>577</v>
      </c>
      <c r="E21" s="139" t="s">
        <v>578</v>
      </c>
      <c r="F21" s="143">
        <v>8000000</v>
      </c>
      <c r="G21" s="289" t="s">
        <v>579</v>
      </c>
      <c r="H21" s="140" t="s">
        <v>581</v>
      </c>
      <c r="I21" s="140" t="s">
        <v>582</v>
      </c>
      <c r="J21" s="287">
        <v>240000</v>
      </c>
      <c r="K21" s="288"/>
      <c r="L21" s="323">
        <v>5032308.4400000004</v>
      </c>
      <c r="M21" s="149"/>
      <c r="N21" s="152">
        <v>5748893.8999999994</v>
      </c>
      <c r="O21" s="149"/>
    </row>
    <row r="22" spans="1:15" ht="22.5" customHeight="1">
      <c r="A22" s="117"/>
      <c r="B22" s="139"/>
      <c r="C22" s="140"/>
      <c r="D22" s="140"/>
      <c r="E22" s="142"/>
      <c r="F22" s="143"/>
      <c r="G22" s="142" t="s">
        <v>580</v>
      </c>
      <c r="H22" s="140"/>
      <c r="I22" s="140"/>
      <c r="J22" s="287"/>
      <c r="K22" s="288"/>
      <c r="L22" s="325"/>
      <c r="M22" s="149"/>
      <c r="N22" s="153"/>
      <c r="O22" s="149"/>
    </row>
    <row r="23" spans="1:15" ht="22.5" customHeight="1">
      <c r="A23" s="117"/>
      <c r="B23" s="140"/>
      <c r="C23" s="112"/>
      <c r="D23" s="154" t="s">
        <v>213</v>
      </c>
      <c r="E23" s="154"/>
      <c r="F23" s="154"/>
      <c r="G23" s="154"/>
      <c r="H23" s="154"/>
      <c r="I23" s="154"/>
      <c r="J23" s="154"/>
      <c r="K23" s="155"/>
      <c r="L23" s="146">
        <f>SUM(L8:L22)</f>
        <v>542449676.73000002</v>
      </c>
      <c r="M23" s="156"/>
      <c r="N23" s="146">
        <f>SUM(N8:N22)</f>
        <v>603581000.76999998</v>
      </c>
      <c r="O23" s="156"/>
    </row>
    <row r="24" spans="1:15" ht="22.5" customHeight="1">
      <c r="A24" s="117"/>
      <c r="B24" s="139"/>
      <c r="C24" s="154"/>
      <c r="D24" s="154" t="s">
        <v>373</v>
      </c>
      <c r="E24" s="154"/>
      <c r="F24" s="154"/>
      <c r="G24" s="154"/>
      <c r="H24" s="154"/>
      <c r="I24" s="154"/>
      <c r="J24" s="154"/>
      <c r="K24" s="155"/>
      <c r="L24" s="156">
        <v>-298183972.04000002</v>
      </c>
      <c r="M24" s="149"/>
      <c r="N24" s="156">
        <v>-290707125.25</v>
      </c>
      <c r="O24" s="156"/>
    </row>
    <row r="25" spans="1:15" ht="22.5" customHeight="1" thickBot="1">
      <c r="A25" s="117"/>
      <c r="B25" s="140"/>
      <c r="C25" s="154"/>
      <c r="D25" s="154" t="s">
        <v>374</v>
      </c>
      <c r="E25" s="154"/>
      <c r="F25" s="154"/>
      <c r="G25" s="154"/>
      <c r="H25" s="154"/>
      <c r="I25" s="154"/>
      <c r="J25" s="154"/>
      <c r="K25" s="155"/>
      <c r="L25" s="157">
        <f>SUM(L23:L24)</f>
        <v>244265704.69</v>
      </c>
      <c r="M25" s="156"/>
      <c r="N25" s="157">
        <f>SUM(N23:N24)</f>
        <v>312873875.51999998</v>
      </c>
      <c r="O25" s="156"/>
    </row>
    <row r="26" spans="1:15" ht="22.5" customHeight="1" thickTop="1">
      <c r="A26" s="117"/>
      <c r="B26" s="158"/>
      <c r="C26" s="158"/>
      <c r="D26" s="158"/>
      <c r="E26" s="158"/>
      <c r="F26" s="158"/>
      <c r="G26" s="158"/>
      <c r="H26" s="158"/>
      <c r="I26" s="158"/>
      <c r="J26" s="158"/>
      <c r="K26" s="159"/>
      <c r="L26" s="158"/>
      <c r="M26" s="158"/>
      <c r="N26" s="158"/>
      <c r="O26" s="158"/>
    </row>
    <row r="27" spans="1:15" ht="22.5" customHeight="1">
      <c r="A27" s="112"/>
      <c r="C27" s="160" t="s">
        <v>806</v>
      </c>
      <c r="D27" s="160"/>
      <c r="E27" s="160"/>
      <c r="F27" s="112"/>
      <c r="G27" s="112"/>
      <c r="H27" s="112"/>
      <c r="I27" s="112"/>
      <c r="J27" s="112"/>
      <c r="K27" s="161"/>
      <c r="L27" s="112"/>
      <c r="M27" s="112"/>
      <c r="N27" s="112"/>
      <c r="O27" s="112"/>
    </row>
    <row r="28" spans="1:15" ht="22.5" customHeight="1">
      <c r="A28" s="112"/>
      <c r="B28" s="160" t="s">
        <v>895</v>
      </c>
      <c r="C28" s="160"/>
      <c r="D28" s="160"/>
      <c r="E28" s="160"/>
      <c r="F28" s="112"/>
      <c r="G28" s="112"/>
      <c r="H28" s="112"/>
      <c r="I28" s="112"/>
      <c r="J28" s="112"/>
      <c r="K28" s="161"/>
      <c r="L28" s="387"/>
      <c r="M28" s="112"/>
      <c r="N28" s="112"/>
      <c r="O28" s="112"/>
    </row>
  </sheetData>
  <mergeCells count="4">
    <mergeCell ref="A1:N1"/>
    <mergeCell ref="H6:I6"/>
    <mergeCell ref="L6:L7"/>
    <mergeCell ref="N6:N7"/>
  </mergeCells>
  <pageMargins left="0.75" right="0.47" top="0.56999999999999995" bottom="0.59" header="0.3" footer="0.3"/>
  <pageSetup paperSize="9" scale="85" orientation="landscape" r:id="rId1"/>
  <ignoredErrors>
    <ignoredError sqref="C16:C19 C21 C8:C15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zoomScale="80" zoomScaleNormal="80" zoomScaleSheetLayoutView="90" workbookViewId="0">
      <selection activeCell="E13" sqref="E13"/>
    </sheetView>
  </sheetViews>
  <sheetFormatPr defaultColWidth="9.140625" defaultRowHeight="24.95" customHeight="1"/>
  <cols>
    <col min="1" max="1" width="3.42578125" style="41" customWidth="1"/>
    <col min="2" max="2" width="3.5703125" style="41" customWidth="1"/>
    <col min="3" max="3" width="4.28515625" style="41" customWidth="1"/>
    <col min="4" max="4" width="4" style="41" customWidth="1"/>
    <col min="5" max="7" width="9.140625" style="41" customWidth="1"/>
    <col min="8" max="8" width="3.5703125" style="41" customWidth="1"/>
    <col min="9" max="9" width="14.7109375" style="41" customWidth="1"/>
    <col min="10" max="10" width="0.85546875" style="41" customWidth="1"/>
    <col min="11" max="11" width="14.7109375" style="41" customWidth="1"/>
    <col min="12" max="12" width="0.85546875" style="41" customWidth="1"/>
    <col min="13" max="13" width="14.7109375" style="41" customWidth="1"/>
    <col min="14" max="14" width="0.85546875" style="41" customWidth="1"/>
    <col min="15" max="15" width="14.7109375" style="41" customWidth="1"/>
    <col min="16" max="16" width="1.5703125" style="41" customWidth="1"/>
    <col min="17" max="16384" width="9.140625" style="41"/>
  </cols>
  <sheetData>
    <row r="1" spans="1:15" ht="27.95" customHeight="1">
      <c r="A1" s="517" t="s">
        <v>423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</row>
    <row r="2" spans="1:15" ht="27.95" customHeight="1">
      <c r="A2" s="163"/>
      <c r="B2" s="54"/>
      <c r="C2" s="54"/>
      <c r="D2" s="54"/>
      <c r="E2" s="54"/>
      <c r="F2" s="54"/>
      <c r="G2" s="54"/>
      <c r="H2" s="442"/>
      <c r="I2" s="54"/>
      <c r="J2" s="54"/>
      <c r="K2" s="54"/>
      <c r="L2" s="54"/>
      <c r="M2" s="54"/>
      <c r="N2" s="54"/>
      <c r="O2" s="54"/>
    </row>
    <row r="3" spans="1:15" ht="27.95" customHeight="1">
      <c r="A3" s="164" t="s">
        <v>896</v>
      </c>
      <c r="B3" s="54"/>
      <c r="C3" s="54"/>
      <c r="D3" s="54"/>
      <c r="E3" s="54"/>
      <c r="F3" s="54"/>
      <c r="G3" s="54"/>
      <c r="H3" s="442"/>
      <c r="I3" s="54"/>
      <c r="J3" s="54"/>
      <c r="K3" s="54"/>
      <c r="L3" s="54"/>
      <c r="M3" s="54"/>
      <c r="N3" s="54"/>
      <c r="O3" s="54"/>
    </row>
    <row r="4" spans="1:15" ht="27.95" customHeight="1">
      <c r="C4" s="41" t="s">
        <v>1022</v>
      </c>
    </row>
    <row r="5" spans="1:15" ht="27.95" customHeight="1">
      <c r="B5" s="41" t="s">
        <v>1023</v>
      </c>
    </row>
    <row r="6" spans="1:15" ht="27.95" customHeight="1">
      <c r="M6" s="537" t="s">
        <v>280</v>
      </c>
      <c r="N6" s="537"/>
      <c r="O6" s="537"/>
    </row>
    <row r="7" spans="1:15" ht="27.95" customHeight="1">
      <c r="M7" s="532" t="s">
        <v>269</v>
      </c>
      <c r="N7" s="532"/>
      <c r="O7" s="532"/>
    </row>
    <row r="8" spans="1:15" s="54" customFormat="1" ht="27.95" customHeight="1">
      <c r="H8" s="442"/>
      <c r="M8" s="23" t="s">
        <v>755</v>
      </c>
      <c r="N8" s="46"/>
      <c r="O8" s="23" t="s">
        <v>611</v>
      </c>
    </row>
    <row r="9" spans="1:15" ht="27.95" customHeight="1">
      <c r="C9" s="41" t="s">
        <v>375</v>
      </c>
      <c r="M9" s="40">
        <f>+O13</f>
        <v>603581000.76999998</v>
      </c>
      <c r="N9" s="40"/>
      <c r="O9" s="165">
        <v>742990978.83000004</v>
      </c>
    </row>
    <row r="10" spans="1:15" ht="27.95" customHeight="1">
      <c r="C10" s="41" t="s">
        <v>376</v>
      </c>
      <c r="M10" s="40">
        <v>0</v>
      </c>
      <c r="N10" s="40"/>
      <c r="O10" s="165">
        <v>34130900</v>
      </c>
    </row>
    <row r="11" spans="1:15" ht="27.95" customHeight="1">
      <c r="C11" s="41" t="s">
        <v>377</v>
      </c>
      <c r="M11" s="39">
        <v>-78683385.420000002</v>
      </c>
      <c r="N11" s="40"/>
      <c r="O11" s="165">
        <v>-205942376.34</v>
      </c>
    </row>
    <row r="12" spans="1:15" ht="27.95" customHeight="1">
      <c r="C12" s="41" t="s">
        <v>205</v>
      </c>
      <c r="M12" s="39">
        <f>+'P28'!L23-'P29-32'!M9-'P29-32'!M10-'P29-32'!M11</f>
        <v>17552061.38000004</v>
      </c>
      <c r="N12" s="40"/>
      <c r="O12" s="165">
        <v>32401498.279999971</v>
      </c>
    </row>
    <row r="13" spans="1:15" ht="27.95" customHeight="1" thickBot="1">
      <c r="C13" s="166" t="s">
        <v>378</v>
      </c>
      <c r="M13" s="53">
        <f>SUM(M9:M12)</f>
        <v>542449676.73000002</v>
      </c>
      <c r="N13" s="40"/>
      <c r="O13" s="53">
        <f>SUM(O9:O12)</f>
        <v>603581000.76999998</v>
      </c>
    </row>
    <row r="14" spans="1:15" ht="27.95" customHeight="1" thickTop="1">
      <c r="B14" s="41" t="s">
        <v>379</v>
      </c>
    </row>
    <row r="15" spans="1:15" ht="27.95" customHeight="1">
      <c r="M15" s="537" t="s">
        <v>280</v>
      </c>
      <c r="N15" s="537"/>
      <c r="O15" s="537"/>
    </row>
    <row r="16" spans="1:15" ht="27.95" customHeight="1">
      <c r="M16" s="532" t="s">
        <v>269</v>
      </c>
      <c r="N16" s="532"/>
      <c r="O16" s="532"/>
    </row>
    <row r="17" spans="1:15" ht="27.95" customHeight="1">
      <c r="M17" s="23" t="s">
        <v>755</v>
      </c>
      <c r="N17" s="46"/>
      <c r="O17" s="23" t="s">
        <v>611</v>
      </c>
    </row>
    <row r="18" spans="1:15" ht="27.95" customHeight="1">
      <c r="C18" s="41" t="s">
        <v>380</v>
      </c>
      <c r="M18" s="40">
        <f>-'P28'!L24</f>
        <v>298183972.04000002</v>
      </c>
      <c r="N18" s="40"/>
      <c r="O18" s="40">
        <v>290707125.25</v>
      </c>
    </row>
    <row r="19" spans="1:15" ht="27.95" customHeight="1">
      <c r="C19" s="41" t="s">
        <v>381</v>
      </c>
      <c r="M19" s="40">
        <f>+M20-M18</f>
        <v>244265704.69</v>
      </c>
      <c r="N19" s="40"/>
      <c r="O19" s="40">
        <v>312873875.51999998</v>
      </c>
    </row>
    <row r="20" spans="1:15" ht="27.95" customHeight="1" thickBot="1">
      <c r="C20" s="41" t="s">
        <v>378</v>
      </c>
      <c r="M20" s="53">
        <f>+M13</f>
        <v>542449676.73000002</v>
      </c>
      <c r="N20" s="40"/>
      <c r="O20" s="53">
        <f>SUM(O18:O19)</f>
        <v>603581000.76999998</v>
      </c>
    </row>
    <row r="21" spans="1:15" ht="27.95" customHeight="1" thickTop="1"/>
    <row r="22" spans="1:15" s="57" customFormat="1" ht="27.95" customHeight="1">
      <c r="A22" s="51" t="s">
        <v>897</v>
      </c>
      <c r="B22" s="55" t="s">
        <v>382</v>
      </c>
    </row>
    <row r="23" spans="1:15" ht="27.95" customHeight="1">
      <c r="C23" s="56" t="s">
        <v>1025</v>
      </c>
    </row>
    <row r="24" spans="1:15" ht="27.95" customHeight="1">
      <c r="B24" s="56" t="s">
        <v>693</v>
      </c>
      <c r="C24" s="56"/>
    </row>
    <row r="25" spans="1:15" ht="27.95" customHeight="1">
      <c r="B25" s="56"/>
      <c r="C25" s="56" t="s">
        <v>1024</v>
      </c>
    </row>
    <row r="26" spans="1:15" ht="27.95" customHeight="1">
      <c r="B26" s="56" t="s">
        <v>383</v>
      </c>
      <c r="C26" s="56"/>
    </row>
    <row r="27" spans="1:15" ht="27.95" customHeight="1"/>
    <row r="28" spans="1:15" ht="27.95" customHeight="1">
      <c r="B28" s="56"/>
    </row>
    <row r="29" spans="1:15" ht="27.95" customHeight="1">
      <c r="B29" s="56"/>
    </row>
    <row r="30" spans="1:15" ht="29.1" customHeight="1"/>
    <row r="31" spans="1:15" ht="29.1" customHeight="1"/>
    <row r="32" spans="1:15" s="54" customFormat="1" ht="26.45" customHeight="1">
      <c r="A32" s="517" t="s">
        <v>554</v>
      </c>
      <c r="B32" s="518"/>
      <c r="C32" s="518"/>
      <c r="D32" s="518"/>
      <c r="E32" s="518"/>
      <c r="F32" s="518"/>
      <c r="G32" s="518"/>
      <c r="H32" s="518"/>
      <c r="I32" s="518"/>
      <c r="J32" s="518"/>
      <c r="K32" s="518"/>
      <c r="L32" s="518"/>
      <c r="M32" s="518"/>
      <c r="N32" s="518"/>
      <c r="O32" s="518"/>
    </row>
    <row r="33" spans="1:15" s="468" customFormat="1" ht="26.45" customHeight="1">
      <c r="A33" s="467"/>
    </row>
    <row r="34" spans="1:15" ht="26.45" customHeight="1">
      <c r="C34" s="56" t="s">
        <v>384</v>
      </c>
    </row>
    <row r="35" spans="1:15" s="54" customFormat="1" ht="26.45" customHeight="1">
      <c r="H35" s="442"/>
      <c r="I35" s="516" t="s">
        <v>151</v>
      </c>
      <c r="J35" s="516"/>
      <c r="K35" s="516"/>
      <c r="M35" s="516" t="s">
        <v>160</v>
      </c>
      <c r="N35" s="516"/>
      <c r="O35" s="516"/>
    </row>
    <row r="36" spans="1:15" s="54" customFormat="1" ht="26.45" customHeight="1">
      <c r="H36" s="442"/>
      <c r="I36" s="23" t="s">
        <v>755</v>
      </c>
      <c r="J36" s="46"/>
      <c r="K36" s="23" t="s">
        <v>611</v>
      </c>
      <c r="L36" s="45"/>
      <c r="M36" s="23" t="s">
        <v>755</v>
      </c>
      <c r="N36" s="46"/>
      <c r="O36" s="23" t="s">
        <v>611</v>
      </c>
    </row>
    <row r="37" spans="1:15" ht="26.45" customHeight="1">
      <c r="B37" s="55" t="s">
        <v>768</v>
      </c>
    </row>
    <row r="38" spans="1:15" ht="26.45" customHeight="1">
      <c r="B38" s="56" t="s">
        <v>385</v>
      </c>
    </row>
    <row r="39" spans="1:15" ht="26.45" customHeight="1">
      <c r="B39" s="56" t="s">
        <v>386</v>
      </c>
      <c r="I39" s="40">
        <f>+K47</f>
        <v>26052673.830000002</v>
      </c>
      <c r="J39" s="40"/>
      <c r="K39" s="40">
        <v>23270613.760000002</v>
      </c>
      <c r="L39" s="40"/>
      <c r="M39" s="40">
        <v>20781916.829999998</v>
      </c>
      <c r="N39" s="40"/>
      <c r="O39" s="40">
        <v>19266668.760000002</v>
      </c>
    </row>
    <row r="40" spans="1:15" ht="26.45" customHeight="1">
      <c r="B40" s="56" t="s">
        <v>387</v>
      </c>
      <c r="I40" s="40">
        <f>396094+714098</f>
        <v>1110192</v>
      </c>
      <c r="J40" s="40"/>
      <c r="K40" s="40">
        <v>3794234.08</v>
      </c>
      <c r="L40" s="40"/>
      <c r="M40" s="40">
        <v>714098</v>
      </c>
      <c r="N40" s="40"/>
      <c r="O40" s="40">
        <v>2226637.08</v>
      </c>
    </row>
    <row r="41" spans="1:15" ht="26.45" customHeight="1">
      <c r="B41" s="56" t="s">
        <v>388</v>
      </c>
      <c r="I41" s="40">
        <f>19233+85240</f>
        <v>104473</v>
      </c>
      <c r="J41" s="40"/>
      <c r="K41" s="40">
        <v>347734</v>
      </c>
      <c r="L41" s="40"/>
      <c r="M41" s="40">
        <v>85240</v>
      </c>
      <c r="N41" s="40"/>
      <c r="O41" s="40">
        <v>294498</v>
      </c>
    </row>
    <row r="42" spans="1:15" ht="26.45" customHeight="1">
      <c r="B42" s="56" t="s">
        <v>389</v>
      </c>
      <c r="I42" s="40">
        <v>0</v>
      </c>
      <c r="J42" s="40"/>
      <c r="K42" s="40">
        <v>-382717</v>
      </c>
      <c r="L42" s="40"/>
      <c r="M42" s="40">
        <v>0</v>
      </c>
      <c r="N42" s="40"/>
      <c r="O42" s="40">
        <v>-382717</v>
      </c>
    </row>
    <row r="43" spans="1:15" ht="26.45" customHeight="1">
      <c r="B43" s="56" t="s">
        <v>562</v>
      </c>
      <c r="I43" s="39"/>
      <c r="J43" s="39"/>
      <c r="K43" s="39"/>
      <c r="L43" s="39"/>
      <c r="M43" s="39"/>
      <c r="N43" s="39"/>
      <c r="O43" s="39"/>
    </row>
    <row r="44" spans="1:15" ht="26.45" customHeight="1">
      <c r="B44" s="56" t="s">
        <v>563</v>
      </c>
      <c r="I44" s="39">
        <v>0</v>
      </c>
      <c r="J44" s="39"/>
      <c r="K44" s="39">
        <v>-969274</v>
      </c>
      <c r="L44" s="39"/>
      <c r="M44" s="39">
        <v>0</v>
      </c>
      <c r="N44" s="39"/>
      <c r="O44" s="39">
        <v>-615253</v>
      </c>
    </row>
    <row r="45" spans="1:15" ht="26.45" customHeight="1">
      <c r="B45" s="56" t="s">
        <v>205</v>
      </c>
      <c r="I45" s="39">
        <f>+M45</f>
        <v>312.07</v>
      </c>
      <c r="J45" s="39"/>
      <c r="K45" s="39">
        <v>-7917.01</v>
      </c>
      <c r="L45" s="39"/>
      <c r="M45" s="39">
        <v>312.07</v>
      </c>
      <c r="N45" s="39"/>
      <c r="O45" s="39">
        <v>-7917.01</v>
      </c>
    </row>
    <row r="46" spans="1:15" ht="26.45" customHeight="1">
      <c r="B46" s="55" t="s">
        <v>390</v>
      </c>
      <c r="I46" s="73"/>
      <c r="J46" s="39"/>
      <c r="K46" s="73"/>
      <c r="L46" s="39"/>
      <c r="M46" s="73"/>
      <c r="N46" s="39"/>
      <c r="O46" s="73"/>
    </row>
    <row r="47" spans="1:15" ht="26.45" customHeight="1" thickBot="1">
      <c r="C47" s="55" t="s">
        <v>785</v>
      </c>
      <c r="I47" s="66">
        <f>SUM(I39:I45)</f>
        <v>27267650.900000002</v>
      </c>
      <c r="J47" s="40"/>
      <c r="K47" s="66">
        <f>SUM(K39:K45)</f>
        <v>26052673.830000002</v>
      </c>
      <c r="L47" s="40"/>
      <c r="M47" s="66">
        <f>SUM(M39:M45)</f>
        <v>21581566.899999999</v>
      </c>
      <c r="N47" s="40"/>
      <c r="O47" s="66">
        <f>SUM(O39:O45)</f>
        <v>20781916.830000002</v>
      </c>
    </row>
    <row r="48" spans="1:15" ht="26.45" customHeight="1" thickTop="1"/>
    <row r="49" spans="2:15" ht="26.45" customHeight="1">
      <c r="C49" s="56" t="s">
        <v>391</v>
      </c>
      <c r="I49" s="37"/>
      <c r="J49" s="37"/>
      <c r="K49" s="37"/>
      <c r="L49" s="37"/>
      <c r="M49" s="37"/>
      <c r="N49" s="37"/>
      <c r="O49" s="37"/>
    </row>
    <row r="50" spans="2:15" ht="26.45" customHeight="1">
      <c r="I50" s="516" t="s">
        <v>151</v>
      </c>
      <c r="J50" s="516"/>
      <c r="K50" s="516"/>
      <c r="L50" s="54"/>
      <c r="M50" s="516" t="s">
        <v>160</v>
      </c>
      <c r="N50" s="516"/>
      <c r="O50" s="516"/>
    </row>
    <row r="51" spans="2:15" ht="26.45" customHeight="1">
      <c r="I51" s="23" t="s">
        <v>755</v>
      </c>
      <c r="J51" s="46"/>
      <c r="K51" s="317" t="s">
        <v>756</v>
      </c>
      <c r="L51" s="298"/>
      <c r="M51" s="23" t="s">
        <v>755</v>
      </c>
      <c r="N51" s="46"/>
      <c r="O51" s="317" t="s">
        <v>756</v>
      </c>
    </row>
    <row r="52" spans="2:15" ht="26.45" customHeight="1">
      <c r="B52" s="55" t="s">
        <v>768</v>
      </c>
    </row>
    <row r="53" spans="2:15" ht="26.45" customHeight="1">
      <c r="B53" s="41" t="s">
        <v>392</v>
      </c>
      <c r="I53" s="40">
        <f>313058+250858.08</f>
        <v>563916.07999999996</v>
      </c>
      <c r="J53" s="40"/>
      <c r="K53" s="40">
        <v>536118.15</v>
      </c>
      <c r="L53" s="40"/>
      <c r="M53" s="40">
        <v>250858.08</v>
      </c>
      <c r="N53" s="40"/>
      <c r="O53" s="40">
        <v>220128.15</v>
      </c>
    </row>
    <row r="54" spans="2:15" ht="26.45" customHeight="1">
      <c r="B54" s="41" t="s">
        <v>157</v>
      </c>
      <c r="I54" s="40">
        <f>102269+548479.92</f>
        <v>650748.92000000004</v>
      </c>
      <c r="J54" s="40"/>
      <c r="K54" s="40">
        <v>536906.99</v>
      </c>
      <c r="L54" s="40"/>
      <c r="M54" s="40">
        <v>548479.92000000004</v>
      </c>
      <c r="N54" s="40"/>
      <c r="O54" s="40">
        <v>468681.99</v>
      </c>
    </row>
    <row r="55" spans="2:15" ht="26.45" customHeight="1">
      <c r="B55" s="41" t="s">
        <v>205</v>
      </c>
      <c r="I55" s="40">
        <f>+M55</f>
        <v>-3612.98</v>
      </c>
      <c r="J55" s="39"/>
      <c r="K55" s="40">
        <v>-2974.91</v>
      </c>
      <c r="L55" s="39"/>
      <c r="M55" s="40">
        <v>-3612.98</v>
      </c>
      <c r="N55" s="39"/>
      <c r="O55" s="40">
        <v>-2974.91</v>
      </c>
    </row>
    <row r="56" spans="2:15" ht="26.45" customHeight="1" thickBot="1">
      <c r="C56" s="41" t="s">
        <v>213</v>
      </c>
      <c r="I56" s="53">
        <f>SUM(I53:I55)</f>
        <v>1211052.02</v>
      </c>
      <c r="J56" s="40"/>
      <c r="K56" s="53">
        <f>SUM(K53:K55)</f>
        <v>1070050.2300000002</v>
      </c>
      <c r="L56" s="40"/>
      <c r="M56" s="53">
        <f>SUM(M53:M55)</f>
        <v>795725.02</v>
      </c>
      <c r="N56" s="40"/>
      <c r="O56" s="53">
        <f>SUM(O53:O55)</f>
        <v>685835.23</v>
      </c>
    </row>
    <row r="57" spans="2:15" ht="26.45" customHeight="1" thickTop="1">
      <c r="I57" s="39"/>
      <c r="J57" s="40"/>
      <c r="K57" s="39"/>
      <c r="L57" s="40"/>
      <c r="M57" s="39"/>
      <c r="N57" s="40"/>
      <c r="O57" s="39"/>
    </row>
    <row r="58" spans="2:15" s="37" customFormat="1" ht="26.45" customHeight="1">
      <c r="C58" s="56" t="s">
        <v>394</v>
      </c>
    </row>
    <row r="59" spans="2:15" ht="26.45" customHeight="1">
      <c r="C59" s="57"/>
      <c r="D59" s="57"/>
      <c r="E59" s="57"/>
      <c r="F59" s="57"/>
      <c r="G59" s="57"/>
      <c r="H59" s="57"/>
      <c r="I59" s="516" t="s">
        <v>395</v>
      </c>
      <c r="J59" s="516"/>
      <c r="K59" s="516"/>
      <c r="L59" s="57"/>
      <c r="M59" s="516" t="s">
        <v>396</v>
      </c>
      <c r="N59" s="516"/>
      <c r="O59" s="516"/>
    </row>
    <row r="60" spans="2:15" ht="26.45" customHeight="1">
      <c r="I60" s="23" t="s">
        <v>755</v>
      </c>
      <c r="J60" s="46"/>
      <c r="K60" s="23" t="s">
        <v>611</v>
      </c>
      <c r="L60" s="298"/>
      <c r="M60" s="23" t="s">
        <v>755</v>
      </c>
      <c r="N60" s="46"/>
      <c r="O60" s="23" t="s">
        <v>611</v>
      </c>
    </row>
    <row r="61" spans="2:15" ht="26.45" customHeight="1">
      <c r="D61" s="41" t="s">
        <v>397</v>
      </c>
      <c r="I61" s="34" t="s">
        <v>567</v>
      </c>
      <c r="K61" s="34" t="s">
        <v>567</v>
      </c>
      <c r="M61" s="41">
        <v>1.64</v>
      </c>
      <c r="O61" s="41">
        <v>1.64</v>
      </c>
    </row>
    <row r="62" spans="2:15" ht="26.45" customHeight="1">
      <c r="D62" s="41" t="s">
        <v>398</v>
      </c>
      <c r="I62" s="34" t="s">
        <v>568</v>
      </c>
      <c r="K62" s="34" t="s">
        <v>568</v>
      </c>
      <c r="M62" s="41">
        <v>4</v>
      </c>
      <c r="O62" s="41">
        <v>4</v>
      </c>
    </row>
    <row r="63" spans="2:15" ht="26.45" customHeight="1">
      <c r="B63" s="57"/>
      <c r="C63" s="56" t="s">
        <v>399</v>
      </c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</row>
    <row r="64" spans="2:15" ht="26.45" customHeight="1">
      <c r="B64" s="57"/>
      <c r="C64" s="56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</row>
    <row r="65" spans="1:17" ht="21.75">
      <c r="B65" s="57"/>
      <c r="C65" s="56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</row>
    <row r="66" spans="1:17" s="54" customFormat="1" ht="26.1" customHeight="1">
      <c r="A66" s="517" t="s">
        <v>807</v>
      </c>
      <c r="B66" s="518"/>
      <c r="C66" s="518"/>
      <c r="D66" s="518"/>
      <c r="E66" s="518"/>
      <c r="F66" s="518"/>
      <c r="G66" s="518"/>
      <c r="H66" s="518"/>
      <c r="I66" s="518"/>
      <c r="J66" s="518"/>
      <c r="K66" s="518"/>
      <c r="L66" s="518"/>
      <c r="M66" s="518"/>
      <c r="N66" s="518"/>
      <c r="O66" s="518"/>
    </row>
    <row r="67" spans="1:17" ht="26.1" customHeight="1">
      <c r="I67" s="39"/>
      <c r="J67" s="40"/>
      <c r="K67" s="39"/>
      <c r="L67" s="40"/>
      <c r="M67" s="39"/>
      <c r="N67" s="40"/>
      <c r="O67" s="39"/>
    </row>
    <row r="68" spans="1:17" s="57" customFormat="1" ht="26.1" customHeight="1">
      <c r="A68" s="51" t="s">
        <v>898</v>
      </c>
      <c r="B68" s="57" t="s">
        <v>400</v>
      </c>
      <c r="C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</row>
    <row r="69" spans="1:17" s="282" customFormat="1" ht="26.1" customHeight="1">
      <c r="A69" s="279"/>
      <c r="B69" s="280"/>
      <c r="C69" s="280" t="s">
        <v>401</v>
      </c>
      <c r="D69" s="280"/>
      <c r="E69" s="280"/>
      <c r="F69" s="280"/>
      <c r="G69" s="280"/>
      <c r="H69" s="280"/>
      <c r="I69" s="280"/>
      <c r="J69" s="280"/>
      <c r="K69" s="280"/>
      <c r="L69" s="280"/>
      <c r="M69" s="280"/>
      <c r="N69" s="280"/>
      <c r="O69" s="281"/>
      <c r="Q69" s="57"/>
    </row>
    <row r="70" spans="1:17" s="282" customFormat="1" ht="26.1" customHeight="1">
      <c r="A70" s="279"/>
      <c r="B70" s="280" t="s">
        <v>402</v>
      </c>
      <c r="C70" s="280"/>
      <c r="D70" s="280"/>
      <c r="E70" s="280"/>
      <c r="F70" s="280"/>
      <c r="G70" s="280"/>
      <c r="H70" s="280"/>
      <c r="I70" s="280"/>
      <c r="J70" s="280"/>
      <c r="K70" s="280"/>
      <c r="L70" s="280"/>
      <c r="M70" s="280"/>
      <c r="N70" s="280"/>
      <c r="O70" s="281"/>
      <c r="Q70" s="280"/>
    </row>
    <row r="71" spans="1:17" s="282" customFormat="1" ht="26.1" customHeight="1">
      <c r="A71" s="279"/>
      <c r="B71" s="283" t="s">
        <v>574</v>
      </c>
      <c r="C71" s="283"/>
      <c r="D71" s="280"/>
      <c r="E71" s="280"/>
      <c r="F71" s="280"/>
      <c r="G71" s="280"/>
      <c r="H71" s="280"/>
      <c r="I71" s="280"/>
      <c r="J71" s="280"/>
      <c r="K71" s="280"/>
      <c r="L71" s="280"/>
      <c r="M71" s="280"/>
      <c r="N71" s="280"/>
      <c r="O71" s="281"/>
      <c r="Q71" s="280"/>
    </row>
    <row r="72" spans="1:17" s="282" customFormat="1" ht="26.1" customHeight="1">
      <c r="A72" s="279"/>
      <c r="B72" s="283" t="s">
        <v>573</v>
      </c>
      <c r="C72" s="283"/>
      <c r="D72" s="280"/>
      <c r="E72" s="280"/>
      <c r="F72" s="280"/>
      <c r="G72" s="280"/>
      <c r="H72" s="280"/>
      <c r="I72" s="280"/>
      <c r="J72" s="280"/>
      <c r="K72" s="280"/>
      <c r="L72" s="280"/>
      <c r="M72" s="280"/>
      <c r="N72" s="280"/>
      <c r="O72" s="281"/>
    </row>
    <row r="73" spans="1:17" s="57" customFormat="1" ht="26.1" customHeight="1">
      <c r="A73" s="5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41"/>
    </row>
    <row r="74" spans="1:17" ht="26.1" customHeight="1">
      <c r="A74" s="51" t="s">
        <v>899</v>
      </c>
      <c r="B74" s="57" t="s">
        <v>404</v>
      </c>
      <c r="C74" s="57"/>
      <c r="D74" s="57"/>
      <c r="E74" s="57"/>
    </row>
    <row r="75" spans="1:17" ht="26.1" customHeight="1">
      <c r="C75" s="2" t="s">
        <v>405</v>
      </c>
    </row>
    <row r="76" spans="1:17" ht="26.1" customHeight="1">
      <c r="A76" s="41" t="s">
        <v>406</v>
      </c>
      <c r="B76" s="56" t="s">
        <v>407</v>
      </c>
    </row>
    <row r="77" spans="1:17" ht="26.1" customHeight="1">
      <c r="B77" s="56" t="s">
        <v>408</v>
      </c>
    </row>
    <row r="78" spans="1:17" ht="26.1" customHeight="1">
      <c r="B78" s="56"/>
    </row>
    <row r="79" spans="1:17" s="57" customFormat="1" ht="26.1" customHeight="1">
      <c r="A79" s="51" t="s">
        <v>403</v>
      </c>
      <c r="B79" s="57" t="s">
        <v>410</v>
      </c>
    </row>
    <row r="80" spans="1:17" ht="26.1" customHeight="1">
      <c r="C80" s="41" t="s">
        <v>769</v>
      </c>
      <c r="I80" s="37"/>
      <c r="J80" s="37"/>
      <c r="K80" s="37"/>
      <c r="L80" s="37"/>
      <c r="M80" s="37"/>
      <c r="N80" s="37"/>
      <c r="O80" s="37"/>
    </row>
    <row r="81" spans="1:17" s="54" customFormat="1" ht="26.1" customHeight="1">
      <c r="H81" s="442"/>
      <c r="I81" s="516" t="s">
        <v>151</v>
      </c>
      <c r="J81" s="516"/>
      <c r="K81" s="516"/>
      <c r="M81" s="516" t="s">
        <v>160</v>
      </c>
      <c r="N81" s="516"/>
      <c r="O81" s="516"/>
    </row>
    <row r="82" spans="1:17" s="54" customFormat="1" ht="26.1" customHeight="1">
      <c r="H82" s="442"/>
      <c r="I82" s="23" t="s">
        <v>755</v>
      </c>
      <c r="J82" s="46"/>
      <c r="K82" s="23" t="s">
        <v>756</v>
      </c>
      <c r="L82" s="298"/>
      <c r="M82" s="23" t="s">
        <v>755</v>
      </c>
      <c r="N82" s="46"/>
      <c r="O82" s="23" t="s">
        <v>756</v>
      </c>
    </row>
    <row r="83" spans="1:17" ht="26.1" customHeight="1">
      <c r="C83" s="41" t="s">
        <v>411</v>
      </c>
    </row>
    <row r="84" spans="1:17" ht="26.1" customHeight="1">
      <c r="D84" s="41" t="s">
        <v>412</v>
      </c>
      <c r="I84" s="40">
        <v>941218.65</v>
      </c>
      <c r="J84" s="40"/>
      <c r="K84" s="39">
        <v>10246413.68</v>
      </c>
      <c r="L84" s="39"/>
      <c r="M84" s="39">
        <v>-2275163.16</v>
      </c>
      <c r="N84" s="39"/>
      <c r="O84" s="39">
        <v>4428317.12</v>
      </c>
    </row>
    <row r="85" spans="1:17" ht="26.1" customHeight="1">
      <c r="C85" s="41" t="s">
        <v>413</v>
      </c>
      <c r="I85" s="40">
        <v>9821197.3000000007</v>
      </c>
      <c r="J85" s="40"/>
      <c r="K85" s="39">
        <v>-1206174.27</v>
      </c>
      <c r="L85" s="40"/>
      <c r="M85" s="39">
        <v>9821197.3000000007</v>
      </c>
      <c r="N85" s="40"/>
      <c r="O85" s="40">
        <v>-1206174.27</v>
      </c>
    </row>
    <row r="86" spans="1:17" ht="26.1" customHeight="1" thickBot="1">
      <c r="D86" s="41" t="s">
        <v>414</v>
      </c>
      <c r="I86" s="53">
        <f>SUM(I84:I85)</f>
        <v>10762415.950000001</v>
      </c>
      <c r="J86" s="40"/>
      <c r="K86" s="53">
        <f>SUM(K84:K85)</f>
        <v>9040239.4100000001</v>
      </c>
      <c r="L86" s="40"/>
      <c r="M86" s="53">
        <f>SUM(M84:M85)</f>
        <v>7546034.1400000006</v>
      </c>
      <c r="N86" s="40"/>
      <c r="O86" s="53">
        <f>SUM(O84:O85)</f>
        <v>3222142.85</v>
      </c>
    </row>
    <row r="87" spans="1:17" ht="26.1" customHeight="1" thickTop="1">
      <c r="I87" s="39"/>
      <c r="J87" s="40"/>
      <c r="K87" s="39"/>
      <c r="L87" s="40"/>
      <c r="M87" s="39"/>
      <c r="N87" s="40"/>
      <c r="O87" s="39"/>
    </row>
    <row r="88" spans="1:17" s="57" customFormat="1" ht="26.1" customHeight="1">
      <c r="A88" s="51" t="s">
        <v>931</v>
      </c>
      <c r="B88" s="57" t="s">
        <v>416</v>
      </c>
      <c r="Q88" s="320"/>
    </row>
    <row r="89" spans="1:17" ht="26.1" customHeight="1">
      <c r="C89" s="41" t="s">
        <v>770</v>
      </c>
      <c r="I89" s="37"/>
      <c r="J89" s="37"/>
      <c r="K89" s="37"/>
      <c r="L89" s="37"/>
      <c r="M89" s="37"/>
      <c r="N89" s="37"/>
      <c r="O89" s="37"/>
    </row>
    <row r="90" spans="1:17" ht="26.1" customHeight="1">
      <c r="A90" s="407"/>
      <c r="B90" s="407"/>
      <c r="C90" s="407"/>
      <c r="D90" s="407"/>
      <c r="E90" s="407"/>
      <c r="F90" s="407"/>
      <c r="G90" s="407"/>
      <c r="H90" s="442"/>
      <c r="I90" s="516" t="s">
        <v>151</v>
      </c>
      <c r="J90" s="516"/>
      <c r="K90" s="516"/>
      <c r="L90" s="407"/>
      <c r="M90" s="516" t="s">
        <v>160</v>
      </c>
      <c r="N90" s="516"/>
      <c r="O90" s="516"/>
      <c r="Q90" s="321"/>
    </row>
    <row r="91" spans="1:17" ht="26.1" customHeight="1">
      <c r="A91" s="407"/>
      <c r="B91" s="407"/>
      <c r="C91" s="407"/>
      <c r="D91" s="407"/>
      <c r="E91" s="407"/>
      <c r="F91" s="407"/>
      <c r="G91" s="407"/>
      <c r="H91" s="442"/>
      <c r="I91" s="317" t="s">
        <v>755</v>
      </c>
      <c r="J91" s="318"/>
      <c r="K91" s="317" t="s">
        <v>756</v>
      </c>
      <c r="L91" s="406"/>
      <c r="M91" s="317" t="s">
        <v>755</v>
      </c>
      <c r="N91" s="318"/>
      <c r="O91" s="317" t="s">
        <v>756</v>
      </c>
      <c r="Q91" s="322"/>
    </row>
    <row r="92" spans="1:17" ht="26.1" customHeight="1">
      <c r="C92" s="41" t="s">
        <v>417</v>
      </c>
      <c r="I92" s="41">
        <v>103013024.58</v>
      </c>
      <c r="K92" s="41">
        <v>101654050.41</v>
      </c>
      <c r="M92" s="41">
        <v>44642852.460000001</v>
      </c>
      <c r="O92" s="41">
        <v>49733854.049999997</v>
      </c>
      <c r="Q92" s="290"/>
    </row>
    <row r="93" spans="1:17" ht="26.1" customHeight="1">
      <c r="C93" s="41" t="s">
        <v>418</v>
      </c>
      <c r="I93" s="41">
        <v>141409723.19</v>
      </c>
      <c r="K93" s="41">
        <v>164428092.68000001</v>
      </c>
      <c r="M93" s="41">
        <v>94981132.829999998</v>
      </c>
      <c r="O93" s="41">
        <v>121990575.64</v>
      </c>
      <c r="Q93" s="290"/>
    </row>
    <row r="94" spans="1:17" ht="26.1" customHeight="1">
      <c r="C94" s="41" t="s">
        <v>419</v>
      </c>
      <c r="I94" s="41">
        <v>29380999.199999999</v>
      </c>
      <c r="K94" s="41">
        <v>28179532.129999999</v>
      </c>
      <c r="M94" s="41">
        <v>27380999.199999999</v>
      </c>
      <c r="O94" s="41">
        <v>28179532.129999999</v>
      </c>
      <c r="Q94" s="290"/>
    </row>
    <row r="95" spans="1:17" ht="26.1" customHeight="1">
      <c r="C95" s="41" t="s">
        <v>420</v>
      </c>
      <c r="I95" s="41">
        <v>13395791.58</v>
      </c>
      <c r="K95" s="41">
        <v>13802675.869999999</v>
      </c>
      <c r="M95" s="41">
        <v>4472915.4400000004</v>
      </c>
      <c r="O95" s="41">
        <v>6593575.3499999996</v>
      </c>
      <c r="Q95" s="290"/>
    </row>
    <row r="96" spans="1:17" ht="26.1" customHeight="1">
      <c r="C96" s="41" t="s">
        <v>421</v>
      </c>
      <c r="I96" s="41">
        <v>49369628.43</v>
      </c>
      <c r="K96" s="41">
        <v>52025233.969999999</v>
      </c>
      <c r="M96" s="41">
        <f>26276778.8+141981.51+84688.21</f>
        <v>26503448.520000003</v>
      </c>
      <c r="O96" s="41">
        <v>30619342.469999999</v>
      </c>
      <c r="Q96" s="290"/>
    </row>
    <row r="97" spans="1:17" ht="26.1" customHeight="1">
      <c r="C97" s="41" t="s">
        <v>572</v>
      </c>
      <c r="I97" s="41">
        <f>867390.72+853990.35</f>
        <v>1721381.0699999998</v>
      </c>
      <c r="K97" s="40">
        <f>697777.78+853990.35</f>
        <v>1551768.13</v>
      </c>
      <c r="M97" s="41">
        <v>867390.72</v>
      </c>
      <c r="O97" s="40">
        <v>697777.78</v>
      </c>
      <c r="Q97" s="290"/>
    </row>
    <row r="98" spans="1:17" ht="26.1" customHeight="1">
      <c r="C98" s="41" t="s">
        <v>422</v>
      </c>
      <c r="I98" s="41">
        <v>13607962.18</v>
      </c>
      <c r="K98" s="41">
        <v>17478554.629999999</v>
      </c>
      <c r="M98" s="41">
        <v>13607962.18</v>
      </c>
      <c r="O98" s="41">
        <v>17478554.629999999</v>
      </c>
      <c r="Q98" s="290"/>
    </row>
    <row r="99" spans="1:17" ht="26.1" customHeight="1">
      <c r="B99" s="106"/>
      <c r="C99" s="167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Q99" s="290"/>
    </row>
    <row r="100" spans="1:17" s="405" customFormat="1" ht="26.1" customHeight="1">
      <c r="A100" s="517" t="s">
        <v>782</v>
      </c>
      <c r="B100" s="517"/>
      <c r="C100" s="517"/>
      <c r="D100" s="517"/>
      <c r="E100" s="517"/>
      <c r="F100" s="517"/>
      <c r="G100" s="517"/>
      <c r="H100" s="517"/>
      <c r="I100" s="517"/>
      <c r="J100" s="517"/>
      <c r="K100" s="517"/>
      <c r="L100" s="517"/>
      <c r="M100" s="517"/>
      <c r="N100" s="517"/>
      <c r="O100" s="517"/>
    </row>
    <row r="101" spans="1:17" ht="26.1" customHeight="1"/>
    <row r="102" spans="1:17" s="57" customFormat="1" ht="26.1" customHeight="1">
      <c r="A102" s="51" t="s">
        <v>932</v>
      </c>
      <c r="B102" s="57" t="s">
        <v>425</v>
      </c>
    </row>
    <row r="103" spans="1:17" ht="26.1" customHeight="1">
      <c r="B103" s="41" t="s">
        <v>933</v>
      </c>
    </row>
    <row r="104" spans="1:17" ht="26.1" customHeight="1">
      <c r="C104" s="41" t="s">
        <v>426</v>
      </c>
    </row>
    <row r="105" spans="1:17" ht="26.1" customHeight="1">
      <c r="B105" s="41" t="s">
        <v>427</v>
      </c>
      <c r="I105" s="37"/>
      <c r="J105" s="37"/>
      <c r="K105" s="37"/>
      <c r="L105" s="37"/>
      <c r="M105" s="37"/>
      <c r="N105" s="37"/>
      <c r="O105" s="37"/>
    </row>
    <row r="106" spans="1:17" s="54" customFormat="1" ht="26.1" customHeight="1">
      <c r="H106" s="442"/>
      <c r="I106" s="516" t="s">
        <v>151</v>
      </c>
      <c r="J106" s="516"/>
      <c r="K106" s="516"/>
      <c r="M106" s="516" t="s">
        <v>160</v>
      </c>
      <c r="N106" s="516"/>
      <c r="O106" s="516"/>
    </row>
    <row r="107" spans="1:17" s="54" customFormat="1" ht="26.1" customHeight="1">
      <c r="H107" s="442"/>
      <c r="I107" s="23" t="s">
        <v>755</v>
      </c>
      <c r="J107" s="46"/>
      <c r="K107" s="386" t="s">
        <v>756</v>
      </c>
      <c r="L107" s="298"/>
      <c r="M107" s="23" t="s">
        <v>755</v>
      </c>
      <c r="N107" s="46"/>
      <c r="O107" s="386" t="s">
        <v>756</v>
      </c>
    </row>
    <row r="108" spans="1:17" ht="26.1" customHeight="1">
      <c r="C108" s="41" t="s">
        <v>210</v>
      </c>
      <c r="I108" s="41">
        <v>325254.46999999997</v>
      </c>
      <c r="J108" s="41">
        <v>0</v>
      </c>
      <c r="K108" s="41">
        <v>352003.7</v>
      </c>
      <c r="M108" s="41">
        <v>30144.47</v>
      </c>
      <c r="N108" s="41">
        <v>0</v>
      </c>
      <c r="O108" s="41">
        <v>30138.7</v>
      </c>
    </row>
    <row r="109" spans="1:17" ht="26.1" customHeight="1">
      <c r="C109" s="41" t="s">
        <v>211</v>
      </c>
      <c r="I109" s="41">
        <v>23498735.539999999</v>
      </c>
      <c r="J109" s="41">
        <v>0</v>
      </c>
      <c r="K109" s="41">
        <v>60312060.909999996</v>
      </c>
      <c r="M109" s="41">
        <v>23450323.98</v>
      </c>
      <c r="N109" s="41">
        <v>0</v>
      </c>
      <c r="O109" s="41">
        <v>60263449.350000001</v>
      </c>
    </row>
    <row r="110" spans="1:17" ht="26.1" customHeight="1">
      <c r="C110" s="41" t="s">
        <v>428</v>
      </c>
      <c r="I110" s="41">
        <v>129793544.06</v>
      </c>
      <c r="J110" s="41">
        <v>0</v>
      </c>
      <c r="K110" s="41">
        <v>135133299.81</v>
      </c>
      <c r="M110" s="41">
        <v>49652457.030000001</v>
      </c>
      <c r="N110" s="41">
        <v>0</v>
      </c>
      <c r="O110" s="41">
        <v>116052004.18000001</v>
      </c>
    </row>
    <row r="111" spans="1:17" ht="26.1" customHeight="1" thickBot="1">
      <c r="D111" s="41" t="s">
        <v>213</v>
      </c>
      <c r="I111" s="50">
        <f>SUM(I108:I110)</f>
        <v>153617534.06999999</v>
      </c>
      <c r="K111" s="50">
        <f>SUM(K108:K110)</f>
        <v>195797364.42000002</v>
      </c>
      <c r="M111" s="50">
        <f>SUM(M108:M110)</f>
        <v>73132925.480000004</v>
      </c>
      <c r="O111" s="50">
        <f>SUM(O108:O110)</f>
        <v>176345592.23000002</v>
      </c>
    </row>
    <row r="112" spans="1:17" ht="26.1" customHeight="1" thickTop="1">
      <c r="B112" s="2" t="s">
        <v>934</v>
      </c>
      <c r="C112" s="2"/>
      <c r="D112" s="2"/>
    </row>
    <row r="113" spans="1:4" ht="26.1" customHeight="1">
      <c r="B113" s="2"/>
      <c r="C113" s="2" t="s">
        <v>1027</v>
      </c>
      <c r="D113" s="2"/>
    </row>
    <row r="114" spans="1:4" ht="26.1" customHeight="1">
      <c r="B114" s="2" t="s">
        <v>1026</v>
      </c>
      <c r="C114" s="2"/>
      <c r="D114" s="2"/>
    </row>
    <row r="115" spans="1:4" ht="26.1" customHeight="1"/>
    <row r="116" spans="1:4" s="1" customFormat="1" ht="26.1" customHeight="1">
      <c r="A116" s="42" t="s">
        <v>415</v>
      </c>
      <c r="B116" s="1" t="s">
        <v>430</v>
      </c>
    </row>
    <row r="117" spans="1:4" s="2" customFormat="1" ht="26.1" customHeight="1">
      <c r="B117" s="2" t="s">
        <v>935</v>
      </c>
    </row>
    <row r="118" spans="1:4" s="2" customFormat="1" ht="26.1" customHeight="1">
      <c r="B118" s="2" t="s">
        <v>808</v>
      </c>
    </row>
    <row r="119" spans="1:4" s="2" customFormat="1" ht="26.1" customHeight="1">
      <c r="B119" s="2" t="s">
        <v>937</v>
      </c>
    </row>
    <row r="120" spans="1:4" s="2" customFormat="1" ht="26.1" customHeight="1">
      <c r="B120" s="2" t="s">
        <v>809</v>
      </c>
    </row>
    <row r="121" spans="1:4" s="2" customFormat="1" ht="26.1" customHeight="1">
      <c r="B121" s="2" t="s">
        <v>810</v>
      </c>
    </row>
    <row r="122" spans="1:4" s="2" customFormat="1" ht="26.1" customHeight="1">
      <c r="B122" s="2" t="s">
        <v>1028</v>
      </c>
    </row>
    <row r="123" spans="1:4" s="2" customFormat="1" ht="26.1" customHeight="1">
      <c r="B123" s="2" t="s">
        <v>948</v>
      </c>
    </row>
    <row r="124" spans="1:4" ht="26.1" customHeight="1">
      <c r="B124" s="2" t="s">
        <v>1029</v>
      </c>
    </row>
    <row r="125" spans="1:4" ht="26.1" customHeight="1">
      <c r="B125" s="2" t="s">
        <v>1030</v>
      </c>
    </row>
    <row r="126" spans="1:4" ht="26.1" customHeight="1">
      <c r="B126" s="2" t="s">
        <v>936</v>
      </c>
    </row>
    <row r="127" spans="1:4" ht="26.1" customHeight="1">
      <c r="B127" s="2"/>
      <c r="D127" s="290" t="s">
        <v>1031</v>
      </c>
    </row>
    <row r="128" spans="1:4" ht="26.1" customHeight="1">
      <c r="B128" s="2"/>
      <c r="C128" s="290" t="s">
        <v>1035</v>
      </c>
    </row>
    <row r="129" spans="2:3" ht="26.1" customHeight="1">
      <c r="B129" s="2"/>
      <c r="C129" s="290" t="s">
        <v>1032</v>
      </c>
    </row>
    <row r="130" spans="2:3" ht="26.1" customHeight="1">
      <c r="B130" s="2"/>
      <c r="C130" s="290" t="s">
        <v>1036</v>
      </c>
    </row>
    <row r="131" spans="2:3" ht="26.1" customHeight="1">
      <c r="B131" s="2"/>
      <c r="C131" s="290" t="s">
        <v>1034</v>
      </c>
    </row>
    <row r="132" spans="2:3" ht="26.1" customHeight="1">
      <c r="B132" s="2"/>
      <c r="C132" s="290" t="s">
        <v>1033</v>
      </c>
    </row>
    <row r="133" spans="2:3" ht="26.1" customHeight="1"/>
  </sheetData>
  <mergeCells count="20">
    <mergeCell ref="A32:O32"/>
    <mergeCell ref="I35:K35"/>
    <mergeCell ref="M35:O35"/>
    <mergeCell ref="I50:K50"/>
    <mergeCell ref="M50:O50"/>
    <mergeCell ref="A1:O1"/>
    <mergeCell ref="M6:O6"/>
    <mergeCell ref="M7:O7"/>
    <mergeCell ref="M15:O15"/>
    <mergeCell ref="M16:O16"/>
    <mergeCell ref="I106:K106"/>
    <mergeCell ref="M106:O106"/>
    <mergeCell ref="I59:K59"/>
    <mergeCell ref="M59:O59"/>
    <mergeCell ref="I81:K81"/>
    <mergeCell ref="M81:O81"/>
    <mergeCell ref="A100:O100"/>
    <mergeCell ref="A66:O66"/>
    <mergeCell ref="I90:K90"/>
    <mergeCell ref="M90:O90"/>
  </mergeCells>
  <pageMargins left="0.67" right="0.19685039370078741" top="0.67" bottom="0.56000000000000005" header="0.39370078740157483" footer="0.31496062992125984"/>
  <pageSetup paperSize="9" scale="90" orientation="portrait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4"/>
  <sheetViews>
    <sheetView topLeftCell="A46" zoomScale="90" zoomScaleNormal="90" zoomScaleSheetLayoutView="90" workbookViewId="0">
      <selection activeCell="G43" sqref="G43"/>
    </sheetView>
  </sheetViews>
  <sheetFormatPr defaultColWidth="9.140625" defaultRowHeight="33" customHeight="1"/>
  <cols>
    <col min="1" max="1" width="3.42578125" style="2" customWidth="1"/>
    <col min="2" max="2" width="4.5703125" style="2" customWidth="1"/>
    <col min="3" max="3" width="5.140625" style="2" customWidth="1"/>
    <col min="4" max="4" width="9.140625" style="2" customWidth="1"/>
    <col min="5" max="5" width="10.85546875" style="2" customWidth="1"/>
    <col min="6" max="6" width="10.4257812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1.7109375" style="2" customWidth="1"/>
    <col min="13" max="13" width="14.7109375" style="2" customWidth="1"/>
    <col min="14" max="14" width="1.42578125" style="2" customWidth="1"/>
    <col min="15" max="15" width="2.42578125" style="2" customWidth="1"/>
    <col min="16" max="16" width="15.85546875" style="2" customWidth="1"/>
    <col min="17" max="18" width="13.85546875" style="2" bestFit="1" customWidth="1"/>
    <col min="19" max="22" width="9.140625" style="2"/>
    <col min="23" max="23" width="12.85546875" style="2" bestFit="1" customWidth="1"/>
    <col min="24" max="16384" width="9.140625" style="2"/>
  </cols>
  <sheetData>
    <row r="1" spans="1:13" ht="26.1" customHeight="1">
      <c r="A1" s="510" t="s">
        <v>783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</row>
    <row r="2" spans="1:13" ht="26.1" customHeight="1"/>
    <row r="3" spans="1:13" s="41" customFormat="1" ht="26.1" customHeight="1">
      <c r="B3" s="2"/>
      <c r="D3" s="290" t="s">
        <v>594</v>
      </c>
    </row>
    <row r="4" spans="1:13" s="41" customFormat="1" ht="26.1" customHeight="1">
      <c r="B4" s="2"/>
      <c r="C4" s="290" t="s">
        <v>595</v>
      </c>
    </row>
    <row r="5" spans="1:13" s="41" customFormat="1" ht="26.1" customHeight="1">
      <c r="B5" s="2"/>
      <c r="C5" s="290" t="s">
        <v>596</v>
      </c>
    </row>
    <row r="6" spans="1:13" s="41" customFormat="1" ht="26.1" customHeight="1">
      <c r="B6" s="2"/>
      <c r="C6" s="290" t="s">
        <v>597</v>
      </c>
    </row>
    <row r="7" spans="1:13" s="41" customFormat="1" ht="26.1" customHeight="1">
      <c r="B7" s="2"/>
      <c r="C7" s="290" t="s">
        <v>716</v>
      </c>
    </row>
    <row r="8" spans="1:13" s="41" customFormat="1" ht="26.1" customHeight="1">
      <c r="B8" s="2"/>
      <c r="C8" s="290" t="s">
        <v>598</v>
      </c>
    </row>
    <row r="9" spans="1:13" s="41" customFormat="1" ht="26.1" customHeight="1">
      <c r="B9" s="2"/>
      <c r="C9" s="290" t="s">
        <v>599</v>
      </c>
    </row>
    <row r="10" spans="1:13" s="41" customFormat="1" ht="26.1" customHeight="1">
      <c r="B10" s="2"/>
      <c r="C10" s="2"/>
      <c r="D10" s="2" t="s">
        <v>600</v>
      </c>
    </row>
    <row r="11" spans="1:13" s="41" customFormat="1" ht="26.1" customHeight="1">
      <c r="B11" s="2"/>
      <c r="C11" s="2" t="s">
        <v>601</v>
      </c>
    </row>
    <row r="12" spans="1:13" s="41" customFormat="1" ht="26.1" customHeight="1">
      <c r="B12" s="2"/>
      <c r="C12" s="2" t="s">
        <v>920</v>
      </c>
    </row>
    <row r="13" spans="1:13" ht="26.1" customHeight="1"/>
    <row r="14" spans="1:13" s="1" customFormat="1" ht="26.1" customHeight="1">
      <c r="A14" s="42" t="s">
        <v>424</v>
      </c>
      <c r="B14" s="1" t="s">
        <v>432</v>
      </c>
    </row>
    <row r="15" spans="1:13" ht="26.1" customHeight="1">
      <c r="C15" s="2" t="s">
        <v>1038</v>
      </c>
    </row>
    <row r="16" spans="1:13" ht="26.1" customHeight="1">
      <c r="B16" s="2" t="s">
        <v>1037</v>
      </c>
    </row>
    <row r="17" spans="1:15" ht="26.1" customHeight="1">
      <c r="C17" s="2" t="s">
        <v>787</v>
      </c>
      <c r="G17" s="30"/>
      <c r="H17" s="30"/>
      <c r="I17" s="30"/>
      <c r="J17" s="30"/>
      <c r="K17" s="30"/>
      <c r="L17" s="30"/>
      <c r="M17" s="30"/>
    </row>
    <row r="18" spans="1:15" s="3" customFormat="1" ht="26.1" customHeight="1">
      <c r="G18" s="538" t="s">
        <v>316</v>
      </c>
      <c r="H18" s="538"/>
      <c r="I18" s="538"/>
      <c r="K18" s="538" t="s">
        <v>433</v>
      </c>
      <c r="L18" s="538"/>
      <c r="M18" s="538"/>
      <c r="O18" s="399"/>
    </row>
    <row r="19" spans="1:15" s="3" customFormat="1" ht="26.1" customHeight="1">
      <c r="G19" s="23" t="s">
        <v>755</v>
      </c>
      <c r="H19" s="46"/>
      <c r="I19" s="23" t="s">
        <v>611</v>
      </c>
      <c r="J19" s="45"/>
      <c r="K19" s="23" t="s">
        <v>755</v>
      </c>
      <c r="L19" s="46"/>
      <c r="M19" s="23" t="s">
        <v>611</v>
      </c>
      <c r="O19" s="399"/>
    </row>
    <row r="20" spans="1:15" ht="26.1" customHeight="1">
      <c r="C20" s="2" t="s">
        <v>434</v>
      </c>
      <c r="G20" s="168">
        <v>0.64</v>
      </c>
      <c r="H20" s="41"/>
      <c r="I20" s="168">
        <v>0.65</v>
      </c>
      <c r="J20" s="41"/>
      <c r="K20" s="168">
        <v>0.37</v>
      </c>
      <c r="L20" s="41"/>
      <c r="M20" s="168">
        <v>0.39</v>
      </c>
    </row>
    <row r="21" spans="1:15" ht="26.1" customHeight="1">
      <c r="A21" s="169" t="s">
        <v>429</v>
      </c>
      <c r="B21" s="170" t="s">
        <v>435</v>
      </c>
    </row>
    <row r="22" spans="1:15" ht="26.1" customHeight="1">
      <c r="B22" s="171"/>
      <c r="C22" s="171" t="s">
        <v>436</v>
      </c>
    </row>
    <row r="23" spans="1:15" ht="26.1" customHeight="1">
      <c r="B23" s="171" t="s">
        <v>437</v>
      </c>
      <c r="C23" s="171"/>
    </row>
    <row r="24" spans="1:15" ht="26.1" customHeight="1">
      <c r="B24" s="171"/>
      <c r="C24" s="172" t="s">
        <v>438</v>
      </c>
      <c r="D24" s="172"/>
    </row>
    <row r="25" spans="1:15" ht="26.1" customHeight="1">
      <c r="B25" s="171"/>
      <c r="C25" s="171" t="s">
        <v>439</v>
      </c>
      <c r="D25" s="171"/>
    </row>
    <row r="26" spans="1:15" ht="26.1" customHeight="1">
      <c r="B26" s="171"/>
      <c r="C26" s="171" t="s">
        <v>440</v>
      </c>
      <c r="D26" s="171"/>
    </row>
    <row r="27" spans="1:15" ht="26.1" customHeight="1">
      <c r="B27" s="171"/>
      <c r="C27" s="171" t="s">
        <v>441</v>
      </c>
      <c r="D27" s="171"/>
    </row>
    <row r="28" spans="1:15" ht="26.1" customHeight="1">
      <c r="B28" s="171"/>
      <c r="C28" s="171" t="s">
        <v>442</v>
      </c>
      <c r="D28" s="171"/>
    </row>
    <row r="29" spans="1:15" ht="26.1" customHeight="1">
      <c r="B29" s="172" t="s">
        <v>443</v>
      </c>
      <c r="C29" s="171"/>
      <c r="D29" s="171"/>
    </row>
    <row r="30" spans="1:15" ht="26.1" customHeight="1">
      <c r="B30" s="171"/>
      <c r="C30" s="173" t="s">
        <v>170</v>
      </c>
      <c r="D30" s="172" t="s">
        <v>444</v>
      </c>
    </row>
    <row r="31" spans="1:15" ht="26.1" customHeight="1">
      <c r="B31" s="171"/>
      <c r="C31" s="173" t="s">
        <v>176</v>
      </c>
      <c r="D31" s="172" t="s">
        <v>445</v>
      </c>
    </row>
    <row r="32" spans="1:15" ht="26.1" customHeight="1">
      <c r="B32" s="171"/>
      <c r="C32" s="173"/>
      <c r="D32" s="172" t="s">
        <v>446</v>
      </c>
    </row>
    <row r="33" spans="1:18" ht="26.1" customHeight="1">
      <c r="B33" s="171"/>
      <c r="C33" s="173" t="s">
        <v>188</v>
      </c>
      <c r="D33" s="172" t="s">
        <v>447</v>
      </c>
    </row>
    <row r="34" spans="1:18" ht="26.1" customHeight="1">
      <c r="B34" s="171"/>
      <c r="C34" s="173"/>
      <c r="D34" s="172"/>
    </row>
    <row r="35" spans="1:18" ht="27" customHeight="1">
      <c r="A35" s="510" t="s">
        <v>784</v>
      </c>
      <c r="B35" s="511"/>
      <c r="C35" s="511"/>
      <c r="D35" s="511"/>
      <c r="E35" s="511"/>
      <c r="F35" s="511"/>
      <c r="G35" s="511"/>
      <c r="H35" s="511"/>
      <c r="I35" s="511"/>
      <c r="J35" s="511"/>
      <c r="K35" s="511"/>
      <c r="L35" s="511"/>
      <c r="M35" s="511"/>
    </row>
    <row r="36" spans="1:18" s="222" customFormat="1" ht="27" customHeight="1">
      <c r="B36" s="379"/>
      <c r="D36" s="378"/>
      <c r="E36" s="377"/>
      <c r="F36" s="377"/>
      <c r="H36" s="393"/>
      <c r="I36" s="393"/>
      <c r="J36" s="377"/>
      <c r="K36" s="389"/>
      <c r="L36" s="372"/>
      <c r="M36" s="372"/>
    </row>
    <row r="37" spans="1:18" s="1" customFormat="1" ht="27" customHeight="1">
      <c r="A37" s="42" t="s">
        <v>431</v>
      </c>
      <c r="B37" s="1" t="s">
        <v>449</v>
      </c>
      <c r="R37" s="2"/>
    </row>
    <row r="38" spans="1:18" s="222" customFormat="1" ht="27" customHeight="1">
      <c r="B38" s="222" t="s">
        <v>938</v>
      </c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</row>
    <row r="39" spans="1:18" s="222" customFormat="1" ht="27" customHeight="1">
      <c r="C39" s="2" t="s">
        <v>742</v>
      </c>
      <c r="E39" s="377"/>
      <c r="F39" s="377"/>
      <c r="G39" s="377"/>
      <c r="H39" s="377"/>
      <c r="I39" s="377"/>
      <c r="J39" s="377"/>
      <c r="K39" s="376"/>
      <c r="L39" s="376"/>
      <c r="M39" s="376"/>
    </row>
    <row r="40" spans="1:18" s="222" customFormat="1" ht="27" customHeight="1">
      <c r="B40" s="222" t="s">
        <v>786</v>
      </c>
      <c r="C40" s="377"/>
      <c r="E40" s="377"/>
      <c r="F40" s="377"/>
      <c r="G40" s="377"/>
      <c r="H40" s="377"/>
      <c r="I40" s="377"/>
      <c r="J40" s="377"/>
      <c r="K40" s="376"/>
      <c r="L40" s="376"/>
      <c r="M40" s="376"/>
    </row>
    <row r="41" spans="1:18" s="222" customFormat="1" ht="27" customHeight="1">
      <c r="D41" s="377"/>
      <c r="E41" s="377"/>
      <c r="F41" s="377"/>
      <c r="G41" s="530" t="s">
        <v>151</v>
      </c>
      <c r="H41" s="530"/>
      <c r="I41" s="530"/>
      <c r="J41" s="377"/>
      <c r="K41" s="540" t="s">
        <v>160</v>
      </c>
      <c r="L41" s="540"/>
      <c r="M41" s="540"/>
    </row>
    <row r="42" spans="1:18" s="222" customFormat="1" ht="27" customHeight="1">
      <c r="D42" s="377"/>
      <c r="E42" s="377"/>
      <c r="F42" s="377"/>
      <c r="G42" s="317" t="s">
        <v>755</v>
      </c>
      <c r="H42" s="377"/>
      <c r="I42" s="317" t="s">
        <v>611</v>
      </c>
      <c r="J42" s="377"/>
      <c r="K42" s="317" t="s">
        <v>755</v>
      </c>
      <c r="L42" s="209"/>
      <c r="M42" s="317" t="s">
        <v>611</v>
      </c>
    </row>
    <row r="43" spans="1:18" s="222" customFormat="1" ht="27" customHeight="1">
      <c r="B43" s="223" t="s">
        <v>1095</v>
      </c>
      <c r="D43" s="378"/>
      <c r="H43" s="377"/>
      <c r="I43" s="377"/>
      <c r="J43" s="377"/>
      <c r="K43" s="284"/>
      <c r="L43" s="284"/>
      <c r="M43" s="284"/>
    </row>
    <row r="44" spans="1:18" s="222" customFormat="1" ht="27" customHeight="1">
      <c r="B44" s="182" t="s">
        <v>1096</v>
      </c>
      <c r="D44" s="378"/>
      <c r="E44" s="377"/>
      <c r="F44" s="377"/>
      <c r="G44" s="377"/>
      <c r="H44" s="377"/>
      <c r="I44" s="377"/>
      <c r="J44" s="377"/>
      <c r="K44" s="380"/>
      <c r="L44" s="284"/>
      <c r="M44" s="328"/>
    </row>
    <row r="45" spans="1:18" s="222" customFormat="1" ht="27" customHeight="1">
      <c r="B45" s="222" t="s">
        <v>798</v>
      </c>
      <c r="D45" s="378"/>
      <c r="E45" s="377"/>
      <c r="F45" s="377"/>
      <c r="G45" s="412"/>
      <c r="H45" s="377"/>
      <c r="I45" s="393"/>
      <c r="J45" s="393"/>
      <c r="K45" s="396"/>
      <c r="L45" s="284"/>
    </row>
    <row r="46" spans="1:18" s="222" customFormat="1" ht="27" customHeight="1">
      <c r="B46" s="222" t="s">
        <v>797</v>
      </c>
      <c r="D46" s="378"/>
      <c r="E46" s="377"/>
      <c r="F46" s="377"/>
      <c r="G46" s="380">
        <f>1731938.54-0.12</f>
        <v>1731938.42</v>
      </c>
      <c r="H46" s="377"/>
      <c r="I46" s="392">
        <v>6809666.7300000004</v>
      </c>
      <c r="J46" s="392"/>
      <c r="K46" s="380">
        <v>1731938.42</v>
      </c>
      <c r="L46" s="284"/>
      <c r="M46" s="380">
        <v>6809666.7300000004</v>
      </c>
    </row>
    <row r="47" spans="1:18" s="222" customFormat="1" ht="27" customHeight="1">
      <c r="B47" s="222" t="s">
        <v>930</v>
      </c>
      <c r="D47" s="378"/>
      <c r="E47" s="377"/>
      <c r="F47" s="377"/>
      <c r="G47" s="380">
        <v>205262.4</v>
      </c>
      <c r="H47" s="377"/>
      <c r="I47" s="392">
        <v>0</v>
      </c>
      <c r="J47" s="392"/>
      <c r="K47" s="380">
        <v>205262.4</v>
      </c>
      <c r="L47" s="284"/>
      <c r="M47" s="380">
        <v>0</v>
      </c>
      <c r="P47" s="414"/>
    </row>
    <row r="48" spans="1:18" s="222" customFormat="1" ht="27" customHeight="1">
      <c r="B48" s="182" t="s">
        <v>1097</v>
      </c>
      <c r="D48" s="378"/>
      <c r="E48" s="377"/>
      <c r="F48" s="377"/>
      <c r="G48" s="380"/>
      <c r="H48" s="377"/>
      <c r="I48" s="392"/>
      <c r="J48" s="392"/>
      <c r="K48" s="328"/>
      <c r="L48" s="284"/>
      <c r="M48" s="328"/>
    </row>
    <row r="49" spans="2:17" s="222" customFormat="1" ht="27" customHeight="1">
      <c r="B49" s="222" t="s">
        <v>798</v>
      </c>
      <c r="D49" s="378"/>
      <c r="E49" s="377"/>
      <c r="F49" s="377"/>
      <c r="H49" s="377"/>
      <c r="I49" s="392"/>
      <c r="J49" s="392"/>
      <c r="L49" s="284"/>
    </row>
    <row r="50" spans="2:17" s="222" customFormat="1" ht="27" customHeight="1">
      <c r="B50" s="222" t="s">
        <v>797</v>
      </c>
      <c r="D50" s="378"/>
      <c r="E50" s="377"/>
      <c r="F50" s="377"/>
      <c r="G50" s="380">
        <v>2204707.17</v>
      </c>
      <c r="H50" s="377"/>
      <c r="I50" s="395">
        <v>10370923.02</v>
      </c>
      <c r="J50" s="392"/>
      <c r="K50" s="397">
        <v>2204707.17</v>
      </c>
      <c r="L50" s="284"/>
      <c r="M50" s="328">
        <v>10370923.02</v>
      </c>
    </row>
    <row r="51" spans="2:17" s="222" customFormat="1" ht="27" customHeight="1" thickBot="1">
      <c r="B51" s="223" t="s">
        <v>1098</v>
      </c>
      <c r="G51" s="381">
        <f>SUM(G44:G50)</f>
        <v>4141907.9899999998</v>
      </c>
      <c r="I51" s="394">
        <f>SUM(I44:I50)</f>
        <v>17180589.75</v>
      </c>
      <c r="J51" s="396"/>
      <c r="K51" s="394">
        <f>SUM(K44:K50)</f>
        <v>4141907.9899999998</v>
      </c>
      <c r="L51" s="284"/>
      <c r="M51" s="381">
        <f>SUM(M44:M50)</f>
        <v>17180589.75</v>
      </c>
    </row>
    <row r="52" spans="2:17" s="222" customFormat="1" ht="27" customHeight="1" thickTop="1">
      <c r="B52" s="223" t="s">
        <v>1099</v>
      </c>
      <c r="D52" s="378"/>
      <c r="G52" s="284"/>
      <c r="H52" s="377"/>
      <c r="I52" s="377"/>
      <c r="J52" s="377"/>
      <c r="L52" s="284"/>
      <c r="M52" s="284"/>
    </row>
    <row r="53" spans="2:17" s="222" customFormat="1" ht="27" customHeight="1">
      <c r="B53" s="182" t="s">
        <v>1100</v>
      </c>
      <c r="D53" s="378"/>
      <c r="E53" s="377"/>
      <c r="F53" s="377"/>
      <c r="G53" s="380"/>
      <c r="H53" s="377"/>
      <c r="I53" s="377"/>
      <c r="J53" s="377"/>
      <c r="L53" s="284"/>
      <c r="M53" s="328"/>
    </row>
    <row r="54" spans="2:17" s="222" customFormat="1" ht="27" customHeight="1">
      <c r="B54" s="222" t="s">
        <v>796</v>
      </c>
      <c r="D54" s="378"/>
      <c r="E54" s="377"/>
      <c r="F54" s="377"/>
      <c r="G54" s="380">
        <v>2442704.23</v>
      </c>
      <c r="H54" s="377"/>
      <c r="I54" s="395">
        <v>0</v>
      </c>
      <c r="J54" s="392"/>
      <c r="K54" s="395">
        <v>2442704.23</v>
      </c>
      <c r="L54" s="284"/>
      <c r="M54" s="380">
        <v>0</v>
      </c>
    </row>
    <row r="55" spans="2:17" s="222" customFormat="1" ht="27" customHeight="1" thickBot="1">
      <c r="B55" s="223" t="s">
        <v>1101</v>
      </c>
      <c r="G55" s="381">
        <f>SUM(G53:G54)</f>
        <v>2442704.23</v>
      </c>
      <c r="I55" s="394">
        <f>SUM(I53:I54)</f>
        <v>0</v>
      </c>
      <c r="K55" s="394">
        <f>SUM(K53:K54)</f>
        <v>2442704.23</v>
      </c>
      <c r="L55" s="284"/>
      <c r="M55" s="381">
        <f>SUM(M53:M54)</f>
        <v>0</v>
      </c>
    </row>
    <row r="56" spans="2:17" s="222" customFormat="1" ht="27" customHeight="1" thickTop="1"/>
    <row r="57" spans="2:17" s="222" customFormat="1" ht="27" customHeight="1">
      <c r="C57" s="222" t="s">
        <v>921</v>
      </c>
    </row>
    <row r="58" spans="2:17" s="222" customFormat="1" ht="27" customHeight="1">
      <c r="C58" s="222" t="s">
        <v>1088</v>
      </c>
    </row>
    <row r="59" spans="2:17" s="222" customFormat="1" ht="27" customHeight="1">
      <c r="C59" s="182" t="s">
        <v>752</v>
      </c>
    </row>
    <row r="60" spans="2:17" s="222" customFormat="1" ht="27" customHeight="1">
      <c r="C60" s="182" t="s">
        <v>743</v>
      </c>
    </row>
    <row r="61" spans="2:17" s="222" customFormat="1" ht="27" customHeight="1">
      <c r="D61" s="182" t="s">
        <v>813</v>
      </c>
    </row>
    <row r="62" spans="2:17" s="222" customFormat="1" ht="27" customHeight="1">
      <c r="C62" s="222" t="s">
        <v>814</v>
      </c>
      <c r="D62" s="182"/>
    </row>
    <row r="63" spans="2:17" s="222" customFormat="1" ht="27" customHeight="1">
      <c r="C63" s="222" t="s">
        <v>815</v>
      </c>
      <c r="D63" s="182"/>
    </row>
    <row r="64" spans="2:17" s="222" customFormat="1" ht="27" customHeight="1">
      <c r="C64" s="234" t="s">
        <v>1102</v>
      </c>
      <c r="D64" s="182"/>
      <c r="Q64" s="415"/>
    </row>
    <row r="65" spans="1:50" s="222" customFormat="1" ht="27" customHeight="1">
      <c r="D65" s="182" t="s">
        <v>816</v>
      </c>
    </row>
    <row r="66" spans="1:50" s="222" customFormat="1" ht="27" customHeight="1">
      <c r="B66" s="182"/>
      <c r="C66" s="182" t="s">
        <v>817</v>
      </c>
    </row>
    <row r="67" spans="1:50" s="222" customFormat="1" ht="27" customHeight="1">
      <c r="B67" s="182"/>
      <c r="C67" s="182"/>
    </row>
    <row r="68" spans="1:50" ht="24.95" customHeight="1">
      <c r="A68" s="510" t="s">
        <v>488</v>
      </c>
      <c r="B68" s="511"/>
      <c r="C68" s="511"/>
      <c r="D68" s="511"/>
      <c r="E68" s="511"/>
      <c r="F68" s="511"/>
      <c r="G68" s="511"/>
      <c r="H68" s="511"/>
      <c r="I68" s="511"/>
      <c r="J68" s="511"/>
      <c r="K68" s="511"/>
      <c r="L68" s="511"/>
      <c r="M68" s="511"/>
    </row>
    <row r="69" spans="1:50" s="222" customFormat="1" ht="24.95" customHeight="1">
      <c r="B69" s="379"/>
      <c r="D69" s="378"/>
      <c r="E69" s="377"/>
      <c r="F69" s="377"/>
      <c r="H69" s="393"/>
      <c r="I69" s="393"/>
      <c r="J69" s="377"/>
      <c r="K69" s="410"/>
      <c r="L69" s="410"/>
      <c r="M69" s="410"/>
      <c r="P69" s="396"/>
      <c r="Q69" s="396"/>
      <c r="R69" s="396"/>
      <c r="S69" s="396"/>
      <c r="T69" s="396"/>
      <c r="U69" s="396"/>
      <c r="V69" s="396"/>
      <c r="W69" s="396"/>
      <c r="X69" s="396"/>
      <c r="Y69" s="396"/>
      <c r="Z69" s="396"/>
      <c r="AA69" s="396"/>
      <c r="AB69" s="396"/>
      <c r="AC69" s="396"/>
      <c r="AD69" s="396"/>
      <c r="AE69" s="396"/>
      <c r="AF69" s="396"/>
      <c r="AG69" s="396"/>
      <c r="AH69" s="396"/>
      <c r="AI69" s="396"/>
      <c r="AJ69" s="396"/>
      <c r="AK69" s="396"/>
      <c r="AL69" s="396"/>
      <c r="AM69" s="396"/>
      <c r="AN69" s="396"/>
      <c r="AO69" s="396"/>
      <c r="AP69" s="396"/>
      <c r="AQ69" s="396"/>
      <c r="AR69" s="396"/>
      <c r="AS69" s="396"/>
      <c r="AT69" s="396"/>
      <c r="AU69" s="396"/>
      <c r="AV69" s="396"/>
      <c r="AW69" s="396"/>
      <c r="AX69" s="396"/>
    </row>
    <row r="70" spans="1:50" s="222" customFormat="1" ht="24.95" customHeight="1">
      <c r="B70" s="182"/>
      <c r="C70" s="234" t="s">
        <v>929</v>
      </c>
      <c r="D70" s="414"/>
      <c r="E70" s="414"/>
      <c r="F70" s="414"/>
      <c r="P70" s="450"/>
      <c r="Q70" s="396"/>
      <c r="R70" s="396"/>
      <c r="S70" s="396"/>
      <c r="T70" s="396"/>
      <c r="U70" s="396"/>
      <c r="V70" s="396"/>
      <c r="W70" s="396"/>
      <c r="X70" s="396"/>
      <c r="Y70" s="396"/>
      <c r="Z70" s="396"/>
      <c r="AA70" s="396"/>
      <c r="AB70" s="396"/>
      <c r="AC70" s="396"/>
      <c r="AD70" s="396"/>
      <c r="AE70" s="396"/>
      <c r="AF70" s="396"/>
      <c r="AG70" s="396"/>
      <c r="AH70" s="396"/>
      <c r="AI70" s="396"/>
      <c r="AJ70" s="396"/>
      <c r="AK70" s="396"/>
      <c r="AL70" s="396"/>
      <c r="AM70" s="396"/>
      <c r="AN70" s="396"/>
      <c r="AO70" s="396"/>
      <c r="AP70" s="396"/>
      <c r="AQ70" s="396"/>
      <c r="AR70" s="396"/>
      <c r="AS70" s="396"/>
      <c r="AT70" s="396"/>
      <c r="AU70" s="396"/>
      <c r="AV70" s="396"/>
      <c r="AW70" s="396"/>
      <c r="AX70" s="396"/>
    </row>
    <row r="71" spans="1:50" s="222" customFormat="1" ht="24.95" customHeight="1">
      <c r="B71" s="182"/>
      <c r="D71" s="222" t="s">
        <v>1041</v>
      </c>
      <c r="P71" s="396"/>
      <c r="Q71" s="396"/>
      <c r="R71" s="396"/>
      <c r="S71" s="396"/>
      <c r="T71" s="396"/>
      <c r="U71" s="396"/>
      <c r="V71" s="396"/>
      <c r="W71" s="396"/>
      <c r="X71" s="396"/>
      <c r="Y71" s="396"/>
      <c r="Z71" s="396"/>
      <c r="AA71" s="396"/>
      <c r="AB71" s="396"/>
      <c r="AC71" s="396"/>
      <c r="AD71" s="396"/>
      <c r="AE71" s="396"/>
      <c r="AF71" s="396"/>
      <c r="AG71" s="396"/>
      <c r="AH71" s="396"/>
      <c r="AI71" s="396"/>
      <c r="AJ71" s="396"/>
      <c r="AK71" s="396"/>
      <c r="AL71" s="396"/>
      <c r="AM71" s="396"/>
      <c r="AN71" s="396"/>
      <c r="AO71" s="396"/>
      <c r="AP71" s="396"/>
      <c r="AQ71" s="396"/>
      <c r="AR71" s="396"/>
      <c r="AS71" s="396"/>
      <c r="AT71" s="396"/>
      <c r="AU71" s="396"/>
      <c r="AV71" s="396"/>
      <c r="AW71" s="396"/>
      <c r="AX71" s="396"/>
    </row>
    <row r="72" spans="1:50" s="222" customFormat="1" ht="24.95" customHeight="1">
      <c r="B72" s="182"/>
      <c r="C72" s="222" t="s">
        <v>1040</v>
      </c>
      <c r="P72" s="396"/>
      <c r="Q72" s="396"/>
      <c r="R72" s="396"/>
      <c r="S72" s="396"/>
      <c r="T72" s="396"/>
      <c r="U72" s="396"/>
      <c r="V72" s="396"/>
      <c r="W72" s="396"/>
      <c r="X72" s="396"/>
      <c r="Y72" s="396"/>
      <c r="Z72" s="396"/>
      <c r="AA72" s="396"/>
      <c r="AB72" s="396"/>
      <c r="AC72" s="396"/>
      <c r="AD72" s="396"/>
      <c r="AE72" s="396"/>
      <c r="AF72" s="396"/>
      <c r="AG72" s="396"/>
      <c r="AH72" s="396"/>
      <c r="AI72" s="396"/>
      <c r="AJ72" s="396"/>
      <c r="AK72" s="396"/>
      <c r="AL72" s="396"/>
      <c r="AM72" s="396"/>
      <c r="AN72" s="396"/>
      <c r="AO72" s="396"/>
      <c r="AP72" s="396"/>
      <c r="AQ72" s="396"/>
      <c r="AR72" s="396"/>
      <c r="AS72" s="396"/>
      <c r="AT72" s="396"/>
      <c r="AU72" s="396"/>
      <c r="AV72" s="396"/>
      <c r="AW72" s="396"/>
      <c r="AX72" s="396"/>
    </row>
    <row r="73" spans="1:50" s="222" customFormat="1" ht="24.95" customHeight="1">
      <c r="B73" s="182"/>
      <c r="C73" s="222" t="s">
        <v>1039</v>
      </c>
      <c r="P73" s="396"/>
      <c r="Q73" s="396"/>
      <c r="R73" s="396"/>
      <c r="S73" s="396"/>
      <c r="T73" s="396"/>
      <c r="U73" s="396"/>
      <c r="V73" s="396"/>
      <c r="W73" s="396"/>
      <c r="X73" s="396"/>
      <c r="Y73" s="396"/>
      <c r="Z73" s="396"/>
      <c r="AA73" s="396"/>
      <c r="AB73" s="396"/>
      <c r="AC73" s="396"/>
      <c r="AD73" s="396"/>
      <c r="AE73" s="396"/>
      <c r="AF73" s="396"/>
      <c r="AG73" s="396"/>
      <c r="AH73" s="396"/>
      <c r="AI73" s="396"/>
      <c r="AJ73" s="396"/>
      <c r="AK73" s="396"/>
      <c r="AL73" s="396"/>
      <c r="AM73" s="396"/>
      <c r="AN73" s="396"/>
      <c r="AO73" s="396"/>
      <c r="AP73" s="396"/>
      <c r="AQ73" s="396"/>
      <c r="AR73" s="396"/>
      <c r="AS73" s="396"/>
      <c r="AT73" s="396"/>
      <c r="AU73" s="396"/>
      <c r="AV73" s="396"/>
      <c r="AW73" s="396"/>
      <c r="AX73" s="396"/>
    </row>
    <row r="74" spans="1:50" s="222" customFormat="1" ht="24.95" customHeight="1">
      <c r="B74" s="182"/>
      <c r="C74" s="234" t="s">
        <v>812</v>
      </c>
      <c r="I74" s="416"/>
      <c r="P74" s="396"/>
      <c r="Q74" s="396"/>
      <c r="R74" s="396"/>
      <c r="S74" s="396"/>
      <c r="T74" s="396"/>
      <c r="U74" s="396"/>
      <c r="V74" s="396"/>
      <c r="W74" s="396"/>
      <c r="X74" s="396"/>
      <c r="Y74" s="396"/>
      <c r="Z74" s="396"/>
      <c r="AA74" s="396"/>
      <c r="AB74" s="396"/>
      <c r="AC74" s="396"/>
      <c r="AD74" s="396"/>
      <c r="AE74" s="396"/>
      <c r="AF74" s="396"/>
      <c r="AG74" s="396"/>
      <c r="AH74" s="396"/>
      <c r="AI74" s="396"/>
      <c r="AJ74" s="396"/>
      <c r="AK74" s="396"/>
      <c r="AL74" s="396"/>
      <c r="AM74" s="396"/>
      <c r="AN74" s="396"/>
      <c r="AO74" s="396"/>
      <c r="AP74" s="396"/>
      <c r="AQ74" s="396"/>
      <c r="AR74" s="396"/>
      <c r="AS74" s="396"/>
      <c r="AT74" s="396"/>
      <c r="AU74" s="396"/>
      <c r="AV74" s="396"/>
      <c r="AW74" s="396"/>
      <c r="AX74" s="396"/>
    </row>
    <row r="75" spans="1:50" s="222" customFormat="1" ht="24.95" customHeight="1">
      <c r="B75" s="182"/>
      <c r="D75" s="222" t="s">
        <v>1042</v>
      </c>
      <c r="P75" s="396"/>
      <c r="Q75" s="396"/>
      <c r="R75" s="396"/>
      <c r="S75" s="396"/>
      <c r="T75" s="396"/>
      <c r="U75" s="396"/>
      <c r="V75" s="396"/>
      <c r="W75" s="396"/>
      <c r="X75" s="396"/>
      <c r="Y75" s="396"/>
      <c r="Z75" s="396"/>
      <c r="AA75" s="396"/>
      <c r="AB75" s="396"/>
      <c r="AC75" s="396"/>
      <c r="AD75" s="396"/>
      <c r="AE75" s="396"/>
      <c r="AF75" s="396"/>
      <c r="AG75" s="396"/>
      <c r="AH75" s="396"/>
      <c r="AI75" s="396"/>
      <c r="AJ75" s="396"/>
      <c r="AK75" s="396"/>
      <c r="AL75" s="396"/>
      <c r="AM75" s="396"/>
      <c r="AN75" s="396"/>
      <c r="AO75" s="396"/>
      <c r="AP75" s="396"/>
      <c r="AQ75" s="396"/>
      <c r="AR75" s="396"/>
      <c r="AS75" s="396"/>
      <c r="AT75" s="396"/>
      <c r="AU75" s="396"/>
      <c r="AV75" s="396"/>
      <c r="AW75" s="396"/>
      <c r="AX75" s="396"/>
    </row>
    <row r="76" spans="1:50" s="222" customFormat="1" ht="24.95" customHeight="1">
      <c r="B76" s="182"/>
      <c r="C76" s="222" t="s">
        <v>1043</v>
      </c>
    </row>
    <row r="77" spans="1:50" s="222" customFormat="1" ht="24.95" customHeight="1">
      <c r="B77" s="182"/>
      <c r="C77" s="222" t="s">
        <v>1044</v>
      </c>
      <c r="W77" s="412"/>
    </row>
    <row r="78" spans="1:50" s="222" customFormat="1" ht="24.95" customHeight="1">
      <c r="C78" s="182" t="s">
        <v>927</v>
      </c>
    </row>
    <row r="79" spans="1:50" s="222" customFormat="1" ht="24.95" customHeight="1">
      <c r="B79" s="182" t="s">
        <v>928</v>
      </c>
    </row>
    <row r="80" spans="1:50" s="222" customFormat="1" ht="24.95" customHeight="1">
      <c r="B80" s="182"/>
      <c r="G80" s="530" t="s">
        <v>233</v>
      </c>
      <c r="H80" s="530"/>
      <c r="I80" s="530"/>
      <c r="J80" s="530"/>
      <c r="K80" s="530"/>
      <c r="L80" s="530"/>
      <c r="M80" s="530"/>
    </row>
    <row r="81" spans="2:18" s="222" customFormat="1" ht="24.95" customHeight="1">
      <c r="B81" s="182"/>
      <c r="G81" s="539" t="s">
        <v>923</v>
      </c>
      <c r="H81" s="539"/>
      <c r="I81" s="539"/>
      <c r="K81" s="539" t="s">
        <v>924</v>
      </c>
      <c r="L81" s="539"/>
      <c r="M81" s="539"/>
    </row>
    <row r="82" spans="2:18" s="222" customFormat="1" ht="24.95" customHeight="1">
      <c r="B82" s="182"/>
      <c r="G82" s="317" t="s">
        <v>755</v>
      </c>
      <c r="H82" s="377"/>
      <c r="I82" s="317" t="s">
        <v>611</v>
      </c>
      <c r="J82" s="377"/>
      <c r="K82" s="317" t="s">
        <v>755</v>
      </c>
      <c r="L82" s="209"/>
      <c r="M82" s="317" t="s">
        <v>611</v>
      </c>
      <c r="P82" s="412"/>
      <c r="Q82" s="412"/>
    </row>
    <row r="83" spans="2:18" s="222" customFormat="1" ht="24.95" customHeight="1">
      <c r="B83" s="182" t="s">
        <v>743</v>
      </c>
      <c r="G83" s="412">
        <f>242320813.51-0.06</f>
        <v>242320813.44999999</v>
      </c>
      <c r="I83" s="412">
        <f>268919860.17-0.06</f>
        <v>268919860.11000001</v>
      </c>
      <c r="K83" s="412">
        <f>246257459.1-0.06</f>
        <v>246257459.03999999</v>
      </c>
      <c r="M83" s="412">
        <f>286100449.92-0.06</f>
        <v>286100449.86000001</v>
      </c>
      <c r="P83" s="417"/>
      <c r="Q83" s="418"/>
    </row>
    <row r="84" spans="2:18" s="222" customFormat="1" ht="24.95" customHeight="1">
      <c r="B84" s="182" t="s">
        <v>812</v>
      </c>
      <c r="G84" s="412">
        <v>141739200</v>
      </c>
      <c r="I84" s="380">
        <v>0</v>
      </c>
      <c r="K84" s="412">
        <f>141739200+2442704.23</f>
        <v>144181904.22999999</v>
      </c>
      <c r="M84" s="380">
        <v>0</v>
      </c>
      <c r="P84" s="417"/>
      <c r="Q84" s="418"/>
    </row>
    <row r="85" spans="2:18" s="222" customFormat="1" ht="24.95" customHeight="1">
      <c r="B85" s="182" t="s">
        <v>922</v>
      </c>
      <c r="G85" s="412">
        <v>21754372.5</v>
      </c>
      <c r="I85" s="380">
        <v>0</v>
      </c>
      <c r="K85" s="412">
        <v>21959634.899999999</v>
      </c>
      <c r="M85" s="380">
        <v>0</v>
      </c>
      <c r="P85" s="417"/>
      <c r="Q85" s="418"/>
    </row>
    <row r="86" spans="2:18" s="222" customFormat="1" ht="24.95" customHeight="1" thickBot="1">
      <c r="B86" s="182"/>
      <c r="C86" s="222" t="s">
        <v>213</v>
      </c>
      <c r="G86" s="419">
        <f>SUM(G83:G85)</f>
        <v>405814385.94999999</v>
      </c>
      <c r="I86" s="419">
        <f>SUM(I83:I85)</f>
        <v>268919860.11000001</v>
      </c>
      <c r="K86" s="419">
        <f>SUM(K83:K85)</f>
        <v>412398998.16999996</v>
      </c>
      <c r="M86" s="419">
        <f>SUM(M83:M85)</f>
        <v>286100449.86000001</v>
      </c>
      <c r="P86" s="417"/>
      <c r="R86" s="412"/>
    </row>
    <row r="87" spans="2:18" s="222" customFormat="1" ht="24.95" customHeight="1" thickTop="1">
      <c r="B87" s="182" t="s">
        <v>925</v>
      </c>
      <c r="C87" s="222" t="s">
        <v>1046</v>
      </c>
      <c r="R87" s="412"/>
    </row>
    <row r="88" spans="2:18" s="222" customFormat="1" ht="24.95" customHeight="1">
      <c r="B88" s="182"/>
      <c r="C88" s="222" t="s">
        <v>1045</v>
      </c>
      <c r="R88" s="412"/>
    </row>
    <row r="89" spans="2:18" s="222" customFormat="1" ht="24.95" customHeight="1">
      <c r="B89" s="182" t="s">
        <v>926</v>
      </c>
      <c r="C89" s="222" t="s">
        <v>1048</v>
      </c>
    </row>
    <row r="90" spans="2:18" s="222" customFormat="1" ht="24.95" customHeight="1">
      <c r="B90" s="182"/>
      <c r="C90" s="234" t="s">
        <v>1047</v>
      </c>
    </row>
    <row r="91" spans="2:18" s="222" customFormat="1" ht="24.95" customHeight="1">
      <c r="B91" s="182"/>
    </row>
    <row r="92" spans="2:18" s="290" customFormat="1" ht="24.95" customHeight="1">
      <c r="B92" s="285" t="s">
        <v>939</v>
      </c>
    </row>
    <row r="93" spans="2:18" s="290" customFormat="1" ht="24.95" customHeight="1">
      <c r="B93" s="290" t="s">
        <v>717</v>
      </c>
    </row>
    <row r="94" spans="2:18" s="290" customFormat="1" ht="24.95" customHeight="1">
      <c r="B94" s="217" t="s">
        <v>718</v>
      </c>
    </row>
    <row r="95" spans="2:18" s="290" customFormat="1" ht="24.95" customHeight="1">
      <c r="B95" s="217" t="s">
        <v>720</v>
      </c>
    </row>
    <row r="96" spans="2:18" s="290" customFormat="1" ht="24.95" customHeight="1">
      <c r="B96" s="217" t="s">
        <v>719</v>
      </c>
    </row>
    <row r="97" spans="2:15" ht="24.95" customHeight="1">
      <c r="B97" s="174" t="s">
        <v>940</v>
      </c>
    </row>
    <row r="98" spans="2:15" ht="24.95" customHeight="1">
      <c r="B98" s="174" t="s">
        <v>744</v>
      </c>
      <c r="D98" s="351"/>
      <c r="E98" s="174"/>
      <c r="F98" s="174"/>
      <c r="G98" s="174"/>
      <c r="H98" s="174"/>
      <c r="I98" s="174"/>
      <c r="J98" s="171"/>
      <c r="K98" s="171"/>
      <c r="L98" s="171"/>
      <c r="M98" s="171"/>
      <c r="N98" s="171"/>
      <c r="O98" s="171"/>
    </row>
    <row r="99" spans="2:15" ht="24.95" customHeight="1">
      <c r="B99" s="174" t="s">
        <v>745</v>
      </c>
      <c r="C99" s="174"/>
      <c r="D99" s="351"/>
      <c r="E99" s="174"/>
      <c r="F99" s="174"/>
      <c r="G99" s="174"/>
      <c r="H99" s="174"/>
      <c r="I99" s="174"/>
      <c r="J99" s="171"/>
      <c r="K99" s="171"/>
      <c r="L99" s="171"/>
      <c r="M99" s="171"/>
      <c r="N99" s="171"/>
      <c r="O99" s="171"/>
    </row>
    <row r="100" spans="2:15" ht="24.95" customHeight="1">
      <c r="B100" s="174" t="s">
        <v>746</v>
      </c>
      <c r="C100" s="174"/>
      <c r="D100" s="351"/>
      <c r="E100" s="174"/>
      <c r="F100" s="174"/>
      <c r="G100" s="174"/>
      <c r="H100" s="174"/>
      <c r="I100" s="174"/>
      <c r="J100" s="171"/>
      <c r="K100" s="171"/>
      <c r="L100" s="171"/>
      <c r="M100" s="171"/>
      <c r="N100" s="171"/>
      <c r="O100" s="171"/>
    </row>
    <row r="101" spans="2:15" ht="24.95" customHeight="1">
      <c r="B101" s="174" t="s">
        <v>753</v>
      </c>
    </row>
    <row r="102" spans="2:15" ht="24.95" customHeight="1">
      <c r="B102" s="174" t="s">
        <v>747</v>
      </c>
    </row>
    <row r="103" spans="2:15" ht="26.1" customHeight="1"/>
    <row r="104" spans="2:15" ht="27" customHeight="1"/>
  </sheetData>
  <mergeCells count="10">
    <mergeCell ref="A35:M35"/>
    <mergeCell ref="A1:M1"/>
    <mergeCell ref="G18:I18"/>
    <mergeCell ref="K18:M18"/>
    <mergeCell ref="K81:M81"/>
    <mergeCell ref="G81:I81"/>
    <mergeCell ref="G80:M80"/>
    <mergeCell ref="K41:M41"/>
    <mergeCell ref="G41:I41"/>
    <mergeCell ref="A68:M68"/>
  </mergeCells>
  <pageMargins left="0.78740157480314965" right="0.39370078740157483" top="0.7" bottom="0.39370078740157483" header="0.31496062992125984" footer="0.35433070866141736"/>
  <pageSetup paperSize="9" scale="90" orientation="portrait" r:id="rId1"/>
  <headerFooter scaleWithDoc="0" alignWithMargins="0"/>
  <ignoredErrors>
    <ignoredError sqref="C30:C31 C33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10" zoomScale="90" zoomScaleNormal="90" workbookViewId="0">
      <selection activeCell="I27" sqref="I27"/>
    </sheetView>
  </sheetViews>
  <sheetFormatPr defaultColWidth="9.140625" defaultRowHeight="24.6" customHeight="1"/>
  <cols>
    <col min="1" max="1" width="3.42578125" style="290" bestFit="1" customWidth="1"/>
    <col min="2" max="4" width="9.140625" style="290"/>
    <col min="5" max="7" width="9.140625" style="290" customWidth="1"/>
    <col min="8" max="8" width="3.7109375" style="290" customWidth="1"/>
    <col min="9" max="9" width="12.85546875" style="290" customWidth="1"/>
    <col min="10" max="10" width="1.28515625" style="290" customWidth="1"/>
    <col min="11" max="11" width="12.85546875" style="290" customWidth="1"/>
    <col min="12" max="12" width="1.28515625" style="290" customWidth="1"/>
    <col min="13" max="13" width="12.85546875" style="290" customWidth="1"/>
    <col min="14" max="14" width="3.140625" style="290" customWidth="1"/>
    <col min="15" max="18" width="9.140625" style="290"/>
    <col min="19" max="19" width="13.140625" style="290" customWidth="1"/>
    <col min="20" max="20" width="3.42578125" style="290" customWidth="1"/>
    <col min="21" max="16384" width="9.140625" style="290"/>
  </cols>
  <sheetData>
    <row r="1" spans="1:17" ht="27.95" customHeight="1">
      <c r="A1" s="541" t="s">
        <v>509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362"/>
      <c r="Q1" s="332"/>
    </row>
    <row r="2" spans="1:17" ht="27.95" customHeight="1">
      <c r="A2" s="364"/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2"/>
      <c r="Q2" s="332"/>
    </row>
    <row r="3" spans="1:17" ht="27.95" customHeight="1">
      <c r="B3" s="363" t="s">
        <v>941</v>
      </c>
      <c r="C3" s="333"/>
      <c r="D3" s="333"/>
      <c r="E3" s="334"/>
      <c r="F3" s="334"/>
      <c r="G3" s="334"/>
      <c r="H3" s="334"/>
      <c r="I3" s="333"/>
      <c r="J3" s="333"/>
      <c r="K3" s="333"/>
      <c r="L3" s="333"/>
      <c r="M3" s="352"/>
      <c r="N3" s="352"/>
    </row>
    <row r="4" spans="1:17" ht="27.95" customHeight="1">
      <c r="B4" s="333" t="s">
        <v>730</v>
      </c>
      <c r="C4" s="333"/>
      <c r="D4" s="333"/>
      <c r="E4" s="334"/>
      <c r="F4" s="334"/>
      <c r="G4" s="334"/>
      <c r="H4" s="334"/>
      <c r="I4" s="333"/>
      <c r="J4" s="333"/>
      <c r="K4" s="333"/>
      <c r="L4" s="333"/>
      <c r="M4" s="352"/>
      <c r="N4" s="352"/>
    </row>
    <row r="5" spans="1:17" ht="27.95" customHeight="1">
      <c r="B5" s="333" t="s">
        <v>732</v>
      </c>
      <c r="C5" s="333"/>
      <c r="D5" s="333"/>
      <c r="E5" s="334"/>
      <c r="F5" s="334"/>
      <c r="G5" s="334"/>
      <c r="H5" s="334"/>
      <c r="I5" s="333"/>
      <c r="J5" s="333"/>
      <c r="K5" s="333"/>
      <c r="L5" s="333"/>
      <c r="M5" s="352"/>
      <c r="N5" s="352"/>
    </row>
    <row r="6" spans="1:17" ht="27.95" customHeight="1">
      <c r="B6" s="333" t="s">
        <v>731</v>
      </c>
      <c r="C6" s="333"/>
      <c r="D6" s="333"/>
      <c r="E6" s="334"/>
      <c r="F6" s="334"/>
      <c r="G6" s="334"/>
      <c r="H6" s="334"/>
      <c r="I6" s="333"/>
      <c r="J6" s="333"/>
      <c r="K6" s="333"/>
      <c r="L6" s="333"/>
      <c r="M6" s="352"/>
      <c r="N6" s="352"/>
    </row>
    <row r="7" spans="1:17" ht="27.95" customHeight="1">
      <c r="B7" s="333" t="s">
        <v>728</v>
      </c>
      <c r="C7" s="333"/>
      <c r="D7" s="333"/>
      <c r="E7" s="334"/>
      <c r="F7" s="334"/>
      <c r="G7" s="334"/>
      <c r="H7" s="334"/>
      <c r="I7" s="333"/>
      <c r="J7" s="333"/>
      <c r="K7" s="333"/>
      <c r="L7" s="333"/>
      <c r="M7" s="352"/>
      <c r="N7" s="352"/>
    </row>
    <row r="8" spans="1:17" ht="27.95" customHeight="1">
      <c r="B8" s="333" t="s">
        <v>729</v>
      </c>
      <c r="C8" s="333"/>
      <c r="D8" s="333"/>
      <c r="E8" s="334"/>
      <c r="F8" s="334"/>
      <c r="G8" s="334"/>
      <c r="H8" s="334"/>
      <c r="I8" s="333"/>
      <c r="J8" s="333"/>
      <c r="K8" s="333"/>
      <c r="L8" s="333"/>
      <c r="M8" s="352"/>
      <c r="N8" s="352"/>
    </row>
    <row r="9" spans="1:17" ht="27.95" customHeight="1">
      <c r="B9" s="333" t="s">
        <v>788</v>
      </c>
      <c r="C9" s="333"/>
      <c r="D9" s="333"/>
      <c r="E9" s="334"/>
      <c r="F9" s="334"/>
      <c r="G9" s="334"/>
      <c r="H9" s="334"/>
      <c r="I9" s="333"/>
      <c r="J9" s="333"/>
      <c r="K9" s="333"/>
      <c r="L9" s="333"/>
      <c r="M9" s="352"/>
      <c r="N9" s="352"/>
    </row>
    <row r="10" spans="1:17" ht="27.95" customHeight="1">
      <c r="B10" s="333" t="s">
        <v>727</v>
      </c>
      <c r="C10" s="333"/>
      <c r="D10" s="333"/>
      <c r="E10" s="334"/>
      <c r="F10" s="334"/>
      <c r="G10" s="334"/>
      <c r="H10" s="334"/>
      <c r="I10" s="333"/>
      <c r="J10" s="333"/>
      <c r="K10" s="333"/>
      <c r="L10" s="333"/>
      <c r="M10" s="352"/>
      <c r="N10" s="352"/>
    </row>
    <row r="11" spans="1:17" ht="27.95" customHeight="1">
      <c r="B11" s="353"/>
      <c r="C11" s="353"/>
      <c r="D11" s="353"/>
      <c r="F11" s="370"/>
      <c r="G11" s="370"/>
      <c r="H11" s="370"/>
      <c r="I11" s="371"/>
      <c r="J11" s="356"/>
      <c r="K11" s="371" t="s">
        <v>450</v>
      </c>
      <c r="L11" s="356"/>
      <c r="M11" s="356"/>
    </row>
    <row r="12" spans="1:17" ht="27.95" customHeight="1">
      <c r="F12" s="354"/>
      <c r="G12" s="354"/>
      <c r="H12" s="354"/>
      <c r="I12" s="355" t="s">
        <v>321</v>
      </c>
      <c r="J12" s="355"/>
      <c r="K12" s="355" t="s">
        <v>454</v>
      </c>
      <c r="L12" s="370"/>
      <c r="M12" s="542" t="s">
        <v>213</v>
      </c>
      <c r="N12" s="370"/>
    </row>
    <row r="13" spans="1:17" ht="27.95" customHeight="1">
      <c r="F13" s="354"/>
      <c r="G13" s="354"/>
      <c r="H13" s="354"/>
      <c r="I13" s="356"/>
      <c r="J13" s="355"/>
      <c r="K13" s="356" t="s">
        <v>456</v>
      </c>
      <c r="L13" s="370"/>
      <c r="M13" s="543"/>
      <c r="N13" s="370"/>
    </row>
    <row r="14" spans="1:17" ht="27.95" customHeight="1">
      <c r="B14" s="357" t="s">
        <v>457</v>
      </c>
      <c r="C14" s="357"/>
      <c r="D14" s="357"/>
      <c r="I14" s="175"/>
      <c r="J14" s="175"/>
      <c r="K14" s="175"/>
      <c r="L14" s="176"/>
      <c r="M14" s="358"/>
      <c r="N14" s="358"/>
    </row>
    <row r="15" spans="1:17" ht="27.95" customHeight="1">
      <c r="B15" s="354" t="s">
        <v>726</v>
      </c>
      <c r="C15" s="357"/>
      <c r="D15" s="357"/>
      <c r="I15" s="178">
        <v>120.59</v>
      </c>
      <c r="J15" s="175"/>
      <c r="K15" s="359">
        <v>0</v>
      </c>
      <c r="L15" s="176"/>
      <c r="M15" s="359">
        <f>SUM(I15:L15)</f>
        <v>120.59</v>
      </c>
      <c r="N15" s="358"/>
    </row>
    <row r="16" spans="1:17" ht="27.95" customHeight="1">
      <c r="B16" s="354" t="s">
        <v>458</v>
      </c>
      <c r="C16" s="354"/>
      <c r="D16" s="354"/>
      <c r="I16" s="178">
        <v>221.22</v>
      </c>
      <c r="J16" s="177"/>
      <c r="K16" s="359">
        <v>465.55</v>
      </c>
      <c r="L16" s="178"/>
      <c r="M16" s="359">
        <f>SUM(I16:L16)</f>
        <v>686.77</v>
      </c>
      <c r="N16" s="358"/>
    </row>
    <row r="17" spans="2:14" ht="27.95" customHeight="1">
      <c r="B17" s="354" t="s">
        <v>460</v>
      </c>
      <c r="C17" s="354"/>
      <c r="D17" s="354"/>
      <c r="I17" s="178">
        <v>298.18</v>
      </c>
      <c r="J17" s="178"/>
      <c r="K17" s="178">
        <v>244.27</v>
      </c>
      <c r="L17" s="178"/>
      <c r="M17" s="359">
        <f>SUM(I17:L17)</f>
        <v>542.45000000000005</v>
      </c>
      <c r="N17" s="358"/>
    </row>
    <row r="18" spans="2:14" ht="27.95" customHeight="1">
      <c r="B18" s="354" t="s">
        <v>461</v>
      </c>
      <c r="C18" s="354"/>
      <c r="D18" s="354"/>
      <c r="I18" s="348">
        <f>SUM(I15:I17)</f>
        <v>639.99</v>
      </c>
      <c r="J18" s="178"/>
      <c r="K18" s="348">
        <f>SUM(K15:K17)</f>
        <v>709.82</v>
      </c>
      <c r="L18" s="359"/>
      <c r="M18" s="348">
        <f>SUM(M15:M17)</f>
        <v>1349.81</v>
      </c>
      <c r="N18" s="358"/>
    </row>
    <row r="19" spans="2:14" ht="27.95" customHeight="1"/>
    <row r="20" spans="2:14" ht="27.95" customHeight="1">
      <c r="F20" s="370"/>
      <c r="G20" s="370"/>
      <c r="H20" s="370"/>
      <c r="I20" s="356"/>
      <c r="J20" s="356"/>
      <c r="K20" s="371" t="s">
        <v>462</v>
      </c>
      <c r="L20" s="356"/>
      <c r="M20" s="356"/>
    </row>
    <row r="21" spans="2:14" ht="27.95" customHeight="1">
      <c r="F21" s="354"/>
      <c r="G21" s="354"/>
      <c r="H21" s="354"/>
      <c r="I21" s="360" t="s">
        <v>321</v>
      </c>
      <c r="J21" s="355"/>
      <c r="K21" s="360" t="s">
        <v>454</v>
      </c>
      <c r="L21" s="370"/>
      <c r="M21" s="544" t="s">
        <v>213</v>
      </c>
      <c r="N21" s="370"/>
    </row>
    <row r="22" spans="2:14" ht="27.95" customHeight="1">
      <c r="B22" s="349"/>
      <c r="C22" s="349"/>
      <c r="D22" s="349"/>
      <c r="F22" s="354"/>
      <c r="G22" s="354"/>
      <c r="H22" s="354"/>
      <c r="I22" s="356"/>
      <c r="J22" s="355"/>
      <c r="K22" s="356" t="s">
        <v>456</v>
      </c>
      <c r="L22" s="370"/>
      <c r="M22" s="543"/>
      <c r="N22" s="370"/>
    </row>
    <row r="23" spans="2:14" ht="27.95" customHeight="1">
      <c r="B23" s="357" t="s">
        <v>457</v>
      </c>
      <c r="C23" s="357"/>
      <c r="D23" s="357"/>
      <c r="I23" s="175"/>
      <c r="J23" s="175"/>
      <c r="K23" s="175"/>
      <c r="L23" s="176"/>
      <c r="M23" s="358"/>
      <c r="N23" s="358"/>
    </row>
    <row r="24" spans="2:14" ht="27.95" customHeight="1">
      <c r="B24" s="354" t="s">
        <v>726</v>
      </c>
      <c r="C24" s="357"/>
      <c r="D24" s="357"/>
      <c r="I24" s="178">
        <v>98.85</v>
      </c>
      <c r="J24" s="175"/>
      <c r="K24" s="359">
        <v>0</v>
      </c>
      <c r="L24" s="176"/>
      <c r="M24" s="359">
        <f>SUM(I24:L24)</f>
        <v>98.85</v>
      </c>
      <c r="N24" s="358"/>
    </row>
    <row r="25" spans="2:14" ht="27.95" customHeight="1">
      <c r="B25" s="354" t="s">
        <v>458</v>
      </c>
      <c r="C25" s="354"/>
      <c r="D25" s="354"/>
      <c r="I25" s="359">
        <v>2.98</v>
      </c>
      <c r="J25" s="177"/>
      <c r="K25" s="359">
        <v>4.76</v>
      </c>
      <c r="L25" s="178"/>
      <c r="M25" s="359">
        <f>SUM(I25:L25)</f>
        <v>7.74</v>
      </c>
      <c r="N25" s="358"/>
    </row>
    <row r="26" spans="2:14" ht="27.95" customHeight="1">
      <c r="B26" s="354" t="s">
        <v>460</v>
      </c>
      <c r="C26" s="354"/>
      <c r="D26" s="354"/>
      <c r="I26" s="178">
        <v>298.18</v>
      </c>
      <c r="J26" s="178"/>
      <c r="K26" s="178">
        <v>244.27</v>
      </c>
      <c r="L26" s="178"/>
      <c r="M26" s="359">
        <f>SUM(I26:L26)</f>
        <v>542.45000000000005</v>
      </c>
      <c r="N26" s="358"/>
    </row>
    <row r="27" spans="2:14" ht="27.95" customHeight="1">
      <c r="B27" s="354" t="s">
        <v>461</v>
      </c>
      <c r="C27" s="354"/>
      <c r="D27" s="354"/>
      <c r="I27" s="348">
        <f>SUM(I24:I26)</f>
        <v>400.01</v>
      </c>
      <c r="J27" s="178"/>
      <c r="K27" s="348">
        <f>SUM(K24:K26)</f>
        <v>249.03</v>
      </c>
      <c r="L27" s="359"/>
      <c r="M27" s="348">
        <f>SUM(M24:M26)</f>
        <v>649.04000000000008</v>
      </c>
      <c r="N27" s="358"/>
    </row>
    <row r="28" spans="2:14" ht="27.95" customHeight="1">
      <c r="B28" s="333"/>
      <c r="C28" s="333"/>
      <c r="D28" s="333"/>
    </row>
    <row r="29" spans="2:14" ht="27.95" customHeight="1"/>
    <row r="32" spans="2:14" ht="24.6" customHeight="1">
      <c r="C32" s="361"/>
    </row>
  </sheetData>
  <mergeCells count="3">
    <mergeCell ref="A1:M1"/>
    <mergeCell ref="M12:M13"/>
    <mergeCell ref="M21:M22"/>
  </mergeCells>
  <pageMargins left="0.82" right="0.43307086614173229" top="0.63" bottom="0.52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tabSelected="1" topLeftCell="A50" zoomScale="90" zoomScaleNormal="90" zoomScaleSheetLayoutView="100" workbookViewId="0">
      <selection activeCell="E59" sqref="E59"/>
    </sheetView>
  </sheetViews>
  <sheetFormatPr defaultColWidth="9.140625" defaultRowHeight="21.75"/>
  <cols>
    <col min="1" max="1" width="2" style="332" customWidth="1"/>
    <col min="2" max="2" width="9.140625" style="332"/>
    <col min="3" max="5" width="9.140625" style="332" customWidth="1"/>
    <col min="6" max="6" width="1.7109375" style="332" customWidth="1"/>
    <col min="7" max="7" width="9.28515625" style="332" customWidth="1"/>
    <col min="8" max="8" width="1.140625" style="332" customWidth="1"/>
    <col min="9" max="9" width="9.28515625" style="332" customWidth="1"/>
    <col min="10" max="10" width="1.140625" style="332" customWidth="1"/>
    <col min="11" max="11" width="9.28515625" style="332" customWidth="1"/>
    <col min="12" max="12" width="1.140625" style="332" customWidth="1"/>
    <col min="13" max="13" width="9.28515625" style="332" customWidth="1"/>
    <col min="14" max="14" width="1.140625" style="332" customWidth="1"/>
    <col min="15" max="15" width="9.28515625" style="332" customWidth="1"/>
    <col min="16" max="16" width="1.140625" style="332" customWidth="1"/>
    <col min="17" max="17" width="12.7109375" style="332" customWidth="1"/>
    <col min="18" max="18" width="3" style="332" customWidth="1"/>
    <col min="19" max="19" width="1.42578125" style="332" customWidth="1"/>
    <col min="20" max="16384" width="9.140625" style="332"/>
  </cols>
  <sheetData>
    <row r="1" spans="1:18" ht="24.6" customHeight="1">
      <c r="A1" s="547" t="s">
        <v>555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367"/>
    </row>
    <row r="2" spans="1:18" ht="24.6" customHeight="1"/>
    <row r="3" spans="1:18" s="207" customFormat="1" ht="24.6" customHeight="1">
      <c r="B3" s="382" t="s">
        <v>942</v>
      </c>
      <c r="C3" s="383"/>
      <c r="D3" s="383"/>
      <c r="E3" s="383"/>
      <c r="F3" s="383"/>
      <c r="G3" s="382"/>
      <c r="H3" s="382"/>
      <c r="I3" s="382"/>
      <c r="J3" s="382"/>
      <c r="K3" s="382"/>
      <c r="L3" s="384"/>
      <c r="M3" s="384"/>
      <c r="N3" s="384"/>
      <c r="O3" s="384"/>
      <c r="P3" s="384"/>
    </row>
    <row r="4" spans="1:18" s="207" customFormat="1" ht="24.6" customHeight="1">
      <c r="B4" s="382"/>
      <c r="C4" s="280" t="s">
        <v>1049</v>
      </c>
      <c r="D4" s="383"/>
      <c r="E4" s="383"/>
      <c r="F4" s="383"/>
      <c r="G4" s="382"/>
      <c r="H4" s="382"/>
      <c r="I4" s="382"/>
      <c r="J4" s="382"/>
      <c r="K4" s="382"/>
      <c r="L4" s="384"/>
      <c r="M4" s="384"/>
      <c r="N4" s="384"/>
      <c r="O4" s="384"/>
      <c r="P4" s="384"/>
    </row>
    <row r="5" spans="1:18" s="207" customFormat="1" ht="24.6" customHeight="1">
      <c r="B5" s="280" t="s">
        <v>1050</v>
      </c>
      <c r="C5" s="383"/>
      <c r="D5" s="383"/>
      <c r="E5" s="383"/>
      <c r="F5" s="383"/>
      <c r="G5" s="382"/>
      <c r="H5" s="382"/>
      <c r="I5" s="382"/>
      <c r="J5" s="382"/>
      <c r="K5" s="382"/>
      <c r="L5" s="384"/>
      <c r="M5" s="384"/>
      <c r="N5" s="384"/>
      <c r="O5" s="384"/>
      <c r="P5" s="384"/>
    </row>
    <row r="6" spans="1:18" s="207" customFormat="1" ht="24.6" customHeight="1">
      <c r="B6" s="280" t="s">
        <v>1052</v>
      </c>
      <c r="C6" s="383"/>
      <c r="D6" s="383"/>
      <c r="E6" s="383"/>
      <c r="F6" s="383"/>
      <c r="G6" s="382"/>
      <c r="H6" s="382"/>
      <c r="I6" s="382"/>
      <c r="J6" s="382"/>
      <c r="K6" s="382"/>
      <c r="L6" s="384"/>
      <c r="M6" s="384"/>
      <c r="N6" s="384"/>
      <c r="O6" s="384"/>
      <c r="P6" s="384"/>
    </row>
    <row r="7" spans="1:18" s="207" customFormat="1" ht="24.6" customHeight="1">
      <c r="B7" s="280" t="s">
        <v>1051</v>
      </c>
      <c r="C7" s="333" t="s">
        <v>1089</v>
      </c>
      <c r="D7" s="383"/>
      <c r="E7" s="383"/>
      <c r="F7" s="383"/>
      <c r="G7" s="382"/>
      <c r="H7" s="382"/>
      <c r="I7" s="382"/>
      <c r="J7" s="382"/>
      <c r="K7" s="382"/>
      <c r="L7" s="384"/>
      <c r="M7" s="384"/>
      <c r="N7" s="384"/>
      <c r="O7" s="384"/>
      <c r="P7" s="384"/>
    </row>
    <row r="8" spans="1:18" ht="24.6" customHeight="1">
      <c r="B8" s="332" t="s">
        <v>1090</v>
      </c>
      <c r="D8" s="334"/>
      <c r="E8" s="334"/>
      <c r="F8" s="334"/>
      <c r="G8" s="333"/>
      <c r="H8" s="333"/>
      <c r="I8" s="333"/>
      <c r="J8" s="333"/>
      <c r="K8" s="333"/>
      <c r="L8" s="335"/>
      <c r="M8" s="335"/>
      <c r="N8" s="335"/>
      <c r="O8" s="335"/>
      <c r="P8" s="335"/>
    </row>
    <row r="9" spans="1:18" ht="24.6" customHeight="1">
      <c r="D9" s="369"/>
      <c r="E9" s="369"/>
      <c r="F9" s="444"/>
      <c r="G9" s="549" t="s">
        <v>450</v>
      </c>
      <c r="H9" s="549"/>
      <c r="I9" s="549"/>
      <c r="J9" s="549"/>
      <c r="K9" s="549"/>
      <c r="L9" s="549"/>
      <c r="M9" s="549"/>
      <c r="N9" s="549"/>
      <c r="O9" s="549"/>
      <c r="P9" s="549"/>
      <c r="Q9" s="549"/>
    </row>
    <row r="10" spans="1:18" ht="24.6" customHeight="1">
      <c r="D10" s="336"/>
      <c r="E10" s="336"/>
      <c r="F10" s="336"/>
      <c r="G10" s="549" t="s">
        <v>451</v>
      </c>
      <c r="H10" s="549"/>
      <c r="I10" s="549"/>
      <c r="J10" s="373"/>
      <c r="K10" s="548" t="s">
        <v>452</v>
      </c>
      <c r="L10" s="374"/>
      <c r="M10" s="548" t="s">
        <v>724</v>
      </c>
      <c r="N10" s="373"/>
      <c r="O10" s="551" t="s">
        <v>213</v>
      </c>
      <c r="P10" s="373"/>
      <c r="Q10" s="375" t="s">
        <v>453</v>
      </c>
    </row>
    <row r="11" spans="1:18" ht="24.6" customHeight="1">
      <c r="D11" s="336"/>
      <c r="E11" s="336"/>
      <c r="F11" s="336"/>
      <c r="G11" s="337" t="s">
        <v>321</v>
      </c>
      <c r="H11" s="366"/>
      <c r="I11" s="554" t="s">
        <v>725</v>
      </c>
      <c r="J11" s="369"/>
      <c r="K11" s="548"/>
      <c r="L11" s="369"/>
      <c r="M11" s="550"/>
      <c r="N11" s="369"/>
      <c r="O11" s="552"/>
      <c r="P11" s="369"/>
      <c r="Q11" s="338" t="s">
        <v>722</v>
      </c>
    </row>
    <row r="12" spans="1:18" ht="24.6" customHeight="1">
      <c r="D12" s="336"/>
      <c r="E12" s="336"/>
      <c r="F12" s="336"/>
      <c r="G12" s="339"/>
      <c r="H12" s="366"/>
      <c r="I12" s="555"/>
      <c r="J12" s="369"/>
      <c r="K12" s="549"/>
      <c r="L12" s="369"/>
      <c r="M12" s="549"/>
      <c r="N12" s="369"/>
      <c r="O12" s="553"/>
      <c r="P12" s="369"/>
      <c r="Q12" s="368" t="s">
        <v>455</v>
      </c>
    </row>
    <row r="13" spans="1:18" ht="24.6" customHeight="1">
      <c r="B13" s="332" t="s">
        <v>950</v>
      </c>
      <c r="D13" s="336"/>
      <c r="E13" s="336"/>
      <c r="F13" s="336"/>
      <c r="G13" s="366"/>
      <c r="H13" s="366"/>
      <c r="I13" s="366"/>
      <c r="J13" s="369"/>
      <c r="K13" s="366"/>
      <c r="L13" s="366"/>
      <c r="M13" s="369"/>
      <c r="N13" s="369"/>
      <c r="O13" s="369"/>
      <c r="P13" s="369"/>
      <c r="Q13" s="366"/>
    </row>
    <row r="14" spans="1:18" ht="24.6" customHeight="1">
      <c r="B14" s="336" t="s">
        <v>952</v>
      </c>
      <c r="D14" s="336"/>
      <c r="E14" s="336"/>
      <c r="F14" s="336"/>
      <c r="G14" s="341">
        <v>129.79</v>
      </c>
      <c r="H14" s="342"/>
      <c r="I14" s="341">
        <v>0</v>
      </c>
      <c r="J14" s="341"/>
      <c r="K14" s="341">
        <v>0</v>
      </c>
      <c r="L14" s="341"/>
      <c r="M14" s="341">
        <f>0.33+23.5</f>
        <v>23.83</v>
      </c>
      <c r="N14" s="341"/>
      <c r="O14" s="341">
        <f>SUM(G14:M14)</f>
        <v>153.62</v>
      </c>
      <c r="P14" s="369"/>
      <c r="Q14" s="347" t="s">
        <v>735</v>
      </c>
    </row>
    <row r="15" spans="1:18" ht="24.6" customHeight="1">
      <c r="B15" s="336" t="s">
        <v>953</v>
      </c>
      <c r="D15" s="336"/>
      <c r="E15" s="336"/>
      <c r="F15" s="336"/>
      <c r="G15" s="341">
        <v>0.16</v>
      </c>
      <c r="H15" s="342"/>
      <c r="I15" s="341">
        <v>0</v>
      </c>
      <c r="J15" s="341"/>
      <c r="K15" s="341">
        <v>0</v>
      </c>
      <c r="L15" s="341"/>
      <c r="M15" s="341">
        <v>0</v>
      </c>
      <c r="N15" s="341"/>
      <c r="O15" s="341">
        <f>SUM(G15:M15)</f>
        <v>0.16</v>
      </c>
      <c r="P15" s="369"/>
      <c r="Q15" s="369">
        <v>0.25</v>
      </c>
    </row>
    <row r="16" spans="1:18" ht="24.6" customHeight="1">
      <c r="B16" s="336" t="s">
        <v>956</v>
      </c>
      <c r="D16" s="336"/>
      <c r="E16" s="336"/>
      <c r="F16" s="336"/>
      <c r="G16" s="343">
        <f>SUM(G14:G15)</f>
        <v>129.94999999999999</v>
      </c>
      <c r="H16" s="366"/>
      <c r="I16" s="343">
        <f>SUM(I14:I15)</f>
        <v>0</v>
      </c>
      <c r="J16" s="344"/>
      <c r="K16" s="343">
        <f>SUM(K14:K15)</f>
        <v>0</v>
      </c>
      <c r="L16" s="344"/>
      <c r="M16" s="343">
        <f>SUM(M14:M15)</f>
        <v>23.83</v>
      </c>
      <c r="N16" s="344"/>
      <c r="O16" s="343">
        <f>SUM(O14:O15)</f>
        <v>153.78</v>
      </c>
      <c r="P16" s="369"/>
      <c r="Q16" s="366"/>
    </row>
    <row r="17" spans="2:17" ht="24.6" customHeight="1">
      <c r="B17" s="336" t="s">
        <v>951</v>
      </c>
      <c r="G17" s="175"/>
      <c r="H17" s="175"/>
      <c r="I17" s="175"/>
      <c r="J17" s="176"/>
      <c r="K17" s="176"/>
      <c r="L17" s="176"/>
      <c r="M17" s="344"/>
      <c r="N17" s="176"/>
      <c r="O17" s="344"/>
      <c r="P17" s="344"/>
      <c r="Q17" s="369"/>
    </row>
    <row r="18" spans="2:17" ht="24.6" customHeight="1">
      <c r="B18" s="336" t="s">
        <v>954</v>
      </c>
      <c r="G18" s="346">
        <v>221.22</v>
      </c>
      <c r="H18" s="177"/>
      <c r="I18" s="346">
        <v>465.55</v>
      </c>
      <c r="J18" s="178"/>
      <c r="K18" s="178">
        <v>0</v>
      </c>
      <c r="L18" s="178"/>
      <c r="M18" s="346">
        <v>0</v>
      </c>
      <c r="N18" s="178"/>
      <c r="O18" s="346">
        <f>SUM(G18:M18)</f>
        <v>686.77</v>
      </c>
      <c r="P18" s="344"/>
      <c r="Q18" s="347" t="s">
        <v>459</v>
      </c>
    </row>
    <row r="19" spans="2:17" ht="24.6" customHeight="1">
      <c r="B19" s="336" t="s">
        <v>955</v>
      </c>
      <c r="G19" s="178">
        <v>111.58</v>
      </c>
      <c r="H19" s="178"/>
      <c r="I19" s="178">
        <v>143.13</v>
      </c>
      <c r="J19" s="178"/>
      <c r="K19" s="178">
        <v>287.74</v>
      </c>
      <c r="L19" s="178"/>
      <c r="M19" s="346">
        <v>0</v>
      </c>
      <c r="N19" s="178"/>
      <c r="O19" s="346">
        <f>SUM(G19:M19)</f>
        <v>542.45000000000005</v>
      </c>
      <c r="P19" s="344"/>
      <c r="Q19" s="369" t="s">
        <v>723</v>
      </c>
    </row>
    <row r="20" spans="2:17" ht="24.6" customHeight="1">
      <c r="B20" s="336" t="s">
        <v>956</v>
      </c>
      <c r="G20" s="348">
        <f>SUM(G18:G19)</f>
        <v>332.8</v>
      </c>
      <c r="H20" s="178"/>
      <c r="I20" s="348">
        <f>SUM(I18:I19)</f>
        <v>608.68000000000006</v>
      </c>
      <c r="J20" s="346"/>
      <c r="K20" s="348">
        <f>SUM(K18:K19)</f>
        <v>287.74</v>
      </c>
      <c r="L20" s="178"/>
      <c r="M20" s="348">
        <f>SUM(M18:M19)</f>
        <v>0</v>
      </c>
      <c r="N20" s="178"/>
      <c r="O20" s="348">
        <f>SUM(O18:O19)</f>
        <v>1229.22</v>
      </c>
      <c r="P20" s="344"/>
      <c r="Q20" s="369"/>
    </row>
    <row r="21" spans="2:17" ht="24.6" customHeight="1"/>
    <row r="22" spans="2:17" ht="24.6" customHeight="1">
      <c r="D22" s="369"/>
      <c r="E22" s="369"/>
      <c r="F22" s="444"/>
      <c r="G22" s="549" t="s">
        <v>462</v>
      </c>
      <c r="H22" s="549"/>
      <c r="I22" s="549"/>
      <c r="J22" s="549"/>
      <c r="K22" s="549"/>
      <c r="L22" s="549"/>
      <c r="M22" s="549"/>
      <c r="N22" s="549"/>
      <c r="O22" s="549"/>
      <c r="P22" s="549"/>
      <c r="Q22" s="549"/>
    </row>
    <row r="23" spans="2:17" ht="24.6" customHeight="1">
      <c r="D23" s="336"/>
      <c r="E23" s="336"/>
      <c r="F23" s="336"/>
      <c r="G23" s="549" t="s">
        <v>451</v>
      </c>
      <c r="H23" s="549"/>
      <c r="I23" s="549"/>
      <c r="J23" s="373"/>
      <c r="K23" s="548" t="s">
        <v>452</v>
      </c>
      <c r="L23" s="374"/>
      <c r="M23" s="548" t="s">
        <v>724</v>
      </c>
      <c r="N23" s="373"/>
      <c r="O23" s="551" t="s">
        <v>213</v>
      </c>
      <c r="P23" s="373"/>
      <c r="Q23" s="375" t="s">
        <v>453</v>
      </c>
    </row>
    <row r="24" spans="2:17" ht="24.6" customHeight="1">
      <c r="D24" s="336"/>
      <c r="E24" s="336"/>
      <c r="F24" s="336"/>
      <c r="G24" s="337" t="s">
        <v>321</v>
      </c>
      <c r="H24" s="366"/>
      <c r="I24" s="554" t="s">
        <v>725</v>
      </c>
      <c r="J24" s="369"/>
      <c r="K24" s="548"/>
      <c r="L24" s="369"/>
      <c r="M24" s="550"/>
      <c r="N24" s="369"/>
      <c r="O24" s="552"/>
      <c r="P24" s="369"/>
      <c r="Q24" s="338" t="s">
        <v>722</v>
      </c>
    </row>
    <row r="25" spans="2:17" ht="24.6" customHeight="1">
      <c r="B25" s="349"/>
      <c r="D25" s="336"/>
      <c r="E25" s="336"/>
      <c r="F25" s="336"/>
      <c r="G25" s="339"/>
      <c r="H25" s="366"/>
      <c r="I25" s="555"/>
      <c r="J25" s="369"/>
      <c r="K25" s="549"/>
      <c r="L25" s="369"/>
      <c r="M25" s="549"/>
      <c r="N25" s="369"/>
      <c r="O25" s="553"/>
      <c r="P25" s="369"/>
      <c r="Q25" s="368" t="s">
        <v>455</v>
      </c>
    </row>
    <row r="26" spans="2:17" ht="24.6" customHeight="1">
      <c r="B26" s="340" t="s">
        <v>950</v>
      </c>
      <c r="D26" s="336"/>
      <c r="E26" s="336"/>
      <c r="F26" s="336"/>
      <c r="G26" s="366"/>
      <c r="H26" s="366"/>
      <c r="I26" s="366"/>
      <c r="J26" s="369"/>
      <c r="K26" s="366"/>
      <c r="L26" s="366"/>
      <c r="M26" s="369"/>
      <c r="N26" s="369"/>
      <c r="O26" s="369"/>
      <c r="P26" s="369"/>
      <c r="Q26" s="366"/>
    </row>
    <row r="27" spans="2:17" ht="24.6" customHeight="1">
      <c r="B27" s="336" t="s">
        <v>952</v>
      </c>
      <c r="D27" s="336"/>
      <c r="E27" s="336"/>
      <c r="F27" s="336"/>
      <c r="G27" s="341">
        <v>49.65</v>
      </c>
      <c r="H27" s="342"/>
      <c r="I27" s="341">
        <v>0</v>
      </c>
      <c r="J27" s="341"/>
      <c r="K27" s="341">
        <v>0</v>
      </c>
      <c r="L27" s="341"/>
      <c r="M27" s="341">
        <f>0.03+23.45</f>
        <v>23.48</v>
      </c>
      <c r="N27" s="341"/>
      <c r="O27" s="341">
        <f>SUM(G27:M27)</f>
        <v>73.13</v>
      </c>
      <c r="P27" s="369"/>
      <c r="Q27" s="347" t="s">
        <v>735</v>
      </c>
    </row>
    <row r="28" spans="2:17" ht="24.6" customHeight="1">
      <c r="B28" s="336" t="s">
        <v>957</v>
      </c>
      <c r="D28" s="336"/>
      <c r="E28" s="336"/>
      <c r="F28" s="336"/>
      <c r="G28" s="341">
        <v>74.36</v>
      </c>
      <c r="H28" s="342"/>
      <c r="I28" s="341">
        <v>0</v>
      </c>
      <c r="J28" s="341"/>
      <c r="K28" s="341">
        <v>0</v>
      </c>
      <c r="L28" s="341"/>
      <c r="M28" s="341">
        <v>0</v>
      </c>
      <c r="N28" s="341"/>
      <c r="O28" s="341">
        <f>SUM(G28:M28)</f>
        <v>74.36</v>
      </c>
      <c r="P28" s="369"/>
      <c r="Q28" s="366">
        <v>6</v>
      </c>
    </row>
    <row r="29" spans="2:17" ht="24.6" customHeight="1">
      <c r="B29" s="336" t="s">
        <v>953</v>
      </c>
      <c r="D29" s="336"/>
      <c r="E29" s="336"/>
      <c r="F29" s="336"/>
      <c r="G29" s="341">
        <v>0.16</v>
      </c>
      <c r="H29" s="342"/>
      <c r="I29" s="341">
        <v>0</v>
      </c>
      <c r="J29" s="341"/>
      <c r="K29" s="341">
        <v>0</v>
      </c>
      <c r="L29" s="341"/>
      <c r="M29" s="341">
        <v>0</v>
      </c>
      <c r="N29" s="341"/>
      <c r="O29" s="341">
        <f>SUM(G29:M29)</f>
        <v>0.16</v>
      </c>
      <c r="P29" s="369"/>
      <c r="Q29" s="369">
        <v>0.25</v>
      </c>
    </row>
    <row r="30" spans="2:17" ht="24.6" customHeight="1">
      <c r="B30" s="336" t="s">
        <v>956</v>
      </c>
      <c r="D30" s="336"/>
      <c r="E30" s="336"/>
      <c r="F30" s="336"/>
      <c r="G30" s="343">
        <f>SUM(G27:G29)</f>
        <v>124.16999999999999</v>
      </c>
      <c r="H30" s="366"/>
      <c r="I30" s="343">
        <f>SUM(I27:I29)</f>
        <v>0</v>
      </c>
      <c r="J30" s="344"/>
      <c r="K30" s="343">
        <f>SUM(K27:K29)</f>
        <v>0</v>
      </c>
      <c r="L30" s="344"/>
      <c r="M30" s="343">
        <f>SUM(M27:M29)</f>
        <v>23.48</v>
      </c>
      <c r="N30" s="344"/>
      <c r="O30" s="343">
        <f>SUM(O27:O29)</f>
        <v>147.65</v>
      </c>
      <c r="P30" s="369"/>
      <c r="Q30" s="366"/>
    </row>
    <row r="31" spans="2:17" ht="24.6" customHeight="1">
      <c r="B31" s="345" t="s">
        <v>951</v>
      </c>
      <c r="G31" s="175"/>
      <c r="H31" s="175"/>
      <c r="I31" s="175"/>
      <c r="J31" s="176"/>
      <c r="K31" s="176"/>
      <c r="L31" s="176"/>
      <c r="M31" s="344"/>
      <c r="N31" s="176"/>
      <c r="O31" s="344"/>
      <c r="P31" s="344"/>
      <c r="Q31" s="369"/>
    </row>
    <row r="32" spans="2:17" ht="24.6" customHeight="1">
      <c r="B32" s="336" t="s">
        <v>954</v>
      </c>
      <c r="G32" s="346">
        <v>2.98</v>
      </c>
      <c r="H32" s="177"/>
      <c r="I32" s="346">
        <v>4.76</v>
      </c>
      <c r="J32" s="178"/>
      <c r="K32" s="178">
        <v>0</v>
      </c>
      <c r="L32" s="178"/>
      <c r="M32" s="346">
        <v>0</v>
      </c>
      <c r="N32" s="178"/>
      <c r="O32" s="346">
        <f>SUM(G32:L32)</f>
        <v>7.74</v>
      </c>
      <c r="P32" s="344"/>
      <c r="Q32" s="350" t="s">
        <v>463</v>
      </c>
    </row>
    <row r="33" spans="1:17" ht="24.6" customHeight="1">
      <c r="B33" s="336" t="s">
        <v>955</v>
      </c>
      <c r="G33" s="178">
        <v>111.58</v>
      </c>
      <c r="H33" s="178"/>
      <c r="I33" s="178">
        <v>143.13</v>
      </c>
      <c r="J33" s="178"/>
      <c r="K33" s="178">
        <v>287.74</v>
      </c>
      <c r="L33" s="178"/>
      <c r="M33" s="346">
        <v>0</v>
      </c>
      <c r="N33" s="178"/>
      <c r="O33" s="346">
        <f>SUM(G33:L33)</f>
        <v>542.45000000000005</v>
      </c>
      <c r="P33" s="344"/>
      <c r="Q33" s="369" t="s">
        <v>723</v>
      </c>
    </row>
    <row r="34" spans="1:17" ht="24.6" customHeight="1">
      <c r="B34" s="336" t="s">
        <v>956</v>
      </c>
      <c r="G34" s="348">
        <f>SUM(G32:G33)</f>
        <v>114.56</v>
      </c>
      <c r="H34" s="178"/>
      <c r="I34" s="348">
        <f>SUM(I32:I33)</f>
        <v>147.88999999999999</v>
      </c>
      <c r="J34" s="346"/>
      <c r="K34" s="348">
        <f>SUM(K32:K33)</f>
        <v>287.74</v>
      </c>
      <c r="L34" s="178"/>
      <c r="M34" s="348">
        <f>SUM(M32:M33)</f>
        <v>0</v>
      </c>
      <c r="N34" s="178"/>
      <c r="O34" s="348">
        <f>SUM(O32:O33)</f>
        <v>550.19000000000005</v>
      </c>
      <c r="P34" s="344"/>
      <c r="Q34" s="369"/>
    </row>
    <row r="35" spans="1:17" ht="24.6" customHeight="1">
      <c r="B35" s="336"/>
      <c r="G35" s="179"/>
      <c r="H35" s="178"/>
      <c r="I35" s="179"/>
      <c r="J35" s="346"/>
      <c r="K35" s="179"/>
      <c r="L35" s="178"/>
      <c r="M35" s="179"/>
      <c r="N35" s="178"/>
      <c r="O35" s="179"/>
      <c r="P35" s="344"/>
      <c r="Q35" s="444"/>
    </row>
    <row r="36" spans="1:17" ht="27.95" customHeight="1">
      <c r="A36" s="547" t="s">
        <v>556</v>
      </c>
      <c r="B36" s="547"/>
      <c r="C36" s="547"/>
      <c r="D36" s="547"/>
      <c r="E36" s="547"/>
      <c r="F36" s="547"/>
      <c r="G36" s="547"/>
      <c r="H36" s="547"/>
      <c r="I36" s="547"/>
      <c r="J36" s="547"/>
      <c r="K36" s="547"/>
      <c r="L36" s="547"/>
      <c r="M36" s="547"/>
      <c r="N36" s="547"/>
      <c r="O36" s="547"/>
      <c r="P36" s="547"/>
      <c r="Q36" s="547"/>
    </row>
    <row r="37" spans="1:17" ht="27.95" customHeight="1">
      <c r="B37" s="336"/>
      <c r="G37" s="179"/>
      <c r="H37" s="178"/>
      <c r="I37" s="179"/>
      <c r="J37" s="346"/>
      <c r="K37" s="179"/>
      <c r="L37" s="178"/>
      <c r="M37" s="179"/>
      <c r="N37" s="178"/>
      <c r="O37" s="179"/>
      <c r="P37" s="344"/>
      <c r="Q37" s="369"/>
    </row>
    <row r="38" spans="1:17" s="207" customFormat="1" ht="27.95" customHeight="1">
      <c r="B38" s="382" t="s">
        <v>943</v>
      </c>
    </row>
    <row r="39" spans="1:17" s="207" customFormat="1" ht="27.95" customHeight="1">
      <c r="B39" s="382"/>
      <c r="C39" s="280" t="s">
        <v>1053</v>
      </c>
      <c r="D39" s="383"/>
      <c r="E39" s="383"/>
      <c r="F39" s="383"/>
      <c r="G39" s="382"/>
      <c r="H39" s="382"/>
      <c r="I39" s="382"/>
      <c r="J39" s="382"/>
      <c r="K39" s="382"/>
      <c r="L39" s="384"/>
      <c r="M39" s="384"/>
      <c r="N39" s="384"/>
      <c r="O39" s="384"/>
      <c r="P39" s="384"/>
    </row>
    <row r="40" spans="1:17" s="207" customFormat="1" ht="27.95" customHeight="1">
      <c r="B40" s="280" t="s">
        <v>1056</v>
      </c>
      <c r="C40" s="383"/>
      <c r="D40" s="383"/>
      <c r="E40" s="383"/>
      <c r="F40" s="383"/>
      <c r="G40" s="382"/>
      <c r="H40" s="382"/>
      <c r="I40" s="382"/>
      <c r="J40" s="382"/>
      <c r="K40" s="382"/>
      <c r="L40" s="384"/>
      <c r="M40" s="384"/>
      <c r="N40" s="384"/>
      <c r="O40" s="384"/>
      <c r="P40" s="384"/>
    </row>
    <row r="41" spans="1:17" s="207" customFormat="1" ht="27.95" customHeight="1">
      <c r="B41" s="280" t="s">
        <v>1057</v>
      </c>
    </row>
    <row r="42" spans="1:17" s="207" customFormat="1" ht="27.95" customHeight="1">
      <c r="B42" s="280" t="s">
        <v>1058</v>
      </c>
    </row>
    <row r="43" spans="1:17" s="207" customFormat="1" ht="27.95" customHeight="1">
      <c r="B43" s="280" t="s">
        <v>1060</v>
      </c>
    </row>
    <row r="44" spans="1:17" s="207" customFormat="1" ht="27.95" customHeight="1">
      <c r="B44" s="280" t="s">
        <v>1059</v>
      </c>
    </row>
    <row r="45" spans="1:17" s="207" customFormat="1" ht="27.95" customHeight="1">
      <c r="B45" s="382"/>
      <c r="C45" s="280" t="s">
        <v>1061</v>
      </c>
      <c r="D45" s="383"/>
      <c r="E45" s="383"/>
      <c r="F45" s="383"/>
      <c r="G45" s="382"/>
      <c r="H45" s="382"/>
      <c r="I45" s="382"/>
      <c r="J45" s="382"/>
      <c r="K45" s="382"/>
      <c r="L45" s="384"/>
      <c r="M45" s="384"/>
      <c r="N45" s="384"/>
      <c r="O45" s="384"/>
      <c r="P45" s="384"/>
    </row>
    <row r="46" spans="1:17" s="207" customFormat="1" ht="27.95" customHeight="1">
      <c r="B46" s="280" t="s">
        <v>1055</v>
      </c>
      <c r="C46" s="383"/>
      <c r="D46" s="383"/>
      <c r="E46" s="383"/>
      <c r="F46" s="383"/>
      <c r="G46" s="382"/>
      <c r="H46" s="382"/>
      <c r="I46" s="382"/>
      <c r="J46" s="382"/>
      <c r="K46" s="382"/>
      <c r="L46" s="384"/>
      <c r="M46" s="384"/>
      <c r="N46" s="384"/>
      <c r="O46" s="384"/>
      <c r="P46" s="384"/>
    </row>
    <row r="47" spans="1:17" s="207" customFormat="1" ht="27.95" customHeight="1">
      <c r="B47" s="280" t="s">
        <v>1054</v>
      </c>
    </row>
    <row r="48" spans="1:17" s="207" customFormat="1" ht="27.95" customHeight="1">
      <c r="B48" s="382"/>
      <c r="C48" s="280" t="s">
        <v>1103</v>
      </c>
      <c r="D48" s="383"/>
      <c r="E48" s="383"/>
      <c r="F48" s="383"/>
      <c r="G48" s="382"/>
    </row>
    <row r="49" spans="2:17" s="207" customFormat="1" ht="27.95" customHeight="1">
      <c r="B49" s="280" t="s">
        <v>1104</v>
      </c>
      <c r="C49" s="383"/>
      <c r="D49" s="383"/>
      <c r="E49" s="383"/>
      <c r="F49" s="383"/>
      <c r="G49" s="382"/>
    </row>
    <row r="50" spans="2:17" s="207" customFormat="1" ht="27.95" customHeight="1">
      <c r="B50" s="280"/>
      <c r="K50" s="524" t="s">
        <v>1105</v>
      </c>
      <c r="L50" s="524"/>
      <c r="M50" s="524"/>
      <c r="N50" s="524"/>
      <c r="O50" s="524"/>
      <c r="P50" s="524"/>
      <c r="Q50" s="524"/>
    </row>
    <row r="51" spans="2:17" s="207" customFormat="1" ht="27.95" customHeight="1">
      <c r="B51" s="280"/>
      <c r="K51" s="545" t="s">
        <v>1106</v>
      </c>
      <c r="L51" s="545"/>
      <c r="M51" s="545"/>
      <c r="N51" s="75"/>
      <c r="O51" s="545" t="s">
        <v>1107</v>
      </c>
      <c r="P51" s="545"/>
      <c r="Q51" s="545"/>
    </row>
    <row r="52" spans="2:17" s="207" customFormat="1">
      <c r="B52" s="280"/>
      <c r="K52" s="476" t="s">
        <v>1113</v>
      </c>
      <c r="L52" s="477"/>
      <c r="M52" s="476" t="s">
        <v>1112</v>
      </c>
      <c r="N52" s="477"/>
      <c r="O52" s="476" t="s">
        <v>1113</v>
      </c>
      <c r="P52" s="477"/>
      <c r="Q52" s="476" t="s">
        <v>1112</v>
      </c>
    </row>
    <row r="53" spans="2:17" s="207" customFormat="1">
      <c r="B53" s="280"/>
      <c r="K53" s="478" t="s">
        <v>1115</v>
      </c>
      <c r="L53" s="477"/>
      <c r="M53" s="478" t="s">
        <v>1117</v>
      </c>
      <c r="N53" s="477"/>
      <c r="O53" s="478" t="s">
        <v>1115</v>
      </c>
      <c r="P53" s="477"/>
      <c r="Q53" s="478" t="s">
        <v>1117</v>
      </c>
    </row>
    <row r="54" spans="2:17" s="207" customFormat="1">
      <c r="B54" s="280"/>
      <c r="K54" s="474" t="s">
        <v>1114</v>
      </c>
      <c r="L54" s="75"/>
      <c r="M54" s="475" t="s">
        <v>1116</v>
      </c>
      <c r="N54" s="75"/>
      <c r="O54" s="474" t="s">
        <v>1114</v>
      </c>
      <c r="P54" s="75"/>
      <c r="Q54" s="475" t="s">
        <v>1116</v>
      </c>
    </row>
    <row r="55" spans="2:17" s="207" customFormat="1" ht="43.5" customHeight="1">
      <c r="B55" s="280"/>
      <c r="C55" s="546" t="s">
        <v>1108</v>
      </c>
      <c r="D55" s="546"/>
      <c r="E55" s="546"/>
      <c r="K55" s="469" t="s">
        <v>1109</v>
      </c>
      <c r="L55" s="470"/>
      <c r="M55" s="469" t="s">
        <v>1109</v>
      </c>
      <c r="N55" s="75"/>
      <c r="O55" s="546" t="s">
        <v>1110</v>
      </c>
      <c r="P55" s="546"/>
      <c r="Q55" s="546"/>
    </row>
    <row r="56" spans="2:17" s="207" customFormat="1" ht="27.95" customHeight="1">
      <c r="B56" s="280"/>
      <c r="C56" s="258" t="s">
        <v>1111</v>
      </c>
      <c r="D56" s="421"/>
      <c r="E56" s="421"/>
      <c r="K56" s="471">
        <v>254.71</v>
      </c>
      <c r="L56" s="471"/>
      <c r="M56" s="471">
        <v>282.54000000000002</v>
      </c>
      <c r="N56" s="472"/>
      <c r="O56" s="473">
        <f>1/31.18</f>
        <v>3.2071840923669021E-2</v>
      </c>
      <c r="P56" s="471"/>
      <c r="Q56" s="473">
        <f>1/30.04</f>
        <v>3.3288948069241014E-2</v>
      </c>
    </row>
    <row r="57" spans="2:17" s="207" customFormat="1" ht="36.75" customHeight="1">
      <c r="B57" s="382" t="s">
        <v>944</v>
      </c>
    </row>
    <row r="58" spans="2:17" s="207" customFormat="1" ht="27.95" customHeight="1">
      <c r="B58" s="382"/>
      <c r="C58" s="280" t="s">
        <v>1062</v>
      </c>
      <c r="D58" s="383"/>
      <c r="E58" s="383"/>
      <c r="F58" s="383"/>
      <c r="G58" s="382"/>
      <c r="H58" s="382"/>
      <c r="I58" s="382"/>
      <c r="J58" s="382"/>
      <c r="K58" s="382"/>
      <c r="L58" s="384"/>
      <c r="M58" s="384"/>
      <c r="N58" s="384"/>
      <c r="O58" s="384"/>
      <c r="P58" s="384"/>
    </row>
    <row r="59" spans="2:17" s="207" customFormat="1" ht="27.95" customHeight="1">
      <c r="B59" s="280" t="s">
        <v>1064</v>
      </c>
      <c r="C59" s="383"/>
      <c r="D59" s="383"/>
      <c r="E59" s="383"/>
      <c r="F59" s="383"/>
      <c r="G59" s="382"/>
      <c r="H59" s="382"/>
      <c r="I59" s="382"/>
      <c r="J59" s="382"/>
      <c r="K59" s="382"/>
      <c r="L59" s="384"/>
      <c r="M59" s="384"/>
      <c r="N59" s="384"/>
      <c r="O59" s="384"/>
      <c r="P59" s="384"/>
    </row>
    <row r="60" spans="2:17" s="207" customFormat="1" ht="27.95" customHeight="1">
      <c r="B60" s="280" t="s">
        <v>1063</v>
      </c>
    </row>
    <row r="61" spans="2:17" ht="27.95" customHeight="1">
      <c r="G61" s="179"/>
      <c r="H61" s="178"/>
      <c r="I61" s="179"/>
      <c r="J61" s="346"/>
      <c r="K61" s="179"/>
      <c r="L61" s="178"/>
      <c r="M61" s="179"/>
      <c r="N61" s="178"/>
      <c r="O61" s="179"/>
      <c r="P61" s="344"/>
      <c r="Q61" s="369"/>
    </row>
    <row r="62" spans="2:17" ht="27.95" customHeight="1">
      <c r="B62" s="286" t="s">
        <v>945</v>
      </c>
      <c r="C62" s="420"/>
      <c r="D62" s="421"/>
    </row>
    <row r="63" spans="2:17" ht="27.95" customHeight="1">
      <c r="B63" s="2" t="s">
        <v>1065</v>
      </c>
      <c r="C63" s="224"/>
      <c r="D63" s="421"/>
    </row>
    <row r="64" spans="2:17" ht="27.95" customHeight="1">
      <c r="B64" s="286" t="s">
        <v>1067</v>
      </c>
      <c r="C64" s="420"/>
      <c r="D64" s="421"/>
    </row>
    <row r="65" spans="2:4" ht="27.95" customHeight="1">
      <c r="B65" s="286" t="s">
        <v>1066</v>
      </c>
      <c r="C65" s="420"/>
      <c r="D65" s="421"/>
    </row>
    <row r="66" spans="2:4" ht="27.95" customHeight="1"/>
    <row r="67" spans="2:4" ht="27" customHeight="1">
      <c r="B67" s="285"/>
      <c r="C67" s="290"/>
    </row>
    <row r="68" spans="2:4">
      <c r="B68" s="290"/>
      <c r="C68" s="290"/>
    </row>
    <row r="69" spans="2:4">
      <c r="B69" s="217"/>
      <c r="C69" s="290"/>
    </row>
    <row r="70" spans="2:4">
      <c r="B70" s="217"/>
      <c r="C70" s="290"/>
    </row>
    <row r="71" spans="2:4">
      <c r="B71" s="217"/>
      <c r="C71" s="290"/>
    </row>
  </sheetData>
  <mergeCells count="19">
    <mergeCell ref="A1:Q1"/>
    <mergeCell ref="A36:Q36"/>
    <mergeCell ref="K10:K12"/>
    <mergeCell ref="M10:M12"/>
    <mergeCell ref="O10:O12"/>
    <mergeCell ref="I11:I12"/>
    <mergeCell ref="G22:Q22"/>
    <mergeCell ref="G23:I23"/>
    <mergeCell ref="K23:K25"/>
    <mergeCell ref="M23:M25"/>
    <mergeCell ref="O23:O25"/>
    <mergeCell ref="I24:I25"/>
    <mergeCell ref="G9:Q9"/>
    <mergeCell ref="G10:I10"/>
    <mergeCell ref="K50:Q50"/>
    <mergeCell ref="K51:M51"/>
    <mergeCell ref="O51:Q51"/>
    <mergeCell ref="O55:Q55"/>
    <mergeCell ref="C55:E55"/>
  </mergeCells>
  <pageMargins left="0.70866141732283472" right="0.47244094488188981" top="0.70866141732283472" bottom="0.74803149606299213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view="pageBreakPreview" topLeftCell="A16" zoomScale="80" zoomScaleNormal="90" zoomScaleSheetLayoutView="80" workbookViewId="0">
      <selection activeCell="B27" sqref="B27"/>
    </sheetView>
  </sheetViews>
  <sheetFormatPr defaultColWidth="9.140625" defaultRowHeight="33" customHeight="1"/>
  <cols>
    <col min="1" max="1" width="2.28515625" style="479" customWidth="1"/>
    <col min="2" max="2" width="4.5703125" style="479" customWidth="1"/>
    <col min="3" max="3" width="5.140625" style="479" customWidth="1"/>
    <col min="4" max="5" width="9.140625" style="479" customWidth="1"/>
    <col min="6" max="6" width="10.85546875" style="479" customWidth="1"/>
    <col min="7" max="7" width="10.42578125" style="479" customWidth="1"/>
    <col min="8" max="8" width="12.7109375" style="479" customWidth="1"/>
    <col min="9" max="9" width="1.42578125" style="479" customWidth="1"/>
    <col min="10" max="10" width="12.85546875" style="479" customWidth="1"/>
    <col min="11" max="11" width="1.42578125" style="479" customWidth="1"/>
    <col min="12" max="12" width="12.7109375" style="479" customWidth="1"/>
    <col min="13" max="13" width="1.42578125" style="479" customWidth="1"/>
    <col min="14" max="14" width="12.85546875" style="479" customWidth="1"/>
    <col min="15" max="15" width="1.42578125" style="479" customWidth="1"/>
    <col min="16" max="16" width="2.42578125" style="479" customWidth="1"/>
    <col min="17" max="17" width="15.85546875" style="479" customWidth="1"/>
    <col min="18" max="19" width="13.85546875" style="479" bestFit="1" customWidth="1"/>
    <col min="20" max="23" width="9.140625" style="479"/>
    <col min="24" max="24" width="12.85546875" style="479" bestFit="1" customWidth="1"/>
    <col min="25" max="16384" width="9.140625" style="479"/>
  </cols>
  <sheetData>
    <row r="1" spans="1:17" ht="24.6" customHeight="1">
      <c r="A1" s="556" t="s">
        <v>557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</row>
    <row r="2" spans="1:17" ht="24.6" customHeight="1"/>
    <row r="3" spans="1:17" s="332" customFormat="1" ht="24.6" customHeight="1">
      <c r="B3" s="480" t="s">
        <v>1118</v>
      </c>
      <c r="C3" s="481"/>
    </row>
    <row r="4" spans="1:17" s="332" customFormat="1" ht="24.6" customHeight="1">
      <c r="B4" s="234" t="s">
        <v>1119</v>
      </c>
      <c r="C4" s="482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</row>
    <row r="5" spans="1:17" s="480" customFormat="1" ht="24.6" customHeight="1">
      <c r="B5" s="483"/>
      <c r="C5" s="483" t="s">
        <v>1120</v>
      </c>
      <c r="D5" s="234"/>
      <c r="E5" s="234"/>
      <c r="F5" s="200"/>
      <c r="G5" s="200"/>
      <c r="H5" s="200"/>
      <c r="I5" s="200"/>
      <c r="J5" s="200"/>
      <c r="K5" s="200"/>
      <c r="L5" s="482"/>
      <c r="M5" s="482"/>
      <c r="N5" s="482"/>
    </row>
    <row r="6" spans="1:17" s="480" customFormat="1" ht="24.6" customHeight="1">
      <c r="B6" s="483" t="s">
        <v>1121</v>
      </c>
      <c r="C6" s="483"/>
      <c r="D6" s="234"/>
      <c r="E6" s="234"/>
      <c r="F6" s="200"/>
      <c r="G6" s="200"/>
      <c r="H6" s="200"/>
      <c r="I6" s="200"/>
      <c r="J6" s="200"/>
      <c r="K6" s="200"/>
      <c r="L6" s="482"/>
      <c r="M6" s="482"/>
      <c r="N6" s="482"/>
    </row>
    <row r="7" spans="1:17" s="480" customFormat="1" ht="24.6" customHeight="1">
      <c r="B7" s="234"/>
      <c r="C7" s="234"/>
      <c r="D7" s="200"/>
      <c r="E7" s="200"/>
      <c r="F7" s="200"/>
      <c r="G7" s="200"/>
      <c r="H7" s="530" t="s">
        <v>233</v>
      </c>
      <c r="I7" s="530"/>
      <c r="J7" s="530"/>
      <c r="K7" s="530"/>
      <c r="L7" s="530"/>
      <c r="M7" s="530"/>
      <c r="N7" s="530"/>
    </row>
    <row r="8" spans="1:17" s="480" customFormat="1" ht="24.6" customHeight="1">
      <c r="B8" s="234"/>
      <c r="C8" s="234"/>
      <c r="D8" s="200"/>
      <c r="E8" s="200"/>
      <c r="F8" s="200"/>
      <c r="G8" s="200"/>
      <c r="H8" s="558" t="s">
        <v>760</v>
      </c>
      <c r="I8" s="558"/>
      <c r="J8" s="558"/>
      <c r="K8" s="558"/>
      <c r="L8" s="558"/>
      <c r="M8" s="558"/>
      <c r="N8" s="558"/>
    </row>
    <row r="9" spans="1:17" s="480" customFormat="1" ht="24.6" customHeight="1">
      <c r="B9" s="234"/>
      <c r="C9" s="234"/>
      <c r="D9" s="200"/>
      <c r="E9" s="200"/>
      <c r="F9" s="200"/>
      <c r="G9" s="200"/>
      <c r="H9" s="484" t="s">
        <v>1122</v>
      </c>
      <c r="I9" s="485"/>
      <c r="J9" s="484" t="s">
        <v>1123</v>
      </c>
      <c r="K9" s="485"/>
      <c r="L9" s="484" t="s">
        <v>1124</v>
      </c>
      <c r="M9" s="485"/>
      <c r="N9" s="484" t="s">
        <v>213</v>
      </c>
    </row>
    <row r="10" spans="1:17" s="480" customFormat="1" ht="24.6" customHeight="1">
      <c r="B10" s="199" t="s">
        <v>1125</v>
      </c>
      <c r="C10" s="234"/>
      <c r="D10" s="486"/>
      <c r="E10" s="486"/>
      <c r="F10" s="234"/>
      <c r="G10" s="234"/>
      <c r="H10" s="234"/>
      <c r="I10" s="200"/>
      <c r="J10" s="200"/>
      <c r="K10" s="200"/>
      <c r="L10" s="94"/>
      <c r="M10" s="94"/>
      <c r="N10" s="94"/>
    </row>
    <row r="11" spans="1:17" s="480" customFormat="1" ht="24.6" customHeight="1">
      <c r="B11" s="487" t="s">
        <v>1096</v>
      </c>
      <c r="C11" s="234"/>
      <c r="D11" s="486"/>
      <c r="E11" s="486"/>
      <c r="F11" s="200"/>
      <c r="G11" s="200"/>
      <c r="H11" s="200"/>
      <c r="I11" s="200"/>
      <c r="J11" s="200"/>
      <c r="K11" s="200"/>
      <c r="L11" s="488"/>
      <c r="M11" s="94"/>
      <c r="N11" s="489"/>
    </row>
    <row r="12" spans="1:17" s="480" customFormat="1" ht="24.6" customHeight="1">
      <c r="B12" s="234" t="s">
        <v>1126</v>
      </c>
      <c r="C12" s="234"/>
      <c r="D12" s="486"/>
      <c r="E12" s="486"/>
      <c r="F12" s="200"/>
      <c r="G12" s="200"/>
      <c r="H12" s="488">
        <v>0</v>
      </c>
      <c r="I12" s="200"/>
      <c r="J12" s="488">
        <f>1731938.42</f>
        <v>1731938.42</v>
      </c>
      <c r="K12" s="490"/>
      <c r="L12" s="488">
        <v>0</v>
      </c>
      <c r="M12" s="94"/>
      <c r="N12" s="488">
        <f>SUM(H12:L12)</f>
        <v>1731938.42</v>
      </c>
    </row>
    <row r="13" spans="1:17" s="480" customFormat="1" ht="24.6" customHeight="1">
      <c r="B13" s="234" t="s">
        <v>930</v>
      </c>
      <c r="C13" s="234"/>
      <c r="D13" s="486"/>
      <c r="E13" s="486"/>
      <c r="F13" s="200"/>
      <c r="G13" s="200"/>
      <c r="H13" s="488">
        <v>0</v>
      </c>
      <c r="I13" s="200"/>
      <c r="J13" s="488">
        <v>205262.4</v>
      </c>
      <c r="K13" s="490"/>
      <c r="L13" s="488">
        <v>0</v>
      </c>
      <c r="M13" s="94"/>
      <c r="N13" s="488">
        <f>SUM(H13:L13)</f>
        <v>205262.4</v>
      </c>
      <c r="Q13" s="491"/>
    </row>
    <row r="14" spans="1:17" s="480" customFormat="1" ht="24.6" customHeight="1">
      <c r="B14" s="234"/>
      <c r="C14" s="234" t="s">
        <v>1127</v>
      </c>
      <c r="D14" s="486"/>
      <c r="E14" s="486"/>
      <c r="F14" s="200"/>
      <c r="G14" s="200"/>
      <c r="H14" s="492">
        <f>SUM(H12:H13)</f>
        <v>0</v>
      </c>
      <c r="I14" s="200"/>
      <c r="J14" s="492">
        <f>SUM(J12:J13)</f>
        <v>1937200.8199999998</v>
      </c>
      <c r="K14" s="490"/>
      <c r="L14" s="492">
        <f>SUM(L12:L13)</f>
        <v>0</v>
      </c>
      <c r="M14" s="94"/>
      <c r="N14" s="492">
        <f>SUM(N12:N13)</f>
        <v>1937200.8199999998</v>
      </c>
      <c r="Q14" s="491"/>
    </row>
    <row r="15" spans="1:17" s="480" customFormat="1" ht="24.6" customHeight="1">
      <c r="B15" s="487" t="s">
        <v>1097</v>
      </c>
      <c r="C15" s="234"/>
      <c r="D15" s="486"/>
      <c r="E15" s="486"/>
      <c r="F15" s="200"/>
      <c r="G15" s="200"/>
      <c r="H15" s="488"/>
      <c r="I15" s="200"/>
      <c r="J15" s="488"/>
      <c r="K15" s="490"/>
      <c r="L15" s="489"/>
      <c r="M15" s="94"/>
      <c r="N15" s="489"/>
    </row>
    <row r="16" spans="1:17" s="480" customFormat="1" ht="24.6" customHeight="1">
      <c r="B16" s="234" t="s">
        <v>1126</v>
      </c>
      <c r="C16" s="234"/>
      <c r="D16" s="486"/>
      <c r="E16" s="486"/>
      <c r="F16" s="200"/>
      <c r="G16" s="200"/>
      <c r="H16" s="488">
        <v>0</v>
      </c>
      <c r="I16" s="200"/>
      <c r="J16" s="488">
        <v>2204707.17</v>
      </c>
      <c r="K16" s="490"/>
      <c r="L16" s="493">
        <v>0</v>
      </c>
      <c r="M16" s="94"/>
      <c r="N16" s="493">
        <f>SUM(H16:L16)</f>
        <v>2204707.17</v>
      </c>
    </row>
    <row r="17" spans="2:14" s="480" customFormat="1" ht="24.6" customHeight="1">
      <c r="B17" s="234"/>
      <c r="C17" s="234" t="s">
        <v>1128</v>
      </c>
      <c r="D17" s="486"/>
      <c r="E17" s="486"/>
      <c r="F17" s="200"/>
      <c r="G17" s="200"/>
      <c r="H17" s="492">
        <f>SUM(H16)</f>
        <v>0</v>
      </c>
      <c r="I17" s="200"/>
      <c r="J17" s="492">
        <f>SUM(J16)</f>
        <v>2204707.17</v>
      </c>
      <c r="K17" s="490"/>
      <c r="L17" s="492">
        <f>SUM(L16)</f>
        <v>0</v>
      </c>
      <c r="M17" s="94"/>
      <c r="N17" s="492">
        <f>SUM(N16)</f>
        <v>2204707.17</v>
      </c>
    </row>
    <row r="18" spans="2:14" s="480" customFormat="1" ht="24.6" customHeight="1" thickBot="1">
      <c r="B18" s="199" t="s">
        <v>1098</v>
      </c>
      <c r="C18" s="234"/>
      <c r="D18" s="234"/>
      <c r="E18" s="234"/>
      <c r="F18" s="234"/>
      <c r="G18" s="234"/>
      <c r="H18" s="494">
        <f>+H14+H17</f>
        <v>0</v>
      </c>
      <c r="I18" s="234"/>
      <c r="J18" s="494">
        <f>+J14+J17</f>
        <v>4141907.9899999998</v>
      </c>
      <c r="K18" s="234"/>
      <c r="L18" s="494">
        <f>+L14+L17</f>
        <v>0</v>
      </c>
      <c r="M18" s="94"/>
      <c r="N18" s="494">
        <f>+N14+N17</f>
        <v>4141907.9899999998</v>
      </c>
    </row>
    <row r="19" spans="2:14" s="480" customFormat="1" ht="24.6" customHeight="1" thickTop="1">
      <c r="B19" s="199" t="s">
        <v>1129</v>
      </c>
      <c r="C19" s="234"/>
      <c r="D19" s="486"/>
      <c r="E19" s="486"/>
      <c r="F19" s="234"/>
      <c r="G19" s="234"/>
      <c r="H19" s="94"/>
      <c r="I19" s="200"/>
      <c r="J19" s="200"/>
      <c r="K19" s="200"/>
      <c r="L19" s="234"/>
      <c r="M19" s="94"/>
      <c r="N19" s="94"/>
    </row>
    <row r="20" spans="2:14" s="480" customFormat="1" ht="24.6" customHeight="1">
      <c r="B20" s="487" t="s">
        <v>1100</v>
      </c>
      <c r="C20" s="234"/>
      <c r="D20" s="486"/>
      <c r="E20" s="486"/>
      <c r="F20" s="200"/>
      <c r="G20" s="200"/>
      <c r="H20" s="488"/>
      <c r="I20" s="200"/>
      <c r="J20" s="200"/>
      <c r="K20" s="200"/>
      <c r="L20" s="234"/>
      <c r="M20" s="94"/>
      <c r="N20" s="489"/>
    </row>
    <row r="21" spans="2:14" s="480" customFormat="1" ht="24.6" customHeight="1">
      <c r="B21" s="234" t="s">
        <v>796</v>
      </c>
      <c r="C21" s="234"/>
      <c r="D21" s="486"/>
      <c r="E21" s="486"/>
      <c r="F21" s="200"/>
      <c r="G21" s="200"/>
      <c r="H21" s="488">
        <v>0</v>
      </c>
      <c r="I21" s="200"/>
      <c r="J21" s="495">
        <v>2442704.23</v>
      </c>
      <c r="K21" s="490"/>
      <c r="L21" s="495">
        <v>0</v>
      </c>
      <c r="M21" s="94"/>
      <c r="N21" s="488">
        <f>SUM(H21:L21)</f>
        <v>2442704.23</v>
      </c>
    </row>
    <row r="22" spans="2:14" s="480" customFormat="1" ht="24.6" customHeight="1" thickBot="1">
      <c r="B22" s="199" t="s">
        <v>1101</v>
      </c>
      <c r="C22" s="234"/>
      <c r="D22" s="234"/>
      <c r="E22" s="234"/>
      <c r="F22" s="234"/>
      <c r="G22" s="234"/>
      <c r="H22" s="496">
        <f>SUM(H20:H21)</f>
        <v>0</v>
      </c>
      <c r="I22" s="234"/>
      <c r="J22" s="494">
        <f>SUM(J20:J21)</f>
        <v>2442704.23</v>
      </c>
      <c r="K22" s="234"/>
      <c r="L22" s="494">
        <f>SUM(L20:L21)</f>
        <v>0</v>
      </c>
      <c r="M22" s="94"/>
      <c r="N22" s="496">
        <f>SUM(N20:N21)</f>
        <v>2442704.23</v>
      </c>
    </row>
    <row r="23" spans="2:14" s="480" customFormat="1" ht="24.6" customHeight="1" thickTop="1">
      <c r="B23" s="497"/>
      <c r="H23" s="392"/>
      <c r="J23" s="392"/>
      <c r="L23" s="392"/>
      <c r="M23" s="284"/>
      <c r="N23" s="392"/>
    </row>
    <row r="24" spans="2:14" s="480" customFormat="1" ht="24.6" customHeight="1">
      <c r="D24" s="498"/>
      <c r="E24" s="498"/>
      <c r="F24" s="498"/>
      <c r="G24" s="498"/>
      <c r="H24" s="559" t="s">
        <v>233</v>
      </c>
      <c r="I24" s="559"/>
      <c r="J24" s="559"/>
      <c r="K24" s="559"/>
      <c r="L24" s="559"/>
      <c r="M24" s="559"/>
      <c r="N24" s="559"/>
    </row>
    <row r="25" spans="2:14" s="480" customFormat="1" ht="24.6" customHeight="1">
      <c r="D25" s="498"/>
      <c r="E25" s="498"/>
      <c r="F25" s="498"/>
      <c r="G25" s="498"/>
      <c r="H25" s="560" t="s">
        <v>612</v>
      </c>
      <c r="I25" s="560"/>
      <c r="J25" s="560"/>
      <c r="K25" s="560"/>
      <c r="L25" s="560"/>
      <c r="M25" s="560"/>
      <c r="N25" s="560"/>
    </row>
    <row r="26" spans="2:14" s="480" customFormat="1" ht="24.6" customHeight="1">
      <c r="D26" s="498"/>
      <c r="E26" s="498"/>
      <c r="F26" s="498"/>
      <c r="G26" s="498"/>
      <c r="H26" s="499" t="s">
        <v>1122</v>
      </c>
      <c r="I26" s="500"/>
      <c r="J26" s="499" t="s">
        <v>1123</v>
      </c>
      <c r="K26" s="500"/>
      <c r="L26" s="499" t="s">
        <v>1124</v>
      </c>
      <c r="M26" s="500"/>
      <c r="N26" s="499" t="s">
        <v>213</v>
      </c>
    </row>
    <row r="27" spans="2:14" s="480" customFormat="1" ht="24.6" customHeight="1">
      <c r="B27" s="501" t="s">
        <v>1125</v>
      </c>
      <c r="D27" s="502"/>
      <c r="E27" s="502"/>
      <c r="I27" s="498"/>
      <c r="J27" s="498"/>
      <c r="K27" s="498"/>
      <c r="L27" s="284"/>
      <c r="M27" s="284"/>
      <c r="N27" s="284"/>
    </row>
    <row r="28" spans="2:14" s="480" customFormat="1" ht="24.6" customHeight="1">
      <c r="B28" s="503" t="s">
        <v>1096</v>
      </c>
      <c r="D28" s="502"/>
      <c r="E28" s="502"/>
      <c r="F28" s="498"/>
      <c r="G28" s="498"/>
      <c r="H28" s="498"/>
      <c r="I28" s="498"/>
      <c r="J28" s="498"/>
      <c r="K28" s="498"/>
      <c r="L28" s="380"/>
      <c r="M28" s="284"/>
      <c r="N28" s="328"/>
    </row>
    <row r="29" spans="2:14" s="480" customFormat="1" ht="24.6" customHeight="1">
      <c r="B29" s="480" t="s">
        <v>1126</v>
      </c>
      <c r="D29" s="502"/>
      <c r="E29" s="502"/>
      <c r="F29" s="498"/>
      <c r="G29" s="498"/>
      <c r="H29" s="380">
        <v>0</v>
      </c>
      <c r="I29" s="498"/>
      <c r="J29" s="392">
        <v>6809666.7300000004</v>
      </c>
      <c r="K29" s="392"/>
      <c r="L29" s="380">
        <v>0</v>
      </c>
      <c r="M29" s="284"/>
      <c r="N29" s="380">
        <f>SUM(H29:L29)</f>
        <v>6809666.7300000004</v>
      </c>
    </row>
    <row r="30" spans="2:14" s="480" customFormat="1" ht="24.6" customHeight="1">
      <c r="B30" s="503" t="s">
        <v>1097</v>
      </c>
      <c r="D30" s="502"/>
      <c r="E30" s="502"/>
      <c r="F30" s="498"/>
      <c r="G30" s="498"/>
      <c r="H30" s="380"/>
      <c r="I30" s="498"/>
      <c r="J30" s="392"/>
      <c r="K30" s="392"/>
      <c r="L30" s="328"/>
      <c r="M30" s="284"/>
      <c r="N30" s="380"/>
    </row>
    <row r="31" spans="2:14" s="480" customFormat="1" ht="24.6" customHeight="1">
      <c r="B31" s="480" t="s">
        <v>1126</v>
      </c>
      <c r="D31" s="502"/>
      <c r="E31" s="502"/>
      <c r="F31" s="498"/>
      <c r="G31" s="498"/>
      <c r="H31" s="380">
        <v>0</v>
      </c>
      <c r="I31" s="498"/>
      <c r="J31" s="395">
        <v>10370923.02</v>
      </c>
      <c r="K31" s="392"/>
      <c r="L31" s="397">
        <v>0</v>
      </c>
      <c r="M31" s="284"/>
      <c r="N31" s="380">
        <f>SUM(H31:L31)</f>
        <v>10370923.02</v>
      </c>
    </row>
    <row r="32" spans="2:14" s="480" customFormat="1" ht="24.6" customHeight="1" thickBot="1">
      <c r="B32" s="497" t="s">
        <v>1098</v>
      </c>
      <c r="H32" s="381">
        <f>SUM(H29:H31)</f>
        <v>0</v>
      </c>
      <c r="J32" s="381">
        <f>SUM(J29:J31)</f>
        <v>17180589.75</v>
      </c>
      <c r="L32" s="381">
        <f>SUM(L29:L31)</f>
        <v>0</v>
      </c>
      <c r="M32" s="284"/>
      <c r="N32" s="381">
        <f>SUM(N29:N31)</f>
        <v>17180589.75</v>
      </c>
    </row>
    <row r="33" spans="1:19" s="332" customFormat="1" ht="24.6" customHeight="1" thickTop="1">
      <c r="B33" s="480" t="s">
        <v>949</v>
      </c>
      <c r="C33" s="480"/>
    </row>
    <row r="34" spans="1:19" s="332" customFormat="1" ht="24.6" customHeight="1">
      <c r="B34" s="480" t="s">
        <v>1130</v>
      </c>
      <c r="C34" s="480"/>
    </row>
    <row r="35" spans="1:19" s="332" customFormat="1" ht="24.6" customHeight="1">
      <c r="B35" s="480" t="s">
        <v>1069</v>
      </c>
      <c r="C35" s="480"/>
    </row>
    <row r="36" spans="1:19" s="332" customFormat="1" ht="24.6" customHeight="1">
      <c r="B36" s="480" t="s">
        <v>1068</v>
      </c>
      <c r="C36" s="480"/>
    </row>
    <row r="37" spans="1:19" s="501" customFormat="1" ht="24.6" customHeight="1">
      <c r="A37" s="504"/>
      <c r="S37" s="479"/>
    </row>
    <row r="38" spans="1:19" ht="24" customHeight="1"/>
    <row r="39" spans="1:19" ht="24" customHeight="1"/>
    <row r="40" spans="1:19" ht="24" customHeight="1"/>
    <row r="41" spans="1:19" ht="24" customHeight="1"/>
  </sheetData>
  <mergeCells count="5">
    <mergeCell ref="A1:N1"/>
    <mergeCell ref="H7:N7"/>
    <mergeCell ref="H8:N8"/>
    <mergeCell ref="H24:N24"/>
    <mergeCell ref="H25:N25"/>
  </mergeCells>
  <pageMargins left="0.78740157480314965" right="0.39370078740157483" top="0.7" bottom="0.39370078740157483" header="0.31496062992125984" footer="0.35433070866141736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37" zoomScale="90" zoomScaleNormal="90" zoomScaleSheetLayoutView="100" workbookViewId="0">
      <selection activeCell="N63" sqref="N63"/>
    </sheetView>
  </sheetViews>
  <sheetFormatPr defaultColWidth="9.140625" defaultRowHeight="28.5" customHeight="1"/>
  <cols>
    <col min="1" max="1" width="3" style="36" customWidth="1"/>
    <col min="2" max="5" width="9.140625" style="36" customWidth="1"/>
    <col min="6" max="6" width="15.42578125" style="36" bestFit="1" customWidth="1"/>
    <col min="7" max="7" width="1.28515625" style="36" customWidth="1"/>
    <col min="8" max="8" width="15.42578125" style="36" bestFit="1" customWidth="1"/>
    <col min="9" max="9" width="1.28515625" style="36" customWidth="1"/>
    <col min="10" max="10" width="15.42578125" style="36" bestFit="1" customWidth="1"/>
    <col min="11" max="11" width="1.28515625" style="36" customWidth="1"/>
    <col min="12" max="12" width="15.42578125" style="36" customWidth="1"/>
    <col min="13" max="13" width="1.28515625" style="36" customWidth="1"/>
    <col min="14" max="14" width="15.42578125" style="36" customWidth="1"/>
    <col min="15" max="15" width="1.28515625" style="183" customWidth="1"/>
    <col min="16" max="16384" width="9.140625" style="183"/>
  </cols>
  <sheetData>
    <row r="1" spans="1:14" ht="27" customHeight="1">
      <c r="A1" s="514" t="s">
        <v>464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</row>
    <row r="2" spans="1:14" ht="27" customHeight="1"/>
    <row r="3" spans="1:14" s="99" customFormat="1" ht="27" customHeight="1">
      <c r="A3" s="42" t="s">
        <v>946</v>
      </c>
      <c r="B3" s="184"/>
    </row>
    <row r="4" spans="1:14" s="99" customFormat="1" ht="27" customHeight="1">
      <c r="B4" s="99" t="s">
        <v>1071</v>
      </c>
    </row>
    <row r="5" spans="1:14" s="99" customFormat="1" ht="27" customHeight="1">
      <c r="B5" s="99" t="s">
        <v>1070</v>
      </c>
    </row>
    <row r="6" spans="1:14" s="99" customFormat="1" ht="27" customHeight="1">
      <c r="B6" s="99" t="s">
        <v>466</v>
      </c>
    </row>
    <row r="7" spans="1:14" s="99" customFormat="1" ht="27" customHeight="1">
      <c r="B7" s="99" t="s">
        <v>467</v>
      </c>
    </row>
    <row r="8" spans="1:14" s="99" customFormat="1" ht="27" customHeight="1">
      <c r="B8" s="99" t="s">
        <v>468</v>
      </c>
    </row>
    <row r="9" spans="1:14" s="99" customFormat="1" ht="27" customHeight="1">
      <c r="B9" s="99" t="s">
        <v>1091</v>
      </c>
    </row>
    <row r="10" spans="1:14" s="185" customFormat="1" ht="27" customHeight="1">
      <c r="A10" s="45"/>
      <c r="B10" s="45"/>
      <c r="C10" s="45"/>
      <c r="D10" s="45"/>
      <c r="E10" s="45"/>
      <c r="F10" s="513" t="s">
        <v>151</v>
      </c>
      <c r="G10" s="513"/>
      <c r="H10" s="513"/>
      <c r="I10" s="513"/>
      <c r="J10" s="513"/>
      <c r="K10" s="513"/>
      <c r="L10" s="513"/>
      <c r="M10" s="513"/>
      <c r="N10" s="513"/>
    </row>
    <row r="11" spans="1:14" s="185" customFormat="1" ht="27" customHeight="1">
      <c r="A11" s="45"/>
      <c r="B11" s="45"/>
      <c r="C11" s="45"/>
      <c r="D11" s="45"/>
      <c r="E11" s="45"/>
      <c r="F11" s="561" t="s">
        <v>776</v>
      </c>
      <c r="G11" s="561"/>
      <c r="H11" s="561"/>
      <c r="I11" s="561"/>
      <c r="J11" s="561"/>
      <c r="K11" s="561"/>
      <c r="L11" s="561"/>
      <c r="M11" s="561"/>
      <c r="N11" s="561"/>
    </row>
    <row r="12" spans="1:14" s="185" customFormat="1" ht="27" customHeight="1">
      <c r="A12" s="45"/>
      <c r="B12" s="45"/>
      <c r="C12" s="45"/>
      <c r="D12" s="45"/>
      <c r="E12" s="45"/>
      <c r="F12" s="186" t="s">
        <v>469</v>
      </c>
      <c r="G12" s="186"/>
      <c r="H12" s="186" t="s">
        <v>469</v>
      </c>
      <c r="I12" s="186"/>
      <c r="J12" s="186" t="s">
        <v>470</v>
      </c>
      <c r="K12" s="186"/>
      <c r="L12" s="186" t="s">
        <v>471</v>
      </c>
      <c r="M12" s="186"/>
      <c r="N12" s="186" t="s">
        <v>213</v>
      </c>
    </row>
    <row r="13" spans="1:14" s="185" customFormat="1" ht="27" customHeight="1">
      <c r="A13" s="45"/>
      <c r="B13" s="45"/>
      <c r="C13" s="45"/>
      <c r="D13" s="45"/>
      <c r="E13" s="45"/>
      <c r="F13" s="187" t="s">
        <v>472</v>
      </c>
      <c r="G13" s="187"/>
      <c r="H13" s="187" t="s">
        <v>472</v>
      </c>
      <c r="I13" s="187"/>
      <c r="J13" s="187"/>
      <c r="K13" s="187"/>
      <c r="L13" s="187" t="s">
        <v>473</v>
      </c>
      <c r="M13" s="187"/>
      <c r="N13" s="187"/>
    </row>
    <row r="14" spans="1:14" s="185" customFormat="1" ht="27" customHeight="1">
      <c r="A14" s="45"/>
      <c r="B14" s="45"/>
      <c r="C14" s="45"/>
      <c r="D14" s="45"/>
      <c r="E14" s="45"/>
      <c r="F14" s="188" t="s">
        <v>474</v>
      </c>
      <c r="G14" s="187"/>
      <c r="H14" s="188" t="s">
        <v>475</v>
      </c>
      <c r="I14" s="187"/>
      <c r="J14" s="188"/>
      <c r="K14" s="187"/>
      <c r="L14" s="188" t="s">
        <v>476</v>
      </c>
      <c r="M14" s="187"/>
      <c r="N14" s="188"/>
    </row>
    <row r="15" spans="1:14" ht="27" customHeight="1">
      <c r="B15" s="36" t="s">
        <v>477</v>
      </c>
      <c r="F15" s="304">
        <v>238797440.66</v>
      </c>
      <c r="G15" s="303"/>
      <c r="H15" s="304">
        <v>186781756.50999999</v>
      </c>
      <c r="I15" s="303"/>
      <c r="J15" s="304">
        <f>SUM(F15:H15)</f>
        <v>425579197.16999996</v>
      </c>
      <c r="K15" s="303"/>
      <c r="L15" s="304">
        <v>0</v>
      </c>
      <c r="N15" s="36">
        <f>SUM(J15:L15)</f>
        <v>425579197.16999996</v>
      </c>
    </row>
    <row r="16" spans="1:14" ht="27" customHeight="1">
      <c r="B16" s="36" t="s">
        <v>392</v>
      </c>
      <c r="F16" s="305">
        <v>-222959529.12</v>
      </c>
      <c r="G16" s="303"/>
      <c r="H16" s="305">
        <v>-143256970.21000001</v>
      </c>
      <c r="I16" s="303"/>
      <c r="J16" s="305">
        <f>SUM(F16:H16)</f>
        <v>-366216499.33000004</v>
      </c>
      <c r="K16" s="303"/>
      <c r="L16" s="305">
        <v>0</v>
      </c>
      <c r="N16" s="38">
        <f>SUM(J16:L16)</f>
        <v>-366216499.33000004</v>
      </c>
    </row>
    <row r="17" spans="1:14" ht="27" customHeight="1">
      <c r="B17" s="36" t="s">
        <v>478</v>
      </c>
      <c r="F17" s="36">
        <f>SUM(F15:F16)</f>
        <v>15837911.539999992</v>
      </c>
      <c r="H17" s="36">
        <f>SUM(H15:H16)</f>
        <v>43524786.299999982</v>
      </c>
      <c r="J17" s="36">
        <f>SUM(J15:J16)</f>
        <v>59362697.839999914</v>
      </c>
      <c r="L17" s="36">
        <f>SUM(L15:L16)</f>
        <v>0</v>
      </c>
      <c r="N17" s="36">
        <f>SUM(N15:N16)</f>
        <v>59362697.839999914</v>
      </c>
    </row>
    <row r="18" spans="1:14" s="293" customFormat="1" ht="27" customHeight="1">
      <c r="A18" s="47"/>
      <c r="B18" s="47" t="s">
        <v>603</v>
      </c>
      <c r="C18" s="47"/>
      <c r="D18" s="47"/>
      <c r="E18" s="47"/>
      <c r="F18" s="307">
        <v>8706524.4900000002</v>
      </c>
      <c r="G18" s="306"/>
      <c r="H18" s="307">
        <v>942236</v>
      </c>
      <c r="I18" s="306"/>
      <c r="J18" s="307">
        <f>SUM(F18:H18)</f>
        <v>9648760.4900000002</v>
      </c>
      <c r="K18" s="306"/>
      <c r="L18" s="307">
        <f>11764986.73-9648760.49</f>
        <v>2116226.2400000002</v>
      </c>
      <c r="M18" s="47"/>
      <c r="N18" s="38">
        <f>SUM(J18:L18)</f>
        <v>11764986.73</v>
      </c>
    </row>
    <row r="19" spans="1:14" ht="27" customHeight="1">
      <c r="B19" s="36" t="s">
        <v>479</v>
      </c>
      <c r="F19" s="309">
        <v>-8648984.4000000004</v>
      </c>
      <c r="G19" s="308"/>
      <c r="H19" s="309">
        <v>-90919.28</v>
      </c>
      <c r="I19" s="308"/>
      <c r="J19" s="309">
        <f>SUM(F19:H19)</f>
        <v>-8739903.6799999997</v>
      </c>
      <c r="K19" s="308"/>
      <c r="L19" s="309">
        <v>0</v>
      </c>
      <c r="N19" s="36">
        <f>SUM(J19:L19)</f>
        <v>-8739903.6799999997</v>
      </c>
    </row>
    <row r="20" spans="1:14" ht="27" customHeight="1">
      <c r="B20" s="36" t="s">
        <v>157</v>
      </c>
      <c r="F20" s="309">
        <v>-15601708.699999999</v>
      </c>
      <c r="G20" s="308"/>
      <c r="H20" s="309">
        <v>-7003435.5999999996</v>
      </c>
      <c r="I20" s="308"/>
      <c r="J20" s="309">
        <f>SUM(F20:H20)</f>
        <v>-22605144.299999997</v>
      </c>
      <c r="K20" s="308"/>
      <c r="L20" s="309">
        <v>0</v>
      </c>
      <c r="N20" s="36">
        <f>SUM(J20:L20)</f>
        <v>-22605144.299999997</v>
      </c>
    </row>
    <row r="21" spans="1:14" ht="27" customHeight="1">
      <c r="B21" s="182" t="s">
        <v>958</v>
      </c>
      <c r="F21" s="309">
        <v>-15751138.560000001</v>
      </c>
      <c r="G21" s="308"/>
      <c r="H21" s="309">
        <v>0</v>
      </c>
      <c r="I21" s="308"/>
      <c r="J21" s="309">
        <f>SUM(F21:H21)</f>
        <v>-15751138.560000001</v>
      </c>
      <c r="K21" s="308"/>
      <c r="L21" s="309">
        <v>0</v>
      </c>
      <c r="N21" s="36">
        <f>SUM(J21:L21)</f>
        <v>-15751138.560000001</v>
      </c>
    </row>
    <row r="22" spans="1:14" ht="27" customHeight="1">
      <c r="B22" s="36" t="s">
        <v>480</v>
      </c>
      <c r="F22" s="310">
        <v>-4558847.0199999996</v>
      </c>
      <c r="G22" s="308"/>
      <c r="H22" s="310">
        <v>-6270568.4699999997</v>
      </c>
      <c r="I22" s="308"/>
      <c r="J22" s="310">
        <f>SUM(F22:H22)</f>
        <v>-10829415.489999998</v>
      </c>
      <c r="K22" s="308"/>
      <c r="L22" s="310">
        <v>1100155.57</v>
      </c>
      <c r="N22" s="38">
        <f>SUM(J22:L22)</f>
        <v>-9729259.9199999981</v>
      </c>
    </row>
    <row r="23" spans="1:14" ht="27" customHeight="1">
      <c r="B23" s="36" t="s">
        <v>481</v>
      </c>
      <c r="F23" s="36">
        <f>SUM(F17:F22)</f>
        <v>-20016242.650000006</v>
      </c>
      <c r="H23" s="36">
        <f>SUM(H17:H22)</f>
        <v>31102098.949999981</v>
      </c>
      <c r="J23" s="36">
        <f>SUM(J17:J22)</f>
        <v>11085856.299999911</v>
      </c>
      <c r="L23" s="36">
        <f>SUM(L17:L22)</f>
        <v>3216381.8100000005</v>
      </c>
      <c r="N23" s="36">
        <f>SUM(N17:N22)</f>
        <v>14302238.109999921</v>
      </c>
    </row>
    <row r="24" spans="1:14" ht="27" customHeight="1">
      <c r="B24" s="36" t="s">
        <v>159</v>
      </c>
      <c r="F24" s="312">
        <v>-220031.11</v>
      </c>
      <c r="G24" s="311"/>
      <c r="H24" s="312">
        <v>-5896998.8799999999</v>
      </c>
      <c r="I24" s="311"/>
      <c r="J24" s="312">
        <f>SUM(F24:H24)</f>
        <v>-6117029.9900000002</v>
      </c>
      <c r="K24" s="311"/>
      <c r="L24" s="312">
        <v>0</v>
      </c>
      <c r="N24" s="38">
        <f>SUM(J24:L24)</f>
        <v>-6117029.9900000002</v>
      </c>
    </row>
    <row r="25" spans="1:14" ht="27" customHeight="1">
      <c r="B25" s="36" t="s">
        <v>482</v>
      </c>
      <c r="F25" s="36">
        <f>SUM(F23:F24)</f>
        <v>-20236273.760000005</v>
      </c>
      <c r="H25" s="36">
        <f>SUM(H23:H24)</f>
        <v>25205100.069999982</v>
      </c>
      <c r="J25" s="36">
        <f>SUM(J23:J24)</f>
        <v>4968826.3099999111</v>
      </c>
      <c r="L25" s="36">
        <f>SUM(L23:L24)</f>
        <v>3216381.8100000005</v>
      </c>
      <c r="N25" s="36">
        <f>SUM(N23:N24)</f>
        <v>8185208.1199999209</v>
      </c>
    </row>
    <row r="26" spans="1:14" ht="27" customHeight="1">
      <c r="B26" s="36" t="s">
        <v>1094</v>
      </c>
    </row>
    <row r="27" spans="1:14" ht="27" customHeight="1">
      <c r="B27" s="36" t="s">
        <v>483</v>
      </c>
      <c r="F27" s="314">
        <v>73742838.939999998</v>
      </c>
      <c r="G27" s="313"/>
      <c r="H27" s="314">
        <v>0</v>
      </c>
      <c r="I27" s="313"/>
      <c r="J27" s="314">
        <f>SUM(F27:H27)</f>
        <v>73742838.939999998</v>
      </c>
      <c r="K27" s="313"/>
      <c r="L27" s="314">
        <f>63614366.72-73742838.95+0.02</f>
        <v>-10128472.210000005</v>
      </c>
      <c r="M27" s="47"/>
      <c r="N27" s="47">
        <f>SUM(J27:L27)</f>
        <v>63614366.729999989</v>
      </c>
    </row>
    <row r="28" spans="1:14" ht="27" customHeight="1" thickBot="1">
      <c r="B28" s="36" t="s">
        <v>484</v>
      </c>
      <c r="F28" s="49">
        <f>SUM(F25:F27)</f>
        <v>53506565.179999992</v>
      </c>
      <c r="H28" s="49">
        <f>SUM(H25:H27)</f>
        <v>25205100.069999982</v>
      </c>
      <c r="J28" s="49">
        <f>SUM(J25:J27)</f>
        <v>78711665.249999911</v>
      </c>
      <c r="L28" s="49">
        <f>SUM(L25:L27)</f>
        <v>-6912090.4000000041</v>
      </c>
      <c r="N28" s="49">
        <f>SUM(N25:N27)</f>
        <v>71799574.849999905</v>
      </c>
    </row>
    <row r="29" spans="1:14" ht="27" customHeight="1" thickTop="1">
      <c r="B29" s="36" t="s">
        <v>485</v>
      </c>
    </row>
    <row r="30" spans="1:14" ht="27" customHeight="1">
      <c r="B30" s="36" t="s">
        <v>486</v>
      </c>
      <c r="N30" s="36">
        <f>+N32-N31</f>
        <v>71799385.809999898</v>
      </c>
    </row>
    <row r="31" spans="1:14" ht="27" customHeight="1">
      <c r="B31" s="36" t="s">
        <v>487</v>
      </c>
      <c r="N31" s="36">
        <v>189.04</v>
      </c>
    </row>
    <row r="32" spans="1:14" ht="27" customHeight="1" thickBot="1">
      <c r="N32" s="49">
        <f>+N28</f>
        <v>71799574.849999905</v>
      </c>
    </row>
    <row r="33" spans="1:15" ht="27" customHeight="1" thickTop="1">
      <c r="N33" s="47"/>
    </row>
    <row r="34" spans="1:15" ht="27" customHeight="1" thickBot="1">
      <c r="B34" s="36" t="s">
        <v>789</v>
      </c>
      <c r="F34" s="189">
        <f>494928.32+2031203704.26</f>
        <v>2031698632.5799999</v>
      </c>
      <c r="H34" s="189">
        <v>1135401059.8399999</v>
      </c>
      <c r="J34" s="189">
        <f>+F34+H34</f>
        <v>3167099692.4200001</v>
      </c>
      <c r="L34" s="189">
        <v>0</v>
      </c>
      <c r="N34" s="189">
        <f>+J34+L34</f>
        <v>3167099692.4200001</v>
      </c>
    </row>
    <row r="35" spans="1:15" ht="27" customHeight="1" thickTop="1">
      <c r="F35" s="47"/>
      <c r="H35" s="47"/>
      <c r="J35" s="47"/>
      <c r="L35" s="47"/>
      <c r="N35" s="47"/>
    </row>
    <row r="36" spans="1:15" ht="25.5" customHeight="1">
      <c r="F36" s="47"/>
      <c r="H36" s="47"/>
      <c r="J36" s="47"/>
      <c r="L36" s="47"/>
      <c r="N36" s="47"/>
    </row>
    <row r="37" spans="1:15" ht="25.5" customHeight="1">
      <c r="F37" s="47"/>
      <c r="H37" s="47"/>
      <c r="J37" s="47"/>
      <c r="L37" s="47"/>
      <c r="N37" s="47"/>
    </row>
    <row r="38" spans="1:15" ht="30" customHeight="1">
      <c r="A38" s="514" t="s">
        <v>465</v>
      </c>
      <c r="B38" s="515"/>
      <c r="C38" s="515"/>
      <c r="D38" s="515"/>
      <c r="E38" s="515"/>
      <c r="F38" s="515"/>
      <c r="G38" s="515"/>
      <c r="H38" s="515"/>
      <c r="I38" s="515"/>
      <c r="J38" s="515"/>
      <c r="K38" s="515"/>
      <c r="L38" s="515"/>
      <c r="M38" s="515"/>
      <c r="N38" s="515"/>
    </row>
    <row r="39" spans="1:15" ht="30" customHeight="1"/>
    <row r="40" spans="1:15" ht="30" customHeight="1">
      <c r="A40" s="190"/>
      <c r="B40" s="191"/>
      <c r="C40" s="191"/>
      <c r="D40" s="191"/>
      <c r="E40" s="191"/>
      <c r="F40" s="562" t="s">
        <v>151</v>
      </c>
      <c r="G40" s="562"/>
      <c r="H40" s="562"/>
      <c r="I40" s="562"/>
      <c r="J40" s="562"/>
      <c r="K40" s="562"/>
      <c r="L40" s="562"/>
      <c r="M40" s="562"/>
      <c r="N40" s="562"/>
      <c r="O40" s="192"/>
    </row>
    <row r="41" spans="1:15" ht="30" customHeight="1">
      <c r="A41" s="190"/>
      <c r="B41" s="191"/>
      <c r="C41" s="191"/>
      <c r="D41" s="191"/>
      <c r="E41" s="191"/>
      <c r="F41" s="561" t="s">
        <v>771</v>
      </c>
      <c r="G41" s="561"/>
      <c r="H41" s="561"/>
      <c r="I41" s="561"/>
      <c r="J41" s="561"/>
      <c r="K41" s="561"/>
      <c r="L41" s="561"/>
      <c r="M41" s="561"/>
      <c r="N41" s="561"/>
      <c r="O41" s="192"/>
    </row>
    <row r="42" spans="1:15" ht="30" customHeight="1">
      <c r="A42" s="190"/>
      <c r="B42" s="191"/>
      <c r="C42" s="191"/>
      <c r="D42" s="191"/>
      <c r="E42" s="191"/>
      <c r="F42" s="193" t="s">
        <v>469</v>
      </c>
      <c r="G42" s="193"/>
      <c r="H42" s="193" t="s">
        <v>469</v>
      </c>
      <c r="I42" s="193"/>
      <c r="J42" s="193" t="s">
        <v>470</v>
      </c>
      <c r="K42" s="193"/>
      <c r="L42" s="193" t="s">
        <v>471</v>
      </c>
      <c r="M42" s="193"/>
      <c r="N42" s="193" t="s">
        <v>213</v>
      </c>
      <c r="O42" s="192"/>
    </row>
    <row r="43" spans="1:15" ht="30" customHeight="1">
      <c r="A43" s="190"/>
      <c r="B43" s="191"/>
      <c r="C43" s="191"/>
      <c r="D43" s="191"/>
      <c r="E43" s="191"/>
      <c r="F43" s="194" t="s">
        <v>472</v>
      </c>
      <c r="G43" s="194"/>
      <c r="H43" s="194" t="s">
        <v>472</v>
      </c>
      <c r="I43" s="194"/>
      <c r="J43" s="194"/>
      <c r="K43" s="194"/>
      <c r="L43" s="194" t="s">
        <v>473</v>
      </c>
      <c r="M43" s="194"/>
      <c r="N43" s="194"/>
      <c r="O43" s="192"/>
    </row>
    <row r="44" spans="1:15" ht="30" customHeight="1">
      <c r="A44" s="190"/>
      <c r="B44" s="191"/>
      <c r="C44" s="191"/>
      <c r="D44" s="191"/>
      <c r="E44" s="191"/>
      <c r="F44" s="195" t="s">
        <v>474</v>
      </c>
      <c r="G44" s="195"/>
      <c r="H44" s="195" t="s">
        <v>475</v>
      </c>
      <c r="I44" s="195"/>
      <c r="J44" s="195"/>
      <c r="K44" s="195"/>
      <c r="L44" s="195" t="s">
        <v>476</v>
      </c>
      <c r="M44" s="195"/>
      <c r="N44" s="195"/>
      <c r="O44" s="192"/>
    </row>
    <row r="45" spans="1:15" ht="30" customHeight="1">
      <c r="A45" s="190"/>
      <c r="B45" s="36" t="s">
        <v>477</v>
      </c>
      <c r="C45" s="191"/>
      <c r="D45" s="191"/>
      <c r="E45" s="191"/>
      <c r="F45" s="304">
        <v>275015181.92000002</v>
      </c>
      <c r="G45" s="303"/>
      <c r="H45" s="304">
        <v>181962463.59999999</v>
      </c>
      <c r="I45" s="303"/>
      <c r="J45" s="304">
        <f>SUM(F45:H45)</f>
        <v>456977645.51999998</v>
      </c>
      <c r="K45" s="303"/>
      <c r="L45" s="304">
        <v>0</v>
      </c>
      <c r="N45" s="36">
        <f>SUM(J45:L45)</f>
        <v>456977645.51999998</v>
      </c>
      <c r="O45" s="192"/>
    </row>
    <row r="46" spans="1:15" ht="30" customHeight="1">
      <c r="A46" s="190"/>
      <c r="B46" s="36" t="s">
        <v>392</v>
      </c>
      <c r="C46" s="191"/>
      <c r="D46" s="191"/>
      <c r="E46" s="191"/>
      <c r="F46" s="305">
        <v>-272286836.63999999</v>
      </c>
      <c r="G46" s="303"/>
      <c r="H46" s="305">
        <v>-129435093.16</v>
      </c>
      <c r="I46" s="303"/>
      <c r="J46" s="305">
        <f>SUM(F46:H46)</f>
        <v>-401721929.79999995</v>
      </c>
      <c r="K46" s="303"/>
      <c r="L46" s="305">
        <v>0</v>
      </c>
      <c r="N46" s="38">
        <f>SUM(J46:L46)</f>
        <v>-401721929.79999995</v>
      </c>
      <c r="O46" s="192"/>
    </row>
    <row r="47" spans="1:15" ht="30" customHeight="1">
      <c r="A47" s="190"/>
      <c r="B47" s="36" t="s">
        <v>478</v>
      </c>
      <c r="C47" s="191"/>
      <c r="D47" s="191"/>
      <c r="E47" s="191"/>
      <c r="F47" s="36">
        <f>SUM(F45:F46)</f>
        <v>2728345.280000031</v>
      </c>
      <c r="H47" s="36">
        <f>SUM(H45:H46)</f>
        <v>52527370.439999998</v>
      </c>
      <c r="J47" s="36">
        <f>SUM(J45:J46)</f>
        <v>55255715.720000029</v>
      </c>
      <c r="L47" s="36">
        <f>SUM(L45:L46)</f>
        <v>0</v>
      </c>
      <c r="N47" s="36">
        <f>SUM(N45:N46)</f>
        <v>55255715.720000029</v>
      </c>
      <c r="O47" s="192"/>
    </row>
    <row r="48" spans="1:15" s="293" customFormat="1" ht="30" customHeight="1">
      <c r="A48" s="294"/>
      <c r="B48" s="47" t="s">
        <v>603</v>
      </c>
      <c r="C48" s="295"/>
      <c r="D48" s="295"/>
      <c r="E48" s="295"/>
      <c r="F48" s="307">
        <v>12719981.07</v>
      </c>
      <c r="G48" s="306"/>
      <c r="H48" s="307">
        <v>637070.92000000004</v>
      </c>
      <c r="I48" s="306"/>
      <c r="J48" s="307">
        <f>SUM(F48:H48)</f>
        <v>13357051.99</v>
      </c>
      <c r="K48" s="306"/>
      <c r="L48" s="307">
        <v>4708329.5999999996</v>
      </c>
      <c r="M48" s="47"/>
      <c r="N48" s="38">
        <f t="shared" ref="N48:N54" si="0">SUM(J48:L48)</f>
        <v>18065381.59</v>
      </c>
      <c r="O48" s="296"/>
    </row>
    <row r="49" spans="1:15" ht="30" customHeight="1">
      <c r="A49" s="190"/>
      <c r="B49" s="36" t="s">
        <v>479</v>
      </c>
      <c r="C49" s="191"/>
      <c r="D49" s="191"/>
      <c r="E49" s="191"/>
      <c r="F49" s="309">
        <v>-12908604.48</v>
      </c>
      <c r="G49" s="308"/>
      <c r="H49" s="309">
        <v>-256240.88</v>
      </c>
      <c r="I49" s="308"/>
      <c r="J49" s="309">
        <f>SUM(F49:H49)</f>
        <v>-13164845.360000001</v>
      </c>
      <c r="K49" s="308"/>
      <c r="L49" s="309">
        <v>0</v>
      </c>
      <c r="N49" s="36">
        <f t="shared" si="0"/>
        <v>-13164845.360000001</v>
      </c>
      <c r="O49" s="192"/>
    </row>
    <row r="50" spans="1:15" ht="30" customHeight="1">
      <c r="A50" s="190"/>
      <c r="B50" s="191" t="s">
        <v>157</v>
      </c>
      <c r="C50" s="191"/>
      <c r="D50" s="191"/>
      <c r="E50" s="191"/>
      <c r="F50" s="309">
        <v>-17877150.07</v>
      </c>
      <c r="G50" s="308"/>
      <c r="H50" s="309">
        <v>-6292439.4900000002</v>
      </c>
      <c r="I50" s="308"/>
      <c r="J50" s="309">
        <f>SUM(F50:H50)</f>
        <v>-24169589.560000002</v>
      </c>
      <c r="K50" s="308"/>
      <c r="L50" s="309">
        <v>0</v>
      </c>
      <c r="N50" s="36">
        <f t="shared" si="0"/>
        <v>-24169589.560000002</v>
      </c>
      <c r="O50" s="192"/>
    </row>
    <row r="51" spans="1:15" ht="30" customHeight="1">
      <c r="A51" s="190"/>
      <c r="B51" s="191" t="s">
        <v>772</v>
      </c>
      <c r="C51" s="191"/>
      <c r="D51" s="191"/>
      <c r="E51" s="191"/>
      <c r="F51" s="309">
        <v>-8460198.9399999995</v>
      </c>
      <c r="G51" s="308"/>
      <c r="H51" s="309">
        <v>0</v>
      </c>
      <c r="I51" s="308"/>
      <c r="J51" s="309">
        <f>SUM(F51:H51)</f>
        <v>-8460198.9399999995</v>
      </c>
      <c r="K51" s="308"/>
      <c r="L51" s="309">
        <v>0</v>
      </c>
      <c r="N51" s="36">
        <f t="shared" si="0"/>
        <v>-8460198.9399999995</v>
      </c>
      <c r="O51" s="192"/>
    </row>
    <row r="52" spans="1:15" ht="30" customHeight="1">
      <c r="A52" s="190"/>
      <c r="B52" s="36" t="s">
        <v>480</v>
      </c>
      <c r="C52" s="191"/>
      <c r="D52" s="191"/>
      <c r="E52" s="191"/>
      <c r="F52" s="310">
        <v>-9098294.8200000003</v>
      </c>
      <c r="G52" s="308"/>
      <c r="H52" s="310">
        <v>-5362774.5999999996</v>
      </c>
      <c r="I52" s="308"/>
      <c r="J52" s="310">
        <f>SUM(F52:H52)</f>
        <v>-14461069.42</v>
      </c>
      <c r="K52" s="308"/>
      <c r="L52" s="310">
        <v>1109766.96</v>
      </c>
      <c r="N52" s="38">
        <f t="shared" si="0"/>
        <v>-13351302.460000001</v>
      </c>
      <c r="O52" s="192"/>
    </row>
    <row r="53" spans="1:15" ht="30" customHeight="1">
      <c r="A53" s="190"/>
      <c r="B53" s="191" t="s">
        <v>481</v>
      </c>
      <c r="C53" s="191"/>
      <c r="D53" s="191"/>
      <c r="E53" s="191"/>
      <c r="F53" s="36">
        <f>SUM(F47:F52)</f>
        <v>-32895921.959999971</v>
      </c>
      <c r="H53" s="36">
        <f>SUM(H47:H52)</f>
        <v>41252986.389999993</v>
      </c>
      <c r="J53" s="36">
        <f>SUM(J47:J52)</f>
        <v>8357064.4300000239</v>
      </c>
      <c r="L53" s="36">
        <f>SUM(L47:L52)</f>
        <v>5818096.5599999996</v>
      </c>
      <c r="N53" s="36">
        <f>SUM(N47:N52)</f>
        <v>14175160.990000032</v>
      </c>
      <c r="O53" s="192"/>
    </row>
    <row r="54" spans="1:15" ht="30" customHeight="1">
      <c r="A54" s="190"/>
      <c r="B54" s="191" t="s">
        <v>159</v>
      </c>
      <c r="C54" s="191"/>
      <c r="D54" s="191"/>
      <c r="E54" s="191"/>
      <c r="F54" s="312">
        <v>-1128757.8700000001</v>
      </c>
      <c r="G54" s="311"/>
      <c r="H54" s="312">
        <v>-8018540.9199999999</v>
      </c>
      <c r="I54" s="311"/>
      <c r="J54" s="312">
        <f>SUM(F54:H54)</f>
        <v>-9147298.7899999991</v>
      </c>
      <c r="K54" s="311"/>
      <c r="L54" s="312">
        <v>0</v>
      </c>
      <c r="N54" s="38">
        <f t="shared" si="0"/>
        <v>-9147298.7899999991</v>
      </c>
      <c r="O54" s="192"/>
    </row>
    <row r="55" spans="1:15" ht="30" customHeight="1">
      <c r="A55" s="190"/>
      <c r="B55" s="191" t="s">
        <v>482</v>
      </c>
      <c r="C55" s="191"/>
      <c r="D55" s="191"/>
      <c r="E55" s="191"/>
      <c r="F55" s="36">
        <f>SUM(F53:F54)</f>
        <v>-34024679.829999968</v>
      </c>
      <c r="H55" s="36">
        <f>SUM(H53:H54)</f>
        <v>33234445.469999991</v>
      </c>
      <c r="J55" s="36">
        <f>SUM(J53:J54)</f>
        <v>-790234.35999997519</v>
      </c>
      <c r="L55" s="36">
        <f>SUM(L53:L54)</f>
        <v>5818096.5599999996</v>
      </c>
      <c r="N55" s="36">
        <f>SUM(N53:N54)</f>
        <v>5027862.2000000328</v>
      </c>
      <c r="O55" s="192"/>
    </row>
    <row r="56" spans="1:15" ht="30" customHeight="1">
      <c r="A56" s="190"/>
      <c r="B56" s="191" t="s">
        <v>541</v>
      </c>
      <c r="C56" s="191"/>
      <c r="D56" s="191"/>
      <c r="E56" s="191"/>
      <c r="O56" s="192"/>
    </row>
    <row r="57" spans="1:15" ht="30" customHeight="1">
      <c r="A57" s="190"/>
      <c r="B57" s="191" t="s">
        <v>483</v>
      </c>
      <c r="C57" s="191"/>
      <c r="D57" s="191"/>
      <c r="E57" s="191"/>
      <c r="F57" s="314">
        <v>147436241.37</v>
      </c>
      <c r="G57" s="313"/>
      <c r="H57" s="314">
        <v>0</v>
      </c>
      <c r="I57" s="313"/>
      <c r="J57" s="314">
        <f>SUM(F57:H57)</f>
        <v>147436241.37</v>
      </c>
      <c r="K57" s="313"/>
      <c r="L57" s="314">
        <v>-19533008.34</v>
      </c>
      <c r="M57" s="47"/>
      <c r="N57" s="47">
        <f>SUM(J57:L57)</f>
        <v>127903233.03</v>
      </c>
      <c r="O57" s="192"/>
    </row>
    <row r="58" spans="1:15" ht="30" customHeight="1" thickBot="1">
      <c r="A58" s="190"/>
      <c r="B58" s="196" t="s">
        <v>484</v>
      </c>
      <c r="D58" s="191"/>
      <c r="E58" s="191"/>
      <c r="F58" s="49">
        <f>+F55+F57</f>
        <v>113411561.54000004</v>
      </c>
      <c r="H58" s="49">
        <f>+H55+H57</f>
        <v>33234445.469999991</v>
      </c>
      <c r="J58" s="49">
        <f>+J55+J57</f>
        <v>146646007.01000002</v>
      </c>
      <c r="L58" s="49">
        <f>+L55+L57</f>
        <v>-13714911.780000001</v>
      </c>
      <c r="N58" s="49">
        <f>+N55+N57</f>
        <v>132931095.23000003</v>
      </c>
      <c r="O58" s="192"/>
    </row>
    <row r="59" spans="1:15" ht="30" customHeight="1" thickTop="1">
      <c r="A59" s="190"/>
      <c r="B59" s="191" t="s">
        <v>485</v>
      </c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2"/>
    </row>
    <row r="60" spans="1:15" ht="30" customHeight="1">
      <c r="A60" s="190"/>
      <c r="B60" s="191" t="s">
        <v>486</v>
      </c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315">
        <f>+N62-N61</f>
        <v>132930845.97000003</v>
      </c>
      <c r="O60" s="192"/>
    </row>
    <row r="61" spans="1:15" ht="30" customHeight="1">
      <c r="A61" s="190"/>
      <c r="B61" s="191" t="s">
        <v>487</v>
      </c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315">
        <v>249.26</v>
      </c>
      <c r="O61" s="192"/>
    </row>
    <row r="62" spans="1:15" ht="30" customHeight="1" thickBot="1">
      <c r="A62" s="190"/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49">
        <f>+N58</f>
        <v>132931095.23000003</v>
      </c>
      <c r="O62" s="192"/>
    </row>
    <row r="63" spans="1:15" ht="30" customHeight="1" thickTop="1">
      <c r="A63" s="190"/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47"/>
      <c r="O63" s="192"/>
    </row>
    <row r="64" spans="1:15" ht="30" customHeight="1" thickBot="1">
      <c r="B64" s="36" t="s">
        <v>773</v>
      </c>
      <c r="F64" s="319">
        <v>2281477259.0100002</v>
      </c>
      <c r="G64" s="316"/>
      <c r="H64" s="319">
        <v>965394240.54999995</v>
      </c>
      <c r="I64" s="316"/>
      <c r="J64" s="319">
        <v>3246871499.5600004</v>
      </c>
      <c r="K64" s="316"/>
      <c r="L64" s="319">
        <v>0</v>
      </c>
      <c r="N64" s="189">
        <f>+J64+L64</f>
        <v>3246871499.5600004</v>
      </c>
    </row>
    <row r="65" ht="30" customHeight="1" thickTop="1"/>
    <row r="66" ht="33" customHeight="1"/>
    <row r="67" ht="33" customHeight="1"/>
    <row r="68" ht="33" customHeight="1"/>
    <row r="69" ht="33" customHeight="1"/>
    <row r="70" ht="33" customHeight="1"/>
  </sheetData>
  <mergeCells count="6">
    <mergeCell ref="F41:N41"/>
    <mergeCell ref="A1:N1"/>
    <mergeCell ref="F10:N10"/>
    <mergeCell ref="F11:N11"/>
    <mergeCell ref="A38:N38"/>
    <mergeCell ref="F40:N40"/>
  </mergeCells>
  <pageMargins left="0.70866141732283472" right="0.19685039370078741" top="0.6692913385826772" bottom="0.47244094488188981" header="0.39370078740157483" footer="0.31496062992125984"/>
  <pageSetup paperSize="9" scale="80" orientation="portrait" r:id="rId1"/>
  <headerFooter scaleWithDoc="0" alignWithMargins="0"/>
  <ignoredErrors>
    <ignoredError sqref="N53 J17 J23 N23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="80" zoomScaleNormal="80" zoomScaleSheetLayoutView="100" workbookViewId="0">
      <selection activeCell="A2" sqref="A2"/>
    </sheetView>
  </sheetViews>
  <sheetFormatPr defaultColWidth="9.140625" defaultRowHeight="30.75" customHeight="1"/>
  <cols>
    <col min="1" max="1" width="3.42578125" style="110" customWidth="1"/>
    <col min="2" max="2" width="4.140625" style="110" customWidth="1"/>
    <col min="3" max="5" width="9.140625" style="110" customWidth="1"/>
    <col min="6" max="6" width="7.140625" style="110" customWidth="1"/>
    <col min="7" max="7" width="15.7109375" style="110" customWidth="1"/>
    <col min="8" max="8" width="0.85546875" style="110" customWidth="1"/>
    <col min="9" max="9" width="15.7109375" style="110" customWidth="1"/>
    <col min="10" max="10" width="0.85546875" style="110" customWidth="1"/>
    <col min="11" max="11" width="15.7109375" style="110" customWidth="1"/>
    <col min="12" max="12" width="0.85546875" style="110" customWidth="1"/>
    <col min="13" max="13" width="15.7109375" style="110" customWidth="1"/>
    <col min="14" max="14" width="2.5703125" style="110" customWidth="1"/>
    <col min="15" max="15" width="12.85546875" style="110" bestFit="1" customWidth="1"/>
    <col min="16" max="16384" width="9.140625" style="110"/>
  </cols>
  <sheetData>
    <row r="1" spans="1:16" ht="30" customHeight="1">
      <c r="A1" s="563" t="s">
        <v>1072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197"/>
    </row>
    <row r="2" spans="1:16" ht="30" customHeight="1"/>
    <row r="3" spans="1:16" s="199" customFormat="1" ht="30" customHeight="1">
      <c r="A3" s="198" t="s">
        <v>448</v>
      </c>
      <c r="B3" s="199" t="s">
        <v>490</v>
      </c>
    </row>
    <row r="4" spans="1:16" ht="30" customHeight="1">
      <c r="C4" s="110" t="s">
        <v>790</v>
      </c>
    </row>
    <row r="5" spans="1:16" ht="30" customHeight="1">
      <c r="B5" s="110" t="s">
        <v>791</v>
      </c>
      <c r="G5" s="180"/>
      <c r="H5" s="180"/>
      <c r="I5" s="180"/>
      <c r="J5" s="180"/>
      <c r="K5" s="180"/>
      <c r="L5" s="180"/>
      <c r="M5" s="180"/>
    </row>
    <row r="6" spans="1:16" s="197" customFormat="1" ht="30" customHeight="1">
      <c r="B6" s="200"/>
      <c r="C6" s="200"/>
      <c r="D6" s="200"/>
      <c r="N6" s="201"/>
    </row>
    <row r="7" spans="1:16" s="197" customFormat="1" ht="30" customHeight="1">
      <c r="G7" s="505" t="s">
        <v>491</v>
      </c>
      <c r="H7" s="505"/>
      <c r="I7" s="505"/>
      <c r="J7" s="202"/>
      <c r="K7" s="203"/>
      <c r="L7" s="203" t="s">
        <v>492</v>
      </c>
      <c r="M7" s="203"/>
    </row>
    <row r="8" spans="1:16" s="197" customFormat="1" ht="30" customHeight="1">
      <c r="G8" s="317" t="s">
        <v>755</v>
      </c>
      <c r="H8" s="46"/>
      <c r="I8" s="317" t="s">
        <v>611</v>
      </c>
      <c r="J8" s="45"/>
      <c r="K8" s="317" t="s">
        <v>755</v>
      </c>
      <c r="L8" s="46"/>
      <c r="M8" s="317" t="s">
        <v>611</v>
      </c>
    </row>
    <row r="9" spans="1:16" s="233" customFormat="1" ht="30" customHeight="1">
      <c r="B9" s="234" t="s">
        <v>152</v>
      </c>
      <c r="G9" s="32"/>
      <c r="H9" s="318"/>
      <c r="I9" s="32"/>
      <c r="J9" s="326"/>
      <c r="K9" s="32"/>
      <c r="L9" s="318"/>
      <c r="M9" s="32"/>
    </row>
    <row r="10" spans="1:16" ht="30" customHeight="1">
      <c r="B10" s="110" t="s">
        <v>493</v>
      </c>
      <c r="G10" s="41"/>
    </row>
    <row r="11" spans="1:16" ht="30" customHeight="1">
      <c r="B11" s="110" t="s">
        <v>494</v>
      </c>
      <c r="G11" s="40">
        <v>4909476.96</v>
      </c>
      <c r="H11" s="40"/>
      <c r="I11" s="40">
        <v>7488990.6600000001</v>
      </c>
      <c r="J11" s="40"/>
      <c r="K11" s="40">
        <v>2337261.92</v>
      </c>
      <c r="L11" s="40"/>
      <c r="M11" s="40">
        <v>4759000.6399999997</v>
      </c>
    </row>
    <row r="12" spans="1:16" ht="30" customHeight="1">
      <c r="B12" s="110" t="s">
        <v>495</v>
      </c>
      <c r="G12" s="40">
        <v>4899440.3099999996</v>
      </c>
      <c r="H12" s="40"/>
      <c r="I12" s="40">
        <v>4117644.11</v>
      </c>
      <c r="J12" s="40"/>
      <c r="K12" s="40">
        <v>2473605.11</v>
      </c>
      <c r="L12" s="40"/>
      <c r="M12" s="40">
        <v>1971025.48</v>
      </c>
      <c r="O12" s="301"/>
      <c r="P12" s="413"/>
    </row>
    <row r="13" spans="1:16" ht="30" customHeight="1">
      <c r="B13" s="110" t="s">
        <v>496</v>
      </c>
      <c r="G13" s="40">
        <v>0</v>
      </c>
      <c r="H13" s="40"/>
      <c r="I13" s="40">
        <v>0</v>
      </c>
      <c r="J13" s="40"/>
      <c r="K13" s="40">
        <v>2376364.7999999998</v>
      </c>
      <c r="L13" s="40"/>
      <c r="M13" s="40">
        <v>2475744.4</v>
      </c>
    </row>
    <row r="14" spans="1:16" ht="30" customHeight="1">
      <c r="B14" s="110" t="s">
        <v>497</v>
      </c>
      <c r="G14" s="40">
        <v>1936962.01</v>
      </c>
      <c r="H14" s="40"/>
      <c r="I14" s="40">
        <v>1789203.24</v>
      </c>
      <c r="J14" s="40"/>
      <c r="K14" s="40">
        <v>1789931.87</v>
      </c>
      <c r="L14" s="40"/>
      <c r="M14" s="40">
        <v>1616791.84</v>
      </c>
    </row>
    <row r="15" spans="1:16" s="234" customFormat="1" ht="30" customHeight="1">
      <c r="B15" s="234" t="s">
        <v>569</v>
      </c>
      <c r="G15" s="40">
        <v>61911.18</v>
      </c>
      <c r="H15" s="40"/>
      <c r="I15" s="40">
        <v>226686.64</v>
      </c>
      <c r="J15" s="40"/>
      <c r="K15" s="40">
        <v>61911.18</v>
      </c>
      <c r="L15" s="40"/>
      <c r="M15" s="40">
        <v>226686.64</v>
      </c>
    </row>
    <row r="16" spans="1:16" ht="30" customHeight="1" thickBot="1">
      <c r="D16" s="110" t="s">
        <v>498</v>
      </c>
      <c r="G16" s="50">
        <f>SUM(G11:G15)</f>
        <v>11807790.459999999</v>
      </c>
      <c r="H16" s="40"/>
      <c r="I16" s="50">
        <f>SUM(I11:I15)</f>
        <v>13622524.65</v>
      </c>
      <c r="J16" s="40"/>
      <c r="K16" s="50">
        <f>SUM(K11:K15)</f>
        <v>9039074.879999999</v>
      </c>
      <c r="L16" s="40"/>
      <c r="M16" s="50">
        <f>SUM(M11:M15)</f>
        <v>11049249</v>
      </c>
    </row>
    <row r="17" spans="2:13" ht="30" customHeight="1" thickTop="1">
      <c r="B17" s="110" t="s">
        <v>153</v>
      </c>
      <c r="G17" s="41"/>
      <c r="H17" s="40"/>
      <c r="I17" s="40"/>
      <c r="J17" s="40"/>
      <c r="K17" s="40"/>
      <c r="L17" s="40"/>
      <c r="M17" s="40"/>
    </row>
    <row r="18" spans="2:13" ht="30" customHeight="1">
      <c r="B18" s="110" t="s">
        <v>499</v>
      </c>
      <c r="G18" s="40">
        <v>0</v>
      </c>
      <c r="H18" s="40"/>
      <c r="I18" s="40">
        <v>0</v>
      </c>
      <c r="J18" s="40"/>
      <c r="K18" s="40">
        <v>5541598.0700000003</v>
      </c>
      <c r="L18" s="40"/>
      <c r="M18" s="40">
        <v>5541598.0700000003</v>
      </c>
    </row>
    <row r="19" spans="2:13" ht="30" customHeight="1">
      <c r="B19" s="110" t="s">
        <v>500</v>
      </c>
      <c r="G19" s="40">
        <v>15817.46</v>
      </c>
      <c r="H19" s="40"/>
      <c r="I19" s="40">
        <v>15817.46</v>
      </c>
      <c r="J19" s="40"/>
      <c r="K19" s="40">
        <v>15817.46</v>
      </c>
      <c r="L19" s="40"/>
      <c r="M19" s="40">
        <v>15817.46</v>
      </c>
    </row>
    <row r="20" spans="2:13" ht="30" customHeight="1">
      <c r="B20" s="110" t="s">
        <v>501</v>
      </c>
      <c r="G20" s="40">
        <v>101201814.13</v>
      </c>
      <c r="H20" s="40"/>
      <c r="I20" s="40">
        <v>101094985.23</v>
      </c>
      <c r="J20" s="40"/>
      <c r="K20" s="40">
        <v>64915426.789999999</v>
      </c>
      <c r="L20" s="40"/>
      <c r="M20" s="40">
        <v>64963039.25</v>
      </c>
    </row>
    <row r="21" spans="2:13" ht="30" customHeight="1">
      <c r="B21" s="110" t="s">
        <v>502</v>
      </c>
      <c r="G21" s="40">
        <v>663706.84</v>
      </c>
      <c r="H21" s="40"/>
      <c r="I21" s="40">
        <v>701038.73</v>
      </c>
      <c r="J21" s="40"/>
      <c r="K21" s="40">
        <v>249766.7</v>
      </c>
      <c r="L21" s="40"/>
      <c r="M21" s="40">
        <v>241445.61</v>
      </c>
    </row>
    <row r="22" spans="2:13" ht="30" customHeight="1">
      <c r="B22" s="110" t="s">
        <v>503</v>
      </c>
      <c r="G22" s="40">
        <v>252016.38</v>
      </c>
      <c r="H22" s="40"/>
      <c r="I22" s="40">
        <v>258943.39</v>
      </c>
      <c r="J22" s="40"/>
      <c r="K22" s="40">
        <v>134499.95000000001</v>
      </c>
      <c r="L22" s="40"/>
      <c r="M22" s="40">
        <v>135733.65</v>
      </c>
    </row>
    <row r="23" spans="2:13" ht="30" customHeight="1">
      <c r="B23" s="110" t="s">
        <v>504</v>
      </c>
      <c r="G23" s="40">
        <v>5180.6099999999997</v>
      </c>
      <c r="H23" s="40"/>
      <c r="I23" s="40">
        <v>5393.97</v>
      </c>
      <c r="J23" s="40"/>
      <c r="K23" s="40">
        <v>5180.6099999999997</v>
      </c>
      <c r="L23" s="40"/>
      <c r="M23" s="40">
        <v>5393.97</v>
      </c>
    </row>
    <row r="24" spans="2:13" ht="30" customHeight="1">
      <c r="B24" s="110" t="s">
        <v>505</v>
      </c>
      <c r="G24" s="40">
        <v>487831.78</v>
      </c>
      <c r="H24" s="40"/>
      <c r="I24" s="40">
        <v>525782.38</v>
      </c>
      <c r="J24" s="40"/>
      <c r="K24" s="40">
        <v>0</v>
      </c>
      <c r="L24" s="40"/>
      <c r="M24" s="40">
        <v>0</v>
      </c>
    </row>
    <row r="25" spans="2:13" s="234" customFormat="1" ht="30" customHeight="1">
      <c r="B25" s="234" t="s">
        <v>602</v>
      </c>
      <c r="G25" s="40">
        <v>70460.44</v>
      </c>
      <c r="H25" s="40"/>
      <c r="I25" s="40">
        <v>345237.12</v>
      </c>
      <c r="J25" s="40"/>
      <c r="K25" s="40">
        <v>70460.44</v>
      </c>
      <c r="L25" s="40"/>
      <c r="M25" s="40">
        <v>345237.12</v>
      </c>
    </row>
    <row r="26" spans="2:13" ht="30" customHeight="1">
      <c r="B26" s="110" t="s">
        <v>506</v>
      </c>
      <c r="G26" s="40">
        <v>410884.91</v>
      </c>
      <c r="H26" s="40"/>
      <c r="I26" s="40">
        <v>426409.75</v>
      </c>
      <c r="J26" s="40"/>
      <c r="K26" s="40">
        <v>374565.86</v>
      </c>
      <c r="L26" s="40"/>
      <c r="M26" s="40">
        <v>388579.42</v>
      </c>
    </row>
    <row r="27" spans="2:13" ht="30" customHeight="1">
      <c r="D27" s="110" t="s">
        <v>507</v>
      </c>
      <c r="G27" s="59">
        <f>SUM(G18:G26)</f>
        <v>103107712.54999998</v>
      </c>
      <c r="H27" s="40"/>
      <c r="I27" s="65">
        <f>SUM(I18:I26)</f>
        <v>103373608.03</v>
      </c>
      <c r="J27" s="40"/>
      <c r="K27" s="65">
        <f>SUM(K18:K26)</f>
        <v>71307315.879999995</v>
      </c>
      <c r="L27" s="40"/>
      <c r="M27" s="65">
        <f>SUM(M18:M26)</f>
        <v>71636844.550000012</v>
      </c>
    </row>
    <row r="28" spans="2:13" ht="30" customHeight="1" thickBot="1">
      <c r="B28" s="110" t="s">
        <v>508</v>
      </c>
      <c r="G28" s="50">
        <f>SUM(G16+G27)</f>
        <v>114915503.00999998</v>
      </c>
      <c r="H28" s="40"/>
      <c r="I28" s="53">
        <f>SUM(I16+I27)</f>
        <v>116996132.68000001</v>
      </c>
      <c r="J28" s="40"/>
      <c r="K28" s="53">
        <f>SUM(K16+K27)</f>
        <v>80346390.75999999</v>
      </c>
      <c r="L28" s="40"/>
      <c r="M28" s="53">
        <f>SUM(M16+M27)</f>
        <v>82686093.550000012</v>
      </c>
    </row>
    <row r="29" spans="2:13" ht="30.75" customHeight="1" thickTop="1">
      <c r="G29" s="107"/>
      <c r="I29" s="107"/>
      <c r="K29" s="107"/>
      <c r="M29" s="107"/>
    </row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zoomScaleNormal="100" zoomScaleSheetLayoutView="100" workbookViewId="0">
      <selection activeCell="A2" sqref="A2"/>
    </sheetView>
  </sheetViews>
  <sheetFormatPr defaultColWidth="9.140625" defaultRowHeight="24" customHeight="1"/>
  <cols>
    <col min="1" max="1" width="3.42578125" style="238" customWidth="1"/>
    <col min="2" max="2" width="3.7109375" style="238" customWidth="1"/>
    <col min="3" max="3" width="9.140625" style="238"/>
    <col min="4" max="5" width="9.140625" style="238" customWidth="1"/>
    <col min="6" max="6" width="11.42578125" style="238" customWidth="1"/>
    <col min="7" max="7" width="7.140625" style="238" customWidth="1"/>
    <col min="8" max="8" width="14.42578125" style="241" customWidth="1"/>
    <col min="9" max="9" width="1.140625" style="241" customWidth="1"/>
    <col min="10" max="10" width="14.42578125" style="241" customWidth="1"/>
    <col min="11" max="11" width="1.140625" style="241" customWidth="1"/>
    <col min="12" max="12" width="14.42578125" style="242" customWidth="1"/>
    <col min="13" max="13" width="1.140625" style="241" customWidth="1"/>
    <col min="14" max="14" width="14.42578125" style="241" customWidth="1"/>
    <col min="15" max="15" width="1.42578125" style="241" customWidth="1"/>
    <col min="16" max="16" width="11.7109375" style="238" bestFit="1" customWidth="1"/>
    <col min="17" max="16384" width="9.140625" style="238"/>
  </cols>
  <sheetData>
    <row r="1" spans="1:17" s="215" customFormat="1" ht="23.85" customHeight="1">
      <c r="A1" s="564" t="s">
        <v>1131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237"/>
    </row>
    <row r="2" spans="1:17" ht="23.85" customHeight="1">
      <c r="H2" s="239"/>
      <c r="I2" s="239"/>
      <c r="J2" s="239"/>
      <c r="K2" s="239"/>
      <c r="L2" s="240"/>
      <c r="M2" s="239"/>
      <c r="N2" s="239"/>
    </row>
    <row r="3" spans="1:17" ht="23.85" customHeight="1">
      <c r="H3" s="567" t="s">
        <v>491</v>
      </c>
      <c r="I3" s="567"/>
      <c r="J3" s="567"/>
      <c r="K3" s="243"/>
      <c r="L3" s="244"/>
      <c r="M3" s="245" t="s">
        <v>492</v>
      </c>
      <c r="N3" s="246"/>
    </row>
    <row r="4" spans="1:17" ht="23.85" customHeight="1">
      <c r="H4" s="317" t="s">
        <v>755</v>
      </c>
      <c r="I4" s="318"/>
      <c r="J4" s="317" t="s">
        <v>611</v>
      </c>
      <c r="K4" s="299"/>
      <c r="L4" s="317" t="s">
        <v>755</v>
      </c>
      <c r="M4" s="318"/>
      <c r="N4" s="317" t="s">
        <v>611</v>
      </c>
      <c r="P4" s="233"/>
      <c r="Q4" s="233"/>
    </row>
    <row r="5" spans="1:17" ht="23.85" customHeight="1">
      <c r="A5" s="566" t="s">
        <v>510</v>
      </c>
      <c r="B5" s="566"/>
      <c r="C5" s="566"/>
      <c r="D5" s="566"/>
      <c r="O5" s="238"/>
    </row>
    <row r="6" spans="1:17" ht="23.85" customHeight="1">
      <c r="A6" s="238" t="s">
        <v>155</v>
      </c>
      <c r="J6" s="411"/>
      <c r="K6" s="238"/>
    </row>
    <row r="7" spans="1:17" ht="23.85" customHeight="1">
      <c r="B7" s="238" t="s">
        <v>511</v>
      </c>
      <c r="H7" s="241">
        <v>3854053.64</v>
      </c>
      <c r="J7" s="241">
        <v>3007854.19</v>
      </c>
      <c r="L7" s="241">
        <v>3159322.22</v>
      </c>
      <c r="N7" s="241">
        <v>2151594.08</v>
      </c>
      <c r="P7" s="398"/>
      <c r="Q7" s="388"/>
    </row>
    <row r="8" spans="1:17" ht="23.85" customHeight="1">
      <c r="B8" s="247" t="s">
        <v>124</v>
      </c>
      <c r="C8" s="248"/>
      <c r="L8" s="241"/>
    </row>
    <row r="9" spans="1:17" ht="23.85" customHeight="1">
      <c r="B9" s="247"/>
      <c r="C9" s="247" t="s">
        <v>512</v>
      </c>
      <c r="H9" s="242">
        <f>200084.55+6869848.29</f>
        <v>7069932.8399999999</v>
      </c>
      <c r="J9" s="241">
        <v>6569806.0100000007</v>
      </c>
      <c r="L9" s="242">
        <v>95296.91</v>
      </c>
      <c r="N9" s="242">
        <v>86225.25</v>
      </c>
    </row>
    <row r="10" spans="1:17" ht="23.85" customHeight="1">
      <c r="B10" s="247" t="s">
        <v>374</v>
      </c>
      <c r="C10" s="248"/>
      <c r="L10" s="241"/>
    </row>
    <row r="11" spans="1:17" ht="23.85" customHeight="1">
      <c r="B11" s="247"/>
      <c r="C11" s="247" t="s">
        <v>512</v>
      </c>
      <c r="H11" s="241">
        <v>9529689.0999999996</v>
      </c>
      <c r="J11" s="241">
        <v>9677334.4000000004</v>
      </c>
      <c r="L11" s="241">
        <v>9529689.0999999996</v>
      </c>
      <c r="N11" s="241">
        <v>9677334.4000000004</v>
      </c>
    </row>
    <row r="12" spans="1:17" s="390" customFormat="1" ht="23.85" customHeight="1">
      <c r="B12" s="247" t="s">
        <v>795</v>
      </c>
      <c r="C12" s="247"/>
      <c r="H12" s="242">
        <v>78066.61</v>
      </c>
      <c r="I12" s="242"/>
      <c r="J12" s="242">
        <v>0</v>
      </c>
      <c r="K12" s="242"/>
      <c r="L12" s="242">
        <v>78066.61</v>
      </c>
      <c r="M12" s="242"/>
      <c r="N12" s="242">
        <v>0</v>
      </c>
      <c r="O12" s="241"/>
    </row>
    <row r="13" spans="1:17" ht="23.85" customHeight="1">
      <c r="B13" s="238" t="s">
        <v>513</v>
      </c>
      <c r="H13" s="242">
        <v>178872.33</v>
      </c>
      <c r="J13" s="241">
        <v>69001.31</v>
      </c>
      <c r="L13" s="242">
        <v>30082.29</v>
      </c>
      <c r="N13" s="242">
        <v>31284.43</v>
      </c>
    </row>
    <row r="14" spans="1:17" ht="23.85" customHeight="1">
      <c r="B14" s="238" t="s">
        <v>514</v>
      </c>
      <c r="H14" s="241">
        <v>10656.93</v>
      </c>
      <c r="J14" s="241">
        <v>10740.34</v>
      </c>
      <c r="L14" s="241">
        <v>10656.93</v>
      </c>
      <c r="N14" s="241">
        <v>10740.34</v>
      </c>
    </row>
    <row r="15" spans="1:17" ht="23.85" customHeight="1">
      <c r="D15" s="238" t="s">
        <v>515</v>
      </c>
      <c r="H15" s="249">
        <f>SUM(H7:H14)</f>
        <v>20721271.449999996</v>
      </c>
      <c r="J15" s="249">
        <f>SUM(J7:J14)</f>
        <v>19334736.25</v>
      </c>
      <c r="L15" s="249">
        <f>SUM(L7:L14)</f>
        <v>12903114.059999999</v>
      </c>
      <c r="N15" s="249">
        <f>SUM(N7:N14)</f>
        <v>11957178.5</v>
      </c>
    </row>
    <row r="16" spans="1:17" ht="23.85" customHeight="1">
      <c r="A16" s="238" t="s">
        <v>156</v>
      </c>
    </row>
    <row r="17" spans="1:14" ht="23.85" customHeight="1">
      <c r="B17" s="238" t="s">
        <v>124</v>
      </c>
      <c r="H17" s="242">
        <f>473938.44+14404547.57</f>
        <v>14878486.01</v>
      </c>
      <c r="J17" s="241">
        <v>15194512.24</v>
      </c>
      <c r="L17" s="242">
        <v>152164.51999999999</v>
      </c>
      <c r="N17" s="242">
        <v>161644.57</v>
      </c>
    </row>
    <row r="18" spans="1:14" ht="23.85" customHeight="1">
      <c r="B18" s="238" t="s">
        <v>374</v>
      </c>
      <c r="H18" s="242">
        <v>7806510.2199999997</v>
      </c>
      <c r="J18" s="241">
        <v>10415242.189999999</v>
      </c>
      <c r="L18" s="242">
        <v>7806510.2199999997</v>
      </c>
      <c r="N18" s="241">
        <v>10415242.189999999</v>
      </c>
    </row>
    <row r="19" spans="1:14" ht="23.85" customHeight="1">
      <c r="B19" s="238" t="s">
        <v>516</v>
      </c>
      <c r="H19" s="242">
        <v>242594.55</v>
      </c>
      <c r="J19" s="241">
        <v>249939.82</v>
      </c>
      <c r="L19" s="242">
        <v>0</v>
      </c>
      <c r="N19" s="242">
        <v>0</v>
      </c>
    </row>
    <row r="20" spans="1:14" ht="23.85" customHeight="1">
      <c r="B20" s="238" t="s">
        <v>382</v>
      </c>
      <c r="H20" s="242">
        <v>871449.37</v>
      </c>
      <c r="J20" s="241">
        <v>867266.11</v>
      </c>
      <c r="L20" s="242">
        <v>689727.29</v>
      </c>
      <c r="N20" s="241">
        <v>691808.15</v>
      </c>
    </row>
    <row r="21" spans="1:14" ht="23.85" customHeight="1">
      <c r="B21" s="238" t="s">
        <v>517</v>
      </c>
      <c r="H21" s="242">
        <v>8407.32</v>
      </c>
      <c r="J21" s="241">
        <v>8421.66</v>
      </c>
      <c r="L21" s="242">
        <v>8086.83</v>
      </c>
      <c r="N21" s="241">
        <v>8421.66</v>
      </c>
    </row>
    <row r="22" spans="1:14" ht="23.85" customHeight="1">
      <c r="D22" s="238" t="s">
        <v>518</v>
      </c>
      <c r="H22" s="250">
        <f>SUM(H17:H21)</f>
        <v>23807447.470000003</v>
      </c>
      <c r="J22" s="250">
        <f>SUM(J17:J21)</f>
        <v>26735382.02</v>
      </c>
      <c r="L22" s="249">
        <f>SUM(L17:L21)</f>
        <v>8656488.8599999994</v>
      </c>
      <c r="N22" s="250">
        <f>SUM(N17:N21)</f>
        <v>11277116.57</v>
      </c>
    </row>
    <row r="23" spans="1:14" ht="23.85" customHeight="1">
      <c r="A23" s="238" t="s">
        <v>519</v>
      </c>
      <c r="H23" s="250">
        <f>H15+H22</f>
        <v>44528718.920000002</v>
      </c>
      <c r="J23" s="250">
        <f>J15+J22</f>
        <v>46070118.269999996</v>
      </c>
      <c r="L23" s="249">
        <f>L15+L22</f>
        <v>21559602.919999998</v>
      </c>
      <c r="N23" s="250">
        <f>N15+N22</f>
        <v>23234295.07</v>
      </c>
    </row>
    <row r="24" spans="1:14" ht="23.85" customHeight="1">
      <c r="A24" s="566" t="s">
        <v>520</v>
      </c>
      <c r="B24" s="566"/>
      <c r="C24" s="566"/>
      <c r="D24" s="566"/>
    </row>
    <row r="25" spans="1:14" ht="23.85" customHeight="1">
      <c r="B25" s="238" t="s">
        <v>521</v>
      </c>
    </row>
    <row r="26" spans="1:14" ht="23.85" customHeight="1">
      <c r="C26" s="238" t="s">
        <v>522</v>
      </c>
    </row>
    <row r="27" spans="1:14" ht="23.85" customHeight="1" thickBot="1">
      <c r="C27" s="238" t="s">
        <v>523</v>
      </c>
      <c r="H27" s="251">
        <v>6966580.1399999997</v>
      </c>
      <c r="J27" s="251">
        <v>6966580.1399999997</v>
      </c>
      <c r="L27" s="252">
        <v>6966580.1399999997</v>
      </c>
      <c r="N27" s="251">
        <v>6966580.1399999997</v>
      </c>
    </row>
    <row r="28" spans="1:14" ht="23.85" customHeight="1" thickTop="1">
      <c r="C28" s="238" t="s">
        <v>524</v>
      </c>
    </row>
    <row r="29" spans="1:14" ht="23.85" customHeight="1">
      <c r="C29" s="238" t="s">
        <v>525</v>
      </c>
      <c r="H29" s="239">
        <v>6966529.5599999996</v>
      </c>
      <c r="J29" s="239">
        <v>6966529.5599999996</v>
      </c>
      <c r="L29" s="240">
        <v>6966529.5599999996</v>
      </c>
      <c r="N29" s="239">
        <v>6966529.5599999996</v>
      </c>
    </row>
    <row r="30" spans="1:14" ht="23.85" customHeight="1">
      <c r="B30" s="238" t="s">
        <v>526</v>
      </c>
      <c r="H30" s="241">
        <v>43950286.740000002</v>
      </c>
      <c r="J30" s="242">
        <v>43950286.740000002</v>
      </c>
      <c r="L30" s="242">
        <v>43950286.740000002</v>
      </c>
      <c r="N30" s="242">
        <v>43950286.740000002</v>
      </c>
    </row>
    <row r="31" spans="1:14" ht="23.85" customHeight="1">
      <c r="B31" s="238" t="s">
        <v>527</v>
      </c>
    </row>
    <row r="32" spans="1:14" ht="23.85" customHeight="1">
      <c r="C32" s="238" t="s">
        <v>528</v>
      </c>
    </row>
    <row r="33" spans="1:15" ht="23.85" customHeight="1">
      <c r="D33" s="238" t="s">
        <v>404</v>
      </c>
      <c r="H33" s="241">
        <v>696652.96</v>
      </c>
      <c r="J33" s="241">
        <v>696652.96</v>
      </c>
      <c r="L33" s="242">
        <v>696652.96</v>
      </c>
      <c r="N33" s="241">
        <v>696652.96</v>
      </c>
      <c r="O33" s="238"/>
    </row>
    <row r="34" spans="1:15" ht="23.85" customHeight="1">
      <c r="C34" s="238" t="s">
        <v>529</v>
      </c>
      <c r="H34" s="241">
        <f>17257640+0.01</f>
        <v>17257640.010000002</v>
      </c>
      <c r="J34" s="241">
        <v>16985285.57</v>
      </c>
      <c r="L34" s="242">
        <f>6319358.01-0.01</f>
        <v>6319358</v>
      </c>
      <c r="N34" s="241">
        <v>6984368.6400000006</v>
      </c>
      <c r="O34" s="238"/>
    </row>
    <row r="35" spans="1:15" ht="23.85" customHeight="1">
      <c r="C35" s="238" t="s">
        <v>530</v>
      </c>
      <c r="H35" s="422">
        <f>1507456.78+8121.66</f>
        <v>1515578.44</v>
      </c>
      <c r="J35" s="253">
        <v>2327164.14</v>
      </c>
      <c r="L35" s="254">
        <v>853960.58</v>
      </c>
      <c r="N35" s="253">
        <v>853960.58</v>
      </c>
      <c r="O35" s="238"/>
    </row>
    <row r="36" spans="1:15" ht="23.85" customHeight="1">
      <c r="B36" s="238" t="s">
        <v>531</v>
      </c>
      <c r="H36" s="241">
        <f>SUM(H29:H35)</f>
        <v>70386687.710000008</v>
      </c>
      <c r="J36" s="241">
        <f>SUM(J29:J35)</f>
        <v>70925918.970000014</v>
      </c>
      <c r="L36" s="242">
        <f>SUM(L29:L35)</f>
        <v>58786787.840000004</v>
      </c>
      <c r="N36" s="241">
        <f>SUM(N29:N35)</f>
        <v>59451798.480000004</v>
      </c>
      <c r="O36" s="238"/>
    </row>
    <row r="37" spans="1:15" ht="23.85" customHeight="1">
      <c r="B37" s="238" t="s">
        <v>532</v>
      </c>
      <c r="H37" s="241">
        <v>96.38</v>
      </c>
      <c r="J37" s="241">
        <v>95.44</v>
      </c>
      <c r="L37" s="242">
        <v>0</v>
      </c>
      <c r="N37" s="242">
        <v>0</v>
      </c>
      <c r="O37" s="238"/>
    </row>
    <row r="38" spans="1:15" ht="23.85" customHeight="1">
      <c r="D38" s="238" t="s">
        <v>533</v>
      </c>
      <c r="H38" s="250">
        <f>SUM(H36:H37)</f>
        <v>70386784.090000004</v>
      </c>
      <c r="J38" s="250">
        <f>SUM(J36:J37)</f>
        <v>70926014.410000011</v>
      </c>
      <c r="L38" s="249">
        <f>SUM(L36:L37)</f>
        <v>58786787.840000004</v>
      </c>
      <c r="N38" s="250">
        <f>SUM(N36:N37)</f>
        <v>59451798.480000004</v>
      </c>
      <c r="O38" s="238"/>
    </row>
    <row r="39" spans="1:15" ht="23.85" customHeight="1" thickBot="1">
      <c r="A39" s="238" t="s">
        <v>534</v>
      </c>
      <c r="H39" s="255">
        <f>+H23+H38</f>
        <v>114915503.01000001</v>
      </c>
      <c r="J39" s="255">
        <f>+J23+J38</f>
        <v>116996132.68000001</v>
      </c>
      <c r="L39" s="256">
        <f>+L23+L38</f>
        <v>80346390.760000005</v>
      </c>
      <c r="N39" s="255">
        <f>+N23+N38</f>
        <v>82686093.550000012</v>
      </c>
      <c r="O39" s="238"/>
    </row>
    <row r="40" spans="1:15" ht="24" customHeight="1" thickTop="1">
      <c r="H40" s="257"/>
      <c r="I40" s="257"/>
      <c r="J40" s="257"/>
      <c r="K40" s="257"/>
      <c r="L40" s="257"/>
      <c r="M40" s="257"/>
      <c r="N40" s="257"/>
      <c r="O40" s="238"/>
    </row>
    <row r="41" spans="1:15" ht="24" customHeight="1">
      <c r="L41" s="241"/>
    </row>
    <row r="43" spans="1:15" ht="24" customHeight="1">
      <c r="F43" s="388"/>
    </row>
    <row r="44" spans="1:15" ht="24" customHeight="1">
      <c r="F44" s="388"/>
    </row>
    <row r="45" spans="1:15" ht="24" customHeight="1">
      <c r="F45" s="388"/>
    </row>
    <row r="46" spans="1:15" ht="24" customHeight="1">
      <c r="J46" s="242"/>
      <c r="K46" s="242"/>
    </row>
    <row r="47" spans="1:15" ht="24" customHeight="1">
      <c r="F47" s="388"/>
    </row>
    <row r="48" spans="1:15" ht="24" customHeight="1">
      <c r="J48" s="242"/>
    </row>
    <row r="49" spans="6:10" ht="24" customHeight="1">
      <c r="J49" s="242"/>
    </row>
    <row r="50" spans="6:10" ht="24" customHeight="1">
      <c r="F50" s="398"/>
      <c r="J50" s="242"/>
    </row>
    <row r="51" spans="6:10" ht="24" customHeight="1">
      <c r="F51" s="398"/>
      <c r="J51" s="242"/>
    </row>
    <row r="52" spans="6:10" ht="24" customHeight="1">
      <c r="F52" s="398"/>
      <c r="J52" s="242"/>
    </row>
    <row r="53" spans="6:10" ht="24" customHeight="1">
      <c r="F53" s="398"/>
    </row>
    <row r="54" spans="6:10" ht="24" customHeight="1">
      <c r="F54" s="398"/>
    </row>
  </sheetData>
  <mergeCells count="4">
    <mergeCell ref="A1:N1"/>
    <mergeCell ref="A5:D5"/>
    <mergeCell ref="H3:J3"/>
    <mergeCell ref="A24:D24"/>
  </mergeCells>
  <pageMargins left="0.78740157480314965" right="0.39370078740157483" top="0.7" bottom="0.39370078740157483" header="0.35433070866141736" footer="0.31496062992125984"/>
  <pageSetup paperSize="9" scale="85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zoomScale="80" zoomScaleNormal="80" zoomScaleSheetLayoutView="100" workbookViewId="0">
      <selection activeCell="A39" sqref="A39:M39"/>
    </sheetView>
  </sheetViews>
  <sheetFormatPr defaultColWidth="9.140625" defaultRowHeight="22.5" customHeight="1"/>
  <cols>
    <col min="1" max="1" width="3.42578125" style="2" customWidth="1"/>
    <col min="2" max="2" width="4.140625" style="2" customWidth="1"/>
    <col min="3" max="3" width="9.140625" style="2"/>
    <col min="4" max="5" width="9.140625" style="2" customWidth="1"/>
    <col min="6" max="6" width="8.5703125" style="2" customWidth="1"/>
    <col min="7" max="7" width="15.42578125" style="2" customWidth="1"/>
    <col min="8" max="8" width="1" style="2" customWidth="1"/>
    <col min="9" max="9" width="15.42578125" style="2" customWidth="1"/>
    <col min="10" max="10" width="1" style="2" customWidth="1"/>
    <col min="11" max="11" width="15.42578125" style="2" customWidth="1"/>
    <col min="12" max="12" width="1" style="2" customWidth="1"/>
    <col min="13" max="13" width="15.42578125" style="2" customWidth="1"/>
    <col min="14" max="14" width="1.5703125" style="2" customWidth="1"/>
    <col min="15" max="16384" width="9.140625" style="2"/>
  </cols>
  <sheetData>
    <row r="1" spans="1:13" ht="23.85" customHeight="1">
      <c r="A1" s="510" t="s">
        <v>1073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</row>
    <row r="2" spans="1:13" ht="23.85" customHeight="1"/>
    <row r="3" spans="1:13" s="258" customFormat="1" ht="23.85" customHeight="1">
      <c r="B3" s="258" t="s">
        <v>774</v>
      </c>
      <c r="G3" s="259"/>
      <c r="H3" s="259"/>
      <c r="I3" s="259"/>
      <c r="J3" s="259"/>
      <c r="K3" s="259"/>
      <c r="L3" s="259"/>
      <c r="M3" s="259"/>
    </row>
    <row r="4" spans="1:13" s="260" customFormat="1" ht="23.85" customHeight="1">
      <c r="G4" s="525" t="s">
        <v>491</v>
      </c>
      <c r="H4" s="525"/>
      <c r="I4" s="525"/>
      <c r="K4" s="261"/>
      <c r="L4" s="261" t="s">
        <v>492</v>
      </c>
      <c r="M4" s="261"/>
    </row>
    <row r="5" spans="1:13" s="260" customFormat="1" ht="23.85" customHeight="1">
      <c r="G5" s="317" t="s">
        <v>755</v>
      </c>
      <c r="H5" s="318"/>
      <c r="I5" s="317" t="s">
        <v>756</v>
      </c>
      <c r="J5" s="299"/>
      <c r="K5" s="317" t="s">
        <v>755</v>
      </c>
      <c r="L5" s="318"/>
      <c r="M5" s="317" t="s">
        <v>756</v>
      </c>
    </row>
    <row r="6" spans="1:13" s="260" customFormat="1" ht="23.85" customHeight="1">
      <c r="G6" s="262"/>
      <c r="H6" s="263"/>
      <c r="I6" s="241"/>
      <c r="J6" s="263"/>
      <c r="K6" s="262"/>
      <c r="L6" s="264"/>
      <c r="M6" s="262"/>
    </row>
    <row r="7" spans="1:13" s="258" customFormat="1" ht="23.85" customHeight="1">
      <c r="B7" s="258" t="s">
        <v>477</v>
      </c>
      <c r="G7" s="242">
        <v>13985514.199999999</v>
      </c>
      <c r="H7" s="242"/>
      <c r="I7" s="242">
        <v>14374886.619999999</v>
      </c>
      <c r="J7" s="242"/>
      <c r="K7" s="242">
        <v>7847434.79</v>
      </c>
      <c r="L7" s="242"/>
      <c r="M7" s="242">
        <v>8650996.5999999996</v>
      </c>
    </row>
    <row r="8" spans="1:13" s="258" customFormat="1" ht="23.85" customHeight="1">
      <c r="B8" s="258" t="s">
        <v>392</v>
      </c>
      <c r="G8" s="254">
        <v>-12034719.01</v>
      </c>
      <c r="H8" s="242"/>
      <c r="I8" s="254">
        <v>-12636738.91</v>
      </c>
      <c r="J8" s="242"/>
      <c r="K8" s="254">
        <v>-7326964.4800000004</v>
      </c>
      <c r="L8" s="242"/>
      <c r="M8" s="254">
        <v>-8565172.5899999999</v>
      </c>
    </row>
    <row r="9" spans="1:13" s="258" customFormat="1" ht="23.85" customHeight="1">
      <c r="B9" s="258" t="s">
        <v>478</v>
      </c>
      <c r="G9" s="242">
        <f>+G7+G8</f>
        <v>1950795.1899999995</v>
      </c>
      <c r="H9" s="242"/>
      <c r="I9" s="242">
        <f>+I7+I8</f>
        <v>1738147.709999999</v>
      </c>
      <c r="J9" s="242"/>
      <c r="K9" s="242">
        <f>+K7+K8</f>
        <v>520470.30999999959</v>
      </c>
      <c r="L9" s="242"/>
      <c r="M9" s="242">
        <f>+M7+M8</f>
        <v>85824.009999999776</v>
      </c>
    </row>
    <row r="10" spans="1:13" s="258" customFormat="1" ht="23.85" customHeight="1">
      <c r="B10" s="258" t="s">
        <v>535</v>
      </c>
      <c r="G10" s="242"/>
      <c r="H10" s="242"/>
      <c r="I10" s="242"/>
      <c r="J10" s="242"/>
      <c r="K10" s="242"/>
      <c r="L10" s="242"/>
      <c r="M10" s="242"/>
    </row>
    <row r="11" spans="1:13" s="258" customFormat="1" ht="23.85" customHeight="1">
      <c r="C11" s="258" t="s">
        <v>775</v>
      </c>
      <c r="G11" s="242">
        <v>0</v>
      </c>
      <c r="H11" s="242"/>
      <c r="I11" s="242">
        <v>242480.53</v>
      </c>
      <c r="J11" s="242"/>
      <c r="K11" s="242">
        <v>0</v>
      </c>
      <c r="L11" s="242"/>
      <c r="M11" s="242">
        <v>242480.53</v>
      </c>
    </row>
    <row r="12" spans="1:13" s="258" customFormat="1" ht="23.85" customHeight="1">
      <c r="C12" s="258" t="s">
        <v>410</v>
      </c>
      <c r="G12" s="242">
        <v>347359.69</v>
      </c>
      <c r="H12" s="242"/>
      <c r="I12" s="242">
        <v>289698.66999999987</v>
      </c>
      <c r="J12" s="242"/>
      <c r="K12" s="242">
        <v>247980.09</v>
      </c>
      <c r="L12" s="242"/>
      <c r="M12" s="242">
        <v>101357.11999999988</v>
      </c>
    </row>
    <row r="13" spans="1:13" s="258" customFormat="1" ht="23.85" customHeight="1">
      <c r="C13" s="258" t="s">
        <v>536</v>
      </c>
      <c r="G13" s="242">
        <v>32942.92</v>
      </c>
      <c r="H13" s="242"/>
      <c r="I13" s="254">
        <f>41418.25-9.45</f>
        <v>41408.800000000003</v>
      </c>
      <c r="J13" s="242"/>
      <c r="K13" s="242">
        <v>1978.87</v>
      </c>
      <c r="L13" s="242"/>
      <c r="M13" s="254">
        <f>56287.58-34918.76</f>
        <v>21368.82</v>
      </c>
    </row>
    <row r="14" spans="1:13" s="258" customFormat="1" ht="23.85" customHeight="1">
      <c r="D14" s="258" t="s">
        <v>537</v>
      </c>
      <c r="G14" s="249">
        <f>SUM(G12:G13)</f>
        <v>380302.61</v>
      </c>
      <c r="H14" s="242"/>
      <c r="I14" s="249">
        <f>SUM(I11:I13)</f>
        <v>573587.99999999988</v>
      </c>
      <c r="J14" s="242"/>
      <c r="K14" s="249">
        <f>SUM(K12:K13)</f>
        <v>249958.96</v>
      </c>
      <c r="L14" s="242"/>
      <c r="M14" s="249">
        <f>SUM(M11:M13)</f>
        <v>365206.46999999991</v>
      </c>
    </row>
    <row r="15" spans="1:13" s="258" customFormat="1" ht="23.85" customHeight="1">
      <c r="B15" s="258" t="s">
        <v>538</v>
      </c>
      <c r="G15" s="242">
        <f>+G9+G14</f>
        <v>2331097.7999999993</v>
      </c>
      <c r="H15" s="242"/>
      <c r="I15" s="242">
        <f>+I9+I14</f>
        <v>2311735.709999999</v>
      </c>
      <c r="J15" s="242"/>
      <c r="K15" s="242">
        <f>+K9+K14</f>
        <v>770429.26999999955</v>
      </c>
      <c r="L15" s="242"/>
      <c r="M15" s="242">
        <f>+M9+M14</f>
        <v>451030.47999999969</v>
      </c>
    </row>
    <row r="16" spans="1:13" s="258" customFormat="1" ht="23.85" customHeight="1">
      <c r="B16" s="258" t="s">
        <v>539</v>
      </c>
      <c r="G16" s="242"/>
      <c r="H16" s="242"/>
      <c r="I16" s="242"/>
      <c r="J16" s="242"/>
      <c r="K16" s="242"/>
      <c r="L16" s="242"/>
      <c r="M16" s="242"/>
    </row>
    <row r="17" spans="2:13" s="258" customFormat="1" ht="23.85" customHeight="1">
      <c r="C17" s="258" t="s">
        <v>479</v>
      </c>
      <c r="G17" s="242">
        <v>-287213.40000000002</v>
      </c>
      <c r="H17" s="242"/>
      <c r="I17" s="242">
        <v>-414119.07</v>
      </c>
      <c r="J17" s="242"/>
      <c r="K17" s="242">
        <v>-284225.58</v>
      </c>
      <c r="L17" s="242"/>
      <c r="M17" s="242">
        <v>-406058.65</v>
      </c>
    </row>
    <row r="18" spans="2:13" s="258" customFormat="1" ht="23.85" customHeight="1">
      <c r="C18" s="258" t="s">
        <v>157</v>
      </c>
      <c r="G18" s="242">
        <v>-742857.19</v>
      </c>
      <c r="H18" s="242"/>
      <c r="I18" s="242">
        <v>-760289.07</v>
      </c>
      <c r="J18" s="242"/>
      <c r="K18" s="242">
        <v>-512708.14</v>
      </c>
      <c r="L18" s="242"/>
      <c r="M18" s="242">
        <v>-562351.37</v>
      </c>
    </row>
    <row r="19" spans="2:13" s="258" customFormat="1" ht="23.85" customHeight="1">
      <c r="D19" s="258" t="s">
        <v>540</v>
      </c>
      <c r="G19" s="249">
        <f>SUM(G17:G18)</f>
        <v>-1030070.59</v>
      </c>
      <c r="H19" s="242"/>
      <c r="I19" s="249">
        <f>SUM(I17:I18)</f>
        <v>-1174408.1399999999</v>
      </c>
      <c r="J19" s="242"/>
      <c r="K19" s="249">
        <f>SUM(K17:K18)</f>
        <v>-796933.72</v>
      </c>
      <c r="L19" s="242"/>
      <c r="M19" s="249">
        <f>SUM(M17:M18)</f>
        <v>-968410.02</v>
      </c>
    </row>
    <row r="20" spans="2:13" s="258" customFormat="1" ht="23.85" customHeight="1">
      <c r="B20" s="258" t="s">
        <v>695</v>
      </c>
      <c r="G20" s="242">
        <f>+G15+G19</f>
        <v>1301027.2099999995</v>
      </c>
      <c r="H20" s="242"/>
      <c r="I20" s="242">
        <f>+I15+I19</f>
        <v>1137327.5699999991</v>
      </c>
      <c r="J20" s="242"/>
      <c r="K20" s="242">
        <f>+K15+K19</f>
        <v>-26504.450000000419</v>
      </c>
      <c r="L20" s="242"/>
      <c r="M20" s="242">
        <f>+M15+M19</f>
        <v>-517379.54000000033</v>
      </c>
    </row>
    <row r="21" spans="2:13" s="258" customFormat="1" ht="23.85" customHeight="1">
      <c r="C21" s="265" t="s">
        <v>958</v>
      </c>
      <c r="G21" s="242">
        <v>-517618.75</v>
      </c>
      <c r="H21" s="242"/>
      <c r="I21" s="242">
        <v>-266127.68</v>
      </c>
      <c r="J21" s="242"/>
      <c r="K21" s="242">
        <v>-517618.75</v>
      </c>
      <c r="L21" s="242"/>
      <c r="M21" s="242">
        <v>-266127.68</v>
      </c>
    </row>
    <row r="22" spans="2:13" s="258" customFormat="1" ht="23.85" customHeight="1">
      <c r="C22" s="258" t="s">
        <v>570</v>
      </c>
      <c r="G22" s="242">
        <v>3.87</v>
      </c>
      <c r="H22" s="242"/>
      <c r="I22" s="242">
        <v>9.4499999999999993</v>
      </c>
      <c r="J22" s="242"/>
      <c r="K22" s="242">
        <v>36157.519999999997</v>
      </c>
      <c r="L22" s="242"/>
      <c r="M22" s="242">
        <v>34918.76</v>
      </c>
    </row>
    <row r="23" spans="2:13" s="258" customFormat="1" ht="23.85" customHeight="1">
      <c r="C23" s="258" t="s">
        <v>158</v>
      </c>
      <c r="G23" s="254">
        <v>-319725.93</v>
      </c>
      <c r="H23" s="242"/>
      <c r="I23" s="254">
        <v>-419984.34904372436</v>
      </c>
      <c r="J23" s="242"/>
      <c r="K23" s="254">
        <v>-149814.23000000001</v>
      </c>
      <c r="L23" s="242"/>
      <c r="M23" s="254">
        <v>-286199.89999999991</v>
      </c>
    </row>
    <row r="24" spans="2:13" s="258" customFormat="1" ht="23.85" customHeight="1">
      <c r="B24" s="258" t="s">
        <v>481</v>
      </c>
      <c r="G24" s="242">
        <f>SUM(G20:G23)</f>
        <v>463686.3999999995</v>
      </c>
      <c r="H24" s="242"/>
      <c r="I24" s="242">
        <f>SUM(I20:I23)</f>
        <v>451224.99095627479</v>
      </c>
      <c r="J24" s="242"/>
      <c r="K24" s="242">
        <f>SUM(K20:K23)</f>
        <v>-657779.91000000038</v>
      </c>
      <c r="L24" s="242"/>
      <c r="M24" s="242">
        <f>SUM(M20:M23)</f>
        <v>-1034788.3600000002</v>
      </c>
    </row>
    <row r="25" spans="2:13" s="258" customFormat="1" ht="23.85" customHeight="1">
      <c r="C25" s="258" t="s">
        <v>159</v>
      </c>
      <c r="G25" s="254">
        <v>-200403.5</v>
      </c>
      <c r="H25" s="242"/>
      <c r="I25" s="254">
        <v>-287741.39</v>
      </c>
      <c r="J25" s="242"/>
      <c r="K25" s="254">
        <v>-7230.73</v>
      </c>
      <c r="L25" s="242"/>
      <c r="M25" s="254">
        <v>-35506.695999999996</v>
      </c>
    </row>
    <row r="26" spans="2:13" s="258" customFormat="1" ht="23.85" customHeight="1">
      <c r="B26" s="258" t="s">
        <v>482</v>
      </c>
      <c r="G26" s="266">
        <f>SUM(G24:G25)</f>
        <v>263282.8999999995</v>
      </c>
      <c r="H26" s="240"/>
      <c r="I26" s="266">
        <f>SUM(I24:I25)</f>
        <v>163483.60095627478</v>
      </c>
      <c r="J26" s="240"/>
      <c r="K26" s="266">
        <f>SUM(K24:K25)</f>
        <v>-665010.64000000036</v>
      </c>
      <c r="L26" s="240"/>
      <c r="M26" s="266">
        <f>SUM(M24:M25)</f>
        <v>-1070295.0560000003</v>
      </c>
    </row>
    <row r="27" spans="2:13" s="258" customFormat="1" ht="23.85" customHeight="1">
      <c r="B27" s="258" t="s">
        <v>541</v>
      </c>
      <c r="G27" s="254">
        <v>-814875.49</v>
      </c>
      <c r="H27" s="240"/>
      <c r="I27" s="254">
        <v>-458400.72</v>
      </c>
      <c r="J27" s="240"/>
      <c r="K27" s="254">
        <v>0</v>
      </c>
      <c r="L27" s="240"/>
      <c r="M27" s="240">
        <v>0</v>
      </c>
    </row>
    <row r="28" spans="2:13" s="258" customFormat="1" ht="23.85" customHeight="1" thickBot="1">
      <c r="B28" s="258" t="s">
        <v>542</v>
      </c>
      <c r="G28" s="256">
        <f>SUM(G26:G27)</f>
        <v>-551592.59000000055</v>
      </c>
      <c r="H28" s="242"/>
      <c r="I28" s="256">
        <f>SUM(I26:I27)</f>
        <v>-294917.11904372519</v>
      </c>
      <c r="J28" s="242"/>
      <c r="K28" s="256">
        <f>SUM(K26:K27)</f>
        <v>-665010.64000000036</v>
      </c>
      <c r="L28" s="242"/>
      <c r="M28" s="256">
        <f>SUM(M26:M27)</f>
        <v>-1070295.0560000003</v>
      </c>
    </row>
    <row r="29" spans="2:13" s="258" customFormat="1" ht="23.85" customHeight="1" thickTop="1">
      <c r="B29" s="258" t="s">
        <v>543</v>
      </c>
      <c r="G29" s="242"/>
      <c r="H29" s="242"/>
      <c r="I29" s="242"/>
      <c r="J29" s="242"/>
      <c r="K29" s="242"/>
      <c r="L29" s="242"/>
      <c r="M29" s="242"/>
    </row>
    <row r="30" spans="2:13" s="258" customFormat="1" ht="23.85" customHeight="1">
      <c r="C30" s="258" t="s">
        <v>544</v>
      </c>
      <c r="G30" s="242">
        <f>+G26-G31</f>
        <v>263276.67999999953</v>
      </c>
      <c r="H30" s="242"/>
      <c r="I30" s="242">
        <f>+I26-I31</f>
        <v>163475.76095627478</v>
      </c>
      <c r="J30" s="242"/>
      <c r="K30" s="242">
        <f>+K26-K31</f>
        <v>-665010.64000000036</v>
      </c>
      <c r="L30" s="242"/>
      <c r="M30" s="242">
        <f>+M26-M31</f>
        <v>-1070295.0560000003</v>
      </c>
    </row>
    <row r="31" spans="2:13" s="258" customFormat="1" ht="23.85" customHeight="1">
      <c r="C31" s="258" t="s">
        <v>545</v>
      </c>
      <c r="G31" s="254">
        <v>6.22</v>
      </c>
      <c r="H31" s="242"/>
      <c r="I31" s="254">
        <v>7.84</v>
      </c>
      <c r="J31" s="242"/>
      <c r="K31" s="254">
        <v>0</v>
      </c>
      <c r="L31" s="242"/>
      <c r="M31" s="254">
        <v>0</v>
      </c>
    </row>
    <row r="32" spans="2:13" s="258" customFormat="1" ht="23.85" customHeight="1" thickBot="1">
      <c r="B32" s="258" t="s">
        <v>482</v>
      </c>
      <c r="G32" s="256">
        <f>SUM(G30:G31)</f>
        <v>263282.8999999995</v>
      </c>
      <c r="H32" s="242"/>
      <c r="I32" s="256">
        <f>+I26</f>
        <v>163483.60095627478</v>
      </c>
      <c r="J32" s="242"/>
      <c r="K32" s="256">
        <f>+K26</f>
        <v>-665010.64000000036</v>
      </c>
      <c r="L32" s="242"/>
      <c r="M32" s="256">
        <f>+M26</f>
        <v>-1070295.0560000003</v>
      </c>
    </row>
    <row r="33" spans="1:18" s="258" customFormat="1" ht="23.85" customHeight="1" thickTop="1">
      <c r="B33" s="258" t="s">
        <v>485</v>
      </c>
      <c r="G33" s="240"/>
      <c r="H33" s="242"/>
      <c r="I33" s="240"/>
      <c r="J33" s="242"/>
      <c r="K33" s="240"/>
      <c r="L33" s="242"/>
      <c r="M33" s="240"/>
    </row>
    <row r="34" spans="1:18" s="258" customFormat="1" ht="23.85" customHeight="1">
      <c r="C34" s="258" t="s">
        <v>544</v>
      </c>
      <c r="G34" s="242">
        <f>+G36-G35</f>
        <v>-551593.53000000049</v>
      </c>
      <c r="H34" s="242"/>
      <c r="I34" s="242">
        <f>+I36-I35</f>
        <v>-294923.00904372521</v>
      </c>
      <c r="J34" s="242"/>
      <c r="K34" s="242">
        <f>+K36-K35</f>
        <v>-665010.64000000036</v>
      </c>
      <c r="L34" s="242"/>
      <c r="M34" s="242">
        <f>+M36-M35</f>
        <v>-1070295.0560000003</v>
      </c>
    </row>
    <row r="35" spans="1:18" s="258" customFormat="1" ht="23.85" customHeight="1">
      <c r="C35" s="258" t="s">
        <v>545</v>
      </c>
      <c r="G35" s="240">
        <v>0.94</v>
      </c>
      <c r="H35" s="242"/>
      <c r="I35" s="240">
        <v>5.89</v>
      </c>
      <c r="J35" s="242"/>
      <c r="K35" s="240">
        <v>0</v>
      </c>
      <c r="L35" s="242"/>
      <c r="M35" s="240">
        <v>0</v>
      </c>
    </row>
    <row r="36" spans="1:18" s="258" customFormat="1" ht="23.85" customHeight="1" thickBot="1">
      <c r="B36" s="258" t="s">
        <v>542</v>
      </c>
      <c r="G36" s="256">
        <f>+G28</f>
        <v>-551592.59000000055</v>
      </c>
      <c r="H36" s="242"/>
      <c r="I36" s="256">
        <f>+I28</f>
        <v>-294917.11904372519</v>
      </c>
      <c r="J36" s="242"/>
      <c r="K36" s="256">
        <f>+K28</f>
        <v>-665010.64000000036</v>
      </c>
      <c r="L36" s="242"/>
      <c r="M36" s="256">
        <f>+M28</f>
        <v>-1070295.0560000003</v>
      </c>
    </row>
    <row r="37" spans="1:18" s="258" customFormat="1" ht="23.85" customHeight="1" thickTop="1">
      <c r="B37" s="258" t="s">
        <v>546</v>
      </c>
      <c r="G37" s="267"/>
      <c r="H37" s="267"/>
      <c r="I37" s="267"/>
      <c r="J37" s="267"/>
      <c r="K37" s="267"/>
      <c r="L37" s="267"/>
      <c r="M37" s="267"/>
    </row>
    <row r="38" spans="1:18" s="258" customFormat="1" ht="23.85" customHeight="1">
      <c r="C38" s="258" t="s">
        <v>547</v>
      </c>
      <c r="G38" s="268">
        <f>+G32/517916773</f>
        <v>5.0834982322536121E-4</v>
      </c>
      <c r="H38" s="269"/>
      <c r="I38" s="269">
        <f>+I32/517916773</f>
        <v>3.1565612368432557E-4</v>
      </c>
      <c r="J38" s="269"/>
      <c r="K38" s="270">
        <f>+K32/517916773</f>
        <v>-1.2840106261629036E-3</v>
      </c>
      <c r="L38" s="269"/>
      <c r="M38" s="270">
        <f>+M32/517916773</f>
        <v>-2.0665387023486113E-3</v>
      </c>
    </row>
    <row r="39" spans="1:18" s="258" customFormat="1" ht="25.5" customHeight="1">
      <c r="A39" s="510" t="s">
        <v>1132</v>
      </c>
      <c r="B39" s="510"/>
      <c r="C39" s="510"/>
      <c r="D39" s="510"/>
      <c r="E39" s="510"/>
      <c r="F39" s="510"/>
      <c r="G39" s="510"/>
      <c r="H39" s="510"/>
      <c r="I39" s="510"/>
      <c r="J39" s="510"/>
      <c r="K39" s="510"/>
      <c r="L39" s="510"/>
      <c r="M39" s="510"/>
    </row>
    <row r="40" spans="1:18" s="258" customFormat="1" ht="25.5" customHeight="1">
      <c r="G40" s="268"/>
      <c r="H40" s="269"/>
      <c r="I40" s="269"/>
      <c r="J40" s="269"/>
      <c r="K40" s="270"/>
      <c r="L40" s="269"/>
      <c r="M40" s="270"/>
    </row>
    <row r="41" spans="1:18" ht="25.5" customHeight="1">
      <c r="A41" s="425" t="s">
        <v>947</v>
      </c>
      <c r="B41" s="426" t="s">
        <v>694</v>
      </c>
      <c r="P41" s="427"/>
      <c r="Q41" s="428"/>
      <c r="R41" s="429"/>
    </row>
    <row r="42" spans="1:18" ht="25.5" customHeight="1">
      <c r="B42" s="430"/>
      <c r="C42" s="431" t="s">
        <v>850</v>
      </c>
      <c r="P42" s="432"/>
      <c r="Q42" s="433"/>
      <c r="R42" s="434"/>
    </row>
    <row r="43" spans="1:18" ht="25.5" customHeight="1">
      <c r="B43" s="431" t="s">
        <v>851</v>
      </c>
      <c r="D43" s="435"/>
      <c r="P43" s="432"/>
      <c r="Q43" s="434"/>
      <c r="R43" s="436"/>
    </row>
    <row r="44" spans="1:18" ht="25.5" customHeight="1">
      <c r="B44" s="437" t="s">
        <v>852</v>
      </c>
      <c r="D44" s="435"/>
      <c r="P44" s="432"/>
      <c r="Q44" s="438"/>
      <c r="R44" s="436"/>
    </row>
    <row r="45" spans="1:18" ht="25.5" customHeight="1"/>
    <row r="46" spans="1:18" ht="25.5" customHeight="1">
      <c r="A46" s="42" t="s">
        <v>489</v>
      </c>
      <c r="B46" s="1" t="s">
        <v>548</v>
      </c>
    </row>
    <row r="47" spans="1:18" ht="25.5" customHeight="1">
      <c r="C47" s="2" t="s">
        <v>811</v>
      </c>
    </row>
    <row r="48" spans="1:18" ht="25.5" customHeight="1">
      <c r="B48" s="290"/>
      <c r="C48" s="290"/>
    </row>
    <row r="49" spans="2:3" ht="25.5" customHeight="1">
      <c r="B49" s="400"/>
      <c r="C49" s="401"/>
    </row>
    <row r="50" spans="2:3" ht="25.5" customHeight="1">
      <c r="B50" s="401"/>
      <c r="C50" s="402"/>
    </row>
    <row r="51" spans="2:3" ht="25.5" customHeight="1">
      <c r="B51" s="403"/>
      <c r="C51" s="402"/>
    </row>
    <row r="52" spans="2:3" ht="25.5" customHeight="1"/>
    <row r="53" spans="2:3" ht="25.5" customHeight="1"/>
    <row r="54" spans="2:3" ht="25.5" customHeight="1"/>
    <row r="55" spans="2:3" ht="25.5" customHeight="1"/>
    <row r="56" spans="2:3" ht="25.5" customHeight="1"/>
    <row r="57" spans="2:3" ht="25.5" customHeight="1"/>
    <row r="58" spans="2:3" ht="25.5" customHeight="1"/>
    <row r="59" spans="2:3" ht="25.5" customHeight="1"/>
  </sheetData>
  <mergeCells count="3">
    <mergeCell ref="A1:M1"/>
    <mergeCell ref="G4:I4"/>
    <mergeCell ref="A39:M39"/>
  </mergeCells>
  <pageMargins left="0.78740157480314965" right="0.24" top="0.55000000000000004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0" ma:contentTypeDescription="Create a new document." ma:contentTypeScope="" ma:versionID="beac37805841c6d05503b2063e5bd619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dd09af2eac3a846cf5dd77a56c9d6ffa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F4C297-556C-48D7-AD03-040B4F01BF4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07cb33c-d584-4a6e-8a71-f4ad2d35bf3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4E1711-A77E-4607-A48F-60CB08C0EFED}"/>
</file>

<file path=customXml/itemProps3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19</vt:i4>
      </vt:variant>
      <vt:variant>
        <vt:lpstr>ช่วงที่มีชื่อ</vt:lpstr>
      </vt:variant>
      <vt:variant>
        <vt:i4>13</vt:i4>
      </vt:variant>
    </vt:vector>
  </HeadingPairs>
  <TitlesOfParts>
    <vt:vector size="32" baseType="lpstr">
      <vt:lpstr>P1-12</vt:lpstr>
      <vt:lpstr>P13</vt:lpstr>
      <vt:lpstr>P14-16</vt:lpstr>
      <vt:lpstr>P17-18</vt:lpstr>
      <vt:lpstr>P19</vt:lpstr>
      <vt:lpstr>P20</vt:lpstr>
      <vt:lpstr>P21</vt:lpstr>
      <vt:lpstr>P22-23</vt:lpstr>
      <vt:lpstr>P24-27</vt:lpstr>
      <vt:lpstr>P28</vt:lpstr>
      <vt:lpstr>P29-32</vt:lpstr>
      <vt:lpstr>P33-35</vt:lpstr>
      <vt:lpstr>36</vt:lpstr>
      <vt:lpstr>P37-38</vt:lpstr>
      <vt:lpstr>P39</vt:lpstr>
      <vt:lpstr>P40-41</vt:lpstr>
      <vt:lpstr>P42</vt:lpstr>
      <vt:lpstr>P43</vt:lpstr>
      <vt:lpstr>P44-45</vt:lpstr>
      <vt:lpstr>'P33-35'!_Hlk55040087</vt:lpstr>
      <vt:lpstr>'P1-12'!Print_Area</vt:lpstr>
      <vt:lpstr>'P14-16'!Print_Area</vt:lpstr>
      <vt:lpstr>'P17-18'!Print_Area</vt:lpstr>
      <vt:lpstr>'P19'!Print_Area</vt:lpstr>
      <vt:lpstr>'P20'!Print_Area</vt:lpstr>
      <vt:lpstr>'P21'!Print_Area</vt:lpstr>
      <vt:lpstr>'P24-27'!Print_Area</vt:lpstr>
      <vt:lpstr>'P28'!Print_Area</vt:lpstr>
      <vt:lpstr>'P33-35'!Print_Area</vt:lpstr>
      <vt:lpstr>'P39'!Print_Area</vt:lpstr>
      <vt:lpstr>'P42'!Print_Area</vt:lpstr>
      <vt:lpstr>'P43'!Print_Area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User</dc:creator>
  <cp:lastModifiedBy>Ped</cp:lastModifiedBy>
  <cp:lastPrinted>2021-05-10T09:56:29Z</cp:lastPrinted>
  <dcterms:created xsi:type="dcterms:W3CDTF">2020-05-08T01:29:17Z</dcterms:created>
  <dcterms:modified xsi:type="dcterms:W3CDTF">2021-05-10T09:59:59Z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