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_Q1   March2021\"/>
    </mc:Choice>
  </mc:AlternateContent>
  <xr:revisionPtr revIDLastSave="0" documentId="13_ncr:1_{F2A4FB6E-891D-4846-B7B2-B1D3E736B6CE}" xr6:coauthVersionLast="45" xr6:coauthVersionMax="45" xr10:uidLastSave="{00000000-0000-0000-0000-000000000000}"/>
  <bookViews>
    <workbookView showHorizontalScroll="0" xWindow="-120" yWindow="-120" windowWidth="21840" windowHeight="13140" activeTab="3" xr2:uid="{00000000-000D-0000-FFFF-FFFF00000000}"/>
  </bookViews>
  <sheets>
    <sheet name="Thai 2-4" sheetId="3" r:id="rId1"/>
    <sheet name="Thai 5 (3-M)" sheetId="12" r:id="rId2"/>
    <sheet name="Thai 6" sheetId="13" r:id="rId3"/>
    <sheet name="Thai7-8" sheetId="8" r:id="rId4"/>
  </sheets>
  <definedNames>
    <definedName name="ACC" localSheetId="1">#REF!</definedName>
    <definedName name="ACC" localSheetId="2">#REF!</definedName>
    <definedName name="ACC">#REF!</definedName>
    <definedName name="AccountType" localSheetId="1">#REF!</definedName>
    <definedName name="AccountType" localSheetId="2">#REF!</definedName>
    <definedName name="AccountType">#REF!</definedName>
    <definedName name="BU" localSheetId="1">#REF!</definedName>
    <definedName name="BU" localSheetId="2">#REF!</definedName>
    <definedName name="BU">#REF!</definedName>
    <definedName name="DB" localSheetId="1">#REF!</definedName>
    <definedName name="DB" localSheetId="2">#REF!</definedName>
    <definedName name="DB">#REF!</definedName>
    <definedName name="Period" localSheetId="1">#REF!</definedName>
    <definedName name="Period" localSheetId="2">#REF!</definedName>
    <definedName name="Period">#REF!</definedName>
    <definedName name="PERIOD_T" localSheetId="1">#REF!</definedName>
    <definedName name="PERIOD_T" localSheetId="2">#REF!</definedName>
    <definedName name="PERIOD_T">#REF!</definedName>
    <definedName name="PRD" localSheetId="1">#REF!</definedName>
    <definedName name="PRD" localSheetId="2">#REF!</definedName>
    <definedName name="PRD">#REF!</definedName>
    <definedName name="_xlnm.Print_Area" localSheetId="0">'Thai 2-4'!$A$1:$J$123</definedName>
    <definedName name="_xlnm.Print_Area" localSheetId="2">'Thai 6'!$A$1:$R$27</definedName>
    <definedName name="TAX" localSheetId="1">#REF!</definedName>
    <definedName name="TAX" localSheetId="2">#REF!</definedName>
    <definedName name="TA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8" i="8" l="1"/>
  <c r="F51" i="8"/>
  <c r="F16" i="8"/>
  <c r="R20" i="13"/>
  <c r="F61" i="8" l="1"/>
  <c r="H58" i="8" l="1"/>
  <c r="J23" i="13" l="1"/>
  <c r="R19" i="13"/>
  <c r="R14" i="13"/>
  <c r="J17" i="13"/>
  <c r="I39" i="12" l="1"/>
  <c r="I21" i="12"/>
  <c r="I13" i="12"/>
  <c r="H51" i="8"/>
  <c r="I23" i="12" l="1"/>
  <c r="I26" i="12" s="1"/>
  <c r="H10" i="8" s="1"/>
  <c r="H20" i="8" s="1"/>
  <c r="H27" i="8" s="1"/>
  <c r="H32" i="8" s="1"/>
  <c r="H60" i="8" s="1"/>
  <c r="H63" i="8" s="1"/>
  <c r="H112" i="3"/>
  <c r="I29" i="12" l="1"/>
  <c r="N23" i="13"/>
  <c r="L23" i="13"/>
  <c r="H23" i="13"/>
  <c r="I41" i="12" l="1"/>
  <c r="P15" i="13" s="1"/>
  <c r="R15" i="13" s="1"/>
  <c r="R17" i="13" s="1"/>
  <c r="J46" i="3"/>
  <c r="J87" i="3" s="1"/>
  <c r="H46" i="3"/>
  <c r="H87" i="3" s="1"/>
  <c r="A1" i="13" l="1"/>
  <c r="A3" i="13"/>
  <c r="A3" i="8"/>
  <c r="A83" i="3" l="1"/>
  <c r="A44" i="3"/>
  <c r="A85" i="3" s="1"/>
  <c r="A42" i="3"/>
  <c r="G39" i="12" l="1"/>
  <c r="L17" i="13" l="1"/>
  <c r="G21" i="12" l="1"/>
  <c r="G13" i="12"/>
  <c r="J112" i="3"/>
  <c r="H67" i="3"/>
  <c r="J67" i="3"/>
  <c r="J60" i="3"/>
  <c r="H60" i="3"/>
  <c r="J29" i="3"/>
  <c r="H29" i="3"/>
  <c r="G23" i="12" l="1"/>
  <c r="J69" i="3"/>
  <c r="H69" i="3"/>
  <c r="A78" i="8"/>
  <c r="A39" i="8"/>
  <c r="A1" i="8" l="1"/>
  <c r="N17" i="13"/>
  <c r="H17" i="13" l="1"/>
  <c r="G26" i="12" l="1"/>
  <c r="F20" i="8" s="1"/>
  <c r="F27" i="8" s="1"/>
  <c r="F32" i="8" s="1"/>
  <c r="G29" i="12" l="1"/>
  <c r="P21" i="13" s="1"/>
  <c r="R21" i="13" s="1"/>
  <c r="R23" i="13" s="1"/>
  <c r="J18" i="3"/>
  <c r="J31" i="3" s="1"/>
  <c r="H18" i="3"/>
  <c r="H31" i="3" s="1"/>
  <c r="G41" i="12" l="1"/>
  <c r="F60" i="8"/>
  <c r="F63" i="8" s="1"/>
  <c r="J114" i="3"/>
  <c r="H114" i="3"/>
  <c r="P23" i="13" l="1"/>
  <c r="P17" i="13" l="1"/>
  <c r="A42" i="8"/>
  <c r="A40" i="8" l="1"/>
</calcChain>
</file>

<file path=xl/sharedStrings.xml><?xml version="1.0" encoding="utf-8"?>
<sst xmlns="http://schemas.openxmlformats.org/spreadsheetml/2006/main" count="203" uniqueCount="144">
  <si>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</si>
  <si>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</si>
  <si>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</si>
  <si>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</si>
  <si>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</si>
  <si>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</si>
  <si>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</si>
  <si>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</si>
  <si>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</si>
  <si>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</si>
  <si>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</si>
  <si>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</si>
  <si>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</si>
  <si>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</si>
  <si>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</si>
  <si>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</si>
  <si>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</si>
  <si>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</si>
  <si>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</si>
  <si>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</si>
  <si>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</si>
  <si>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</si>
  <si>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</si>
  <si>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</si>
  <si>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</si>
  <si>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</si>
  <si>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</si>
  <si>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</si>
  <si>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</si>
  <si>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กำไรต่อหุ้น</t>
  </si>
  <si>
    <t>31 ธันวาคม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</si>
  <si>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</si>
  <si>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</si>
  <si>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</si>
  <si>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</si>
  <si>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</si>
  <si>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</si>
  <si>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</si>
  <si>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</si>
  <si>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</si>
  <si>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</si>
  <si>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</si>
  <si>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</si>
  <si>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</si>
  <si>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</si>
  <si>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</si>
  <si>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</si>
  <si>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</si>
  <si>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</si>
  <si>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</si>
  <si>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</si>
  <si>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</si>
  <si>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</si>
  <si>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</si>
  <si>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</si>
  <si>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</si>
  <si>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</si>
  <si>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</si>
  <si>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กำไรเบ็ดเสร็จสำหรับงวด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</si>
  <si>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</si>
  <si>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</si>
  <si>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เจ้าหนี้ค่าเบี้ยประกันภัยและเจ้าหนี้อื่น</t>
  </si>
  <si>
    <t>รายได้ค่าบริการ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</si>
  <si>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</si>
  <si>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</si>
  <si>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</si>
  <si>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</si>
  <si>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</si>
  <si>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เงินสดจ่ายซื้ออาคารและอุปกรณ์</t>
  </si>
  <si>
    <t>กำไรสำหรับงวด</t>
  </si>
  <si>
    <t>กำไรเบ็ดเสร็จรวมสำหรับงวด</t>
  </si>
  <si>
    <t>รายการปรับปรุง :</t>
  </si>
  <si>
    <t>กำไรก่อนต้นทุนทางการเงินและภาษีเงินได้</t>
  </si>
  <si>
    <t>ดอกเบี้ยจ่าย</t>
  </si>
  <si>
    <t>ดอกเบี้ยรับ</t>
  </si>
  <si>
    <t>เงินสดจ่ายค่าดอกเบี้ย</t>
  </si>
  <si>
    <t>เงินสดรับดอกเบี้ย</t>
  </si>
  <si>
    <t>กำไรเบ็ดเสร็จอื่นสำหรับงวด - สุทธิจากภาษี</t>
  </si>
  <si>
    <t>ที่ถึงกำหนดชำระภายในหนึ่งปี</t>
  </si>
  <si>
    <t>เงินสดสุทธิจากกิจกรรมดำเนินงาน</t>
  </si>
  <si>
    <t>องค์ประกอบอื่นของส่วนของเจ้าของ</t>
  </si>
  <si>
    <t>ผลกำไร(ขาดทุน)</t>
  </si>
  <si>
    <t>ที่ยังไม่เกิดขึ้นจริงจาก</t>
  </si>
  <si>
    <t>การประมาณการ</t>
  </si>
  <si>
    <t>นักคณิตศาสตร์ประกันภัย</t>
  </si>
  <si>
    <t xml:space="preserve"> - สุทธิจากภาษี</t>
  </si>
  <si>
    <t>องค์ประกอบอื่นของ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</si>
  <si>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</si>
  <si>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</si>
  <si>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</si>
  <si>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31 มีนาคม</t>
  </si>
  <si>
    <t>พ.ศ. 2563</t>
  </si>
  <si>
    <t>ค่าตัดจำหน่าย</t>
  </si>
  <si>
    <t>การเปลี่ยนแปลงในเงินทุนหมุนเวียน:</t>
  </si>
  <si>
    <t>(ยังไม่ได้ตรวจสอบ)</t>
  </si>
  <si>
    <t>(ตรวจสอบแล้ว)</t>
  </si>
  <si>
    <t>ยอดคงเหลือต้นงวด ณ วันที่ 1 มกราคม พ.ศ. 2563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</si>
  <si>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</si>
  <si>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</si>
  <si>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</si>
  <si>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กระแสเงินสดใช้ไปในกิจกรรมลงทุน</t>
  </si>
  <si>
    <t>กระแสเงินสดใช้ไปในกิจกรรมจัดหาเงิน</t>
  </si>
  <si>
    <t>ยอดคงเหลือของรายการที่ไม่ใช่เงินสด</t>
  </si>
  <si>
    <t>จ่ายชำระหนี้สินภายใต้สัญญาเช่า</t>
  </si>
  <si>
    <t>เงินสดและรายการเทียบเท่าเงินสดเพิ่มขึ้นสุทธิ</t>
  </si>
  <si>
    <t>หนี้สินตามสัญญาเช่า</t>
  </si>
  <si>
    <t>ส่วนของหนี้สินตามสัญญาเช่า</t>
  </si>
  <si>
    <t>สินทรัพย์ทางการเงินที่วัดมูลค่าด้วยวิธีราคาทุนตัดจำหน่าย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</si>
  <si>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</si>
  <si>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</si>
  <si>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</si>
  <si>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เจ้าหนี้ค่าเบี้ยประกันภัยต่อและเจ้าหนี้อื่น</t>
  </si>
  <si>
    <t>พ.ศ. 2564</t>
  </si>
  <si>
    <t>ณ วันที่ 31 มีนาคม พ.ศ. 2564</t>
  </si>
  <si>
    <t>ยอดคงเหลือต้นงวด ณ วันที่ 1 มกราคม พ.ศ. 2564</t>
  </si>
  <si>
    <t>สำหรับงวดสามเดือนสิ้นสุดวันที่ 31 มีนาคม พ.ศ. 2564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</si>
  <si>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</si>
  <si>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</si>
  <si>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การได้มาซึ่งสินทรัพย์สิทธิการใช้</t>
  </si>
  <si>
    <t>บริษัท ที คิว อาร์ จำกัด (มหาชน)</t>
  </si>
  <si>
    <t>ค่าใช้จ่ายในการขาย</t>
  </si>
  <si>
    <t xml:space="preserve">(พ.ศ. 2563 : หุ้นสามัญ จำนวน 170,000,000 หุ้น </t>
  </si>
  <si>
    <t>การเพิ่มหุ้นสามัญ</t>
  </si>
  <si>
    <t>มูลค่าที่ตราไว้หุ้นละ 0.50 บาท)</t>
  </si>
  <si>
    <t>งบแสดงการเปลี่ยนแปลงส่วนของเจ้าของ (ยังไม่ได้ตรวจสอบ)</t>
  </si>
  <si>
    <t>ส่วนเกิน</t>
  </si>
  <si>
    <t>มูลค่าหุ้น</t>
  </si>
  <si>
    <t>ส่วนเกินมูลค่าหุ้นสามัญ</t>
  </si>
  <si>
    <t>12</t>
  </si>
  <si>
    <t xml:space="preserve">ยอดคงเหลือสิ้นงวด ณ วันที่ 31 มีนาคม พ.ศ. 2563 </t>
  </si>
  <si>
    <t xml:space="preserve">ยอดคงเหลือสิ้นงวด ณ วันที่ 31 มีนาคม พ.ศ. 2564 </t>
  </si>
  <si>
    <t>เงินสดรับจากการออกหุ้นสามัญ</t>
  </si>
  <si>
    <t xml:space="preserve">หุ้นสามัญ จำนวน 230,000,000 หุ้น </t>
  </si>
  <si>
    <t xml:space="preserve">มูลค่าที่ตราไว้หุ้นละ 0.50 บาท </t>
  </si>
  <si>
    <r>
      <rPr>
        <b/>
        <sz val="14"/>
        <color theme="1"/>
        <rFont val="Browallia New"/>
        <family val="2"/>
      </rP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</si>
  <si>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ทุนสำรอง</t>
  </si>
  <si>
    <t>ตามกฎหมาย</t>
  </si>
  <si>
    <t>เงินสดจ่ายที่เกี่ยวข้องกับการออกหุ้นสามัญ</t>
  </si>
  <si>
    <t>11</t>
  </si>
  <si>
    <t>เงินสดสุทธิจากกิจกรรมลงทุน</t>
  </si>
  <si>
    <t>เงินสดสุทธิจากกิจกรรมจัดหาเงิน</t>
  </si>
  <si>
    <t xml:space="preserve">ค่าเผื่อผลขาดทุนที่คาดว่าจะเกิดขึ้น  </t>
  </si>
  <si>
    <t>10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</si>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</sst>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78">
    <xf numFmtId="0" fontId="0" fillId="0" borderId="0"/>
    <xf numFmtId="165" fontId="7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5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7" fillId="0" borderId="0"/>
    <xf numFmtId="0" fontId="9" fillId="0" borderId="0"/>
    <xf numFmtId="0" fontId="15" fillId="0" borderId="0"/>
    <xf numFmtId="0" fontId="9" fillId="0" borderId="0"/>
    <xf numFmtId="0" fontId="11" fillId="0" borderId="0"/>
    <xf numFmtId="0" fontId="7" fillId="0" borderId="0"/>
    <xf numFmtId="39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22" fillId="0" borderId="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167" fontId="17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167" fontId="17" fillId="0" borderId="0" xfId="1" applyNumberFormat="1" applyFont="1" applyFill="1" applyBorder="1" applyAlignment="1">
      <alignment horizontal="center" vertical="center"/>
    </xf>
    <xf numFmtId="167" fontId="17" fillId="0" borderId="0" xfId="1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0" xfId="1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justify" wrapText="1"/>
    </xf>
    <xf numFmtId="0" fontId="18" fillId="0" borderId="0" xfId="0" applyFont="1" applyFill="1" applyBorder="1" applyAlignment="1">
      <alignment wrapText="1"/>
    </xf>
    <xf numFmtId="167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167" fontId="19" fillId="0" borderId="1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49" fontId="18" fillId="0" borderId="0" xfId="0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right" vertical="center"/>
    </xf>
    <xf numFmtId="49" fontId="18" fillId="0" borderId="0" xfId="0" applyNumberFormat="1" applyFont="1" applyFill="1" applyAlignment="1">
      <alignment horizontal="right" vertical="center"/>
    </xf>
    <xf numFmtId="167" fontId="20" fillId="0" borderId="2" xfId="1" applyNumberFormat="1" applyFont="1" applyFill="1" applyBorder="1" applyAlignment="1">
      <alignment horizontal="right" vertical="center"/>
    </xf>
    <xf numFmtId="168" fontId="20" fillId="0" borderId="2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/>
    <xf numFmtId="0" fontId="18" fillId="0" borderId="1" xfId="0" applyFont="1" applyFill="1" applyBorder="1"/>
    <xf numFmtId="0" fontId="17" fillId="0" borderId="0" xfId="0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167" fontId="17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167" fontId="18" fillId="0" borderId="0" xfId="0" applyNumberFormat="1" applyFont="1" applyFill="1" applyBorder="1" applyAlignment="1"/>
    <xf numFmtId="167" fontId="17" fillId="0" borderId="1" xfId="0" quotePrefix="1" applyNumberFormat="1" applyFont="1" applyFill="1" applyBorder="1" applyAlignment="1">
      <alignment horizontal="right"/>
    </xf>
    <xf numFmtId="0" fontId="17" fillId="0" borderId="0" xfId="0" applyFont="1" applyFill="1"/>
    <xf numFmtId="167" fontId="18" fillId="0" borderId="0" xfId="0" applyNumberFormat="1" applyFont="1" applyFill="1" applyBorder="1"/>
    <xf numFmtId="167" fontId="18" fillId="0" borderId="0" xfId="1" applyNumberFormat="1" applyFont="1" applyFill="1" applyBorder="1"/>
    <xf numFmtId="167" fontId="18" fillId="0" borderId="0" xfId="1" applyNumberFormat="1" applyFont="1" applyFill="1"/>
    <xf numFmtId="167" fontId="18" fillId="0" borderId="1" xfId="1" applyNumberFormat="1" applyFont="1" applyFill="1" applyBorder="1"/>
    <xf numFmtId="167" fontId="18" fillId="0" borderId="0" xfId="0" applyNumberFormat="1" applyFont="1" applyFill="1"/>
    <xf numFmtId="0" fontId="18" fillId="0" borderId="0" xfId="4" applyFont="1" applyFill="1"/>
    <xf numFmtId="0" fontId="18" fillId="0" borderId="1" xfId="0" applyFont="1" applyFill="1" applyBorder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167" fontId="17" fillId="0" borderId="0" xfId="0" applyNumberFormat="1" applyFont="1" applyFill="1" applyAlignment="1"/>
    <xf numFmtId="4" fontId="17" fillId="0" borderId="1" xfId="0" applyNumberFormat="1" applyFont="1" applyFill="1" applyBorder="1" applyAlignment="1"/>
    <xf numFmtId="0" fontId="17" fillId="0" borderId="1" xfId="0" applyFont="1" applyFill="1" applyBorder="1" applyAlignment="1"/>
    <xf numFmtId="167" fontId="17" fillId="0" borderId="1" xfId="0" applyNumberFormat="1" applyFont="1" applyFill="1" applyBorder="1" applyAlignment="1"/>
    <xf numFmtId="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Border="1" applyAlignment="1">
      <alignment horizontal="center"/>
    </xf>
    <xf numFmtId="0" fontId="17" fillId="0" borderId="0" xfId="6" applyFont="1" applyFill="1" applyAlignment="1">
      <alignment vertical="center"/>
    </xf>
    <xf numFmtId="0" fontId="18" fillId="0" borderId="0" xfId="6" applyFont="1" applyFill="1" applyAlignment="1">
      <alignment vertical="center"/>
    </xf>
    <xf numFmtId="164" fontId="18" fillId="0" borderId="0" xfId="6" applyNumberFormat="1" applyFont="1" applyFill="1" applyAlignment="1">
      <alignment horizontal="center" vertical="center"/>
    </xf>
    <xf numFmtId="167" fontId="18" fillId="0" borderId="0" xfId="6" applyNumberFormat="1" applyFont="1" applyFill="1" applyAlignment="1">
      <alignment horizontal="right" vertical="center"/>
    </xf>
    <xf numFmtId="167" fontId="18" fillId="0" borderId="0" xfId="6" applyNumberFormat="1" applyFont="1" applyFill="1" applyAlignment="1">
      <alignment vertical="center"/>
    </xf>
    <xf numFmtId="167" fontId="17" fillId="0" borderId="0" xfId="6" applyNumberFormat="1" applyFont="1" applyFill="1" applyBorder="1" applyAlignment="1">
      <alignment vertical="center"/>
    </xf>
    <xf numFmtId="0" fontId="17" fillId="0" borderId="0" xfId="6" applyFont="1" applyFill="1" applyBorder="1" applyAlignment="1">
      <alignment vertical="center"/>
    </xf>
    <xf numFmtId="0" fontId="18" fillId="0" borderId="0" xfId="6" applyFont="1" applyFill="1" applyBorder="1" applyAlignment="1">
      <alignment vertical="center"/>
    </xf>
    <xf numFmtId="167" fontId="18" fillId="0" borderId="0" xfId="6" applyNumberFormat="1" applyFont="1" applyFill="1" applyBorder="1" applyAlignment="1">
      <alignment horizontal="center" vertical="center"/>
    </xf>
    <xf numFmtId="164" fontId="18" fillId="0" borderId="0" xfId="6" applyNumberFormat="1" applyFont="1" applyFill="1" applyBorder="1" applyAlignment="1">
      <alignment horizontal="center" vertical="center"/>
    </xf>
    <xf numFmtId="167" fontId="18" fillId="0" borderId="0" xfId="6" applyNumberFormat="1" applyFont="1" applyFill="1" applyBorder="1" applyAlignment="1">
      <alignment horizontal="right" vertical="center"/>
    </xf>
    <xf numFmtId="0" fontId="17" fillId="0" borderId="1" xfId="6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0" xfId="1" quotePrefix="1" applyNumberFormat="1" applyFont="1" applyFill="1" applyBorder="1" applyAlignment="1">
      <alignment horizontal="right" vertical="center"/>
    </xf>
    <xf numFmtId="167" fontId="19" fillId="0" borderId="0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0" xfId="42" applyNumberFormat="1" applyFont="1" applyFill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horizontal="left" vertical="center"/>
    </xf>
    <xf numFmtId="167" fontId="19" fillId="0" borderId="1" xfId="1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20" fillId="0" borderId="0" xfId="5" applyFont="1" applyFill="1" applyBorder="1" applyAlignment="1">
      <alignment horizontal="left" vertical="center"/>
    </xf>
    <xf numFmtId="167" fontId="20" fillId="0" borderId="1" xfId="0" applyNumberFormat="1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vertical="center"/>
    </xf>
    <xf numFmtId="165" fontId="20" fillId="0" borderId="0" xfId="1" applyFont="1" applyFill="1" applyAlignment="1">
      <alignment vertical="center"/>
    </xf>
    <xf numFmtId="167" fontId="20" fillId="2" borderId="0" xfId="1" applyNumberFormat="1" applyFont="1" applyFill="1" applyAlignment="1">
      <alignment horizontal="right" vertical="center"/>
    </xf>
    <xf numFmtId="167" fontId="20" fillId="2" borderId="0" xfId="42" applyNumberFormat="1" applyFont="1" applyFill="1" applyAlignment="1">
      <alignment horizontal="right" vertical="center"/>
    </xf>
    <xf numFmtId="167" fontId="20" fillId="2" borderId="1" xfId="42" applyNumberFormat="1" applyFont="1" applyFill="1" applyBorder="1" applyAlignment="1">
      <alignment horizontal="right" vertical="center"/>
    </xf>
    <xf numFmtId="167" fontId="20" fillId="2" borderId="0" xfId="1" applyNumberFormat="1" applyFont="1" applyFill="1" applyAlignment="1">
      <alignment horizontal="center" vertical="center"/>
    </xf>
    <xf numFmtId="167" fontId="20" fillId="2" borderId="1" xfId="1" applyNumberFormat="1" applyFont="1" applyFill="1" applyBorder="1" applyAlignment="1">
      <alignment horizontal="right" vertical="center"/>
    </xf>
    <xf numFmtId="167" fontId="20" fillId="2" borderId="0" xfId="1" applyNumberFormat="1" applyFont="1" applyFill="1" applyBorder="1" applyAlignment="1">
      <alignment horizontal="right" vertical="center"/>
    </xf>
    <xf numFmtId="167" fontId="20" fillId="2" borderId="0" xfId="1" applyNumberFormat="1" applyFont="1" applyFill="1" applyBorder="1" applyAlignment="1">
      <alignment vertical="center"/>
    </xf>
    <xf numFmtId="167" fontId="20" fillId="2" borderId="2" xfId="1" applyNumberFormat="1" applyFont="1" applyFill="1" applyBorder="1" applyAlignment="1">
      <alignment horizontal="right" vertical="center"/>
    </xf>
    <xf numFmtId="0" fontId="20" fillId="2" borderId="0" xfId="0" applyFont="1" applyFill="1" applyAlignment="1">
      <alignment vertical="center"/>
    </xf>
    <xf numFmtId="167" fontId="17" fillId="2" borderId="0" xfId="1" applyNumberFormat="1" applyFont="1" applyFill="1" applyBorder="1" applyAlignment="1">
      <alignment horizontal="center" vertical="center"/>
    </xf>
    <xf numFmtId="167" fontId="18" fillId="2" borderId="0" xfId="1" applyNumberFormat="1" applyFont="1" applyFill="1" applyAlignment="1">
      <alignment horizontal="center" vertical="center"/>
    </xf>
    <xf numFmtId="167" fontId="18" fillId="2" borderId="0" xfId="1" applyNumberFormat="1" applyFont="1" applyFill="1" applyAlignment="1">
      <alignment horizontal="right" vertical="center"/>
    </xf>
    <xf numFmtId="168" fontId="20" fillId="2" borderId="2" xfId="1" applyNumberFormat="1" applyFont="1" applyFill="1" applyBorder="1" applyAlignment="1">
      <alignment horizontal="right" vertical="center"/>
    </xf>
    <xf numFmtId="167" fontId="17" fillId="2" borderId="0" xfId="0" quotePrefix="1" applyNumberFormat="1" applyFont="1" applyFill="1" applyBorder="1" applyAlignment="1">
      <alignment horizontal="right"/>
    </xf>
    <xf numFmtId="167" fontId="18" fillId="2" borderId="0" xfId="0" applyNumberFormat="1" applyFont="1" applyFill="1" applyBorder="1"/>
    <xf numFmtId="167" fontId="18" fillId="2" borderId="0" xfId="1" applyNumberFormat="1" applyFont="1" applyFill="1"/>
    <xf numFmtId="167" fontId="18" fillId="2" borderId="0" xfId="1" applyNumberFormat="1" applyFont="1" applyFill="1" applyBorder="1"/>
    <xf numFmtId="167" fontId="18" fillId="2" borderId="1" xfId="1" applyNumberFormat="1" applyFont="1" applyFill="1" applyBorder="1"/>
    <xf numFmtId="167" fontId="18" fillId="2" borderId="0" xfId="0" applyNumberFormat="1" applyFont="1" applyFill="1"/>
    <xf numFmtId="167" fontId="18" fillId="2" borderId="2" xfId="1" applyNumberFormat="1" applyFont="1" applyFill="1" applyBorder="1"/>
    <xf numFmtId="167" fontId="17" fillId="0" borderId="0" xfId="0" applyNumberFormat="1" applyFont="1" applyFill="1" applyBorder="1" applyAlignment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7" fillId="0" borderId="0" xfId="6" applyFont="1" applyFill="1" applyBorder="1" applyAlignment="1">
      <alignment horizontal="left" wrapText="1"/>
    </xf>
    <xf numFmtId="0" fontId="17" fillId="0" borderId="0" xfId="6" applyFont="1" applyFill="1" applyBorder="1" applyAlignment="1">
      <alignment horizontal="center" wrapText="1"/>
    </xf>
    <xf numFmtId="167" fontId="17" fillId="0" borderId="0" xfId="6" applyNumberFormat="1" applyFont="1" applyFill="1" applyBorder="1" applyAlignment="1">
      <alignment horizontal="center" vertical="center" wrapText="1"/>
    </xf>
    <xf numFmtId="167" fontId="17" fillId="0" borderId="1" xfId="6" applyNumberFormat="1" applyFont="1" applyFill="1" applyBorder="1" applyAlignment="1">
      <alignment horizontal="center" vertical="center" wrapText="1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0" xfId="6" applyNumberFormat="1" applyFont="1" applyFill="1" applyBorder="1" applyAlignment="1">
      <alignment horizontal="center" vertical="center"/>
    </xf>
    <xf numFmtId="167" fontId="17" fillId="0" borderId="0" xfId="6" applyNumberFormat="1" applyFont="1" applyFill="1" applyAlignment="1">
      <alignment horizontal="right" vertical="center"/>
    </xf>
    <xf numFmtId="164" fontId="17" fillId="0" borderId="0" xfId="6" applyNumberFormat="1" applyFont="1" applyFill="1" applyBorder="1" applyAlignment="1">
      <alignment horizontal="center" vertical="center"/>
    </xf>
    <xf numFmtId="167" fontId="17" fillId="0" borderId="1" xfId="6" applyNumberFormat="1" applyFont="1" applyFill="1" applyBorder="1" applyAlignment="1">
      <alignment horizontal="right" vertical="center"/>
    </xf>
    <xf numFmtId="49" fontId="18" fillId="0" borderId="0" xfId="6" applyNumberFormat="1" applyFont="1" applyFill="1" applyBorder="1" applyAlignment="1">
      <alignment horizontal="center" vertical="center"/>
    </xf>
    <xf numFmtId="49" fontId="18" fillId="0" borderId="0" xfId="6" applyNumberFormat="1" applyFont="1" applyFill="1" applyAlignment="1">
      <alignment horizontal="center" vertical="center"/>
    </xf>
    <xf numFmtId="2" fontId="18" fillId="0" borderId="0" xfId="6" applyNumberFormat="1" applyFont="1" applyFill="1" applyBorder="1" applyAlignment="1">
      <alignment vertical="center"/>
    </xf>
    <xf numFmtId="167" fontId="18" fillId="0" borderId="1" xfId="6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vertical="center"/>
    </xf>
    <xf numFmtId="167" fontId="18" fillId="0" borderId="0" xfId="6" applyNumberFormat="1" applyFont="1" applyFill="1" applyBorder="1" applyAlignment="1">
      <alignment vertical="center"/>
    </xf>
    <xf numFmtId="167" fontId="18" fillId="0" borderId="2" xfId="6" applyNumberFormat="1" applyFont="1" applyFill="1" applyBorder="1" applyAlignment="1">
      <alignment horizontal="right" vertical="center"/>
    </xf>
    <xf numFmtId="167" fontId="18" fillId="2" borderId="0" xfId="6" applyNumberFormat="1" applyFont="1" applyFill="1" applyBorder="1" applyAlignment="1">
      <alignment horizontal="right" vertical="center"/>
    </xf>
    <xf numFmtId="167" fontId="18" fillId="2" borderId="1" xfId="6" applyNumberFormat="1" applyFont="1" applyFill="1" applyBorder="1" applyAlignment="1">
      <alignment horizontal="right" vertical="center"/>
    </xf>
    <xf numFmtId="167" fontId="18" fillId="2" borderId="0" xfId="1" applyNumberFormat="1" applyFont="1" applyFill="1" applyBorder="1" applyAlignment="1">
      <alignment horizontal="right" vertical="center"/>
    </xf>
    <xf numFmtId="167" fontId="18" fillId="2" borderId="0" xfId="1" applyNumberFormat="1" applyFont="1" applyFill="1" applyBorder="1" applyAlignment="1">
      <alignment vertical="center"/>
    </xf>
    <xf numFmtId="167" fontId="18" fillId="2" borderId="2" xfId="6" applyNumberFormat="1" applyFont="1" applyFill="1" applyBorder="1" applyAlignment="1">
      <alignment horizontal="right" vertical="center"/>
    </xf>
    <xf numFmtId="167" fontId="18" fillId="0" borderId="2" xfId="1" applyNumberFormat="1" applyFont="1" applyFill="1" applyBorder="1"/>
    <xf numFmtId="4" fontId="17" fillId="0" borderId="0" xfId="0" applyNumberFormat="1" applyFont="1" applyFill="1" applyBorder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justify" wrapText="1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167" fontId="17" fillId="0" borderId="1" xfId="6" applyNumberFormat="1" applyFont="1" applyFill="1" applyBorder="1" applyAlignment="1">
      <alignment horizontal="center" vertical="center"/>
    </xf>
    <xf numFmtId="0" fontId="18" fillId="0" borderId="1" xfId="6" applyFont="1" applyFill="1" applyBorder="1" applyAlignment="1">
      <alignment horizontal="left" vertical="center"/>
    </xf>
    <xf numFmtId="4" fontId="17" fillId="0" borderId="0" xfId="0" applyNumberFormat="1" applyFont="1" applyFill="1" applyBorder="1" applyAlignment="1">
      <alignment horizontal="left"/>
    </xf>
    <xf numFmtId="4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left"/>
    </xf>
    <xf numFmtId="4" fontId="17" fillId="0" borderId="1" xfId="0" applyNumberFormat="1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</cellXfs>
  <cellStyles count="178">
    <cellStyle name="Comma" xfId="1" builtinId="3"/>
    <cellStyle name="Comma 10" xfId="62" xr:uid="{00000000-0005-0000-0000-000001000000}"/>
    <cellStyle name="Comma 10 2" xfId="132" xr:uid="{13E58BD1-9201-4CC1-AA63-34B244E3C7E9}"/>
    <cellStyle name="Comma 11" xfId="58" xr:uid="{00000000-0005-0000-0000-000002000000}"/>
    <cellStyle name="Comma 11 2" xfId="129" xr:uid="{1631A84A-D136-47B8-A948-5DE7FF77BE5C}"/>
    <cellStyle name="Comma 117" xfId="177" xr:uid="{FCEF6EE4-9CDF-4AC0-A911-8C6DCD1D46D0}"/>
    <cellStyle name="Comma 12" xfId="71" xr:uid="{00000000-0005-0000-0000-000003000000}"/>
    <cellStyle name="Comma 12 2" xfId="139" xr:uid="{9644050D-D50F-4DE2-92A2-2B5DD6065D48}"/>
    <cellStyle name="Comma 13" xfId="91" xr:uid="{00000000-0005-0000-0000-000004000000}"/>
    <cellStyle name="Comma 13 2" xfId="158" xr:uid="{D8609F5C-3206-4B33-BFCD-8E1C9DAEF8F9}"/>
    <cellStyle name="Comma 14" xfId="163" xr:uid="{486C675B-30C8-4D31-93F9-0A93B07D336B}"/>
    <cellStyle name="Comma 15" xfId="101" xr:uid="{9FE3E9B8-3BB3-4FCC-A859-A81C0288E042}"/>
    <cellStyle name="Comma 16" xfId="167" xr:uid="{9476C748-9191-4B5D-B8C9-0BDC6A8B5EAF}"/>
    <cellStyle name="Comma 17" xfId="173" xr:uid="{032DF323-36FA-413B-8297-97D5FF20C55C}"/>
    <cellStyle name="Comma 18" xfId="100" xr:uid="{989D2126-28D2-4135-A341-A5806B599099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2 2 2" xfId="152" xr:uid="{699A29A7-5303-40B5-AC1E-B7029F3E39D2}"/>
    <cellStyle name="Comma 2 2 2 3" xfId="123" xr:uid="{D9AE50CA-3D6E-40E7-BFEE-5B1B96F1429F}"/>
    <cellStyle name="Comma 2 2 3" xfId="56" xr:uid="{00000000-0005-0000-0000-000009000000}"/>
    <cellStyle name="Comma 2 2 3 2" xfId="89" xr:uid="{00000000-0005-0000-0000-00000A000000}"/>
    <cellStyle name="Comma 2 2 3 2 2" xfId="156" xr:uid="{C5682D3A-E901-4959-B4AE-F067BB196B33}"/>
    <cellStyle name="Comma 2 2 3 3" xfId="82" xr:uid="{00000000-0005-0000-0000-00000B000000}"/>
    <cellStyle name="Comma 2 2 3 3 2" xfId="150" xr:uid="{6A674EC7-6A0E-4203-9D9F-68854E801F6C}"/>
    <cellStyle name="Comma 2 2 3 4" xfId="127" xr:uid="{FC71BF30-4975-483F-8A8E-CFAD97F79785}"/>
    <cellStyle name="Comma 2 2 4" xfId="65" xr:uid="{00000000-0005-0000-0000-00000C000000}"/>
    <cellStyle name="Comma 2 2 5" xfId="60" xr:uid="{00000000-0005-0000-0000-00000D000000}"/>
    <cellStyle name="Comma 2 2 5 2" xfId="131" xr:uid="{3EC13620-DD45-448D-AA27-CD98A1CC796F}"/>
    <cellStyle name="Comma 2 2 6" xfId="105" xr:uid="{B446989F-C2BA-4763-B94F-743CD18BFA27}"/>
    <cellStyle name="Comma 2 2 8" xfId="164" xr:uid="{BE6007C1-980A-4A80-B0E0-AA60FBCCFAFE}"/>
    <cellStyle name="Comma 2 3" xfId="51" xr:uid="{00000000-0005-0000-0000-00000E000000}"/>
    <cellStyle name="Comma 2 3 2" xfId="84" xr:uid="{00000000-0005-0000-0000-00000F000000}"/>
    <cellStyle name="Comma 2 3 2 2" xfId="151" xr:uid="{393A29D6-18DD-4256-BE9A-EA950F0DEE90}"/>
    <cellStyle name="Comma 2 3 3" xfId="122" xr:uid="{1D2E19D1-9296-4A8E-93C5-5AA5D9E68E73}"/>
    <cellStyle name="Comma 2 4" xfId="55" xr:uid="{00000000-0005-0000-0000-000010000000}"/>
    <cellStyle name="Comma 2 4 2" xfId="88" xr:uid="{00000000-0005-0000-0000-000011000000}"/>
    <cellStyle name="Comma 2 4 2 2" xfId="155" xr:uid="{A7BCB5A2-BD28-4A3E-BCF0-EA64224BC96F}"/>
    <cellStyle name="Comma 2 4 3" xfId="126" xr:uid="{C54DFC1E-CE9C-4619-9BB2-248FC5B7455D}"/>
    <cellStyle name="Comma 2 5" xfId="64" xr:uid="{00000000-0005-0000-0000-000012000000}"/>
    <cellStyle name="Comma 2 5 2" xfId="134" xr:uid="{7A530B99-B9BC-459B-9CDB-F48C55A27BB5}"/>
    <cellStyle name="Comma 2 6" xfId="59" xr:uid="{00000000-0005-0000-0000-000013000000}"/>
    <cellStyle name="Comma 2 6 2" xfId="130" xr:uid="{1C4A9E53-9123-48F3-83B3-233FB543DE5A}"/>
    <cellStyle name="Comma 2 7" xfId="160" xr:uid="{F09DCA14-970A-40FE-9E13-96800BB23DBC}"/>
    <cellStyle name="Comma 2 8" xfId="104" xr:uid="{2E65F0B5-3E4F-4446-9FD2-4C9FBF198323}"/>
    <cellStyle name="Comma 23" xfId="39" xr:uid="{00000000-0005-0000-0000-000014000000}"/>
    <cellStyle name="Comma 23 2" xfId="78" xr:uid="{00000000-0005-0000-0000-000015000000}"/>
    <cellStyle name="Comma 23 2 2" xfId="146" xr:uid="{FF792E3A-80C6-4CD2-AF34-C619147B0887}"/>
    <cellStyle name="Comma 23 3" xfId="117" xr:uid="{003DF4D2-E1AD-441B-95B4-DD7DB75AF97D}"/>
    <cellStyle name="Comma 3" xfId="14" xr:uid="{00000000-0005-0000-0000-000016000000}"/>
    <cellStyle name="Comma 3 18" xfId="97" xr:uid="{D0DFD435-38D6-4DB8-8517-944B76D8D6DA}"/>
    <cellStyle name="Comma 3 2" xfId="66" xr:uid="{00000000-0005-0000-0000-000017000000}"/>
    <cellStyle name="Comma 3 2 2" xfId="135" xr:uid="{D8C86988-D778-4889-983F-2822CB9639E5}"/>
    <cellStyle name="Comma 3 3" xfId="106" xr:uid="{BEB262B6-4C29-481F-B6A9-66BE990F3CAC}"/>
    <cellStyle name="Comma 4" xfId="32" xr:uid="{00000000-0005-0000-0000-000018000000}"/>
    <cellStyle name="Comma 4 2" xfId="37" xr:uid="{00000000-0005-0000-0000-000019000000}"/>
    <cellStyle name="Comma 4 2 2" xfId="76" xr:uid="{00000000-0005-0000-0000-00001A000000}"/>
    <cellStyle name="Comma 4 2 2 2" xfId="144" xr:uid="{F8A7F16D-FC0D-4CFF-B26B-E2F2E83B14FB}"/>
    <cellStyle name="Comma 4 2 3" xfId="115" xr:uid="{CA3B148C-7E99-4DE7-856F-55AAC8CDBA2E}"/>
    <cellStyle name="Comma 4 3" xfId="72" xr:uid="{00000000-0005-0000-0000-00001B000000}"/>
    <cellStyle name="Comma 4 3 2" xfId="175" xr:uid="{643384B6-C5EC-4839-AA3A-F6C4A2E0FE91}"/>
    <cellStyle name="Comma 4 3 3" xfId="140" xr:uid="{49C11AF4-7CFA-42BB-9312-0BAC8EDD6AF0}"/>
    <cellStyle name="Comma 4 4" xfId="111" xr:uid="{3EF78793-1D20-4C33-AB26-42172093720B}"/>
    <cellStyle name="Comma 4 5" xfId="174" xr:uid="{B9EACD8F-80E3-4D9B-9657-442BD3D64D00}"/>
    <cellStyle name="Comma 4 6" xfId="96" xr:uid="{A2B997AA-1EA8-489A-826B-12AC885504D4}"/>
    <cellStyle name="Comma 5" xfId="40" xr:uid="{00000000-0005-0000-0000-00001C000000}"/>
    <cellStyle name="Comma 5 2" xfId="79" xr:uid="{00000000-0005-0000-0000-00001D000000}"/>
    <cellStyle name="Comma 5 2 2" xfId="147" xr:uid="{4D36B75D-84DC-4A59-97B8-188111F8FBFA}"/>
    <cellStyle name="Comma 5 3" xfId="166" xr:uid="{53156CAA-018A-4869-A5E6-28ABA3D8DB65}"/>
    <cellStyle name="Comma 5 4" xfId="118" xr:uid="{69259244-6E2E-498D-AB0C-7040479B7D16}"/>
    <cellStyle name="Comma 5 5" xfId="98" xr:uid="{AAD25C9E-F41A-4D60-83EF-CB3B380C660D}"/>
    <cellStyle name="Comma 6" xfId="41" xr:uid="{00000000-0005-0000-0000-00001E000000}"/>
    <cellStyle name="Comma 6 2" xfId="80" xr:uid="{00000000-0005-0000-0000-00001F000000}"/>
    <cellStyle name="Comma 6 2 2" xfId="148" xr:uid="{5500D801-1055-4AAB-8144-9E49B52D43A1}"/>
    <cellStyle name="Comma 6 3" xfId="119" xr:uid="{D0F143B2-5B37-4534-9C12-00092861B3E0}"/>
    <cellStyle name="Comma 7" xfId="29" xr:uid="{00000000-0005-0000-0000-000020000000}"/>
    <cellStyle name="Comma 7 2" xfId="70" xr:uid="{00000000-0005-0000-0000-000021000000}"/>
    <cellStyle name="Comma 7 2 2" xfId="138" xr:uid="{67A695E2-D0FC-4198-B1E7-0C2FE241F998}"/>
    <cellStyle name="Comma 7 3" xfId="110" xr:uid="{C661C135-3B87-43CB-BB0F-76621ABE11FC}"/>
    <cellStyle name="Comma 8" xfId="42" xr:uid="{00000000-0005-0000-0000-000022000000}"/>
    <cellStyle name="Comma 8 2" xfId="81" xr:uid="{00000000-0005-0000-0000-000023000000}"/>
    <cellStyle name="Comma 8 2 2" xfId="149" xr:uid="{8DF2D6FE-44CB-44FA-B52D-8AFD8007639A}"/>
    <cellStyle name="Comma 8 3" xfId="169" xr:uid="{AF024F7B-2F88-4375-A640-F56D26D48D48}"/>
    <cellStyle name="Comma 8 4" xfId="120" xr:uid="{086047C3-E5F4-4D45-9FBD-E7E720B88AEF}"/>
    <cellStyle name="Comma 9" xfId="54" xr:uid="{00000000-0005-0000-0000-000024000000}"/>
    <cellStyle name="Comma 9 2" xfId="87" xr:uid="{00000000-0005-0000-0000-000025000000}"/>
    <cellStyle name="Comma 9 2 2" xfId="154" xr:uid="{95053771-15D7-487E-A980-D5AB3E9289CD}"/>
    <cellStyle name="Comma 9 3" xfId="125" xr:uid="{0B5CE0A5-970D-433F-BF46-FAC73D651D66}"/>
    <cellStyle name="Currency 2" xfId="12" xr:uid="{00000000-0005-0000-0000-000026000000}"/>
    <cellStyle name="Excel Built-in Comma" xfId="2" xr:uid="{00000000-0005-0000-0000-000027000000}"/>
    <cellStyle name="Excel Built-in Comma 2" xfId="43" xr:uid="{00000000-0005-0000-0000-000028000000}"/>
    <cellStyle name="Followed Hyperlink" xfId="19" xr:uid="{00000000-0005-0000-0000-000029000000}"/>
    <cellStyle name="Followed Hyperlink 2" xfId="107" xr:uid="{3FB683AB-8A2B-4F55-AEB0-DEEA12F5F605}"/>
    <cellStyle name="Followed Hyperlink 3" xfId="93" xr:uid="{65B592EB-1566-4759-818F-B1EBEA98D47F}"/>
    <cellStyle name="Hyperlink" xfId="94" xr:uid="{75B5FBC1-3DFE-4D61-B3A5-6E588F6C9A58}"/>
    <cellStyle name="Hyperlink 2" xfId="20" xr:uid="{00000000-0005-0000-0000-00002A000000}"/>
    <cellStyle name="Hyperlink 3" xfId="18" xr:uid="{00000000-0005-0000-0000-00002B000000}"/>
    <cellStyle name="Hyperlink 4" xfId="172" xr:uid="{6D9D3F3D-7557-4C1C-83D8-835D18AC0D5D}"/>
    <cellStyle name="Normal" xfId="0" builtinId="0"/>
    <cellStyle name="Normal 10" xfId="53" xr:uid="{00000000-0005-0000-0000-00002D000000}"/>
    <cellStyle name="Normal 10 2" xfId="86" xr:uid="{00000000-0005-0000-0000-00002E000000}"/>
    <cellStyle name="Normal 10 2 2" xfId="153" xr:uid="{19A66C73-B014-4D6C-B2B5-7A02C64EDADC}"/>
    <cellStyle name="Normal 10 2 3" xfId="6" xr:uid="{00000000-0005-0000-0000-00002F000000}"/>
    <cellStyle name="Normal 10 3" xfId="124" xr:uid="{5A8FE857-FDCD-41AA-91C9-9D5B9D65A209}"/>
    <cellStyle name="Normal 11" xfId="61" xr:uid="{00000000-0005-0000-0000-000030000000}"/>
    <cellStyle name="Normal 110" xfId="176" xr:uid="{99D05C91-9166-453A-8C88-FDB75B374F1A}"/>
    <cellStyle name="Normal 111" xfId="168" xr:uid="{38DA0052-19DF-4FED-A522-0056A9E2AEB3}"/>
    <cellStyle name="Normal 12" xfId="57" xr:uid="{00000000-0005-0000-0000-000031000000}"/>
    <cellStyle name="Normal 12 2" xfId="128" xr:uid="{B82328A9-8A54-4D21-B573-335A3CF92559}"/>
    <cellStyle name="Normal 13" xfId="90" xr:uid="{00000000-0005-0000-0000-000032000000}"/>
    <cellStyle name="Normal 13 2" xfId="157" xr:uid="{9A0B1BDF-18BB-4771-AB8A-EFC6CD28971D}"/>
    <cellStyle name="Normal 14" xfId="161" xr:uid="{9C129989-E1DB-4061-BC9D-4053C3C5E438}"/>
    <cellStyle name="Normal 14 2" xfId="162" xr:uid="{3AB8BB73-81D8-4965-A502-B9892374C86F}"/>
    <cellStyle name="Normal 15" xfId="92" xr:uid="{7EC5DEB8-D4D1-462B-95C9-E042DFA7DE97}"/>
    <cellStyle name="Normal 2" xfId="3" xr:uid="{00000000-0005-0000-0000-000033000000}"/>
    <cellStyle name="Normal 2 2" xfId="15" xr:uid="{00000000-0005-0000-0000-000034000000}"/>
    <cellStyle name="Normal 2 2 2" xfId="30" xr:uid="{00000000-0005-0000-0000-000035000000}"/>
    <cellStyle name="Normal 2 2 3" xfId="67" xr:uid="{00000000-0005-0000-0000-000036000000}"/>
    <cellStyle name="Normal 2 3" xfId="36" xr:uid="{00000000-0005-0000-0000-000037000000}"/>
    <cellStyle name="Normal 2 3 2" xfId="46" xr:uid="{00000000-0005-0000-0000-000038000000}"/>
    <cellStyle name="Normal 2 3 2 2" xfId="49" xr:uid="{00000000-0005-0000-0000-000039000000}"/>
    <cellStyle name="Normal 2 3 2 3" xfId="83" xr:uid="{00000000-0005-0000-0000-00003A000000}"/>
    <cellStyle name="Normal 2 3 2 4" xfId="121" xr:uid="{3FFDF7A2-2372-4EA3-BC39-51A00E7474B3}"/>
    <cellStyle name="Normal 2 3 3" xfId="48" xr:uid="{00000000-0005-0000-0000-00003B000000}"/>
    <cellStyle name="Normal 2 3 4" xfId="75" xr:uid="{00000000-0005-0000-0000-00003C000000}"/>
    <cellStyle name="Normal 2 3 4 2" xfId="143" xr:uid="{10AD0F05-A8EB-40F8-975D-70D82608687E}"/>
    <cellStyle name="Normal 2 3 5" xfId="114" xr:uid="{D98FCBA2-9B9B-46B4-AE0D-548A6AB9208F}"/>
    <cellStyle name="Normal 2 4" xfId="10" xr:uid="{00000000-0005-0000-0000-00003D000000}"/>
    <cellStyle name="Normal 2 5" xfId="44" xr:uid="{00000000-0005-0000-0000-00003E000000}"/>
    <cellStyle name="Normal 2 6" xfId="159" xr:uid="{E26A5DB2-DA2D-46CA-8D46-9EFAB1F7C9F6}"/>
    <cellStyle name="Normal 3" xfId="4" xr:uid="{00000000-0005-0000-0000-00003F000000}"/>
    <cellStyle name="Normal 3 2" xfId="17" xr:uid="{00000000-0005-0000-0000-000040000000}"/>
    <cellStyle name="Normal 3 2 2" xfId="21" xr:uid="{00000000-0005-0000-0000-000041000000}"/>
    <cellStyle name="Normal 3 2 5" xfId="22" xr:uid="{00000000-0005-0000-0000-000042000000}"/>
    <cellStyle name="Normal 3 3" xfId="23" xr:uid="{00000000-0005-0000-0000-000043000000}"/>
    <cellStyle name="Normal 3 3 2" xfId="24" xr:uid="{00000000-0005-0000-0000-000044000000}"/>
    <cellStyle name="Normal 3 4" xfId="16" xr:uid="{00000000-0005-0000-0000-000045000000}"/>
    <cellStyle name="Normal 3 5" xfId="102" xr:uid="{4848FFD7-0793-4B5B-8E8A-5F8513B055CB}"/>
    <cellStyle name="Normal 4" xfId="7" xr:uid="{00000000-0005-0000-0000-000046000000}"/>
    <cellStyle name="Normal 4 2" xfId="25" xr:uid="{00000000-0005-0000-0000-000047000000}"/>
    <cellStyle name="Normal 4 2 2" xfId="108" xr:uid="{CE6C37E2-538C-438F-8206-9DDC6D99A2C0}"/>
    <cellStyle name="Normal 4 2 3" xfId="99" xr:uid="{66550B6A-23C1-4D66-93B6-DD832B6A16A1}"/>
    <cellStyle name="Normal 4 3" xfId="45" xr:uid="{00000000-0005-0000-0000-000048000000}"/>
    <cellStyle name="Normal 4 4" xfId="63" xr:uid="{00000000-0005-0000-0000-000049000000}"/>
    <cellStyle name="Normal 4 4 2" xfId="133" xr:uid="{3F457A91-AE17-4B03-B16E-DD8E655921B8}"/>
    <cellStyle name="Normal 4 5" xfId="103" xr:uid="{C7AD2569-6981-4229-A3B3-ACF3DB15F262}"/>
    <cellStyle name="Normal 5" xfId="26" xr:uid="{00000000-0005-0000-0000-00004A000000}"/>
    <cellStyle name="Normal 5 2" xfId="47" xr:uid="{00000000-0005-0000-0000-00004B000000}"/>
    <cellStyle name="Normal 5 3" xfId="68" xr:uid="{00000000-0005-0000-0000-00004C000000}"/>
    <cellStyle name="Normal 5 3 2" xfId="136" xr:uid="{F9166C5B-36A1-42EF-8BA6-548D8A0370EE}"/>
    <cellStyle name="Normal 5 4" xfId="95" xr:uid="{5CCB52B1-DB77-4377-A1EB-291992E69220}"/>
    <cellStyle name="Normal 52 2 2" xfId="34" xr:uid="{00000000-0005-0000-0000-00004D000000}"/>
    <cellStyle name="Normal 52 2 2 2" xfId="74" xr:uid="{00000000-0005-0000-0000-00004E000000}"/>
    <cellStyle name="Normal 52 2 2 2 2" xfId="142" xr:uid="{6D77C32B-A78B-4459-800D-EE230CF87FB6}"/>
    <cellStyle name="Normal 52 2 2 3" xfId="113" xr:uid="{85D5508C-B51D-49F3-8ED6-8F2E70EC333E}"/>
    <cellStyle name="Normal 6" xfId="27" xr:uid="{00000000-0005-0000-0000-00004F000000}"/>
    <cellStyle name="Normal 6 2" xfId="69" xr:uid="{00000000-0005-0000-0000-000050000000}"/>
    <cellStyle name="Normal 6 2 2" xfId="137" xr:uid="{6DD876EF-6B2D-401D-923C-49A474E55474}"/>
    <cellStyle name="Normal 6 3" xfId="109" xr:uid="{61D66656-129C-4160-B88D-0A4A40E53BC9}"/>
    <cellStyle name="Normal 7" xfId="28" xr:uid="{00000000-0005-0000-0000-000051000000}"/>
    <cellStyle name="Normal 7 2" xfId="165" xr:uid="{09AABE4C-EFF6-472A-A062-08C49BCA67E6}"/>
    <cellStyle name="Normal 8" xfId="35" xr:uid="{00000000-0005-0000-0000-000052000000}"/>
    <cellStyle name="Normal 8 3" xfId="38" xr:uid="{00000000-0005-0000-0000-000053000000}"/>
    <cellStyle name="Normal 8 3 2" xfId="77" xr:uid="{00000000-0005-0000-0000-000054000000}"/>
    <cellStyle name="Normal 8 3 2 2" xfId="145" xr:uid="{7DA5F09D-EA93-4048-B274-B6B1411F6B1C}"/>
    <cellStyle name="Normal 8 3 3" xfId="116" xr:uid="{2811B051-6509-440C-96D2-BACC7D8DE06B}"/>
    <cellStyle name="Normal 9" xfId="9" xr:uid="{00000000-0005-0000-0000-000055000000}"/>
    <cellStyle name="Normal 9 2" xfId="33" xr:uid="{00000000-0005-0000-0000-000056000000}"/>
    <cellStyle name="Normal 9 2 2" xfId="73" xr:uid="{00000000-0005-0000-0000-000057000000}"/>
    <cellStyle name="Normal 9 2 2 2" xfId="141" xr:uid="{64BE49CA-E606-4EA8-A1E4-FA49BD04D32C}"/>
    <cellStyle name="Normal 9 2 3" xfId="112" xr:uid="{28D0F354-BD29-4311-A04F-5459B8EB3B35}"/>
    <cellStyle name="Normal_California Wow 310308_1" xfId="5" xr:uid="{00000000-0005-0000-0000-000058000000}"/>
    <cellStyle name="Percent 2" xfId="11" xr:uid="{00000000-0005-0000-0000-000059000000}"/>
    <cellStyle name="Percent 2 2" xfId="170" xr:uid="{BE65CBE6-BE51-42DB-8154-64FEF5387E4D}"/>
    <cellStyle name="Percent 3" xfId="171" xr:uid="{04F694B3-027C-4A75-B235-B01721874EAF}"/>
    <cellStyle name="ปกติ 2 2" xfId="31" xr:uid="{00000000-0005-0000-0000-00005A000000}"/>
    <cellStyle name="ปกติ_Sheet1_Prinsiri-Dec48-T2 2" xfId="50" xr:uid="{00000000-0005-0000-0000-00005B000000}"/>
  </cellStyles>
  <dxfs count="0"/>
  <tableStyles count="0" defaultTableStyle="TableStyleMedium9" defaultPivotStyle="PivotStyleLight16"/>
  <colors>
    <mruColors>
      <color rgb="FF8DB4E2"/>
      <color rgb="FFFCD5B4"/>
      <color rgb="FFC8F4E4"/>
      <color rgb="FFF8E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opLeftCell="A116" zoomScaleNormal="100" zoomScaleSheetLayoutView="100" workbookViewId="0">
      <selection activeCell="E128" sqref="E128"/>
    </sheetView>
  </sheetViews>
  <sheetFormatPr defaultColWidth="9.140625" defaultRowHeight="21.75" customHeight="1"/>
  <cols>
    <col min="1" max="4" width="1.7109375" style="67" customWidth="1"/>
    <col min="5" max="5" width="42.42578125" style="67" customWidth="1"/>
    <col min="6" max="6" width="9.7109375" style="81" customWidth="1"/>
    <col min="7" max="7" width="0.85546875" style="81" customWidth="1"/>
    <col min="8" max="8" width="16.7109375" style="87" customWidth="1"/>
    <col min="9" max="9" width="0.85546875" style="81" customWidth="1"/>
    <col min="10" max="10" width="15.7109375" style="87" customWidth="1"/>
    <col min="11" max="16384" width="9.140625" style="67"/>
  </cols>
  <sheetData>
    <row r="1" spans="1:10" ht="21.75" customHeight="1">
      <c r="A1" s="65" t="s">
        <v>119</v>
      </c>
      <c r="B1" s="65"/>
      <c r="C1" s="65"/>
      <c r="D1" s="65"/>
      <c r="E1" s="65"/>
      <c r="F1" s="65"/>
      <c r="G1" s="65"/>
      <c r="H1" s="66"/>
      <c r="I1" s="65"/>
      <c r="J1" s="66"/>
    </row>
    <row r="2" spans="1:10" ht="21.75" customHeight="1">
      <c r="A2" s="65" t="s">
        <v>21</v>
      </c>
      <c r="B2" s="68"/>
      <c r="C2" s="68"/>
      <c r="D2" s="68"/>
      <c r="E2" s="68"/>
      <c r="F2" s="69"/>
      <c r="G2" s="69"/>
      <c r="H2" s="70"/>
      <c r="I2" s="69"/>
      <c r="J2" s="70"/>
    </row>
    <row r="3" spans="1:10" ht="21.75" customHeight="1">
      <c r="A3" s="71" t="s">
        <v>113</v>
      </c>
      <c r="B3" s="72"/>
      <c r="C3" s="72"/>
      <c r="D3" s="72"/>
      <c r="E3" s="72"/>
      <c r="F3" s="73"/>
      <c r="G3" s="73"/>
      <c r="H3" s="74"/>
      <c r="I3" s="73"/>
      <c r="J3" s="74"/>
    </row>
    <row r="4" spans="1:10" ht="21.75" customHeight="1">
      <c r="A4" s="75"/>
      <c r="B4" s="68"/>
      <c r="C4" s="68"/>
      <c r="D4" s="68"/>
      <c r="E4" s="68"/>
      <c r="F4" s="69"/>
      <c r="G4" s="69"/>
      <c r="H4" s="70"/>
      <c r="I4" s="69"/>
      <c r="J4" s="70"/>
    </row>
    <row r="5" spans="1:10" ht="21.75" customHeight="1">
      <c r="A5" s="75"/>
      <c r="B5" s="68"/>
      <c r="C5" s="68"/>
      <c r="D5" s="68"/>
      <c r="E5" s="68"/>
      <c r="F5" s="69"/>
      <c r="G5" s="69"/>
      <c r="H5" s="76" t="s">
        <v>94</v>
      </c>
      <c r="I5" s="69"/>
      <c r="J5" s="76" t="s">
        <v>95</v>
      </c>
    </row>
    <row r="6" spans="1:10" ht="21.75" customHeight="1">
      <c r="A6" s="75"/>
      <c r="B6" s="68"/>
      <c r="C6" s="68"/>
      <c r="D6" s="68"/>
      <c r="E6" s="68"/>
      <c r="F6" s="69"/>
      <c r="G6" s="69"/>
      <c r="H6" s="77" t="s">
        <v>90</v>
      </c>
      <c r="I6" s="69"/>
      <c r="J6" s="77" t="s">
        <v>30</v>
      </c>
    </row>
    <row r="7" spans="1:10" ht="21.75" customHeight="1">
      <c r="A7" s="75"/>
      <c r="B7" s="68"/>
      <c r="C7" s="68"/>
      <c r="D7" s="68"/>
      <c r="E7" s="68"/>
      <c r="F7" s="69"/>
      <c r="G7" s="78"/>
      <c r="H7" s="76" t="s">
        <v>112</v>
      </c>
      <c r="I7" s="78"/>
      <c r="J7" s="76" t="s">
        <v>91</v>
      </c>
    </row>
    <row r="8" spans="1:10" ht="21.75" customHeight="1">
      <c r="F8" s="79" t="s">
        <v>0</v>
      </c>
      <c r="G8" s="78"/>
      <c r="H8" s="17" t="s">
        <v>1</v>
      </c>
      <c r="I8" s="78"/>
      <c r="J8" s="17" t="s">
        <v>1</v>
      </c>
    </row>
    <row r="9" spans="1:10" ht="21.75" customHeight="1">
      <c r="A9" s="80" t="s">
        <v>2</v>
      </c>
      <c r="G9" s="82"/>
      <c r="H9" s="99"/>
      <c r="I9" s="82"/>
      <c r="J9" s="83"/>
    </row>
    <row r="10" spans="1:10" ht="8.1" customHeight="1">
      <c r="A10" s="80"/>
      <c r="G10" s="82"/>
      <c r="H10" s="99"/>
      <c r="I10" s="82"/>
      <c r="J10" s="83"/>
    </row>
    <row r="11" spans="1:10" ht="21.75" customHeight="1">
      <c r="A11" s="80" t="s">
        <v>3</v>
      </c>
      <c r="G11" s="82"/>
      <c r="H11" s="99"/>
      <c r="I11" s="82"/>
      <c r="J11" s="83"/>
    </row>
    <row r="12" spans="1:10" ht="8.1" customHeight="1">
      <c r="A12" s="80"/>
      <c r="G12" s="82"/>
      <c r="H12" s="99"/>
      <c r="I12" s="82"/>
      <c r="J12" s="83"/>
    </row>
    <row r="13" spans="1:10" ht="21.75" customHeight="1">
      <c r="A13" s="67" t="s">
        <v>19</v>
      </c>
      <c r="G13" s="82"/>
      <c r="H13" s="100">
        <v>382701671</v>
      </c>
      <c r="I13" s="82"/>
      <c r="J13" s="84">
        <v>102560360</v>
      </c>
    </row>
    <row r="14" spans="1:10" ht="21.75" customHeight="1">
      <c r="A14" s="67" t="s">
        <v>107</v>
      </c>
      <c r="G14" s="82"/>
      <c r="H14" s="100">
        <v>30001000</v>
      </c>
      <c r="I14" s="82"/>
      <c r="J14" s="84">
        <v>30001000</v>
      </c>
    </row>
    <row r="15" spans="1:10" ht="21.75" customHeight="1">
      <c r="A15" s="67" t="s">
        <v>59</v>
      </c>
      <c r="F15" s="81">
        <v>4</v>
      </c>
      <c r="G15" s="82"/>
      <c r="H15" s="100">
        <v>69159628</v>
      </c>
      <c r="I15" s="82"/>
      <c r="J15" s="84">
        <v>50802570</v>
      </c>
    </row>
    <row r="16" spans="1:10" ht="21.75" customHeight="1">
      <c r="A16" s="67" t="s">
        <v>31</v>
      </c>
      <c r="G16" s="85"/>
      <c r="H16" s="101">
        <v>2111687</v>
      </c>
      <c r="I16" s="85"/>
      <c r="J16" s="86">
        <v>1799471</v>
      </c>
    </row>
    <row r="17" spans="1:10" ht="8.1" customHeight="1">
      <c r="G17" s="85"/>
      <c r="H17" s="102"/>
      <c r="I17" s="85"/>
      <c r="J17" s="20"/>
    </row>
    <row r="18" spans="1:10" ht="21.75" customHeight="1">
      <c r="A18" s="80" t="s">
        <v>4</v>
      </c>
      <c r="G18" s="85"/>
      <c r="H18" s="103">
        <f>SUM(H13:H16)</f>
        <v>483973986</v>
      </c>
      <c r="I18" s="85"/>
      <c r="J18" s="18">
        <f>SUM(J13:J16)</f>
        <v>185163401</v>
      </c>
    </row>
    <row r="19" spans="1:10" ht="21.75" customHeight="1">
      <c r="G19" s="82"/>
      <c r="H19" s="99"/>
      <c r="I19" s="82"/>
      <c r="J19" s="83"/>
    </row>
    <row r="20" spans="1:10" ht="21.75" customHeight="1">
      <c r="A20" s="80" t="s">
        <v>5</v>
      </c>
      <c r="F20" s="88"/>
      <c r="G20" s="82"/>
      <c r="H20" s="99"/>
      <c r="I20" s="82"/>
      <c r="J20" s="83"/>
    </row>
    <row r="21" spans="1:10" ht="8.1" customHeight="1">
      <c r="A21" s="80"/>
      <c r="F21" s="88"/>
      <c r="G21" s="82"/>
      <c r="H21" s="99"/>
      <c r="I21" s="82"/>
      <c r="J21" s="83"/>
    </row>
    <row r="22" spans="1:10" ht="21.75" customHeight="1">
      <c r="A22" s="67" t="s">
        <v>60</v>
      </c>
      <c r="F22" s="81">
        <v>5</v>
      </c>
      <c r="G22" s="82"/>
      <c r="H22" s="100">
        <v>1500000</v>
      </c>
      <c r="I22" s="82"/>
      <c r="J22" s="84">
        <v>1500000</v>
      </c>
    </row>
    <row r="23" spans="1:10" ht="21.75" customHeight="1">
      <c r="A23" s="67" t="s">
        <v>108</v>
      </c>
      <c r="F23" s="81">
        <v>6</v>
      </c>
      <c r="G23" s="82"/>
      <c r="H23" s="100">
        <v>4448218</v>
      </c>
      <c r="I23" s="82"/>
      <c r="J23" s="84">
        <v>2788320</v>
      </c>
    </row>
    <row r="24" spans="1:10" ht="21.75" customHeight="1">
      <c r="A24" s="67" t="s">
        <v>109</v>
      </c>
      <c r="F24" s="81">
        <v>7</v>
      </c>
      <c r="G24" s="82"/>
      <c r="H24" s="100">
        <v>13853689</v>
      </c>
      <c r="I24" s="82"/>
      <c r="J24" s="84">
        <v>14894953</v>
      </c>
    </row>
    <row r="25" spans="1:10" ht="21.75" customHeight="1">
      <c r="A25" s="67" t="s">
        <v>110</v>
      </c>
      <c r="F25" s="81">
        <v>8</v>
      </c>
      <c r="G25" s="82"/>
      <c r="H25" s="100">
        <v>3779967</v>
      </c>
      <c r="I25" s="82"/>
      <c r="J25" s="84">
        <v>3819291</v>
      </c>
    </row>
    <row r="26" spans="1:10" ht="21.75" customHeight="1">
      <c r="A26" s="67" t="s">
        <v>36</v>
      </c>
      <c r="G26" s="82"/>
      <c r="H26" s="100">
        <v>3780296</v>
      </c>
      <c r="I26" s="82"/>
      <c r="J26" s="84">
        <v>3453806</v>
      </c>
    </row>
    <row r="27" spans="1:10" ht="21.75" customHeight="1">
      <c r="A27" s="67" t="s">
        <v>26</v>
      </c>
      <c r="G27" s="85"/>
      <c r="H27" s="101">
        <v>1361304</v>
      </c>
      <c r="I27" s="85"/>
      <c r="J27" s="86">
        <v>1361304</v>
      </c>
    </row>
    <row r="28" spans="1:10" ht="8.1" customHeight="1">
      <c r="A28" s="68"/>
      <c r="B28" s="68"/>
      <c r="C28" s="68"/>
      <c r="D28" s="68"/>
      <c r="E28" s="68"/>
      <c r="F28" s="89"/>
      <c r="G28" s="85"/>
      <c r="H28" s="104"/>
      <c r="I28" s="85"/>
      <c r="J28" s="20"/>
    </row>
    <row r="29" spans="1:10" s="68" customFormat="1" ht="21.75" customHeight="1">
      <c r="A29" s="80" t="s">
        <v>6</v>
      </c>
      <c r="B29" s="67"/>
      <c r="C29" s="67"/>
      <c r="D29" s="67"/>
      <c r="E29" s="67"/>
      <c r="F29" s="81"/>
      <c r="G29" s="85"/>
      <c r="H29" s="103">
        <f>SUM(H22:H27)</f>
        <v>28723474</v>
      </c>
      <c r="I29" s="85"/>
      <c r="J29" s="18">
        <f>SUM(J22:J27)</f>
        <v>27817674</v>
      </c>
    </row>
    <row r="30" spans="1:10" ht="8.1" customHeight="1">
      <c r="F30" s="67"/>
      <c r="G30" s="90"/>
      <c r="H30" s="105"/>
      <c r="I30" s="90"/>
      <c r="J30" s="91"/>
    </row>
    <row r="31" spans="1:10" ht="21.75" customHeight="1" thickBot="1">
      <c r="A31" s="80" t="s">
        <v>7</v>
      </c>
      <c r="G31" s="85"/>
      <c r="H31" s="106">
        <f>H18+H29</f>
        <v>512697460</v>
      </c>
      <c r="I31" s="85"/>
      <c r="J31" s="22">
        <f>+J29+J18</f>
        <v>212981075</v>
      </c>
    </row>
    <row r="32" spans="1:10" ht="21.75" customHeight="1" thickTop="1">
      <c r="A32" s="80"/>
      <c r="G32" s="85"/>
      <c r="H32" s="20"/>
      <c r="I32" s="85"/>
      <c r="J32" s="20"/>
    </row>
    <row r="33" spans="1:10" ht="21.75" customHeight="1">
      <c r="A33" s="80"/>
      <c r="F33" s="121"/>
      <c r="G33" s="85"/>
      <c r="H33" s="20"/>
      <c r="I33" s="85"/>
      <c r="J33" s="20"/>
    </row>
    <row r="34" spans="1:10" ht="21.75" customHeight="1">
      <c r="A34" s="80"/>
      <c r="F34" s="121"/>
      <c r="G34" s="85"/>
      <c r="H34" s="20"/>
      <c r="I34" s="85"/>
      <c r="J34" s="20"/>
    </row>
    <row r="35" spans="1:10" ht="21.75" customHeight="1">
      <c r="A35" s="80"/>
      <c r="F35" s="121"/>
      <c r="G35" s="85"/>
      <c r="H35" s="20"/>
      <c r="I35" s="85"/>
      <c r="J35" s="20"/>
    </row>
    <row r="36" spans="1:10" ht="21.75" customHeight="1">
      <c r="A36" s="80"/>
      <c r="G36" s="85"/>
      <c r="H36" s="20"/>
      <c r="I36" s="85"/>
      <c r="J36" s="20"/>
    </row>
    <row r="37" spans="1:10" ht="21.75" customHeight="1">
      <c r="A37" s="147" t="s">
        <v>37</v>
      </c>
      <c r="B37" s="147"/>
      <c r="C37" s="147"/>
      <c r="D37" s="147"/>
      <c r="E37" s="147"/>
      <c r="F37" s="147"/>
      <c r="G37" s="147"/>
      <c r="H37" s="147"/>
      <c r="I37" s="147"/>
      <c r="J37" s="147"/>
    </row>
    <row r="38" spans="1:10" ht="21.75" customHeight="1">
      <c r="A38" s="121"/>
      <c r="B38" s="121"/>
      <c r="C38" s="121"/>
      <c r="D38" s="121"/>
      <c r="E38" s="121"/>
      <c r="F38" s="121"/>
      <c r="G38" s="121"/>
      <c r="H38" s="121"/>
      <c r="I38" s="121"/>
      <c r="J38" s="121"/>
    </row>
    <row r="39" spans="1:10" ht="21.75" customHeight="1">
      <c r="A39" s="121"/>
      <c r="B39" s="121"/>
      <c r="C39" s="121"/>
      <c r="D39" s="121"/>
      <c r="E39" s="121"/>
      <c r="F39" s="121"/>
      <c r="G39" s="121"/>
      <c r="H39" s="121"/>
      <c r="I39" s="121"/>
      <c r="J39" s="121"/>
    </row>
    <row r="40" spans="1:10" ht="21.75" customHeight="1">
      <c r="A40" s="81"/>
      <c r="B40" s="81"/>
      <c r="C40" s="81"/>
      <c r="D40" s="81"/>
      <c r="E40" s="81"/>
      <c r="H40" s="81"/>
      <c r="J40" s="81"/>
    </row>
    <row r="41" spans="1:10" ht="21.95" customHeight="1">
      <c r="A41" s="92" t="s">
        <v>44</v>
      </c>
      <c r="B41" s="92"/>
      <c r="C41" s="72"/>
      <c r="D41" s="72"/>
      <c r="E41" s="72"/>
      <c r="F41" s="73"/>
      <c r="G41" s="73"/>
      <c r="H41" s="93"/>
      <c r="I41" s="73"/>
      <c r="J41" s="93"/>
    </row>
    <row r="42" spans="1:10" ht="21.75" customHeight="1">
      <c r="A42" s="80" t="str">
        <f>A1</f>
        <v>บริษัท ที คิว อาร์ จำกัด (มหาชน)</v>
      </c>
      <c r="C42" s="68"/>
      <c r="D42" s="68"/>
      <c r="E42" s="68"/>
      <c r="F42" s="69"/>
      <c r="G42" s="69"/>
      <c r="H42" s="70"/>
      <c r="I42" s="69"/>
      <c r="J42" s="70"/>
    </row>
    <row r="43" spans="1:10" ht="21.75" customHeight="1">
      <c r="A43" s="65" t="s">
        <v>116</v>
      </c>
      <c r="B43" s="68"/>
      <c r="C43" s="68"/>
      <c r="D43" s="68"/>
      <c r="E43" s="68"/>
      <c r="F43" s="69"/>
      <c r="G43" s="69"/>
      <c r="H43" s="70"/>
      <c r="I43" s="69"/>
      <c r="J43" s="70"/>
    </row>
    <row r="44" spans="1:10" ht="21.75" customHeight="1">
      <c r="A44" s="94" t="str">
        <f>A3</f>
        <v>ณ วันที่ 31 มีนาคม พ.ศ. 2564</v>
      </c>
      <c r="B44" s="72"/>
      <c r="C44" s="72"/>
      <c r="D44" s="72"/>
      <c r="E44" s="72"/>
      <c r="F44" s="73"/>
      <c r="G44" s="73"/>
      <c r="H44" s="74"/>
      <c r="I44" s="73"/>
      <c r="J44" s="74"/>
    </row>
    <row r="45" spans="1:10" ht="21.75" customHeight="1">
      <c r="A45" s="65"/>
      <c r="B45" s="68"/>
      <c r="C45" s="68"/>
      <c r="D45" s="68"/>
      <c r="E45" s="68"/>
      <c r="F45" s="69"/>
      <c r="G45" s="69"/>
      <c r="H45" s="70"/>
      <c r="I45" s="69"/>
      <c r="J45" s="70"/>
    </row>
    <row r="46" spans="1:10" ht="21.75" customHeight="1">
      <c r="C46" s="68"/>
      <c r="D46" s="68"/>
      <c r="E46" s="68"/>
      <c r="F46" s="69"/>
      <c r="G46" s="69"/>
      <c r="H46" s="76" t="str">
        <f>H5</f>
        <v>(ยังไม่ได้ตรวจสอบ)</v>
      </c>
      <c r="I46" s="69"/>
      <c r="J46" s="76" t="str">
        <f>J5</f>
        <v>(ตรวจสอบแล้ว)</v>
      </c>
    </row>
    <row r="47" spans="1:10" ht="21.75" customHeight="1">
      <c r="A47" s="75"/>
      <c r="B47" s="68"/>
      <c r="C47" s="68"/>
      <c r="D47" s="68"/>
      <c r="E47" s="68"/>
      <c r="F47" s="69"/>
      <c r="G47" s="69"/>
      <c r="H47" s="77" t="s">
        <v>90</v>
      </c>
      <c r="I47" s="69"/>
      <c r="J47" s="77" t="s">
        <v>30</v>
      </c>
    </row>
    <row r="48" spans="1:10" ht="21.75" customHeight="1">
      <c r="A48" s="75"/>
      <c r="B48" s="68"/>
      <c r="C48" s="68"/>
      <c r="D48" s="68"/>
      <c r="E48" s="68"/>
      <c r="F48" s="69"/>
      <c r="G48" s="78"/>
      <c r="H48" s="76" t="s">
        <v>112</v>
      </c>
      <c r="I48" s="78"/>
      <c r="J48" s="76" t="s">
        <v>91</v>
      </c>
    </row>
    <row r="49" spans="1:10" ht="21.75" customHeight="1">
      <c r="A49" s="75"/>
      <c r="B49" s="68"/>
      <c r="F49" s="79" t="s">
        <v>0</v>
      </c>
      <c r="G49" s="78"/>
      <c r="H49" s="17" t="s">
        <v>1</v>
      </c>
      <c r="I49" s="78"/>
      <c r="J49" s="17" t="s">
        <v>1</v>
      </c>
    </row>
    <row r="50" spans="1:10" ht="21.75" customHeight="1">
      <c r="A50" s="80" t="s">
        <v>46</v>
      </c>
      <c r="H50" s="99"/>
      <c r="J50" s="83"/>
    </row>
    <row r="51" spans="1:10" ht="8.1" customHeight="1">
      <c r="A51" s="80"/>
      <c r="H51" s="99"/>
      <c r="J51" s="83"/>
    </row>
    <row r="52" spans="1:10" ht="21.75" customHeight="1">
      <c r="A52" s="80" t="s">
        <v>8</v>
      </c>
      <c r="H52" s="102"/>
    </row>
    <row r="53" spans="1:10" ht="8.1" customHeight="1">
      <c r="A53" s="80"/>
      <c r="H53" s="102"/>
    </row>
    <row r="54" spans="1:10" ht="21.75" customHeight="1">
      <c r="A54" s="67" t="s">
        <v>111</v>
      </c>
      <c r="F54" s="81">
        <v>9</v>
      </c>
      <c r="G54" s="82"/>
      <c r="H54" s="100">
        <v>48422081</v>
      </c>
      <c r="I54" s="82"/>
      <c r="J54" s="82">
        <v>63117993</v>
      </c>
    </row>
    <row r="55" spans="1:10" ht="21.75" customHeight="1">
      <c r="A55" s="95" t="s">
        <v>106</v>
      </c>
      <c r="H55" s="102"/>
    </row>
    <row r="56" spans="1:10" ht="21.75" customHeight="1">
      <c r="A56" s="95"/>
      <c r="B56" s="67" t="s">
        <v>78</v>
      </c>
      <c r="G56" s="82"/>
      <c r="H56" s="99">
        <v>4373251</v>
      </c>
      <c r="J56" s="82">
        <v>4441713</v>
      </c>
    </row>
    <row r="57" spans="1:10" ht="21.75" customHeight="1">
      <c r="A57" s="95" t="s">
        <v>32</v>
      </c>
      <c r="F57" s="88"/>
      <c r="G57" s="85"/>
      <c r="H57" s="100">
        <v>13052731</v>
      </c>
      <c r="I57" s="67"/>
      <c r="J57" s="82">
        <v>11145704</v>
      </c>
    </row>
    <row r="58" spans="1:10" ht="21.75" customHeight="1">
      <c r="A58" s="67" t="s">
        <v>9</v>
      </c>
      <c r="F58" s="88"/>
      <c r="G58" s="85"/>
      <c r="H58" s="101">
        <v>5405783</v>
      </c>
      <c r="I58" s="85"/>
      <c r="J58" s="96">
        <v>5620470</v>
      </c>
    </row>
    <row r="59" spans="1:10" ht="8.1" customHeight="1">
      <c r="F59" s="88"/>
      <c r="G59" s="85"/>
      <c r="H59" s="102"/>
    </row>
    <row r="60" spans="1:10" ht="21.75" customHeight="1">
      <c r="A60" s="80" t="s">
        <v>10</v>
      </c>
      <c r="H60" s="103">
        <f>SUM(H54:H58)</f>
        <v>71253846</v>
      </c>
      <c r="I60" s="85"/>
      <c r="J60" s="18">
        <f>SUM(J54:J58)</f>
        <v>84325880</v>
      </c>
    </row>
    <row r="61" spans="1:10" ht="21.75" customHeight="1">
      <c r="A61" s="80"/>
      <c r="H61" s="99"/>
      <c r="J61" s="83"/>
    </row>
    <row r="62" spans="1:10" ht="21.75" customHeight="1">
      <c r="A62" s="80" t="s">
        <v>23</v>
      </c>
      <c r="H62" s="99"/>
      <c r="J62" s="83"/>
    </row>
    <row r="63" spans="1:10" ht="8.1" customHeight="1">
      <c r="A63" s="80"/>
      <c r="H63" s="99"/>
      <c r="J63" s="83"/>
    </row>
    <row r="64" spans="1:10" ht="21.75" customHeight="1">
      <c r="A64" s="95" t="s">
        <v>105</v>
      </c>
      <c r="G64" s="82"/>
      <c r="H64" s="100">
        <v>9150913</v>
      </c>
      <c r="I64" s="82"/>
      <c r="J64" s="82">
        <v>9890230</v>
      </c>
    </row>
    <row r="65" spans="1:10" ht="21.75" customHeight="1">
      <c r="A65" s="67" t="s">
        <v>24</v>
      </c>
      <c r="G65" s="82"/>
      <c r="H65" s="101">
        <v>18796735</v>
      </c>
      <c r="I65" s="85"/>
      <c r="J65" s="96">
        <v>17269030</v>
      </c>
    </row>
    <row r="66" spans="1:10" ht="8.1" customHeight="1">
      <c r="F66" s="88"/>
      <c r="G66" s="85"/>
      <c r="H66" s="104"/>
      <c r="I66" s="85"/>
      <c r="J66" s="20"/>
    </row>
    <row r="67" spans="1:10" ht="21.75" customHeight="1">
      <c r="A67" s="80" t="s">
        <v>25</v>
      </c>
      <c r="F67" s="88"/>
      <c r="G67" s="85"/>
      <c r="H67" s="103">
        <f>SUM(H64:H65)</f>
        <v>27947648</v>
      </c>
      <c r="I67" s="85"/>
      <c r="J67" s="18">
        <f>SUM(J64:J65)</f>
        <v>27159260</v>
      </c>
    </row>
    <row r="68" spans="1:10" ht="8.1" customHeight="1">
      <c r="F68" s="88"/>
      <c r="G68" s="85"/>
      <c r="H68" s="104"/>
      <c r="I68" s="85"/>
      <c r="J68" s="20"/>
    </row>
    <row r="69" spans="1:10" ht="21.75" customHeight="1">
      <c r="A69" s="80" t="s">
        <v>17</v>
      </c>
      <c r="G69" s="85"/>
      <c r="H69" s="103">
        <f>H60+H67</f>
        <v>99201494</v>
      </c>
      <c r="I69" s="85"/>
      <c r="J69" s="18">
        <f>J60+J67</f>
        <v>111485140</v>
      </c>
    </row>
    <row r="70" spans="1:10" ht="21.75" customHeight="1">
      <c r="A70" s="80"/>
      <c r="G70" s="85"/>
      <c r="H70" s="20"/>
      <c r="I70" s="85"/>
      <c r="J70" s="20"/>
    </row>
    <row r="71" spans="1:10" ht="21.75" customHeight="1">
      <c r="A71" s="80"/>
      <c r="G71" s="85"/>
      <c r="H71" s="20"/>
      <c r="I71" s="85"/>
      <c r="J71" s="20"/>
    </row>
    <row r="72" spans="1:10" ht="21.75" customHeight="1">
      <c r="A72" s="80"/>
      <c r="G72" s="85"/>
      <c r="H72" s="20"/>
      <c r="I72" s="85"/>
      <c r="J72" s="20"/>
    </row>
    <row r="73" spans="1:10" ht="21.75" customHeight="1">
      <c r="A73" s="80"/>
      <c r="F73" s="121"/>
      <c r="G73" s="85"/>
      <c r="H73" s="20"/>
      <c r="I73" s="85"/>
      <c r="J73" s="20"/>
    </row>
    <row r="74" spans="1:10" ht="21.75" customHeight="1">
      <c r="A74" s="80"/>
      <c r="F74" s="121"/>
      <c r="G74" s="85"/>
      <c r="H74" s="20"/>
      <c r="I74" s="85"/>
      <c r="J74" s="20"/>
    </row>
    <row r="75" spans="1:10" ht="21.75" customHeight="1">
      <c r="A75" s="80"/>
      <c r="F75" s="121"/>
      <c r="G75" s="85"/>
      <c r="H75" s="20"/>
      <c r="I75" s="85"/>
      <c r="J75" s="20"/>
    </row>
    <row r="76" spans="1:10" ht="21.75" customHeight="1">
      <c r="A76" s="80"/>
      <c r="F76" s="121"/>
      <c r="G76" s="85"/>
      <c r="H76" s="20"/>
      <c r="I76" s="85"/>
      <c r="J76" s="20"/>
    </row>
    <row r="77" spans="1:10" ht="21.75" customHeight="1">
      <c r="A77" s="80"/>
      <c r="G77" s="85"/>
      <c r="H77" s="20"/>
      <c r="I77" s="85"/>
      <c r="J77" s="20"/>
    </row>
    <row r="78" spans="1:10" ht="21.75" customHeight="1">
      <c r="A78" s="80"/>
      <c r="G78" s="85"/>
      <c r="H78" s="20"/>
      <c r="I78" s="85"/>
      <c r="J78" s="20"/>
    </row>
    <row r="79" spans="1:10" ht="21.75" customHeight="1">
      <c r="A79" s="80"/>
      <c r="G79" s="85"/>
      <c r="H79" s="20"/>
      <c r="I79" s="85"/>
      <c r="J79" s="20"/>
    </row>
    <row r="80" spans="1:10" ht="21.75" customHeight="1">
      <c r="A80" s="80"/>
      <c r="G80" s="85"/>
      <c r="H80" s="20"/>
      <c r="I80" s="85"/>
      <c r="J80" s="20"/>
    </row>
    <row r="81" spans="1:10" ht="21.75" customHeight="1">
      <c r="A81" s="80"/>
      <c r="G81" s="85"/>
      <c r="H81" s="20"/>
      <c r="I81" s="85"/>
      <c r="J81" s="20"/>
    </row>
    <row r="82" spans="1:10" ht="21.95" customHeight="1">
      <c r="A82" s="72" t="s">
        <v>44</v>
      </c>
      <c r="B82" s="72"/>
      <c r="C82" s="72"/>
      <c r="D82" s="72"/>
      <c r="E82" s="72"/>
      <c r="F82" s="72"/>
      <c r="G82" s="72"/>
      <c r="H82" s="72"/>
      <c r="I82" s="73"/>
      <c r="J82" s="93"/>
    </row>
    <row r="83" spans="1:10" ht="21.75" customHeight="1">
      <c r="A83" s="80" t="str">
        <f>A1</f>
        <v>บริษัท ที คิว อาร์ จำกัด (มหาชน)</v>
      </c>
      <c r="C83" s="68"/>
      <c r="D83" s="68"/>
      <c r="E83" s="68"/>
      <c r="F83" s="69"/>
      <c r="G83" s="69"/>
      <c r="H83" s="70"/>
      <c r="I83" s="69"/>
      <c r="J83" s="70"/>
    </row>
    <row r="84" spans="1:10" ht="21.75" customHeight="1">
      <c r="A84" s="68" t="s">
        <v>134</v>
      </c>
      <c r="B84" s="68"/>
      <c r="C84" s="68"/>
      <c r="D84" s="68"/>
      <c r="E84" s="68"/>
      <c r="F84" s="69"/>
      <c r="G84" s="69"/>
      <c r="H84" s="70"/>
      <c r="I84" s="69"/>
      <c r="J84" s="70"/>
    </row>
    <row r="85" spans="1:10" ht="21.75" customHeight="1">
      <c r="A85" s="94" t="str">
        <f>A44</f>
        <v>ณ วันที่ 31 มีนาคม พ.ศ. 2564</v>
      </c>
      <c r="B85" s="72"/>
      <c r="C85" s="72"/>
      <c r="D85" s="72"/>
      <c r="E85" s="72"/>
      <c r="F85" s="73"/>
      <c r="G85" s="73"/>
      <c r="H85" s="74"/>
      <c r="I85" s="73"/>
      <c r="J85" s="74"/>
    </row>
    <row r="86" spans="1:10" ht="21.75" customHeight="1">
      <c r="A86" s="65"/>
      <c r="B86" s="68"/>
      <c r="C86" s="68"/>
      <c r="D86" s="68"/>
      <c r="E86" s="68"/>
      <c r="F86" s="69"/>
      <c r="G86" s="69"/>
      <c r="H86" s="70"/>
      <c r="I86" s="69"/>
      <c r="J86" s="70"/>
    </row>
    <row r="87" spans="1:10" ht="21.75" customHeight="1">
      <c r="C87" s="68"/>
      <c r="D87" s="68"/>
      <c r="E87" s="68"/>
      <c r="F87" s="69"/>
      <c r="G87" s="69"/>
      <c r="H87" s="76" t="str">
        <f>H46</f>
        <v>(ยังไม่ได้ตรวจสอบ)</v>
      </c>
      <c r="I87" s="69"/>
      <c r="J87" s="76" t="str">
        <f>J46</f>
        <v>(ตรวจสอบแล้ว)</v>
      </c>
    </row>
    <row r="88" spans="1:10" ht="21.75" customHeight="1">
      <c r="A88" s="75"/>
      <c r="B88" s="68"/>
      <c r="C88" s="68"/>
      <c r="D88" s="68"/>
      <c r="E88" s="68"/>
      <c r="F88" s="69"/>
      <c r="G88" s="69"/>
      <c r="H88" s="77" t="s">
        <v>90</v>
      </c>
      <c r="I88" s="69"/>
      <c r="J88" s="77" t="s">
        <v>30</v>
      </c>
    </row>
    <row r="89" spans="1:10" ht="21.75" customHeight="1">
      <c r="A89" s="75"/>
      <c r="B89" s="68"/>
      <c r="C89" s="68"/>
      <c r="D89" s="68"/>
      <c r="E89" s="68"/>
      <c r="F89" s="69"/>
      <c r="G89" s="78"/>
      <c r="H89" s="76" t="s">
        <v>112</v>
      </c>
      <c r="I89" s="78"/>
      <c r="J89" s="76" t="s">
        <v>91</v>
      </c>
    </row>
    <row r="90" spans="1:10" ht="21.75" customHeight="1">
      <c r="A90" s="75"/>
      <c r="B90" s="68"/>
      <c r="F90" s="79" t="s">
        <v>0</v>
      </c>
      <c r="G90" s="78"/>
      <c r="H90" s="17" t="s">
        <v>1</v>
      </c>
      <c r="I90" s="78"/>
      <c r="J90" s="17" t="s">
        <v>1</v>
      </c>
    </row>
    <row r="91" spans="1:10" ht="21.75" customHeight="1">
      <c r="A91" s="80" t="s">
        <v>117</v>
      </c>
      <c r="G91" s="85"/>
      <c r="H91" s="104"/>
      <c r="I91" s="85"/>
      <c r="J91" s="20"/>
    </row>
    <row r="92" spans="1:10" ht="8.1" customHeight="1">
      <c r="A92" s="80"/>
      <c r="G92" s="82"/>
      <c r="H92" s="99"/>
      <c r="I92" s="82"/>
      <c r="J92" s="83"/>
    </row>
    <row r="93" spans="1:10" ht="21.75" customHeight="1">
      <c r="A93" s="80" t="s">
        <v>47</v>
      </c>
      <c r="G93" s="82"/>
      <c r="H93" s="99"/>
      <c r="I93" s="82"/>
      <c r="J93" s="83"/>
    </row>
    <row r="94" spans="1:10" ht="8.1" customHeight="1">
      <c r="A94" s="80"/>
      <c r="G94" s="82"/>
      <c r="H94" s="99"/>
      <c r="I94" s="82"/>
      <c r="J94" s="83"/>
    </row>
    <row r="95" spans="1:10" ht="21.75" customHeight="1">
      <c r="A95" s="67" t="s">
        <v>11</v>
      </c>
      <c r="G95" s="82"/>
      <c r="H95" s="99"/>
      <c r="I95" s="82"/>
      <c r="J95" s="83"/>
    </row>
    <row r="96" spans="1:10" ht="21.75" customHeight="1">
      <c r="B96" s="67" t="s">
        <v>33</v>
      </c>
      <c r="G96" s="82"/>
      <c r="H96" s="99"/>
      <c r="I96" s="82"/>
      <c r="J96" s="83"/>
    </row>
    <row r="97" spans="1:10" ht="21.75" customHeight="1">
      <c r="C97" s="67" t="s">
        <v>132</v>
      </c>
      <c r="G97" s="82"/>
      <c r="H97" s="99"/>
      <c r="I97" s="67"/>
      <c r="J97" s="67"/>
    </row>
    <row r="98" spans="1:10" ht="21.75" customHeight="1" thickBot="1">
      <c r="D98" s="67" t="s">
        <v>133</v>
      </c>
      <c r="F98" s="121">
        <v>11</v>
      </c>
      <c r="G98" s="82"/>
      <c r="H98" s="106">
        <v>115000000</v>
      </c>
      <c r="I98" s="85"/>
      <c r="J98" s="22">
        <v>115000000</v>
      </c>
    </row>
    <row r="99" spans="1:10" ht="8.1" customHeight="1" thickTop="1">
      <c r="G99" s="82"/>
      <c r="H99" s="99"/>
      <c r="I99" s="82"/>
      <c r="J99" s="83"/>
    </row>
    <row r="100" spans="1:10" ht="21.75" customHeight="1">
      <c r="B100" s="67" t="s">
        <v>34</v>
      </c>
      <c r="G100" s="82"/>
      <c r="H100" s="99"/>
      <c r="I100" s="82"/>
      <c r="J100" s="83"/>
    </row>
    <row r="101" spans="1:10" ht="21.75" customHeight="1">
      <c r="C101" s="67" t="s">
        <v>132</v>
      </c>
      <c r="G101" s="82"/>
      <c r="H101" s="104"/>
      <c r="I101" s="82"/>
      <c r="J101" s="97"/>
    </row>
    <row r="102" spans="1:10" ht="21.75" customHeight="1">
      <c r="D102" s="67" t="s">
        <v>133</v>
      </c>
      <c r="F102" s="121"/>
      <c r="G102" s="82"/>
      <c r="H102" s="104"/>
      <c r="I102" s="82"/>
      <c r="J102" s="97"/>
    </row>
    <row r="103" spans="1:10" ht="21.75" customHeight="1">
      <c r="D103" s="67" t="s">
        <v>121</v>
      </c>
      <c r="F103" s="120"/>
      <c r="G103" s="82"/>
      <c r="H103" s="104"/>
      <c r="I103" s="82"/>
      <c r="J103" s="67"/>
    </row>
    <row r="104" spans="1:10" ht="21.75" customHeight="1">
      <c r="D104" s="67" t="s">
        <v>123</v>
      </c>
      <c r="F104" s="120">
        <v>11</v>
      </c>
      <c r="G104" s="82"/>
      <c r="H104" s="104">
        <v>115000000</v>
      </c>
      <c r="I104" s="82"/>
      <c r="J104" s="97">
        <v>85000000</v>
      </c>
    </row>
    <row r="105" spans="1:10" ht="21.75" customHeight="1">
      <c r="A105" s="67" t="s">
        <v>127</v>
      </c>
      <c r="F105" s="122">
        <v>11</v>
      </c>
      <c r="G105" s="82"/>
      <c r="H105" s="104">
        <v>270075880</v>
      </c>
      <c r="I105" s="82"/>
      <c r="J105" s="97">
        <v>0</v>
      </c>
    </row>
    <row r="106" spans="1:10" ht="21.75" customHeight="1">
      <c r="A106" s="67" t="s">
        <v>27</v>
      </c>
      <c r="G106" s="85"/>
      <c r="H106" s="104"/>
      <c r="I106" s="85"/>
      <c r="J106" s="20"/>
    </row>
    <row r="107" spans="1:10" ht="21.75" customHeight="1">
      <c r="B107" s="67" t="s">
        <v>39</v>
      </c>
      <c r="G107" s="85"/>
      <c r="H107" s="107"/>
      <c r="I107" s="67"/>
      <c r="J107" s="98"/>
    </row>
    <row r="108" spans="1:10" ht="21.75" customHeight="1">
      <c r="C108" s="67" t="s">
        <v>38</v>
      </c>
      <c r="G108" s="85"/>
      <c r="H108" s="104">
        <v>4550000</v>
      </c>
      <c r="I108" s="85"/>
      <c r="J108" s="97">
        <v>4550000</v>
      </c>
    </row>
    <row r="109" spans="1:10" ht="21.75" customHeight="1">
      <c r="B109" s="67" t="s">
        <v>40</v>
      </c>
      <c r="G109" s="85"/>
      <c r="H109" s="104">
        <v>23742307</v>
      </c>
      <c r="I109" s="85"/>
      <c r="J109" s="85">
        <v>11818156</v>
      </c>
    </row>
    <row r="110" spans="1:10" ht="21.75" customHeight="1">
      <c r="A110" s="67" t="s">
        <v>80</v>
      </c>
      <c r="G110" s="85"/>
      <c r="H110" s="103">
        <v>127779</v>
      </c>
      <c r="I110" s="85"/>
      <c r="J110" s="96">
        <v>127779</v>
      </c>
    </row>
    <row r="111" spans="1:10" ht="8.1" customHeight="1">
      <c r="G111" s="85"/>
      <c r="H111" s="107"/>
      <c r="I111" s="67"/>
      <c r="J111" s="67"/>
    </row>
    <row r="112" spans="1:10" ht="21.75" customHeight="1">
      <c r="A112" s="80" t="s">
        <v>48</v>
      </c>
      <c r="G112" s="85"/>
      <c r="H112" s="103">
        <f>SUM(H101:H110)</f>
        <v>413495966</v>
      </c>
      <c r="I112" s="85"/>
      <c r="J112" s="18">
        <f>SUM(J101:J110)</f>
        <v>101495935</v>
      </c>
    </row>
    <row r="113" spans="1:10" ht="8.1" customHeight="1">
      <c r="G113" s="85"/>
      <c r="H113" s="107"/>
      <c r="I113" s="67"/>
      <c r="J113" s="67"/>
    </row>
    <row r="114" spans="1:10" ht="21.75" customHeight="1" thickBot="1">
      <c r="A114" s="80" t="s">
        <v>49</v>
      </c>
      <c r="B114" s="80"/>
      <c r="H114" s="106">
        <f>H112+H69</f>
        <v>512697460</v>
      </c>
      <c r="I114" s="85"/>
      <c r="J114" s="22">
        <f>J112+J69</f>
        <v>212981075</v>
      </c>
    </row>
    <row r="115" spans="1:10" ht="21.75" customHeight="1" thickTop="1">
      <c r="A115" s="80"/>
      <c r="B115" s="80"/>
    </row>
    <row r="116" spans="1:10" ht="21.75" customHeight="1">
      <c r="A116" s="80"/>
      <c r="B116" s="80"/>
    </row>
    <row r="117" spans="1:10" ht="21.75" customHeight="1">
      <c r="A117" s="80"/>
      <c r="B117" s="80"/>
    </row>
    <row r="118" spans="1:10" ht="21.75" customHeight="1">
      <c r="A118" s="80"/>
      <c r="B118" s="80"/>
    </row>
    <row r="119" spans="1:10" ht="21.75" customHeight="1">
      <c r="A119" s="80"/>
      <c r="B119" s="80"/>
    </row>
    <row r="120" spans="1:10" ht="21.75" customHeight="1">
      <c r="A120" s="80"/>
      <c r="B120" s="80"/>
    </row>
    <row r="121" spans="1:10" ht="21.75" customHeight="1">
      <c r="A121" s="80"/>
      <c r="B121" s="80"/>
    </row>
    <row r="122" spans="1:10" ht="8.25" customHeight="1">
      <c r="A122" s="80"/>
      <c r="B122" s="80"/>
    </row>
    <row r="123" spans="1:10" ht="21.95" customHeight="1">
      <c r="A123" s="92" t="s">
        <v>44</v>
      </c>
      <c r="B123" s="92"/>
      <c r="C123" s="72"/>
      <c r="D123" s="72"/>
      <c r="E123" s="72"/>
      <c r="F123" s="73"/>
      <c r="G123" s="73"/>
      <c r="H123" s="74"/>
      <c r="I123" s="73"/>
      <c r="J123" s="74"/>
    </row>
  </sheetData>
  <mergeCells count="1">
    <mergeCell ref="A37:J37"/>
  </mergeCells>
  <phoneticPr fontId="0" type="noConversion"/>
  <pageMargins left="0.9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3" man="1"/>
    <brk id="8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zoomScaleNormal="100" zoomScaleSheetLayoutView="85" workbookViewId="0">
      <selection activeCell="D17" sqref="D17"/>
    </sheetView>
  </sheetViews>
  <sheetFormatPr defaultColWidth="9.140625" defaultRowHeight="21.6" customHeight="1"/>
  <cols>
    <col min="1" max="3" width="1.7109375" style="2" customWidth="1"/>
    <col min="4" max="4" width="42.5703125" style="2" customWidth="1"/>
    <col min="5" max="5" width="9.140625" style="64" customWidth="1"/>
    <col min="6" max="6" width="0.85546875" style="64" customWidth="1"/>
    <col min="7" max="7" width="17.28515625" style="11" customWidth="1"/>
    <col min="8" max="8" width="0.85546875" style="64" customWidth="1"/>
    <col min="9" max="9" width="17.28515625" style="11" customWidth="1"/>
    <col min="10" max="16384" width="9.140625" style="2"/>
  </cols>
  <sheetData>
    <row r="1" spans="1:9" ht="21.6" customHeight="1">
      <c r="A1" s="9" t="s">
        <v>119</v>
      </c>
      <c r="G1" s="1"/>
      <c r="I1" s="1"/>
    </row>
    <row r="2" spans="1:9" ht="21.6" customHeight="1">
      <c r="A2" s="9" t="s">
        <v>43</v>
      </c>
      <c r="G2" s="4"/>
      <c r="I2" s="4"/>
    </row>
    <row r="3" spans="1:9" ht="21.6" customHeight="1">
      <c r="A3" s="148" t="s">
        <v>115</v>
      </c>
      <c r="B3" s="149"/>
      <c r="C3" s="149"/>
      <c r="D3" s="149"/>
      <c r="E3" s="149"/>
      <c r="F3" s="149"/>
      <c r="G3" s="149"/>
      <c r="H3" s="149"/>
      <c r="I3" s="149"/>
    </row>
    <row r="4" spans="1:9" ht="14.25" customHeight="1">
      <c r="A4" s="13"/>
      <c r="B4" s="14"/>
      <c r="C4" s="14"/>
      <c r="D4" s="14"/>
      <c r="E4" s="14"/>
      <c r="F4" s="14"/>
      <c r="G4" s="14"/>
      <c r="H4" s="14"/>
      <c r="I4" s="14"/>
    </row>
    <row r="5" spans="1:9" ht="21" customHeight="1">
      <c r="G5" s="15" t="s">
        <v>94</v>
      </c>
      <c r="I5" s="15" t="s">
        <v>94</v>
      </c>
    </row>
    <row r="6" spans="1:9" ht="21" customHeight="1">
      <c r="G6" s="7" t="s">
        <v>112</v>
      </c>
      <c r="I6" s="7" t="s">
        <v>91</v>
      </c>
    </row>
    <row r="7" spans="1:9" ht="21" customHeight="1">
      <c r="E7" s="8" t="s">
        <v>0</v>
      </c>
      <c r="F7" s="16"/>
      <c r="G7" s="17" t="s">
        <v>1</v>
      </c>
      <c r="H7" s="16"/>
      <c r="I7" s="17" t="s">
        <v>1</v>
      </c>
    </row>
    <row r="8" spans="1:9" ht="21" customHeight="1">
      <c r="A8" s="9" t="s">
        <v>12</v>
      </c>
      <c r="E8" s="16"/>
      <c r="F8" s="16"/>
      <c r="G8" s="108"/>
      <c r="H8" s="16"/>
      <c r="I8" s="6"/>
    </row>
    <row r="9" spans="1:9" ht="5.0999999999999996" customHeight="1">
      <c r="G9" s="109"/>
    </row>
    <row r="10" spans="1:9" ht="21" customHeight="1">
      <c r="A10" s="2" t="s">
        <v>62</v>
      </c>
      <c r="G10" s="110">
        <v>43073788</v>
      </c>
      <c r="I10" s="10">
        <v>31087091</v>
      </c>
    </row>
    <row r="11" spans="1:9" ht="21" customHeight="1">
      <c r="A11" s="2" t="s">
        <v>16</v>
      </c>
      <c r="E11" s="12"/>
      <c r="F11" s="12"/>
      <c r="G11" s="103">
        <v>108923</v>
      </c>
      <c r="H11" s="12"/>
      <c r="I11" s="18">
        <v>141375</v>
      </c>
    </row>
    <row r="12" spans="1:9" ht="5.0999999999999996" customHeight="1">
      <c r="A12" s="3"/>
      <c r="B12" s="3"/>
      <c r="C12" s="3"/>
      <c r="D12" s="3"/>
      <c r="E12" s="19"/>
      <c r="F12" s="19"/>
      <c r="G12" s="104"/>
      <c r="H12" s="19"/>
      <c r="I12" s="20"/>
    </row>
    <row r="13" spans="1:9" s="3" customFormat="1" ht="21" customHeight="1">
      <c r="A13" s="9" t="s">
        <v>13</v>
      </c>
      <c r="B13" s="2"/>
      <c r="C13" s="2"/>
      <c r="D13" s="2"/>
      <c r="E13" s="12"/>
      <c r="F13" s="12"/>
      <c r="G13" s="103">
        <f>SUM(G10:G11)</f>
        <v>43182711</v>
      </c>
      <c r="H13" s="12"/>
      <c r="I13" s="18">
        <f>SUM(I10:I11)</f>
        <v>31228466</v>
      </c>
    </row>
    <row r="14" spans="1:9" ht="9.9499999999999993" customHeight="1">
      <c r="E14" s="12"/>
      <c r="F14" s="12"/>
      <c r="G14" s="109"/>
      <c r="H14" s="12"/>
    </row>
    <row r="15" spans="1:9" ht="21" customHeight="1">
      <c r="A15" s="9" t="s">
        <v>14</v>
      </c>
      <c r="E15" s="12"/>
      <c r="F15" s="12"/>
      <c r="G15" s="109"/>
      <c r="H15" s="12"/>
    </row>
    <row r="16" spans="1:9" ht="5.0999999999999996" customHeight="1">
      <c r="A16" s="9"/>
      <c r="E16" s="12"/>
      <c r="F16" s="12"/>
      <c r="G16" s="109"/>
      <c r="H16" s="12"/>
    </row>
    <row r="17" spans="1:9" ht="21" customHeight="1">
      <c r="A17" s="2" t="s">
        <v>35</v>
      </c>
      <c r="E17" s="12"/>
      <c r="F17" s="12"/>
      <c r="G17" s="110">
        <v>12188691</v>
      </c>
      <c r="H17" s="12"/>
      <c r="I17" s="10">
        <v>9609503</v>
      </c>
    </row>
    <row r="18" spans="1:9" ht="21" customHeight="1">
      <c r="A18" s="2" t="s">
        <v>120</v>
      </c>
      <c r="E18" s="12"/>
      <c r="F18" s="12"/>
      <c r="G18" s="110">
        <v>1738758</v>
      </c>
      <c r="H18" s="12"/>
      <c r="I18" s="10">
        <v>727371</v>
      </c>
    </row>
    <row r="19" spans="1:9" ht="21" customHeight="1">
      <c r="A19" s="2" t="s">
        <v>28</v>
      </c>
      <c r="E19" s="12"/>
      <c r="F19" s="12"/>
      <c r="G19" s="103">
        <v>13932160</v>
      </c>
      <c r="H19" s="12"/>
      <c r="I19" s="18">
        <v>9605437</v>
      </c>
    </row>
    <row r="20" spans="1:9" ht="5.0999999999999996" customHeight="1">
      <c r="E20" s="12"/>
      <c r="F20" s="12"/>
      <c r="G20" s="109"/>
      <c r="H20" s="12"/>
    </row>
    <row r="21" spans="1:9" ht="21" customHeight="1">
      <c r="A21" s="9" t="s">
        <v>15</v>
      </c>
      <c r="E21" s="12"/>
      <c r="F21" s="12"/>
      <c r="G21" s="103">
        <f>SUM(G17:G19)</f>
        <v>27859609</v>
      </c>
      <c r="H21" s="12"/>
      <c r="I21" s="18">
        <f>SUM(I17:I19)</f>
        <v>19942311</v>
      </c>
    </row>
    <row r="22" spans="1:9" ht="9.9499999999999993" customHeight="1">
      <c r="E22" s="12"/>
      <c r="F22" s="12"/>
      <c r="G22" s="109"/>
      <c r="H22" s="12"/>
    </row>
    <row r="23" spans="1:9" ht="21" customHeight="1">
      <c r="A23" s="9" t="s">
        <v>72</v>
      </c>
      <c r="E23" s="12"/>
      <c r="F23" s="12"/>
      <c r="G23" s="110">
        <f>G13-G21</f>
        <v>15323102</v>
      </c>
      <c r="H23" s="21"/>
      <c r="I23" s="10">
        <f>I13-I21</f>
        <v>11286155</v>
      </c>
    </row>
    <row r="24" spans="1:9" ht="21" customHeight="1">
      <c r="A24" s="2" t="s">
        <v>20</v>
      </c>
      <c r="E24" s="12"/>
      <c r="F24" s="12"/>
      <c r="G24" s="103">
        <v>-175219</v>
      </c>
      <c r="H24" s="12"/>
      <c r="I24" s="18">
        <v>-215956</v>
      </c>
    </row>
    <row r="25" spans="1:9" ht="5.0999999999999996" customHeight="1">
      <c r="E25" s="12"/>
      <c r="F25" s="12"/>
      <c r="G25" s="109"/>
      <c r="H25" s="12"/>
    </row>
    <row r="26" spans="1:9" ht="21" customHeight="1">
      <c r="A26" s="9" t="s">
        <v>53</v>
      </c>
      <c r="E26" s="12"/>
      <c r="F26" s="12"/>
      <c r="G26" s="104">
        <f>G23+G24</f>
        <v>15147883</v>
      </c>
      <c r="H26" s="12"/>
      <c r="I26" s="20">
        <f>I23+I24</f>
        <v>11070199</v>
      </c>
    </row>
    <row r="27" spans="1:9" ht="21" customHeight="1">
      <c r="A27" s="2" t="s">
        <v>22</v>
      </c>
      <c r="E27" s="12" t="s">
        <v>142</v>
      </c>
      <c r="F27" s="12"/>
      <c r="G27" s="103">
        <v>-3223732</v>
      </c>
      <c r="H27" s="12"/>
      <c r="I27" s="18">
        <v>-2360271</v>
      </c>
    </row>
    <row r="28" spans="1:9" ht="5.0999999999999996" customHeight="1">
      <c r="E28" s="12"/>
      <c r="F28" s="12"/>
      <c r="G28" s="104"/>
      <c r="H28" s="12"/>
      <c r="I28" s="20"/>
    </row>
    <row r="29" spans="1:9" ht="21" customHeight="1" thickBot="1">
      <c r="A29" s="9" t="s">
        <v>69</v>
      </c>
      <c r="E29" s="12"/>
      <c r="F29" s="12"/>
      <c r="G29" s="106">
        <f>G26+G27</f>
        <v>11924151</v>
      </c>
      <c r="H29" s="12"/>
      <c r="I29" s="22">
        <f>I26+I27</f>
        <v>8709928</v>
      </c>
    </row>
    <row r="30" spans="1:9" ht="9.9499999999999993" customHeight="1" thickTop="1">
      <c r="A30" s="9"/>
      <c r="E30" s="12"/>
      <c r="F30" s="12"/>
      <c r="G30" s="104"/>
      <c r="H30" s="12"/>
      <c r="I30" s="20"/>
    </row>
    <row r="31" spans="1:9" ht="21" customHeight="1">
      <c r="A31" s="9" t="s">
        <v>63</v>
      </c>
      <c r="E31" s="12"/>
      <c r="F31" s="12"/>
      <c r="G31" s="104"/>
      <c r="H31" s="12"/>
      <c r="I31" s="20"/>
    </row>
    <row r="32" spans="1:9" ht="21" customHeight="1">
      <c r="A32" s="2" t="s">
        <v>64</v>
      </c>
      <c r="E32" s="12"/>
      <c r="F32" s="12"/>
      <c r="G32" s="104"/>
      <c r="H32" s="12"/>
      <c r="I32" s="20"/>
    </row>
    <row r="33" spans="1:9" ht="21" customHeight="1">
      <c r="B33" s="2" t="s">
        <v>65</v>
      </c>
      <c r="E33" s="12"/>
      <c r="F33" s="12"/>
      <c r="G33" s="104"/>
      <c r="H33" s="12"/>
      <c r="I33" s="20"/>
    </row>
    <row r="34" spans="1:9" ht="21" customHeight="1">
      <c r="C34" s="2" t="s">
        <v>66</v>
      </c>
      <c r="E34" s="12"/>
      <c r="F34" s="12"/>
      <c r="G34" s="104"/>
      <c r="H34" s="12"/>
      <c r="I34" s="20"/>
    </row>
    <row r="35" spans="1:9" ht="21" customHeight="1">
      <c r="D35" s="2" t="s">
        <v>67</v>
      </c>
      <c r="E35" s="12"/>
      <c r="F35" s="12"/>
      <c r="G35" s="104">
        <v>0</v>
      </c>
      <c r="H35" s="19"/>
      <c r="I35" s="20">
        <v>0</v>
      </c>
    </row>
    <row r="36" spans="1:9" ht="21" customHeight="1">
      <c r="C36" s="2" t="s">
        <v>87</v>
      </c>
      <c r="E36" s="12"/>
      <c r="F36" s="12"/>
      <c r="G36" s="104"/>
      <c r="H36" s="12"/>
      <c r="I36" s="20"/>
    </row>
    <row r="37" spans="1:9" ht="21" customHeight="1">
      <c r="D37" s="2" t="s">
        <v>88</v>
      </c>
      <c r="E37" s="12"/>
      <c r="F37" s="12"/>
      <c r="G37" s="103">
        <v>0</v>
      </c>
      <c r="H37" s="12"/>
      <c r="I37" s="18">
        <v>0</v>
      </c>
    </row>
    <row r="38" spans="1:9" ht="5.0999999999999996" customHeight="1">
      <c r="E38" s="12"/>
      <c r="F38" s="12"/>
      <c r="G38" s="109"/>
      <c r="H38" s="12"/>
    </row>
    <row r="39" spans="1:9" ht="21" customHeight="1">
      <c r="A39" s="9" t="s">
        <v>77</v>
      </c>
      <c r="E39" s="12"/>
      <c r="F39" s="12"/>
      <c r="G39" s="103">
        <f>SUM(G33:G37)</f>
        <v>0</v>
      </c>
      <c r="H39" s="12"/>
      <c r="I39" s="18">
        <f>SUM(I33:I37)</f>
        <v>0</v>
      </c>
    </row>
    <row r="40" spans="1:9" ht="5.0999999999999996" customHeight="1">
      <c r="E40" s="12"/>
      <c r="F40" s="12"/>
      <c r="G40" s="104"/>
      <c r="H40" s="12"/>
      <c r="I40" s="20"/>
    </row>
    <row r="41" spans="1:9" ht="21" customHeight="1" thickBot="1">
      <c r="A41" s="9" t="s">
        <v>70</v>
      </c>
      <c r="E41" s="12"/>
      <c r="F41" s="12"/>
      <c r="G41" s="106">
        <f>G39+G29</f>
        <v>11924151</v>
      </c>
      <c r="H41" s="12"/>
      <c r="I41" s="22">
        <f>I39+I29</f>
        <v>8709928</v>
      </c>
    </row>
    <row r="42" spans="1:9" ht="9.9499999999999993" customHeight="1" thickTop="1">
      <c r="E42" s="12"/>
      <c r="F42" s="12"/>
      <c r="G42" s="104"/>
      <c r="H42" s="12"/>
      <c r="I42" s="20"/>
    </row>
    <row r="43" spans="1:9" ht="21" customHeight="1">
      <c r="A43" s="9" t="s">
        <v>29</v>
      </c>
      <c r="G43" s="110"/>
      <c r="I43" s="10"/>
    </row>
    <row r="44" spans="1:9" ht="5.0999999999999996" customHeight="1">
      <c r="E44" s="12"/>
      <c r="F44" s="12"/>
      <c r="G44" s="104"/>
      <c r="H44" s="12"/>
      <c r="I44" s="20"/>
    </row>
    <row r="45" spans="1:9" ht="21" customHeight="1" thickBot="1">
      <c r="A45" s="2" t="s">
        <v>45</v>
      </c>
      <c r="E45" s="12" t="s">
        <v>128</v>
      </c>
      <c r="F45" s="12"/>
      <c r="G45" s="111">
        <v>0.06</v>
      </c>
      <c r="H45" s="12"/>
      <c r="I45" s="23">
        <v>0.57999999999999996</v>
      </c>
    </row>
    <row r="46" spans="1:9" ht="19.5" customHeight="1" thickTop="1">
      <c r="E46" s="12"/>
      <c r="F46" s="12"/>
      <c r="G46" s="24"/>
      <c r="H46" s="12"/>
      <c r="I46" s="24"/>
    </row>
    <row r="47" spans="1:9" ht="16.149999999999999" customHeight="1">
      <c r="E47" s="12"/>
      <c r="F47" s="12"/>
      <c r="G47" s="24"/>
      <c r="H47" s="12"/>
      <c r="I47" s="24"/>
    </row>
    <row r="48" spans="1:9" ht="21.95" customHeight="1">
      <c r="A48" s="150" t="s">
        <v>44</v>
      </c>
      <c r="B48" s="150"/>
      <c r="C48" s="150"/>
      <c r="D48" s="150"/>
      <c r="E48" s="150"/>
      <c r="F48" s="150"/>
      <c r="G48" s="150"/>
      <c r="H48" s="150"/>
      <c r="I48" s="150"/>
    </row>
  </sheetData>
  <mergeCells count="2">
    <mergeCell ref="A3:I3"/>
    <mergeCell ref="A48:I48"/>
  </mergeCells>
  <pageMargins left="0.9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4"/>
  <sheetViews>
    <sheetView topLeftCell="A13" zoomScaleNormal="100" zoomScaleSheetLayoutView="70" workbookViewId="0">
      <selection activeCell="A27" sqref="A27:R27"/>
    </sheetView>
  </sheetViews>
  <sheetFormatPr defaultColWidth="13" defaultRowHeight="21.75" customHeight="1"/>
  <cols>
    <col min="1" max="4" width="1.7109375" style="53" customWidth="1"/>
    <col min="5" max="5" width="40.85546875" style="53" customWidth="1"/>
    <col min="6" max="6" width="9.140625" style="54" customWidth="1"/>
    <col min="7" max="7" width="1" style="54" customWidth="1"/>
    <col min="8" max="8" width="13.5703125" style="55" customWidth="1"/>
    <col min="9" max="9" width="1" style="55" customWidth="1"/>
    <col min="10" max="10" width="11.7109375" style="55" customWidth="1"/>
    <col min="11" max="11" width="1" style="55" customWidth="1"/>
    <col min="12" max="12" width="22.5703125" style="55" bestFit="1" customWidth="1"/>
    <col min="13" max="13" width="1" style="55" customWidth="1"/>
    <col min="14" max="14" width="13.140625" style="56" customWidth="1"/>
    <col min="15" max="15" width="1" style="56" customWidth="1"/>
    <col min="16" max="16" width="14.140625" style="56" customWidth="1"/>
    <col min="17" max="17" width="1" style="56" customWidth="1"/>
    <col min="18" max="18" width="12.7109375" style="56" customWidth="1"/>
    <col min="19" max="16384" width="13" style="53"/>
  </cols>
  <sheetData>
    <row r="1" spans="1:18" ht="21.75" customHeight="1">
      <c r="A1" s="52" t="str">
        <f>'Thai 2-4'!A1</f>
        <v>บริษัท ที คิว อาร์ จำกัด (มหาชน)</v>
      </c>
      <c r="P1" s="57"/>
      <c r="Q1" s="58"/>
      <c r="R1" s="57"/>
    </row>
    <row r="2" spans="1:18" ht="21.75" customHeight="1">
      <c r="A2" s="52" t="s">
        <v>124</v>
      </c>
      <c r="P2" s="60"/>
      <c r="Q2" s="61"/>
      <c r="R2" s="62"/>
    </row>
    <row r="3" spans="1:18" ht="21.75" customHeight="1">
      <c r="A3" s="151" t="str">
        <f>'Thai 5 (3-M)'!A3:I3</f>
        <v>สำหรับงวดสามเดือนสิ้นสุดวันที่ 31 มีนาคม พ.ศ. 2564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.75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21.75" customHeight="1">
      <c r="A5" s="123"/>
      <c r="B5" s="123"/>
      <c r="C5" s="123"/>
      <c r="D5" s="123"/>
      <c r="E5" s="123"/>
      <c r="F5" s="123"/>
      <c r="G5" s="123"/>
      <c r="H5" s="124"/>
      <c r="I5" s="124"/>
      <c r="J5" s="124"/>
      <c r="K5" s="124"/>
      <c r="L5" s="125" t="s">
        <v>86</v>
      </c>
      <c r="M5" s="124"/>
      <c r="N5" s="124"/>
      <c r="O5" s="124"/>
      <c r="P5" s="124"/>
      <c r="Q5" s="124"/>
      <c r="R5" s="124"/>
    </row>
    <row r="6" spans="1:18" ht="21.75" customHeight="1">
      <c r="A6" s="123"/>
      <c r="B6" s="123"/>
      <c r="C6" s="123"/>
      <c r="D6" s="123"/>
      <c r="E6" s="123"/>
      <c r="F6" s="123"/>
      <c r="G6" s="123"/>
      <c r="H6" s="124"/>
      <c r="I6" s="124"/>
      <c r="J6" s="124"/>
      <c r="K6" s="124"/>
      <c r="L6" s="126" t="s">
        <v>47</v>
      </c>
      <c r="M6" s="124"/>
      <c r="N6" s="124"/>
      <c r="O6" s="124"/>
      <c r="P6" s="124"/>
      <c r="Q6" s="124"/>
      <c r="R6" s="124"/>
    </row>
    <row r="7" spans="1:18" ht="21.75" customHeight="1">
      <c r="A7" s="123"/>
      <c r="B7" s="123"/>
      <c r="C7" s="123"/>
      <c r="D7" s="123"/>
      <c r="E7" s="123"/>
      <c r="F7" s="123"/>
      <c r="G7" s="123"/>
      <c r="H7" s="124"/>
      <c r="I7" s="124"/>
      <c r="J7" s="124"/>
      <c r="K7" s="124"/>
      <c r="L7" s="127" t="s">
        <v>81</v>
      </c>
      <c r="M7" s="124"/>
      <c r="N7" s="124"/>
      <c r="O7" s="124"/>
      <c r="P7" s="124"/>
      <c r="Q7" s="124"/>
      <c r="R7" s="124"/>
    </row>
    <row r="8" spans="1:18" ht="21.75" customHeight="1">
      <c r="H8" s="128"/>
      <c r="I8" s="128"/>
      <c r="J8" s="128"/>
      <c r="K8" s="128"/>
      <c r="L8" s="127" t="s">
        <v>82</v>
      </c>
      <c r="M8" s="128"/>
      <c r="N8" s="152" t="s">
        <v>27</v>
      </c>
      <c r="O8" s="152"/>
      <c r="P8" s="152"/>
      <c r="Q8" s="128"/>
      <c r="R8" s="128"/>
    </row>
    <row r="9" spans="1:18" ht="21.75" customHeight="1">
      <c r="L9" s="127" t="s">
        <v>83</v>
      </c>
      <c r="M9" s="129"/>
      <c r="N9" s="127" t="s">
        <v>52</v>
      </c>
      <c r="P9" s="127"/>
      <c r="Q9" s="127"/>
      <c r="R9" s="127"/>
    </row>
    <row r="10" spans="1:18" ht="21.75" customHeight="1">
      <c r="F10" s="130"/>
      <c r="G10" s="130"/>
      <c r="H10" s="129" t="s">
        <v>50</v>
      </c>
      <c r="I10" s="129"/>
      <c r="J10" s="129" t="s">
        <v>125</v>
      </c>
      <c r="K10" s="129"/>
      <c r="L10" s="129" t="s">
        <v>84</v>
      </c>
      <c r="M10" s="129"/>
      <c r="N10" s="127" t="s">
        <v>135</v>
      </c>
      <c r="P10" s="53"/>
      <c r="Q10" s="53"/>
      <c r="R10" s="53"/>
    </row>
    <row r="11" spans="1:18" ht="21.75" customHeight="1">
      <c r="F11" s="130"/>
      <c r="G11" s="130"/>
      <c r="H11" s="129" t="s">
        <v>51</v>
      </c>
      <c r="I11" s="129"/>
      <c r="J11" s="129" t="s">
        <v>126</v>
      </c>
      <c r="K11" s="129"/>
      <c r="L11" s="129" t="s">
        <v>85</v>
      </c>
      <c r="M11" s="129"/>
      <c r="N11" s="127" t="s">
        <v>136</v>
      </c>
      <c r="P11" s="127" t="s">
        <v>40</v>
      </c>
      <c r="Q11" s="127"/>
      <c r="R11" s="127" t="s">
        <v>18</v>
      </c>
    </row>
    <row r="12" spans="1:18" ht="21.75" customHeight="1">
      <c r="F12" s="8" t="s">
        <v>0</v>
      </c>
      <c r="G12" s="130"/>
      <c r="H12" s="131" t="s">
        <v>1</v>
      </c>
      <c r="I12" s="127"/>
      <c r="J12" s="131" t="s">
        <v>1</v>
      </c>
      <c r="K12" s="127"/>
      <c r="L12" s="131" t="s">
        <v>1</v>
      </c>
      <c r="M12" s="127"/>
      <c r="N12" s="131" t="s">
        <v>1</v>
      </c>
      <c r="P12" s="131" t="s">
        <v>1</v>
      </c>
      <c r="R12" s="131" t="s">
        <v>1</v>
      </c>
    </row>
    <row r="13" spans="1:18" ht="6" customHeight="1">
      <c r="A13" s="52"/>
      <c r="F13" s="13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21.75" customHeight="1">
      <c r="A14" s="52" t="s">
        <v>96</v>
      </c>
      <c r="B14" s="52"/>
      <c r="F14" s="133"/>
      <c r="H14" s="62">
        <v>7500000</v>
      </c>
      <c r="I14" s="62"/>
      <c r="J14" s="62">
        <v>0</v>
      </c>
      <c r="K14" s="62"/>
      <c r="L14" s="62">
        <v>-1389101</v>
      </c>
      <c r="M14" s="62"/>
      <c r="N14" s="62">
        <v>750000</v>
      </c>
      <c r="O14" s="62"/>
      <c r="P14" s="62">
        <v>49413133</v>
      </c>
      <c r="Q14" s="62"/>
      <c r="R14" s="62">
        <f>H14+J14+N14+P14+L14</f>
        <v>56274032</v>
      </c>
    </row>
    <row r="15" spans="1:18" ht="21.75" customHeight="1">
      <c r="A15" s="53" t="s">
        <v>58</v>
      </c>
      <c r="B15" s="134"/>
      <c r="F15" s="133"/>
      <c r="H15" s="135">
        <v>0</v>
      </c>
      <c r="I15" s="62"/>
      <c r="J15" s="135">
        <v>0</v>
      </c>
      <c r="K15" s="62"/>
      <c r="L15" s="135">
        <v>0</v>
      </c>
      <c r="M15" s="62"/>
      <c r="N15" s="135">
        <v>0</v>
      </c>
      <c r="O15" s="62"/>
      <c r="P15" s="135">
        <f>+'Thai 5 (3-M)'!I41</f>
        <v>8709928</v>
      </c>
      <c r="Q15" s="62"/>
      <c r="R15" s="135">
        <f>H15+J15+N15+P15+L15</f>
        <v>8709928</v>
      </c>
    </row>
    <row r="16" spans="1:18" s="59" customFormat="1" ht="6" customHeight="1">
      <c r="F16" s="133"/>
      <c r="G16" s="61"/>
      <c r="H16" s="136"/>
      <c r="I16" s="136"/>
      <c r="J16" s="136"/>
      <c r="K16" s="136"/>
      <c r="L16" s="137"/>
      <c r="M16" s="136"/>
      <c r="N16" s="137"/>
      <c r="O16" s="138"/>
      <c r="P16" s="137"/>
      <c r="Q16" s="138"/>
      <c r="R16" s="137"/>
    </row>
    <row r="17" spans="1:18" ht="21.75" customHeight="1" thickBot="1">
      <c r="A17" s="9" t="s">
        <v>129</v>
      </c>
      <c r="B17" s="58"/>
      <c r="F17" s="133"/>
      <c r="H17" s="139">
        <f>SUM(H14:H15)</f>
        <v>7500000</v>
      </c>
      <c r="I17" s="62"/>
      <c r="J17" s="139">
        <f>SUM(J14:J15)</f>
        <v>0</v>
      </c>
      <c r="K17" s="62"/>
      <c r="L17" s="139">
        <f>SUM(L14:L15)</f>
        <v>-1389101</v>
      </c>
      <c r="M17" s="62"/>
      <c r="N17" s="139">
        <f>SUM(N14:N15)</f>
        <v>750000</v>
      </c>
      <c r="O17" s="62"/>
      <c r="P17" s="139">
        <f>SUM(P14:P15)</f>
        <v>58123061</v>
      </c>
      <c r="Q17" s="62"/>
      <c r="R17" s="139">
        <f>SUM(R14:R15)</f>
        <v>64983960</v>
      </c>
    </row>
    <row r="18" spans="1:18" ht="21.75" customHeight="1" thickTop="1">
      <c r="A18" s="52"/>
      <c r="B18" s="58"/>
      <c r="F18" s="133"/>
      <c r="L18" s="56"/>
    </row>
    <row r="19" spans="1:18" ht="21.75" customHeight="1">
      <c r="A19" s="52" t="s">
        <v>114</v>
      </c>
      <c r="B19" s="52"/>
      <c r="F19" s="133"/>
      <c r="H19" s="140">
        <v>85000000</v>
      </c>
      <c r="I19" s="62"/>
      <c r="J19" s="140">
        <v>0</v>
      </c>
      <c r="K19" s="62"/>
      <c r="L19" s="140">
        <v>127779</v>
      </c>
      <c r="M19" s="62"/>
      <c r="N19" s="140">
        <v>4550000</v>
      </c>
      <c r="O19" s="62"/>
      <c r="P19" s="140">
        <v>11818156</v>
      </c>
      <c r="Q19" s="62"/>
      <c r="R19" s="140">
        <f>H19+J19+N19+P19+L19</f>
        <v>101495935</v>
      </c>
    </row>
    <row r="20" spans="1:18" ht="21.75" customHeight="1">
      <c r="A20" s="53" t="s">
        <v>122</v>
      </c>
      <c r="B20" s="52"/>
      <c r="F20" s="133" t="s">
        <v>138</v>
      </c>
      <c r="H20" s="140">
        <v>30000000</v>
      </c>
      <c r="I20" s="62"/>
      <c r="J20" s="140">
        <v>270075880</v>
      </c>
      <c r="K20" s="62"/>
      <c r="L20" s="140">
        <v>0</v>
      </c>
      <c r="M20" s="62"/>
      <c r="N20" s="140">
        <v>0</v>
      </c>
      <c r="O20" s="62"/>
      <c r="P20" s="140">
        <v>0</v>
      </c>
      <c r="Q20" s="62"/>
      <c r="R20" s="140">
        <f>H20+J20+N20+P20+L20</f>
        <v>300075880</v>
      </c>
    </row>
    <row r="21" spans="1:18" ht="21.75" customHeight="1">
      <c r="A21" s="53" t="s">
        <v>58</v>
      </c>
      <c r="B21" s="134"/>
      <c r="F21" s="133"/>
      <c r="H21" s="141">
        <v>0</v>
      </c>
      <c r="I21" s="62"/>
      <c r="J21" s="141">
        <v>0</v>
      </c>
      <c r="K21" s="62"/>
      <c r="L21" s="141">
        <v>0</v>
      </c>
      <c r="M21" s="62"/>
      <c r="N21" s="141">
        <v>0</v>
      </c>
      <c r="O21" s="62"/>
      <c r="P21" s="141">
        <f>'Thai 5 (3-M)'!G29</f>
        <v>11924151</v>
      </c>
      <c r="Q21" s="62"/>
      <c r="R21" s="141">
        <f t="shared" ref="R21" si="0">H21+J21+N21+P21+L21</f>
        <v>11924151</v>
      </c>
    </row>
    <row r="22" spans="1:18" s="59" customFormat="1" ht="6" customHeight="1">
      <c r="F22" s="133"/>
      <c r="G22" s="61"/>
      <c r="H22" s="142"/>
      <c r="I22" s="136"/>
      <c r="J22" s="142"/>
      <c r="K22" s="136"/>
      <c r="L22" s="143"/>
      <c r="M22" s="136"/>
      <c r="N22" s="143"/>
      <c r="O22" s="138"/>
      <c r="P22" s="143"/>
      <c r="Q22" s="138"/>
      <c r="R22" s="143"/>
    </row>
    <row r="23" spans="1:18" s="59" customFormat="1" ht="21.75" customHeight="1" thickBot="1">
      <c r="A23" s="9" t="s">
        <v>130</v>
      </c>
      <c r="F23" s="133"/>
      <c r="G23" s="61"/>
      <c r="H23" s="144">
        <f>SUM(H19:H21)</f>
        <v>115000000</v>
      </c>
      <c r="I23" s="62"/>
      <c r="J23" s="144">
        <f>SUM(J19:J21)</f>
        <v>270075880</v>
      </c>
      <c r="K23" s="62"/>
      <c r="L23" s="144">
        <f>SUM(L19:L21)</f>
        <v>127779</v>
      </c>
      <c r="M23" s="62"/>
      <c r="N23" s="144">
        <f>SUM(N19:N21)</f>
        <v>4550000</v>
      </c>
      <c r="O23" s="62"/>
      <c r="P23" s="144">
        <f>SUM(P19:P21)</f>
        <v>23742307</v>
      </c>
      <c r="Q23" s="62"/>
      <c r="R23" s="144">
        <f>SUM(R19:R21)</f>
        <v>413495966</v>
      </c>
    </row>
    <row r="24" spans="1:18" s="59" customFormat="1" ht="25.5" customHeight="1" thickTop="1">
      <c r="A24" s="9"/>
      <c r="F24" s="133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59" customFormat="1" ht="25.5" customHeight="1">
      <c r="A25" s="9"/>
      <c r="F25" s="133"/>
      <c r="G25" s="61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59" customFormat="1" ht="20.25" customHeight="1">
      <c r="A26" s="9"/>
      <c r="F26" s="133"/>
      <c r="G26" s="61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ht="21.95" customHeight="1">
      <c r="A27" s="153" t="s">
        <v>44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44" spans="8:18" ht="21.75" customHeight="1">
      <c r="H44" s="62"/>
      <c r="I44" s="62"/>
      <c r="J44" s="62"/>
      <c r="K44" s="62"/>
      <c r="L44" s="62"/>
      <c r="M44" s="62"/>
      <c r="N44" s="62"/>
      <c r="P44" s="62"/>
      <c r="R44" s="62"/>
    </row>
  </sheetData>
  <mergeCells count="3">
    <mergeCell ref="A3:R3"/>
    <mergeCell ref="N8:P8"/>
    <mergeCell ref="A27:R2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  <rowBreaks count="1" manualBreakCount="1">
    <brk id="45" max="16383" man="1"/>
  </rowBreaks>
  <ignoredErrors>
    <ignoredError sqref="F16 F14 F17:F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8"/>
  <sheetViews>
    <sheetView tabSelected="1" topLeftCell="A34" zoomScaleNormal="100" zoomScaleSheetLayoutView="100" workbookViewId="0">
      <selection activeCell="F44" sqref="F44"/>
    </sheetView>
  </sheetViews>
  <sheetFormatPr defaultColWidth="9.140625" defaultRowHeight="18" customHeight="1"/>
  <cols>
    <col min="1" max="1" width="1.7109375" style="25" customWidth="1"/>
    <col min="2" max="2" width="1.5703125" style="25" customWidth="1"/>
    <col min="3" max="3" width="39.7109375" style="25" customWidth="1"/>
    <col min="4" max="4" width="8.7109375" style="30" customWidth="1"/>
    <col min="5" max="5" width="0.85546875" style="39" customWidth="1"/>
    <col min="6" max="6" width="17.7109375" style="37" customWidth="1"/>
    <col min="7" max="7" width="0.85546875" style="39" customWidth="1"/>
    <col min="8" max="8" width="17.7109375" style="37" customWidth="1"/>
    <col min="9" max="16384" width="9.140625" style="25"/>
  </cols>
  <sheetData>
    <row r="1" spans="1:8" ht="21.75" customHeight="1">
      <c r="A1" s="155" t="str">
        <f>'Thai 2-4'!A1</f>
        <v>บริษัท ที คิว อาร์ จำกัด (มหาชน)</v>
      </c>
      <c r="B1" s="155"/>
      <c r="C1" s="155"/>
      <c r="D1" s="155"/>
      <c r="E1" s="155"/>
      <c r="F1" s="155"/>
      <c r="G1" s="155"/>
      <c r="H1" s="155"/>
    </row>
    <row r="2" spans="1:8" ht="21.75" customHeight="1">
      <c r="A2" s="156" t="s">
        <v>41</v>
      </c>
      <c r="B2" s="156"/>
      <c r="C2" s="156"/>
      <c r="D2" s="156"/>
      <c r="E2" s="156"/>
      <c r="F2" s="156"/>
      <c r="G2" s="156"/>
      <c r="H2" s="156"/>
    </row>
    <row r="3" spans="1:8" ht="21.75" customHeight="1">
      <c r="A3" s="157" t="str">
        <f>'Thai 5 (3-M)'!A3:I3</f>
        <v>สำหรับงวดสามเดือนสิ้นสุดวันที่ 31 มีนาคม พ.ศ. 2564</v>
      </c>
      <c r="B3" s="158"/>
      <c r="C3" s="158"/>
      <c r="D3" s="158"/>
      <c r="E3" s="158"/>
      <c r="F3" s="158"/>
      <c r="G3" s="158"/>
      <c r="H3" s="158"/>
    </row>
    <row r="4" spans="1:8" ht="21.75" customHeight="1">
      <c r="A4" s="146"/>
      <c r="B4" s="5"/>
      <c r="C4" s="5"/>
      <c r="D4" s="5"/>
      <c r="E4" s="5"/>
      <c r="F4" s="5"/>
      <c r="G4" s="5"/>
      <c r="H4" s="5"/>
    </row>
    <row r="5" spans="1:8" ht="21.75" customHeight="1">
      <c r="A5" s="5"/>
      <c r="B5" s="5"/>
      <c r="C5" s="5"/>
      <c r="D5" s="27"/>
      <c r="E5" s="28"/>
      <c r="F5" s="29" t="s">
        <v>94</v>
      </c>
      <c r="G5" s="28"/>
      <c r="H5" s="29" t="s">
        <v>94</v>
      </c>
    </row>
    <row r="6" spans="1:8" ht="21.75" customHeight="1">
      <c r="A6" s="30"/>
      <c r="B6" s="30"/>
      <c r="C6" s="30"/>
      <c r="D6" s="51"/>
      <c r="E6" s="28"/>
      <c r="F6" s="29" t="s">
        <v>112</v>
      </c>
      <c r="G6" s="28"/>
      <c r="H6" s="29" t="s">
        <v>91</v>
      </c>
    </row>
    <row r="7" spans="1:8" ht="21.75" customHeight="1">
      <c r="A7" s="30"/>
      <c r="B7" s="30"/>
      <c r="C7" s="30"/>
      <c r="D7" s="63" t="s">
        <v>0</v>
      </c>
      <c r="E7" s="32"/>
      <c r="F7" s="33" t="s">
        <v>1</v>
      </c>
      <c r="G7" s="32"/>
      <c r="H7" s="33" t="s">
        <v>1</v>
      </c>
    </row>
    <row r="8" spans="1:8" ht="21.75" customHeight="1">
      <c r="A8" s="30"/>
      <c r="B8" s="30"/>
      <c r="C8" s="30"/>
      <c r="D8" s="27"/>
      <c r="E8" s="32"/>
      <c r="F8" s="112"/>
      <c r="G8" s="32"/>
      <c r="H8" s="29"/>
    </row>
    <row r="9" spans="1:8" ht="21.75" customHeight="1">
      <c r="A9" s="34" t="s">
        <v>42</v>
      </c>
      <c r="D9" s="51"/>
      <c r="E9" s="35"/>
      <c r="F9" s="113"/>
      <c r="G9" s="35"/>
      <c r="H9" s="35"/>
    </row>
    <row r="10" spans="1:8" ht="21.75" customHeight="1">
      <c r="A10" s="25" t="s">
        <v>53</v>
      </c>
      <c r="D10" s="51"/>
      <c r="E10" s="36"/>
      <c r="F10" s="114">
        <v>15147883</v>
      </c>
      <c r="G10" s="37"/>
      <c r="H10" s="37">
        <f>'Thai 5 (3-M)'!I26</f>
        <v>11070199</v>
      </c>
    </row>
    <row r="11" spans="1:8" ht="21.75" customHeight="1">
      <c r="A11" s="25" t="s">
        <v>71</v>
      </c>
      <c r="D11" s="51"/>
      <c r="E11" s="36"/>
      <c r="F11" s="114"/>
      <c r="G11" s="37"/>
    </row>
    <row r="12" spans="1:8" ht="21.75" customHeight="1">
      <c r="B12" s="25" t="s">
        <v>97</v>
      </c>
      <c r="D12" s="30" t="s">
        <v>143</v>
      </c>
      <c r="E12" s="37"/>
      <c r="F12" s="114">
        <v>1380195</v>
      </c>
      <c r="G12" s="37"/>
      <c r="H12" s="37">
        <v>1617431</v>
      </c>
    </row>
    <row r="13" spans="1:8" ht="21.75" customHeight="1">
      <c r="B13" s="25" t="s">
        <v>92</v>
      </c>
      <c r="D13" s="30">
        <v>8</v>
      </c>
      <c r="E13" s="37"/>
      <c r="F13" s="114">
        <v>39324</v>
      </c>
      <c r="G13" s="37"/>
      <c r="H13" s="37">
        <v>43932</v>
      </c>
    </row>
    <row r="14" spans="1:8" ht="21.75" customHeight="1">
      <c r="B14" s="25" t="s">
        <v>24</v>
      </c>
      <c r="E14" s="36"/>
      <c r="F14" s="114">
        <v>1527705</v>
      </c>
      <c r="G14" s="37"/>
      <c r="H14" s="37">
        <v>1092839</v>
      </c>
    </row>
    <row r="15" spans="1:8" ht="21.75" customHeight="1">
      <c r="B15" s="25" t="s">
        <v>141</v>
      </c>
      <c r="D15" s="30">
        <v>4</v>
      </c>
      <c r="E15" s="36"/>
      <c r="F15" s="114">
        <v>104745</v>
      </c>
      <c r="G15" s="37"/>
      <c r="H15" s="37">
        <v>0</v>
      </c>
    </row>
    <row r="16" spans="1:8" ht="21.75" customHeight="1">
      <c r="B16" s="25" t="s">
        <v>73</v>
      </c>
      <c r="E16" s="36"/>
      <c r="F16" s="115">
        <f>175219</f>
        <v>175219</v>
      </c>
      <c r="G16" s="36"/>
      <c r="H16" s="36">
        <v>215956</v>
      </c>
    </row>
    <row r="17" spans="1:8" ht="21.75" customHeight="1">
      <c r="B17" s="25" t="s">
        <v>74</v>
      </c>
      <c r="E17" s="36"/>
      <c r="F17" s="116">
        <v>-108728</v>
      </c>
      <c r="G17" s="37"/>
      <c r="H17" s="38">
        <v>-119214</v>
      </c>
    </row>
    <row r="18" spans="1:8" ht="6" customHeight="1">
      <c r="E18" s="37"/>
      <c r="F18" s="115"/>
      <c r="G18" s="37"/>
      <c r="H18" s="36"/>
    </row>
    <row r="19" spans="1:8" ht="21.75" customHeight="1">
      <c r="A19" s="25" t="s">
        <v>98</v>
      </c>
      <c r="E19" s="25"/>
      <c r="F19" s="114"/>
      <c r="G19" s="25"/>
    </row>
    <row r="20" spans="1:8" ht="21.75" customHeight="1">
      <c r="B20" s="25" t="s">
        <v>99</v>
      </c>
      <c r="E20" s="37"/>
      <c r="F20" s="117">
        <f>SUM(F10:F17)</f>
        <v>18266343</v>
      </c>
      <c r="G20" s="37"/>
      <c r="H20" s="39">
        <f>SUM(H10:H17)</f>
        <v>13921143</v>
      </c>
    </row>
    <row r="21" spans="1:8" ht="21.75" customHeight="1">
      <c r="B21" s="25" t="s">
        <v>93</v>
      </c>
      <c r="E21" s="37"/>
      <c r="F21" s="114"/>
      <c r="G21" s="37"/>
    </row>
    <row r="22" spans="1:8" ht="21.75" customHeight="1">
      <c r="C22" s="25" t="s">
        <v>59</v>
      </c>
      <c r="E22" s="36"/>
      <c r="F22" s="115">
        <v>-18461803</v>
      </c>
      <c r="G22" s="36"/>
      <c r="H22" s="39">
        <v>-19762784</v>
      </c>
    </row>
    <row r="23" spans="1:8" ht="21.75" customHeight="1">
      <c r="C23" s="40" t="s">
        <v>31</v>
      </c>
      <c r="E23" s="36"/>
      <c r="F23" s="115">
        <v>-264729</v>
      </c>
      <c r="G23" s="36"/>
      <c r="H23" s="39">
        <v>-614409</v>
      </c>
    </row>
    <row r="24" spans="1:8" ht="21.75" customHeight="1">
      <c r="C24" s="25" t="s">
        <v>61</v>
      </c>
      <c r="E24" s="37"/>
      <c r="F24" s="114">
        <v>-14695912</v>
      </c>
      <c r="G24" s="37"/>
      <c r="H24" s="39">
        <v>1543300</v>
      </c>
    </row>
    <row r="25" spans="1:8" ht="21.75" customHeight="1">
      <c r="C25" s="25" t="s">
        <v>9</v>
      </c>
      <c r="E25" s="37"/>
      <c r="F25" s="116">
        <v>-214687</v>
      </c>
      <c r="G25" s="37"/>
      <c r="H25" s="38">
        <v>-965056</v>
      </c>
    </row>
    <row r="26" spans="1:8" ht="8.1" customHeight="1">
      <c r="E26" s="37"/>
      <c r="F26" s="115"/>
      <c r="G26" s="37"/>
      <c r="H26" s="36"/>
    </row>
    <row r="27" spans="1:8" ht="21.75" customHeight="1">
      <c r="A27" s="25" t="s">
        <v>54</v>
      </c>
      <c r="E27" s="37"/>
      <c r="F27" s="115">
        <f>SUM(F20:F25)</f>
        <v>-15370788</v>
      </c>
      <c r="G27" s="36"/>
      <c r="H27" s="36">
        <f>SUM(H20:H25)</f>
        <v>-5877806</v>
      </c>
    </row>
    <row r="28" spans="1:8" ht="21.75" customHeight="1">
      <c r="B28" s="25" t="s">
        <v>75</v>
      </c>
      <c r="E28" s="37"/>
      <c r="F28" s="115">
        <v>-173417</v>
      </c>
      <c r="G28" s="36"/>
      <c r="H28" s="36">
        <v>-215956</v>
      </c>
    </row>
    <row r="29" spans="1:8" ht="21.75" customHeight="1">
      <c r="B29" s="25" t="s">
        <v>76</v>
      </c>
      <c r="E29" s="37"/>
      <c r="F29" s="115">
        <v>61241</v>
      </c>
      <c r="G29" s="36"/>
      <c r="H29" s="36">
        <v>84620</v>
      </c>
    </row>
    <row r="30" spans="1:8" ht="21.75" customHeight="1">
      <c r="A30" s="34"/>
      <c r="B30" s="25" t="s">
        <v>55</v>
      </c>
      <c r="E30" s="37"/>
      <c r="F30" s="116">
        <v>-162166</v>
      </c>
      <c r="G30" s="37"/>
      <c r="H30" s="38">
        <v>-234415</v>
      </c>
    </row>
    <row r="31" spans="1:8" ht="8.1" customHeight="1">
      <c r="A31" s="34"/>
      <c r="E31" s="37"/>
      <c r="F31" s="115"/>
      <c r="G31" s="37"/>
      <c r="H31" s="36"/>
    </row>
    <row r="32" spans="1:8" ht="21.75" customHeight="1">
      <c r="A32" s="34" t="s">
        <v>79</v>
      </c>
      <c r="E32" s="37"/>
      <c r="F32" s="116">
        <f>SUM(F27:F30)</f>
        <v>-15645130</v>
      </c>
      <c r="G32" s="37"/>
      <c r="H32" s="38">
        <f>SUM(H27:H30)</f>
        <v>-6243557</v>
      </c>
    </row>
    <row r="33" spans="1:8" ht="21.75" customHeight="1">
      <c r="A33" s="34"/>
      <c r="E33" s="37"/>
      <c r="F33" s="36"/>
      <c r="G33" s="37"/>
      <c r="H33" s="36"/>
    </row>
    <row r="34" spans="1:8" ht="21.75" customHeight="1">
      <c r="A34" s="34"/>
      <c r="E34" s="37"/>
      <c r="F34" s="36"/>
      <c r="G34" s="37"/>
      <c r="H34" s="36"/>
    </row>
    <row r="35" spans="1:8" ht="21.75" customHeight="1">
      <c r="A35" s="34"/>
      <c r="E35" s="37"/>
      <c r="F35" s="36"/>
      <c r="G35" s="37"/>
      <c r="H35" s="36"/>
    </row>
    <row r="36" spans="1:8" ht="21.75" customHeight="1">
      <c r="A36" s="34"/>
      <c r="E36" s="37"/>
      <c r="F36" s="36"/>
      <c r="G36" s="37"/>
      <c r="H36" s="36"/>
    </row>
    <row r="37" spans="1:8" ht="21.75" customHeight="1">
      <c r="A37" s="34"/>
      <c r="E37" s="37"/>
      <c r="F37" s="36"/>
      <c r="G37" s="37"/>
      <c r="H37" s="36"/>
    </row>
    <row r="38" spans="1:8" ht="25.5" customHeight="1">
      <c r="A38" s="34"/>
      <c r="E38" s="37"/>
      <c r="F38" s="36"/>
      <c r="G38" s="37"/>
      <c r="H38" s="36"/>
    </row>
    <row r="39" spans="1:8" ht="21.75" customHeight="1">
      <c r="A39" s="26" t="str">
        <f>+'Thai 2-4'!A123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9" s="26"/>
      <c r="C39" s="26"/>
      <c r="D39" s="41"/>
      <c r="E39" s="38"/>
      <c r="F39" s="38"/>
      <c r="G39" s="38"/>
      <c r="H39" s="38"/>
    </row>
    <row r="40" spans="1:8" ht="21.75" customHeight="1">
      <c r="A40" s="154" t="str">
        <f>A1</f>
        <v>บริษัท ที คิว อาร์ จำกัด (มหาชน)</v>
      </c>
      <c r="B40" s="154"/>
      <c r="C40" s="154"/>
      <c r="D40" s="154"/>
      <c r="E40" s="154"/>
      <c r="F40" s="154"/>
      <c r="G40" s="154"/>
      <c r="H40" s="154"/>
    </row>
    <row r="41" spans="1:8" ht="21.75" customHeight="1">
      <c r="A41" s="42" t="s">
        <v>89</v>
      </c>
      <c r="B41" s="42"/>
      <c r="C41" s="42"/>
      <c r="D41" s="43"/>
      <c r="E41" s="44"/>
      <c r="F41" s="44"/>
      <c r="G41" s="44"/>
      <c r="H41" s="44"/>
    </row>
    <row r="42" spans="1:8" ht="21.75" customHeight="1">
      <c r="A42" s="45" t="str">
        <f>A3</f>
        <v>สำหรับงวดสามเดือนสิ้นสุดวันที่ 31 มีนาคม พ.ศ. 2564</v>
      </c>
      <c r="B42" s="46"/>
      <c r="C42" s="46"/>
      <c r="D42" s="31"/>
      <c r="E42" s="47"/>
      <c r="F42" s="47"/>
      <c r="G42" s="47"/>
      <c r="H42" s="47"/>
    </row>
    <row r="43" spans="1:8" ht="21.75" customHeight="1">
      <c r="A43" s="48"/>
      <c r="B43" s="49"/>
      <c r="C43" s="49"/>
      <c r="D43" s="27"/>
      <c r="E43" s="119"/>
      <c r="F43" s="119"/>
      <c r="G43" s="119"/>
      <c r="H43" s="119"/>
    </row>
    <row r="44" spans="1:8" ht="21.75" customHeight="1">
      <c r="A44" s="5"/>
      <c r="B44" s="5"/>
      <c r="C44" s="5"/>
      <c r="D44" s="27"/>
      <c r="E44" s="28"/>
      <c r="F44" s="29" t="s">
        <v>94</v>
      </c>
      <c r="G44" s="28"/>
      <c r="H44" s="29" t="s">
        <v>94</v>
      </c>
    </row>
    <row r="45" spans="1:8" ht="21.75" customHeight="1">
      <c r="A45" s="5"/>
      <c r="B45" s="5"/>
      <c r="C45" s="5"/>
      <c r="D45" s="27"/>
      <c r="E45" s="28"/>
      <c r="F45" s="29" t="s">
        <v>112</v>
      </c>
      <c r="G45" s="28"/>
      <c r="H45" s="29" t="s">
        <v>91</v>
      </c>
    </row>
    <row r="46" spans="1:8" ht="21.75" customHeight="1">
      <c r="A46" s="30"/>
      <c r="B46" s="30"/>
      <c r="C46" s="30"/>
      <c r="D46" s="31" t="s">
        <v>0</v>
      </c>
      <c r="E46" s="32"/>
      <c r="F46" s="33" t="s">
        <v>1</v>
      </c>
      <c r="G46" s="32"/>
      <c r="H46" s="33" t="s">
        <v>1</v>
      </c>
    </row>
    <row r="47" spans="1:8" ht="21.75" customHeight="1">
      <c r="E47" s="37"/>
      <c r="F47" s="115"/>
      <c r="G47" s="37"/>
      <c r="H47" s="36"/>
    </row>
    <row r="48" spans="1:8" ht="21.75" customHeight="1">
      <c r="A48" s="34" t="s">
        <v>100</v>
      </c>
      <c r="E48" s="36"/>
      <c r="F48" s="115"/>
      <c r="G48" s="36"/>
      <c r="H48" s="36"/>
    </row>
    <row r="49" spans="1:8" ht="21.75" customHeight="1">
      <c r="A49" s="25" t="s">
        <v>68</v>
      </c>
      <c r="D49" s="30">
        <v>6</v>
      </c>
      <c r="E49" s="37"/>
      <c r="F49" s="116">
        <v>-1998829</v>
      </c>
      <c r="G49" s="37"/>
      <c r="H49" s="38">
        <v>-207146</v>
      </c>
    </row>
    <row r="50" spans="1:8" ht="8.1" customHeight="1">
      <c r="E50" s="37"/>
      <c r="F50" s="115"/>
      <c r="G50" s="37"/>
      <c r="H50" s="36"/>
    </row>
    <row r="51" spans="1:8" ht="21.75" customHeight="1">
      <c r="A51" s="34" t="s">
        <v>139</v>
      </c>
      <c r="E51" s="37"/>
      <c r="F51" s="116">
        <f>SUM(F49:F50)</f>
        <v>-1998829</v>
      </c>
      <c r="G51" s="37"/>
      <c r="H51" s="38">
        <f>SUM(H49:H50)</f>
        <v>-207146</v>
      </c>
    </row>
    <row r="52" spans="1:8" ht="21.75" customHeight="1">
      <c r="E52" s="37"/>
      <c r="F52" s="115"/>
      <c r="G52" s="37"/>
      <c r="H52" s="36"/>
    </row>
    <row r="53" spans="1:8" ht="21.75" customHeight="1">
      <c r="A53" s="34" t="s">
        <v>101</v>
      </c>
      <c r="E53" s="37"/>
      <c r="F53" s="115"/>
      <c r="G53" s="37"/>
      <c r="H53" s="36"/>
    </row>
    <row r="54" spans="1:8" ht="21.75" customHeight="1">
      <c r="A54" s="25" t="s">
        <v>103</v>
      </c>
      <c r="E54" s="37"/>
      <c r="F54" s="115">
        <v>-809580</v>
      </c>
      <c r="G54" s="37"/>
      <c r="H54" s="36">
        <v>-2313619</v>
      </c>
    </row>
    <row r="55" spans="1:8" ht="21.75" customHeight="1">
      <c r="A55" s="25" t="s">
        <v>131</v>
      </c>
      <c r="D55" s="30">
        <v>11</v>
      </c>
      <c r="E55" s="37"/>
      <c r="F55" s="115">
        <v>306000000</v>
      </c>
      <c r="G55" s="37"/>
      <c r="H55" s="36">
        <v>0</v>
      </c>
    </row>
    <row r="56" spans="1:8" ht="21.75" customHeight="1">
      <c r="A56" s="25" t="s">
        <v>137</v>
      </c>
      <c r="E56" s="37"/>
      <c r="F56" s="116">
        <v>-7405150</v>
      </c>
      <c r="G56" s="37"/>
      <c r="H56" s="38">
        <v>0</v>
      </c>
    </row>
    <row r="57" spans="1:8" ht="8.1" customHeight="1">
      <c r="E57" s="37"/>
      <c r="F57" s="115"/>
      <c r="G57" s="37"/>
      <c r="H57" s="36"/>
    </row>
    <row r="58" spans="1:8" ht="21.75" customHeight="1">
      <c r="A58" s="34" t="s">
        <v>140</v>
      </c>
      <c r="E58" s="36"/>
      <c r="F58" s="116">
        <f>SUM(F54:F56)</f>
        <v>297785270</v>
      </c>
      <c r="G58" s="36"/>
      <c r="H58" s="38">
        <f>SUM(H54:H55)</f>
        <v>-2313619</v>
      </c>
    </row>
    <row r="59" spans="1:8" ht="21.75" customHeight="1">
      <c r="E59" s="37"/>
      <c r="F59" s="115"/>
      <c r="G59" s="37"/>
      <c r="H59" s="36"/>
    </row>
    <row r="60" spans="1:8" ht="21.75" customHeight="1">
      <c r="A60" s="34" t="s">
        <v>104</v>
      </c>
      <c r="E60" s="37"/>
      <c r="F60" s="114">
        <f>F58+F51+F32</f>
        <v>280141311</v>
      </c>
      <c r="G60" s="37"/>
      <c r="H60" s="37">
        <f>H58+H51+H32</f>
        <v>-8764322</v>
      </c>
    </row>
    <row r="61" spans="1:8" ht="21.75" customHeight="1">
      <c r="A61" s="50" t="s">
        <v>56</v>
      </c>
      <c r="E61" s="37"/>
      <c r="F61" s="116">
        <f>'Thai 2-4'!J13</f>
        <v>102560360</v>
      </c>
      <c r="G61" s="37"/>
      <c r="H61" s="38">
        <v>64535981</v>
      </c>
    </row>
    <row r="62" spans="1:8" ht="8.1" customHeight="1">
      <c r="E62" s="37"/>
      <c r="F62" s="115"/>
      <c r="G62" s="37"/>
      <c r="H62" s="36"/>
    </row>
    <row r="63" spans="1:8" ht="21.75" customHeight="1" thickBot="1">
      <c r="A63" s="34" t="s">
        <v>57</v>
      </c>
      <c r="E63" s="37"/>
      <c r="F63" s="118">
        <f>SUM(F60:F62)</f>
        <v>382701671</v>
      </c>
      <c r="G63" s="37"/>
      <c r="H63" s="145">
        <f>SUM(H60:H62)</f>
        <v>55771659</v>
      </c>
    </row>
    <row r="64" spans="1:8" ht="21.75" customHeight="1" thickTop="1">
      <c r="A64" s="34"/>
      <c r="E64" s="37"/>
      <c r="F64" s="115"/>
      <c r="G64" s="37"/>
      <c r="H64" s="36"/>
    </row>
    <row r="65" spans="1:8" ht="21.75" customHeight="1">
      <c r="A65" s="34" t="s">
        <v>102</v>
      </c>
      <c r="E65" s="37"/>
      <c r="F65" s="115"/>
      <c r="G65" s="37"/>
      <c r="H65" s="36"/>
    </row>
    <row r="66" spans="1:8" ht="21.75" customHeight="1">
      <c r="B66" s="25" t="s">
        <v>118</v>
      </c>
      <c r="D66" s="30">
        <v>7</v>
      </c>
      <c r="E66" s="37"/>
      <c r="F66" s="115">
        <v>0</v>
      </c>
      <c r="G66" s="37"/>
      <c r="H66" s="36">
        <v>3422733</v>
      </c>
    </row>
    <row r="67" spans="1:8" ht="21.75" customHeight="1">
      <c r="E67" s="37"/>
      <c r="F67" s="36"/>
      <c r="G67" s="37"/>
      <c r="H67" s="36"/>
    </row>
    <row r="68" spans="1:8" ht="21.75" customHeight="1">
      <c r="E68" s="37"/>
      <c r="F68" s="36"/>
      <c r="G68" s="37"/>
      <c r="H68" s="36"/>
    </row>
    <row r="69" spans="1:8" ht="21.75" customHeight="1">
      <c r="E69" s="37"/>
      <c r="F69" s="36"/>
      <c r="G69" s="37"/>
      <c r="H69" s="36"/>
    </row>
    <row r="70" spans="1:8" ht="21.75" customHeight="1">
      <c r="E70" s="37"/>
      <c r="F70" s="36"/>
      <c r="G70" s="37"/>
      <c r="H70" s="36"/>
    </row>
    <row r="71" spans="1:8" ht="21.75" customHeight="1">
      <c r="E71" s="37"/>
      <c r="F71" s="36"/>
      <c r="G71" s="37"/>
      <c r="H71" s="36"/>
    </row>
    <row r="72" spans="1:8" ht="21.75" customHeight="1">
      <c r="E72" s="37"/>
      <c r="F72" s="36"/>
      <c r="G72" s="37"/>
      <c r="H72" s="36"/>
    </row>
    <row r="73" spans="1:8" ht="21.75" customHeight="1">
      <c r="E73" s="37"/>
      <c r="F73" s="36"/>
      <c r="G73" s="37"/>
      <c r="H73" s="36"/>
    </row>
    <row r="74" spans="1:8" ht="21.75" customHeight="1">
      <c r="E74" s="37"/>
      <c r="F74" s="36"/>
      <c r="G74" s="37"/>
      <c r="H74" s="36"/>
    </row>
    <row r="75" spans="1:8" ht="21.75" customHeight="1">
      <c r="E75" s="37"/>
      <c r="F75" s="36"/>
      <c r="G75" s="37"/>
      <c r="H75" s="36"/>
    </row>
    <row r="76" spans="1:8" ht="21.75" customHeight="1">
      <c r="E76" s="37"/>
      <c r="F76" s="36"/>
      <c r="G76" s="37"/>
      <c r="H76" s="36"/>
    </row>
    <row r="77" spans="1:8" ht="21.75" customHeight="1">
      <c r="E77" s="37"/>
      <c r="F77" s="36"/>
      <c r="G77" s="37"/>
      <c r="H77" s="36"/>
    </row>
    <row r="78" spans="1:8" ht="21.75" customHeight="1">
      <c r="A78" s="26" t="str">
        <f>+'Thai 2-4'!A123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78" s="26"/>
      <c r="C78" s="26"/>
      <c r="D78" s="41"/>
      <c r="E78" s="38"/>
      <c r="F78" s="38"/>
      <c r="G78" s="38"/>
      <c r="H78" s="38"/>
    </row>
  </sheetData>
  <mergeCells count="4">
    <mergeCell ref="A40:H40"/>
    <mergeCell ref="A1:H1"/>
    <mergeCell ref="A2:H2"/>
    <mergeCell ref="A3:H3"/>
  </mergeCells>
  <pageMargins left="1.2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  <ignoredErrors>
    <ignoredError sqref="H5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Thai 2-4</vt:lpstr>
      <vt:lpstr>Thai 5 (3-M)</vt:lpstr>
      <vt:lpstr>Thai 6</vt:lpstr>
      <vt:lpstr>Thai7-8</vt:lpstr>
      <vt:lpstr>'Thai 2-4'!Print_Area</vt:lpstr>
      <vt:lpstr>'Thai 6'!Print_Area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2021-05-10T05:08:21Z</cp:lastPrinted>
  <dcterms:created xsi:type="dcterms:W3CDTF">2002-01-04T02:58:58Z</dcterms:created>
  <dcterms:modified xsi:type="dcterms:W3CDTF">2021-05-10T05:08:52Z</dcterms:modified>
</cp:coreProperties>
</file>