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1\Q1'2021\"/>
    </mc:Choice>
  </mc:AlternateContent>
  <xr:revisionPtr revIDLastSave="0" documentId="13_ncr:1_{C21B7D29-7E58-43F0-907E-94604A271917}" xr6:coauthVersionLast="45" xr6:coauthVersionMax="47" xr10:uidLastSave="{00000000-0000-0000-0000-000000000000}"/>
  <bookViews>
    <workbookView xWindow="-120" yWindow="-120" windowWidth="20730" windowHeight="11160" activeTab="3" xr2:uid="{D49A1D8B-55F4-4F95-9E80-F8F72F46CC52}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_IntlFixup" hidden="1">TRUE</definedName>
    <definedName name="__Key2" hidden="1">#REF!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18__123Graph_ACHART_5" hidden="1">#REF!</definedName>
    <definedName name="_2__123Graph_BChart_1" hidden="1">[8]BRIXCUV!$R$24:$W$24</definedName>
    <definedName name="_22__123Graph_BChart_1" hidden="1">[9]BRIXCUV!$R$24:$W$24</definedName>
    <definedName name="_25__123Graph_BCHART_5" hidden="1">#REF!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1__123Graph_XCHART_5" hidden="1">#REF!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a12" hidden="1">{#N/A,#N/A,FALSE,"Sheet1"}</definedName>
    <definedName name="_a21" hidden="1">{#N/A,#N/A,FALSE,"Sheet1"}</definedName>
    <definedName name="_ali2" hidden="1">{"'Feb 99'!$A$1:$G$30"}</definedName>
    <definedName name="_asa12" hidden="1">{"'Feb 99'!$A$1:$G$30"}</definedName>
    <definedName name="_Dist_Bin" hidden="1">#REF!</definedName>
    <definedName name="_Dist_Values" hidden="1">#REF!</definedName>
    <definedName name="_E3" hidden="1">{#N/A,#N/A,FALSE,"Sheet1"}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hidden="1">{#VALUE!,#N/A,FALSE,0}</definedName>
    <definedName name="_FAX2" hidden="1">[10]BRIXCUV!$R$23:$W$23</definedName>
    <definedName name="_feb02" hidden="1">#REF!</definedName>
    <definedName name="_Fill" hidden="1">#REF!</definedName>
    <definedName name="_xlnm._FilterDatabase" hidden="1">#REF!</definedName>
    <definedName name="_H8" hidden="1">{#N/A,#N/A,FALSE,"Sheet1"}</definedName>
    <definedName name="_KA1" hidden="1">{#N/A,#N/A,FALSE,"Sheet1"}</definedName>
    <definedName name="_KA6" hidden="1">{#N/A,#N/A,FALSE,"Sheet1"}</definedName>
    <definedName name="_Key1" hidden="1">[11]คีย์ข้อมูลรายละเอียดต่างๆ!#REF!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WK1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hidden="1">#REF!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hidden="1">{#N/A,#N/A,FALSE,"Sheet1"}</definedName>
    <definedName name="_O4" hidden="1">{#N/A,#N/A,FALSE,"Sheet1"}</definedName>
    <definedName name="_Order1" hidden="1">255</definedName>
    <definedName name="_Order2" hidden="1">255</definedName>
    <definedName name="_osm2" hidden="1">#REF!</definedName>
    <definedName name="_ots1" hidden="1">{#VALUE!,#N/A,FALSE,0}</definedName>
    <definedName name="_sec1" hidden="1">{"cashflow",#N/A,FALSE,"cash flow"}</definedName>
    <definedName name="_Sort" hidden="1">#REF!</definedName>
    <definedName name="_T2" hidden="1">{#N/A,#N/A,FALSE,"Sheet1"}</definedName>
    <definedName name="_Table2_Out" hidden="1">#REF!</definedName>
    <definedName name="_tbt10" hidden="1">{#N/A,#N/A,FALSE,"Sheet1"}</definedName>
    <definedName name="_tbt4" hidden="1">{#N/A,#N/A,FALSE,"Sheet1"}</definedName>
    <definedName name="_U1" hidden="1">{#N/A,#N/A,FALSE,"Sheet1"}</definedName>
    <definedName name="_U5" hidden="1">#REF!</definedName>
    <definedName name="_ua1" hidden="1">{"'Feb 99'!$A$1:$G$30"}</definedName>
    <definedName name="_uA2" hidden="1">{"'Feb 99'!$A$1:$G$30"}</definedName>
    <definedName name="_UB1" hidden="1">{"'Feb 99'!$A$1:$G$30"}</definedName>
    <definedName name="_UB2" hidden="1">{"'Feb 99'!$A$1:$G$30"}</definedName>
    <definedName name="_WE2" hidden="1">{"'Feb 99'!$A$1:$G$30"}</definedName>
    <definedName name="A2A" hidden="1">{#N/A,#N/A,FALSE,"Sheet1"}</definedName>
    <definedName name="A2B" hidden="1">{#N/A,#N/A,FALSE,"Sheet1"}</definedName>
    <definedName name="A2l4" hidden="1">{"'Feb 99'!$A$1:$G$30"}</definedName>
    <definedName name="A2PRJE" hidden="1">{#N/A,#N/A,FALSE,"Sheet1"}</definedName>
    <definedName name="A3_AL" hidden="1">{"'Feb 99'!$A$1:$G$30"}</definedName>
    <definedName name="A3A" hidden="1">{#N/A,#N/A,FALSE,"Sheet1"}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aaaaaaaaaaaaaaaaaaaaaa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B" hidden="1">{#N/A,#N/A,FALSE,"Sheet1"}</definedName>
    <definedName name="abc" hidden="1">{"cashflow",#N/A,FALSE,"cash flow"}</definedName>
    <definedName name="AccessDatabase" hidden="1">"C:\My Documents\AMILD DUTY DRAWBACK.mdb"</definedName>
    <definedName name="ACON" hidden="1">{#N/A,#N/A,TRUE,"일정"}</definedName>
    <definedName name="ADA" hidden="1">{"'Feb 99'!$A$1:$G$30"}</definedName>
    <definedName name="adjustment" hidden="1">{#N/A,#N/A,FALSE,"Sheet1"}</definedName>
    <definedName name="Aey" hidden="1">'[12]Detail-Sep'!#REF!</definedName>
    <definedName name="ahm" hidden="1">{"'Feb 99'!$A$1:$G$30"}</definedName>
    <definedName name="ALh" hidden="1">{"'Feb 99'!$A$1:$G$30"}</definedName>
    <definedName name="ALI" hidden="1">{"'Feb 99'!$A$1:$G$30"}</definedName>
    <definedName name="alu" hidden="1">{"'Feb 99'!$A$1:$G$30"}</definedName>
    <definedName name="Ang" hidden="1">{"'Feb 99'!$A$1:$G$30"}</definedName>
    <definedName name="anythign" hidden="1">{#N/A,#N/A,FALSE,"Sheet1"}</definedName>
    <definedName name="apa" hidden="1">{#N/A,#N/A,FALSE,"Sheet1"}</definedName>
    <definedName name="aqaq" hidden="1">{"cashflow",#N/A,FALSE,"cash flow"}</definedName>
    <definedName name="araw98" hidden="1">{#N/A,#N/A,FALSE,"FG2540"}</definedName>
    <definedName name="araw982" hidden="1">{#N/A,#N/A,FALSE,"FG2540"}</definedName>
    <definedName name="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sasasasasasa" hidden="1">{"'Feb 99'!$A$1:$G$30"}</definedName>
    <definedName name="asdadsad" hidden="1">{#N/A,#N/A,FALSE,"Sheet1"}</definedName>
    <definedName name="ass" hidden="1">{#N/A,#N/A,FALSE,"Sheet1"}</definedName>
    <definedName name="assasas" hidden="1">{"'Feb 99'!$A$1:$G$30"}</definedName>
    <definedName name="assfgg" hidden="1">#REF!</definedName>
    <definedName name="au" hidden="1">{"'Feb 99'!$A$1:$G$30"}</definedName>
    <definedName name="aususa" hidden="1">{#N/A,#N/A,FALSE,"Sheet1"}</definedName>
    <definedName name="aweeee" hidden="1">{#N/A,#N/A,FALSE,"Sheet1"}</definedName>
    <definedName name="axaax" hidden="1">{"cashflow",#N/A,FALSE,"cash flow"}</definedName>
    <definedName name="axaxax" hidden="1">{"conso",#N/A,FALSE,"cash flow"}</definedName>
    <definedName name="AYY" hidden="1">{"'Feb 99'!$A$1:$G$30"}</definedName>
    <definedName name="B2A" hidden="1">{#N/A,#N/A,FALSE,"Sheet1"}</definedName>
    <definedName name="bbbbb" hidden="1">{"conso",#N/A,FALSE,"cash flow"}</definedName>
    <definedName name="bbbbbbbbbbbbbbbb" hidden="1">{#N/A,#N/A,FALSE,"Sheet1"}</definedName>
    <definedName name="BDIP" hidden="1">{#VALUE!,#N/A,FALSE,0}</definedName>
    <definedName name="bfddbd" hidden="1">{#N/A,#N/A,FALSE,"Sheet1"}</definedName>
    <definedName name="bfdsb" hidden="1">{#N/A,#N/A,FALSE,"Sheet1"}</definedName>
    <definedName name="bfdsfd" hidden="1">{#VALUE!,#N/A,FALSE,0}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nbj" hidden="1">#REF!</definedName>
    <definedName name="bosan" hidden="1">{#N/A,#N/A,FALSE,"Sheet1"}</definedName>
    <definedName name="bsdv" hidden="1">{#N/A,#N/A,FALSE,"Sheet1"}</definedName>
    <definedName name="bu" hidden="1">{#N/A,#N/A,FALSE,"Sheet1"}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" hidden="1">{#N/A,#N/A,FALSE,"Sheet1"}</definedName>
    <definedName name="ccccccccccccc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hidden="1">{#N/A,#N/A,FALSE,"Sheet1"}</definedName>
    <definedName name="citta" hidden="1">{"'Feb 99'!$A$1:$G$30"}</definedName>
    <definedName name="coconut" hidden="1">{#N/A,#N/A,FALSE,"Aging Summary";#N/A,#N/A,FALSE,"Ratio Analysis";#N/A,#N/A,FALSE,"Test 120 Day Accts";#N/A,#N/A,FALSE,"Tickmarks"}</definedName>
    <definedName name="cos" hidden="1">{"'Feb 99'!$A$1:$G$30"}</definedName>
    <definedName name="cosw" hidden="1">{"'Feb 99'!$A$1:$G$30"}</definedName>
    <definedName name="CVCV" hidden="1">{#N/A,#N/A,FALSE,"Sheet1"}</definedName>
    <definedName name="cvdsvcdv" hidden="1">{#VALUE!,#N/A,FALSE,0}</definedName>
    <definedName name="d" hidden="1">{"conso",#N/A,FALSE,"cash flow"}</definedName>
    <definedName name="dadadsa" hidden="1">{"'Feb 99'!$A$1:$G$30"}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dddddd" hidden="1">{#N/A,#N/A,FALSE,"Sheet1"}</definedName>
    <definedName name="ddddddddd" hidden="1">{"'Feb 99'!$A$1:$G$30"}</definedName>
    <definedName name="dddddddddddddd" hidden="1">{#N/A,#N/A,FALSE,"Sheet1"}</definedName>
    <definedName name="dddfdf" hidden="1">{#N/A,#N/A,FALSE,"Sheet1"}</definedName>
    <definedName name="dffdsv" hidden="1">{#VALUE!,#N/A,FALSE,0}</definedName>
    <definedName name="dfgdf" hidden="1">{"conso",#N/A,FALSE,"cash flow"}</definedName>
    <definedName name="dgfg" hidden="1">{#N/A,#N/A,FALSE,"Sheet1"}</definedName>
    <definedName name="djhg" hidden="1">{#N/A,#N/A,FALSE,"Sheet1"}</definedName>
    <definedName name="dqfFAA" hidden="1">#REF!</definedName>
    <definedName name="dsf" hidden="1">{"'Feb 99'!$A$1:$G$30"}</definedName>
    <definedName name="dsfdsf" hidden="1">{#N/A,#N/A,FALSE,"Sheet1"}</definedName>
    <definedName name="dwwww" hidden="1">{#N/A,#N/A,FALSE,"Sheet1"}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hidden="1">{#N/A,#N/A,FALSE,"Sheet1"}</definedName>
    <definedName name="ean" hidden="1">{"'Feb 99'!$A$1:$G$30"}</definedName>
    <definedName name="eeee" hidden="1">{#N/A,#N/A,FALSE,"Sheet1"}</definedName>
    <definedName name="eeeeeeeeee" hidden="1">{#N/A,#N/A,FALSE,"Sheet1"}</definedName>
    <definedName name="eeeeeeeeeeeeeee" hidden="1">{#N/A,#N/A,FALSE,"Sheet1"}</definedName>
    <definedName name="eeeeeeeeeeeeeeeeee" hidden="1">{#N/A,#N/A,FALSE,"Sheet1"}</definedName>
    <definedName name="eeeeeeeeeeeeeeeeeeee" hidden="1">{#N/A,#N/A,FALSE,"Sheet1"}</definedName>
    <definedName name="EEF" hidden="1">{"'Feb 99'!$A$1:$G$30"}</definedName>
    <definedName name="eefe" hidden="1">{#N/A,#N/A,FALSE,"Sheet1"}</definedName>
    <definedName name="eefrh" hidden="1">{"cashflow",#N/A,FALSE,"cash flow"}</definedName>
    <definedName name="eqq" hidden="1">{"cashflow",#N/A,FALSE,"cash flow"}</definedName>
    <definedName name="ererr" hidden="1">{#N/A,#N/A,FALSE,"Sheet1"}</definedName>
    <definedName name="EV__LASTREFTIME__" hidden="1">39567.659837963</definedName>
    <definedName name="ew" hidden="1">{#N/A,#N/A,FALSE,"Sheet1"}</definedName>
    <definedName name="ewew" hidden="1">{"cashflow",#N/A,FALSE,"cash flow"}</definedName>
    <definedName name="eymy" hidden="1">{"'Feb 99'!$A$1:$G$30"}</definedName>
    <definedName name="Faiz" hidden="1">{#N/A,#N/A,FALSE,"Sheet1"}</definedName>
    <definedName name="FDC" hidden="1">{"'2000 Product Group Hierarchy'!$A$1:$F$184"}</definedName>
    <definedName name="few" hidden="1">{#N/A,#N/A,FALSE,"Sheet1"}</definedName>
    <definedName name="fff" hidden="1">{"cashflow",#N/A,FALSE,"cash flow"}</definedName>
    <definedName name="ffffffff" hidden="1">{#N/A,#N/A,FALSE,"Sheet1"}</definedName>
    <definedName name="fffffffffff" hidden="1">{#N/A,#N/A,FALSE,"Sheet1"}</definedName>
    <definedName name="ffffffffffff" hidden="1">{#N/A,#N/A,FALSE,"Sheet1"}</definedName>
    <definedName name="ffffffffffffff" hidden="1">{#N/A,#N/A,FALSE,"Sheet1"}</definedName>
    <definedName name="ffffffffffffffff" hidden="1">{#N/A,#N/A,FALSE,"Sheet1"}</definedName>
    <definedName name="fffffffffffffffff" hidden="1">{#N/A,#N/A,FALSE,"Sheet1"}</definedName>
    <definedName name="fg" hidden="1">{#N/A,#N/A,FALSE,"Sheet1"}</definedName>
    <definedName name="fgh" hidden="1">#REF!</definedName>
    <definedName name="fgnfn" hidden="1">#REF!</definedName>
    <definedName name="fgsg" hidden="1">#REF!</definedName>
    <definedName name="first" hidden="1">{#N/A,#N/A,FALSE,"FG2540"}</definedName>
    <definedName name="gaee" hidden="1">{#N/A,#N/A,FALSE,"Sheet1"}</definedName>
    <definedName name="galsas" hidden="1">{"'Feb 99'!$A$1:$G$30"}</definedName>
    <definedName name="gdfdf" hidden="1">{#N/A,#N/A,FALSE,"Sheet1"}</definedName>
    <definedName name="geer" hidden="1">{#N/A,#N/A,FALSE,"Sheet1"}</definedName>
    <definedName name="gf" hidden="1">#REF!</definedName>
    <definedName name="ggfkt" hidden="1">#REF!</definedName>
    <definedName name="gggg" hidden="1">{#N/A,#N/A,FALSE,"Sheet1"}</definedName>
    <definedName name="gggggggggg" hidden="1">{#N/A,#N/A,FALSE,"Sheet1"}</definedName>
    <definedName name="gggggggggggggggggggggg" hidden="1">{#N/A,#N/A,FALSE,"Sheet1"}</definedName>
    <definedName name="ggt" hidden="1">#REF!</definedName>
    <definedName name="h" hidden="1">{"'Feb 99'!$A$1:$G$30"}</definedName>
    <definedName name="hahahaha" hidden="1">{#N/A,#N/A,FALSE,"Sheet1"}</definedName>
    <definedName name="heare" hidden="1">{#N/A,#N/A,FALSE,"Sheet1"}</definedName>
    <definedName name="hg" hidden="1">{#N/A,#N/A,FALSE,"Sheet1"}</definedName>
    <definedName name="hh" hidden="1">{"conso",#N/A,FALSE,"cash flow"}</definedName>
    <definedName name="hhhhhh" hidden="1">{#N/A,#N/A,FALSE,"Sheet1"}</definedName>
    <definedName name="hhhhhhhhhhhhhhhhhhhhhhhh" hidden="1">{#N/A,#N/A,FALSE,"Sheet1"}</definedName>
    <definedName name="hhj" hidden="1">[13]BRIXCUV!$R$12:$W$12</definedName>
    <definedName name="hitech" hidden="1">#REF!</definedName>
    <definedName name="hitech123" hidden="1">#REF!</definedName>
    <definedName name="HJ" hidden="1">#REF!</definedName>
    <definedName name="hrrt" hidden="1">{#N/A,#N/A,FALSE,"Sheet1"}</definedName>
    <definedName name="hsd" hidden="1">{"'Feb 99'!$A$1:$G$30"}</definedName>
    <definedName name="HSHHADA" hidden="1">{#N/A,#N/A,FALSE,"Sheet1"}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hidden="1">{"'NPL @ 30 June 00'!$B$22"}</definedName>
    <definedName name="HTMLCount" hidden="1">5</definedName>
    <definedName name="HTMLCtrl2" hidden="1">{"'NPL @ 30 June 00'!$B$22"}</definedName>
    <definedName name="HUHUHUH" hidden="1">{#N/A,#N/A,FALSE,"Sheet1"}</definedName>
    <definedName name="ienc" hidden="1">{"'Feb 99'!$A$1:$G$30"}</definedName>
    <definedName name="iii" hidden="1">{#N/A,#N/A,FALSE,"Sheet1"}</definedName>
    <definedName name="iiiiiiiiiiiiii" hidden="1">{#N/A,#N/A,FALSE,"Sheet1"}</definedName>
    <definedName name="Insurance" hidden="1">{#N/A,#N/A,FALSE,"Sheet1"}</definedName>
    <definedName name="isisifa" hidden="1">#REF!</definedName>
    <definedName name="ity" hidden="1">{#N/A,#N/A,FALSE,"Sheet1"}</definedName>
    <definedName name="iu" hidden="1">{"'NPL @ 30 June 00'!$B$22"}</definedName>
    <definedName name="jack" hidden="1">{"'Feb 99'!$A$1:$G$30"}</definedName>
    <definedName name="jakjhajrlhya" hidden="1">{#N/A,#N/A,FALSE,"Sheet1"}</definedName>
    <definedName name="Jas" hidden="1">{"'Feb 99'!$A$1:$G$30"}</definedName>
    <definedName name="Jchaeyt" hidden="1">#REF!</definedName>
    <definedName name="jgfn" hidden="1">{#VALUE!,#N/A,FALSE,0}</definedName>
    <definedName name="jghkd" hidden="1">#REF!</definedName>
    <definedName name="jhj" hidden="1">{"'Feb 99'!$A$1:$G$30"}</definedName>
    <definedName name="jhk" hidden="1">#REF!</definedName>
    <definedName name="jjj" hidden="1">{"cashflow",#N/A,FALSE,"cash flow"}</definedName>
    <definedName name="jjjjjjjjjjjjjj" hidden="1">{#N/A,#N/A,FALSE,"Sheet1"}</definedName>
    <definedName name="jjjjjjjjjjjjjjjj" hidden="1">{#N/A,#N/A,FALSE,"Sheet1"}</definedName>
    <definedName name="jjjjjjjjjjjjjjjjjjjjjjj" hidden="1">{#N/A,#N/A,FALSE,"Sheet1"}</definedName>
    <definedName name="jjjjjjjjjjjjjjjjjjjjjjjjj" hidden="1">{#N/A,#N/A,FALSE,"Sheet1"}</definedName>
    <definedName name="jjjjjjjjjjjjjjjjjjjjjjjjjj" hidden="1">{#N/A,#N/A,FALSE,"Sheet1"}</definedName>
    <definedName name="jjkjk" hidden="1">[14]BRIXCUV!$R$23:$W$23</definedName>
    <definedName name="jjkkj" hidden="1">{#VALUE!,#N/A,FALSE,0}</definedName>
    <definedName name="jkjhjkyu" hidden="1">#REF!</definedName>
    <definedName name="JngjRENgre" hidden="1">{#N/A,#N/A,FALSE,"Sheet1"}</definedName>
    <definedName name="jnjjj" hidden="1">{#VALUE!,#N/A,FALSE,0}</definedName>
    <definedName name="john" hidden="1">#REF!</definedName>
    <definedName name="jrtr" hidden="1">{#N/A,#N/A,FALSE,"Sheet1"}</definedName>
    <definedName name="jshdjkfv" hidden="1">{#N/A,#N/A,FALSE,"FG2540"}</definedName>
    <definedName name="jttrt" hidden="1">{#N/A,#N/A,FALSE,"Sheet1"}</definedName>
    <definedName name="K2a" hidden="1">{#N/A,#N/A,FALSE,"Sheet1"}</definedName>
    <definedName name="K7a" hidden="1">255</definedName>
    <definedName name="KAi" hidden="1">{#N/A,#N/A,FALSE,"Sheet1"}</definedName>
    <definedName name="kam" hidden="1">{"'Feb 99'!$A$1:$G$30"}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B" hidden="1">{#N/A,#N/A,FALSE,"Sheet1"}</definedName>
    <definedName name="ke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hor" hidden="1">{"'Feb 99'!$A$1:$G$30"}</definedName>
    <definedName name="ki" hidden="1">{#N/A,#N/A,FALSE,"Sheet1"}</definedName>
    <definedName name="kim" hidden="1">#REF!</definedName>
    <definedName name="kjj" hidden="1">#REF!</definedName>
    <definedName name="kjjhj" hidden="1">{"cashflow",#N/A,FALSE,"cash flow"}</definedName>
    <definedName name="kjlkj" hidden="1">{#N/A,#N/A,FALSE,"Sheet1"}</definedName>
    <definedName name="KK" hidden="1">{#N/A,#N/A,FALSE,"Sheet1"}</definedName>
    <definedName name="KKA" hidden="1">{#N/A,#N/A,FALSE,"Sheet1"}</definedName>
    <definedName name="kkk" hidden="1">#REF!</definedName>
    <definedName name="kkkkkkkkkkkkkkkkkkkkkkkkkk" hidden="1">{#N/A,#N/A,FALSE,"Sheet1"}</definedName>
    <definedName name="kkzc" hidden="1">{#N/A,#N/A,FALSE,"Sheet1"}</definedName>
    <definedName name="KPPP" hidden="1">{#N/A,#N/A,FALSE,"Sheet1"}</definedName>
    <definedName name="Kys" hidden="1">{#N/A,#N/A,FALSE,"FG2540"}</definedName>
    <definedName name="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a" hidden="1">#REF!</definedName>
    <definedName name="LESLIE" hidden="1">{#N/A,#N/A,FALSE,"Sheet1"}</definedName>
    <definedName name="LESLIE2" hidden="1">{#N/A,#N/A,FALSE,"Sheet1"}</definedName>
    <definedName name="lidhalsfdhe.f" hidden="1">{"'Feb 99'!$A$1:$G$30"}</definedName>
    <definedName name="ljlhlhl" hidden="1">{#N/A,#N/A,FALSE,"Sheet1"}</definedName>
    <definedName name="lkj" hidden="1">#REF!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lllllll" hidden="1">{#N/A,#N/A,FALSE,"Sheet1"}</definedName>
    <definedName name="llllllllllllllllllllllllll" hidden="1">{#N/A,#N/A,FALSE,"Sheet1"}</definedName>
    <definedName name="lllllllllllllllllllllllllllllllllll" hidden="1">{#N/A,#N/A,FALSE,"Sheet1"}</definedName>
    <definedName name="lnbg" hidden="1">{"'Feb 99'!$A$1:$G$30"}</definedName>
    <definedName name="LOC" hidden="1">#REF!</definedName>
    <definedName name="LOKE" hidden="1">{#N/A,#N/A,FALSE,"Sheet1"}</definedName>
    <definedName name="LWK" hidden="1">{"'NPL @ 30 June 00'!$B$22"}</definedName>
    <definedName name="m" hidden="1">#REF!</definedName>
    <definedName name="M2M" hidden="1">{#N/A,#N/A,FALSE,"Sheet1"}</definedName>
    <definedName name="MASTER" hidden="1">{#N/A,#N/A,TRUE,"일정"}</definedName>
    <definedName name="min" hidden="1">{"'Feb 99'!$A$1:$G$30"}</definedName>
    <definedName name="mmmmmm" hidden="1">{#N/A,#N/A,FALSE,"Sheet1"}</definedName>
    <definedName name="mmmmmmmm" hidden="1">{#N/A,#N/A,FALSE,"Sheet1"}</definedName>
    <definedName name="mmmmmmmmm" hidden="1">{#N/A,#N/A,FALSE,"Sheet1"}</definedName>
    <definedName name="mmmmmmmmmmmmm" hidden="1">{#N/A,#N/A,FALSE,"Sheet1"}</definedName>
    <definedName name="mmmmmmmmmmmmmmmmmm" hidden="1">{#N/A,#N/A,FALSE,"Sheet1"}</definedName>
    <definedName name="mmmmmmmmmmmmmmmmmmmmmmm" hidden="1">{#N/A,#N/A,FALSE,"Sheet1"}</definedName>
    <definedName name="moderntrade" hidden="1">#REF!</definedName>
    <definedName name="MT" hidden="1">#REF!</definedName>
    <definedName name="my" hidden="1">{#N/A,#N/A,FALSE,"Sheet1"}</definedName>
    <definedName name="ngf" hidden="1">{"'Feb 99'!$A$1:$G$30"}</definedName>
    <definedName name="ni" hidden="1">{"conso",#N/A,FALSE,"cash flow"}</definedName>
    <definedName name="nii" hidden="1">#REF!</definedName>
    <definedName name="Niva" hidden="1">{"'Feb 99'!$A$1:$G$30"}</definedName>
    <definedName name="njjl" hidden="1">#REF!</definedName>
    <definedName name="nnnnn" hidden="1">{#N/A,#N/A,FALSE,"Sheet1"}</definedName>
    <definedName name="nnnnnnn" hidden="1">{#N/A,#N/A,FALSE,"Sheet1"}</definedName>
    <definedName name="nnnnnnnnnnnn" hidden="1">{#N/A,#N/A,FALSE,"Sheet1"}</definedName>
    <definedName name="nnnnnnnnnnnnnnnnnnnnn" hidden="1">{#N/A,#N/A,FALSE,"Sheet1"}</definedName>
    <definedName name="nnnnnnnnnnnnnnnnnnnnnn" hidden="1">{#N/A,#N/A,FALSE,"Sheet1"}</definedName>
    <definedName name="noel" hidden="1">{#N/A,#N/A,FALSE,"Sheet1"}</definedName>
    <definedName name="nok" hidden="1">#REF!</definedName>
    <definedName name="nrttt" hidden="1">{#N/A,#N/A,FALSE,"Sheet1"}</definedName>
    <definedName name="nrtttttt" hidden="1">{#N/A,#N/A,FALSE,"Sheet1"}</definedName>
    <definedName name="nu" hidden="1">{"cashflow",#N/A,FALSE,"cash flow"}</definedName>
    <definedName name="nuu" hidden="1">{"cashflow",#N/A,FALSE,"cash flow"}</definedName>
    <definedName name="OCTAP" hidden="1">#REF!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o" hidden="1">{#N/A,#N/A,FALSE,"Sheet1"}</definedName>
    <definedName name="oooooo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hidden="1">{#VALUE!,#N/A,FALSE,0}</definedName>
    <definedName name="ots" hidden="1">{#VALUE!,#N/A,FALSE,0}</definedName>
    <definedName name="pak" hidden="1">#REF!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L" hidden="1">{"cashflow",#N/A,FALSE,"cash flow"}</definedName>
    <definedName name="pmip04" hidden="1">{#VALUE!,#N/A,FALSE,0}</definedName>
    <definedName name="PMIPJV" hidden="1">{#VALUE!,#N/A,FALSE,0}</definedName>
    <definedName name="po" hidden="1">#REF!</definedName>
    <definedName name="PPPP" hidden="1">{#N/A,#N/A,TRUE,"일정"}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hidden="1">{#N/A,#N/A,FALSE,"Sheet1"}</definedName>
    <definedName name="ppppppppppppppppppppppppppppppppppppppppppppppppppppppp" hidden="1">{#N/A,#N/A,FALSE,"Sheet1"}</definedName>
    <definedName name="_xlnm.Print_Area" localSheetId="0">BS!$A$1:$N$102</definedName>
    <definedName name="_xlnm.Print_Area" localSheetId="2">'CE-Conso'!$A$1:$U$27</definedName>
    <definedName name="_xlnm.Print_Area" localSheetId="4">CF!$A$1:$O$82</definedName>
    <definedName name="_xlnm.Print_Area" localSheetId="1">PL!$A$1:$N$66</definedName>
    <definedName name="project" hidden="1">#REF!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" hidden="1">{#N/A,#N/A,TRUE,"일정"}</definedName>
    <definedName name="QQQ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q" hidden="1">{"cashflow",#N/A,FALSE,"cash flow"}</definedName>
    <definedName name="qqqqqq" hidden="1">{"cashflow",#N/A,FALSE,"cash flow"}</definedName>
    <definedName name="qqqqqqqqqqqqqqqqqqq" hidden="1">{#N/A,#N/A,FALSE,"Sheet1"}</definedName>
    <definedName name="QW" hidden="1">{"cashflow",#N/A,FALSE,"cash flow"}</definedName>
    <definedName name="qwe" hidden="1">#REF!</definedName>
    <definedName name="qwqwq" hidden="1">{"cashflow",#N/A,FALSE,"cash flow"}</definedName>
    <definedName name="qww" hidden="1">{"'Feb 99'!$A$1:$G$30"}</definedName>
    <definedName name="recon" hidden="1">{#N/A,#N/A,FALSE,"Aging Summary";#N/A,#N/A,FALSE,"Ratio Analysis";#N/A,#N/A,FALSE,"Test 120 Day Accts";#N/A,#N/A,FALSE,"Tickmarks"}</definedName>
    <definedName name="regreg" hidden="1">{#N/A,#N/A,FALSE,"Sheet1"}</definedName>
    <definedName name="rer" hidden="1">{"cashflow",#N/A,FALSE,"cash flow"}</definedName>
    <definedName name="rere" hidden="1">{"conso",#N/A,FALSE,"cash flow"}</definedName>
    <definedName name="rgvvfv" hidden="1">{#N/A,#N/A,FALSE,"Sheet1"}</definedName>
    <definedName name="rina" hidden="1">{"'Feb 99'!$A$1:$G$30"}</definedName>
    <definedName name="riza" hidden="1">{#N/A,#N/A,FALSE,"Sheet1"}</definedName>
    <definedName name="rrr" hidden="1">{#N/A,#N/A,FALSE,"Sheet1"}</definedName>
    <definedName name="rrrr" hidden="1">{#N/A,#N/A,FALSE,"Sheet1"}</definedName>
    <definedName name="rrrrrrrrrr" hidden="1">{#N/A,#N/A,FALSE,"Sheet1"}</definedName>
    <definedName name="rrrrrrrrrrrrr" hidden="1">{#N/A,#N/A,FALSE,"Sheet1"}</definedName>
    <definedName name="rrrrrrrrrrrrrrrrrrrrrrrrrrr" hidden="1">{#N/A,#N/A,FALSE,"Sheet1"}</definedName>
    <definedName name="ry" hidden="1">{#N/A,#N/A,FALSE,"Sheet1"}</definedName>
    <definedName name="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" hidden="1">#REF!</definedName>
    <definedName name="sad" hidden="1">{#N/A,#N/A,FALSE,"Sheet1"}</definedName>
    <definedName name="sadasd" hidden="1">{#N/A,#N/A,FALSE,"Sheet1"}</definedName>
    <definedName name="sadsa" hidden="1">{#N/A,#N/A,FALSE,"Sheet1"}</definedName>
    <definedName name="sakda" hidden="1">{"cashflow",#N/A,FALSE,"cash flow"}</definedName>
    <definedName name="sakda.p" hidden="1">{"conso",#N/A,FALSE,"cash flow"}</definedName>
    <definedName name="Sales" hidden="1">{"'Feb 99'!$A$1:$G$30"}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hidden="1">{#N/A,#N/A,FALSE,"Sheet1"}</definedName>
    <definedName name="sb" hidden="1">{#N/A,#N/A,FALSE,"Sheet1"}</definedName>
    <definedName name="sdAWSD" hidden="1">{"'Feb 99'!$A$1:$G$30"}</definedName>
    <definedName name="sdddsfd" hidden="1">{"'Feb 99'!$A$1:$G$30"}</definedName>
    <definedName name="sdfsdfdsfdgdfgdfsdfdgd" hidden="1">{"cashflow",#N/A,FALSE,"cash flow"}</definedName>
    <definedName name="sdvvv" hidden="1">{#N/A,#N/A,FALSE,"Sheet1"}</definedName>
    <definedName name="seacc" hidden="1">{"cashflow",#N/A,FALSE,"cash flow"}</definedName>
    <definedName name="ser" hidden="1">{#N/A,#N/A,FALSE,"Sheet1"}</definedName>
    <definedName name="sha" hidden="1">{#VALUE!,#N/A,FALSE,0}</definedName>
    <definedName name="sheet" hidden="1">#REF!</definedName>
    <definedName name="shitttt" hidden="1">255</definedName>
    <definedName name="sidh" hidden="1">{#VALUE!,#N/A,FALSE,0}</definedName>
    <definedName name="siisi" hidden="1">#REF!</definedName>
    <definedName name="sjk" hidden="1">0</definedName>
    <definedName name="ss" hidden="1">{"cashflow",#N/A,FALSE,"cash flow"}</definedName>
    <definedName name="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{"conso",#N/A,FALSE,"cash flow"}</definedName>
    <definedName name="sssssss" hidden="1">{#N/A,#N/A,FALSE,"Sheet1"}</definedName>
    <definedName name="ssssssss" hidden="1">{"'Feb 99'!$A$1:$G$30"}</definedName>
    <definedName name="staff1" hidden="1">{#N/A,#N/A,FALSE,"Sheet1"}</definedName>
    <definedName name="staff3" hidden="1">{#N/A,#N/A,FALSE,"Sheet1"}</definedName>
    <definedName name="staff4" hidden="1">{#N/A,#N/A,FALSE,"Sheet1"}</definedName>
    <definedName name="staff5" hidden="1">{#N/A,#N/A,FALSE,"Sheet1"}</definedName>
    <definedName name="staff6" hidden="1">{#N/A,#N/A,FALSE,"Sheet1"}</definedName>
    <definedName name="staff7" hidden="1">{#N/A,#N/A,FALSE,"Sheet1"}</definedName>
    <definedName name="staff8" hidden="1">{#N/A,#N/A,FALSE,"Sheet1"}</definedName>
    <definedName name="staff9" hidden="1">{#N/A,#N/A,FALSE,"Sheet1"}</definedName>
    <definedName name="STATUS" hidden="1">[15]BRIXCUV!$R$23:$W$23</definedName>
    <definedName name="stu" hidden="1">[15]BRIXCUV!$R$23:$W$23</definedName>
    <definedName name="subcon" hidden="1">{#N/A,#N/A,FALSE,"Sheet1"}</definedName>
    <definedName name="suzee" hidden="1">{#N/A,#N/A,FALSE,"Sheet1"}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bt" hidden="1">{#N/A,#N/A,FALSE,"Sheet1"}</definedName>
    <definedName name="terence" hidden="1">{"'Feb 99'!$A$1:$G$30"}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ry" hidden="1">#REF!</definedName>
    <definedName name="tttt" hidden="1">{#N/A,#N/A,FALSE,"Sheet1"}</definedName>
    <definedName name="ttttttt" hidden="1">{#N/A,#N/A,FALSE,"Sheet1"}</definedName>
    <definedName name="ttttttttt" hidden="1">{#N/A,#N/A,FALSE,"Sheet1"}</definedName>
    <definedName name="tty" hidden="1">{#N/A,#N/A,FALSE,"Sheet1"}</definedName>
    <definedName name="ttys" hidden="1">#REF!</definedName>
    <definedName name="twtwe" hidden="1">{#N/A,#N/A,FALSE,"Sheet1"}</definedName>
    <definedName name="tyi" hidden="1">{#N/A,#N/A,FALSE,"Sheet1"}</definedName>
    <definedName name="tyuty" hidden="1">#REF!</definedName>
    <definedName name="U.31" hidden="1">{#N/A,#N/A,FALSE,"Sheet1"}</definedName>
    <definedName name="U.3131" hidden="1">{#N/A,#N/A,FALSE,"Sheet1"}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hidden="1">{"'Feb 99'!$A$1:$G$30"}</definedName>
    <definedName name="uhuh" hidden="1">{"'Feb 99'!$A$1:$G$30"}</definedName>
    <definedName name="un" hidden="1">#REF!</definedName>
    <definedName name="uo" hidden="1">{#VALUE!,#N/A,FALSE,0}</definedName>
    <definedName name="utty" hidden="1">{#N/A,#N/A,FALSE,"Sheet1"}</definedName>
    <definedName name="uu" hidden="1">{#N/A,#N/A,FALSE,"Sheet1"}</definedName>
    <definedName name="UUS" hidden="1">{"'Feb 99'!$A$1:$G$30"}</definedName>
    <definedName name="uuuuu" hidden="1">#REF!</definedName>
    <definedName name="uuuuuu" hidden="1">{#N/A,#N/A,FALSE,"Sheet1"}</definedName>
    <definedName name="uuuuuuuuuuu" hidden="1">{#N/A,#N/A,FALSE,"Sheet1"}</definedName>
    <definedName name="uuuuuuuuuuuu" hidden="1">{#N/A,#N/A,FALSE,"Sheet1"}</definedName>
    <definedName name="uuuuuuuuuuuuuuuuuuuuuuuu" hidden="1">{#N/A,#N/A,FALSE,"Sheet1"}</definedName>
    <definedName name="vdsv" hidden="1">{#VALUE!,#N/A,FALSE,0}</definedName>
    <definedName name="vdsvgnfn" hidden="1">{#VALUE!,#N/A,FALSE,0}</definedName>
    <definedName name="vf" hidden="1">{#N/A,#N/A,FALSE,"Sheet1"}</definedName>
    <definedName name="VRp" hidden="1">{"'Feb 99'!$A$1:$G$30"}</definedName>
    <definedName name="VS" hidden="1">{#N/A,#N/A,FALSE,"Sheet1"}</definedName>
    <definedName name="vvv" hidden="1">{"cashflow",#N/A,FALSE,"cash flow"}</definedName>
    <definedName name="vvvv" hidden="1">#REF!</definedName>
    <definedName name="vvvvvvvvv" hidden="1">{#N/A,#N/A,FALSE,"Sheet1"}</definedName>
    <definedName name="vvvvvvvvvvvvv" hidden="1">{#N/A,#N/A,FALSE,"Sheet1"}</definedName>
    <definedName name="vvvvvvvvvvvvvvvvvv" hidden="1">{#N/A,#N/A,FALSE,"Sheet1"}</definedName>
    <definedName name="w" hidden="1">#REF!</definedName>
    <definedName name="watcvcv" hidden="1">{#N/A,#N/A,FALSE,"Sheet1"}</definedName>
    <definedName name="watd" hidden="1">{#N/A,#N/A,FALSE,"Sheet1"}</definedName>
    <definedName name="WATER" hidden="1">[9]BRIXCUV!$R$25:$W$25</definedName>
    <definedName name="watf" hidden="1">{#N/A,#N/A,FALSE,"Sheet1"}</definedName>
    <definedName name="WATWR1" hidden="1">[9]BRIXCUV!$R$24:$W$24</definedName>
    <definedName name="WE" hidden="1">{#N/A,#N/A,FALSE,"Sheet1"}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hidden="1">{"'Feb 99'!$A$1:$G$30"}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oan" hidden="1">{#N/A,#N/A,FALSE,"Sheet1"}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hidden="1">{"cashflow",#N/A,FALSE,"cash flow"}</definedName>
    <definedName name="wrn.Aging._.and._.Trend._.Analysis." hidden="1">{#N/A,#N/A,FALSE,"Aging Summary";#N/A,#N/A,FALSE,"Ratio Analysis";#N/A,#N/A,FALSE,"Test 120 Day Accts";#N/A,#N/A,FALSE,"Tickmarks"}</definedName>
    <definedName name="wrn.Cashflow." hidden="1">{"cashflow",#N/A,FALSE,"cash flow"}</definedName>
    <definedName name="wrn.conso." hidden="1">{"conso",#N/A,FALSE,"cash flow"}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{#N/A,#N/A,FALSE,"Sheet1"}</definedName>
    <definedName name="wrn.Production._.Finished._.Goods._.Stock._.Valuation." hidden="1">{#N/A,#N/A,FALSE,"FG2540"}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hidden="1">{#N/A,#N/A,FALSE,"fg";#N/A,#N/A,FALSE,"material";#N/A,#N/A,FALSE,"packaging";#N/A,#N/A,FALSE,"consumable"}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w" hidden="1">#REF!</definedName>
    <definedName name="wwqq" hidden="1">{"cashflow",#N/A,FALSE,"cash flow"}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ww" hidden="1">{#N/A,#N/A,FALSE,"Sheet1"}</definedName>
    <definedName name="wwwwwwwwww" hidden="1">{#N/A,#N/A,FALSE,"Sheet1"}</definedName>
    <definedName name="wwwwwwwwwwwwwww" hidden="1">{#N/A,#N/A,FALSE,"Sheet1"}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y" hidden="1">{#N/A,#N/A,FALSE,"Sheet1"}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xxxxxxxxxxxxxxxxxxx" hidden="1">{#N/A,#N/A,FALSE,"Sheet1"}</definedName>
    <definedName name="yfy" hidden="1">{"'NPL @ 30 June 00'!$B$22"}</definedName>
    <definedName name="yi" hidden="1">{#N/A,#N/A,FALSE,"Sheet1"}</definedName>
    <definedName name="ytnmt" hidden="1">[10]BRIXCUV!$R$23:$W$23</definedName>
    <definedName name="yukiyu" hidden="1">#REF!</definedName>
    <definedName name="yy" hidden="1">{#N/A,#N/A,FALSE,"Sheet1"}</definedName>
    <definedName name="yyyyy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zzzzzzzzzzzzzzzzz" hidden="1">{#N/A,#N/A,FALSE,"Sheet1"}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hidden="1">{#N/A,#N/A,TRUE,"일정"}</definedName>
    <definedName name="ㄷㄷㄷ" hidden="1">{#N/A,#N/A,TRUE,"일정"}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hidden="1">{#N/A,#N/A,TRUE,"일정"}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hidden="1">{#N/A,#N/A,TRUE,"일정"}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7" i="2" l="1"/>
  <c r="H27" i="2" l="1"/>
  <c r="N27" i="2"/>
  <c r="L27" i="2"/>
  <c r="L70" i="5" l="1"/>
  <c r="H70" i="5"/>
  <c r="Q19" i="4"/>
  <c r="S19" i="4" s="1"/>
  <c r="Q13" i="4"/>
  <c r="S13" i="4" s="1"/>
  <c r="S19" i="3"/>
  <c r="U19" i="3" s="1"/>
  <c r="S13" i="3"/>
  <c r="U13" i="3" s="1"/>
  <c r="N93" i="1" l="1"/>
  <c r="J93" i="1"/>
  <c r="N56" i="2" l="1"/>
  <c r="L56" i="2"/>
  <c r="J56" i="2"/>
  <c r="H56" i="2"/>
  <c r="Q20" i="4" l="1"/>
  <c r="Q14" i="4"/>
  <c r="J49" i="2" l="1"/>
  <c r="M15" i="4"/>
  <c r="M21" i="4"/>
  <c r="M15" i="3"/>
  <c r="M21" i="3"/>
  <c r="O15" i="4"/>
  <c r="O16" i="4" s="1"/>
  <c r="O17" i="4" s="1"/>
  <c r="O21" i="4"/>
  <c r="O22" i="4" s="1"/>
  <c r="O15" i="3"/>
  <c r="O16" i="3" s="1"/>
  <c r="O21" i="3"/>
  <c r="O22" i="3" s="1"/>
  <c r="S21" i="3" l="1"/>
  <c r="Q21" i="4"/>
  <c r="S21" i="4" s="1"/>
  <c r="Q15" i="4"/>
  <c r="H49" i="2"/>
  <c r="J57" i="2"/>
  <c r="L49" i="2"/>
  <c r="N49" i="2"/>
  <c r="O23" i="4"/>
  <c r="O17" i="3"/>
  <c r="N57" i="2" l="1"/>
  <c r="L57" i="2"/>
  <c r="H57" i="2"/>
  <c r="O23" i="3" l="1"/>
  <c r="J70" i="1" l="1"/>
  <c r="N68" i="5" l="1"/>
  <c r="N59" i="5"/>
  <c r="J68" i="5"/>
  <c r="J59" i="5"/>
  <c r="N18" i="2"/>
  <c r="J18" i="2"/>
  <c r="N70" i="1"/>
  <c r="N60" i="1"/>
  <c r="J60" i="1"/>
  <c r="N35" i="1"/>
  <c r="N21" i="1"/>
  <c r="J35" i="1"/>
  <c r="J21" i="1"/>
  <c r="J36" i="1" l="1"/>
  <c r="N28" i="2"/>
  <c r="N32" i="2" s="1"/>
  <c r="J28" i="2"/>
  <c r="J32" i="2" s="1"/>
  <c r="N71" i="1"/>
  <c r="N94" i="1" s="1"/>
  <c r="J71" i="1"/>
  <c r="J94" i="1" s="1"/>
  <c r="N36" i="1"/>
  <c r="H35" i="1"/>
  <c r="L35" i="1"/>
  <c r="N34" i="2" l="1"/>
  <c r="N9" i="5"/>
  <c r="N27" i="5" s="1"/>
  <c r="N38" i="5" s="1"/>
  <c r="N40" i="5" s="1"/>
  <c r="N69" i="5" s="1"/>
  <c r="N71" i="5" s="1"/>
  <c r="J34" i="2"/>
  <c r="J59" i="2" s="1"/>
  <c r="J9" i="5"/>
  <c r="J27" i="5" s="1"/>
  <c r="J38" i="5" s="1"/>
  <c r="J40" i="5" s="1"/>
  <c r="J69" i="5" s="1"/>
  <c r="J71" i="5" s="1"/>
  <c r="N59" i="2" l="1"/>
  <c r="K14" i="4"/>
  <c r="L68" i="5"/>
  <c r="H68" i="5"/>
  <c r="L59" i="5"/>
  <c r="H59" i="5"/>
  <c r="M22" i="4"/>
  <c r="Q22" i="4" s="1"/>
  <c r="I22" i="4"/>
  <c r="I23" i="4" s="1"/>
  <c r="I25" i="4" s="1"/>
  <c r="G22" i="4"/>
  <c r="E22" i="4"/>
  <c r="I16" i="4"/>
  <c r="I17" i="4" s="1"/>
  <c r="G16" i="4"/>
  <c r="E16" i="4"/>
  <c r="E17" i="4" s="1"/>
  <c r="S15" i="4"/>
  <c r="Q22" i="3"/>
  <c r="Q23" i="3" s="1"/>
  <c r="M22" i="3"/>
  <c r="M23" i="3" s="1"/>
  <c r="I22" i="3"/>
  <c r="I23" i="3" s="1"/>
  <c r="I25" i="3" s="1"/>
  <c r="G22" i="3"/>
  <c r="G23" i="3" s="1"/>
  <c r="G25" i="3" s="1"/>
  <c r="E22" i="3"/>
  <c r="E23" i="3" s="1"/>
  <c r="E25" i="3" s="1"/>
  <c r="U21" i="3"/>
  <c r="S20" i="3"/>
  <c r="Q16" i="3"/>
  <c r="I16" i="3"/>
  <c r="G16" i="3"/>
  <c r="E16" i="3"/>
  <c r="E17" i="3" s="1"/>
  <c r="M16" i="3"/>
  <c r="M17" i="3" s="1"/>
  <c r="S14" i="3"/>
  <c r="L18" i="2"/>
  <c r="H18" i="2"/>
  <c r="L93" i="1"/>
  <c r="H93" i="1"/>
  <c r="L70" i="1"/>
  <c r="H70" i="1"/>
  <c r="L60" i="1"/>
  <c r="H60" i="1"/>
  <c r="L21" i="1"/>
  <c r="H21" i="1"/>
  <c r="H71" i="1" l="1"/>
  <c r="H94" i="1" s="1"/>
  <c r="G23" i="4"/>
  <c r="G25" i="4" s="1"/>
  <c r="G17" i="4"/>
  <c r="G17" i="3"/>
  <c r="I17" i="3"/>
  <c r="Q17" i="3"/>
  <c r="L71" i="1"/>
  <c r="L94" i="1" s="1"/>
  <c r="N95" i="1"/>
  <c r="S22" i="3"/>
  <c r="S23" i="3" s="1"/>
  <c r="S25" i="3" s="1"/>
  <c r="S16" i="3"/>
  <c r="S17" i="3" s="1"/>
  <c r="S15" i="3"/>
  <c r="U15" i="3" s="1"/>
  <c r="H28" i="2"/>
  <c r="L28" i="2"/>
  <c r="H36" i="1"/>
  <c r="L36" i="1"/>
  <c r="J95" i="1"/>
  <c r="E23" i="4"/>
  <c r="E25" i="4" s="1"/>
  <c r="M16" i="4"/>
  <c r="M17" i="4" l="1"/>
  <c r="Q16" i="4"/>
  <c r="Q17" i="4" s="1"/>
  <c r="L32" i="2"/>
  <c r="L9" i="5" s="1"/>
  <c r="L27" i="5" s="1"/>
  <c r="L38" i="5" s="1"/>
  <c r="H32" i="2"/>
  <c r="H34" i="2" s="1"/>
  <c r="L95" i="1"/>
  <c r="H95" i="1"/>
  <c r="S14" i="4"/>
  <c r="N64" i="2"/>
  <c r="K14" i="3"/>
  <c r="U14" i="3" s="1"/>
  <c r="J64" i="2"/>
  <c r="M23" i="4" l="1"/>
  <c r="Q23" i="4"/>
  <c r="Q25" i="4" s="1"/>
  <c r="H9" i="5"/>
  <c r="H27" i="5" s="1"/>
  <c r="H38" i="5" s="1"/>
  <c r="H40" i="5" s="1"/>
  <c r="H69" i="5" s="1"/>
  <c r="H71" i="5" s="1"/>
  <c r="H64" i="2"/>
  <c r="H59" i="2"/>
  <c r="K20" i="3"/>
  <c r="L34" i="2"/>
  <c r="L40" i="5"/>
  <c r="K16" i="4"/>
  <c r="K16" i="3"/>
  <c r="U16" i="3"/>
  <c r="U17" i="3" s="1"/>
  <c r="L64" i="2" l="1"/>
  <c r="K20" i="4"/>
  <c r="K22" i="3"/>
  <c r="K23" i="3" s="1"/>
  <c r="K25" i="3" s="1"/>
  <c r="U20" i="3"/>
  <c r="U22" i="3" s="1"/>
  <c r="K17" i="4"/>
  <c r="S16" i="4"/>
  <c r="L59" i="2"/>
  <c r="K17" i="3"/>
  <c r="L69" i="5"/>
  <c r="H72" i="5"/>
  <c r="S20" i="4" l="1"/>
  <c r="K22" i="4"/>
  <c r="S17" i="4"/>
  <c r="S22" i="4"/>
  <c r="U23" i="3"/>
  <c r="U25" i="3" s="1"/>
  <c r="L71" i="5"/>
  <c r="K23" i="4" l="1"/>
  <c r="K25" i="4" s="1"/>
  <c r="L72" i="5"/>
  <c r="S23" i="4" l="1"/>
  <c r="S25" i="4" s="1"/>
</calcChain>
</file>

<file path=xl/sharedStrings.xml><?xml version="1.0" encoding="utf-8"?>
<sst xmlns="http://schemas.openxmlformats.org/spreadsheetml/2006/main" count="365" uniqueCount="216">
  <si>
    <t>บริษัท น้ำตาลครบุรี จำกัด (มหาชน) และบริษัทย่อย</t>
  </si>
  <si>
    <t>งบแสดงฐานะการเงิน</t>
  </si>
  <si>
    <t>ณ วันที่ 31 มีนาคม 2564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</si>
  <si>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</si>
  <si>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</si>
  <si>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</si>
  <si>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</si>
  <si>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</si>
  <si>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</si>
  <si>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</si>
  <si>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</si>
  <si>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</si>
  <si>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</si>
  <si>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</si>
  <si>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</si>
  <si>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</si>
  <si>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4, 6</t>
  </si>
  <si>
    <t>ลูกหนี้ชาวไร่ส่งเสริมปลูกอ้อย - ส่วนที่จะได้รับชำระ</t>
  </si>
  <si>
    <t>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</si>
  <si>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</si>
  <si>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</si>
  <si>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ลูกหนี้สำนักงานกองทุนอ้อยและน้ำตาลทราย</t>
  </si>
  <si>
    <t>ที่จะได้รับชำระภายในหนึ่งปี</t>
  </si>
  <si>
    <t>สินทรัพย์ตราสารอนุพันธ์ทางการเงินหมุนเวียน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</si>
  <si>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</si>
  <si>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</si>
  <si>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</si>
  <si>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</si>
  <si>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เงินลงทุนในบริษัทย่อย</t>
  </si>
  <si>
    <t>เงินลงทุนระยะยาวในตราสารทุนอื่น</t>
  </si>
  <si>
    <t xml:space="preserve">ลูกหนี้ชาวไร่ส่งเสริมปลูกอ้อย - ส่วนที่จะได้รับ </t>
  </si>
  <si>
    <t>ชำระเกินหนึ่งปี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</si>
  <si>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</si>
  <si>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</si>
  <si>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</si>
  <si>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เงินจ่ายล่วงหน้าค่าสินทรัพย์</t>
  </si>
  <si>
    <t>สินทรัพย์ภาษีเงินได้รอการตัดบัญชี</t>
  </si>
  <si>
    <t>สินทรัพย์ตราสารอนุพันธ์ทางการเงินไม่หมุนเวียน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</si>
  <si>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</si>
  <si>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</si>
  <si>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</si>
  <si>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</si>
  <si>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</si>
  <si>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</si>
  <si>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</si>
  <si>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</si>
  <si>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</si>
  <si>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</si>
  <si>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4, 15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</si>
  <si>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</si>
  <si>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</si>
  <si>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หนี้สินตามสัญญาโอนผลประโยชน์จากการประกอบกิจการไฟฟ้า</t>
  </si>
  <si>
    <t>ภาษีเงินได้ค้างจ่าย</t>
  </si>
  <si>
    <t>เจ้าหนี้สำนักงานกองทุนอ้อยและน้ำตาลทราย</t>
  </si>
  <si>
    <t>หนี้สินตราสารอนุพันธ์ทางการเงินหมุนเวียน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</si>
  <si>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</si>
  <si>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</si>
  <si>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</si>
  <si>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สุทธิจากส่วนที่ถึงกำหนด</t>
  </si>
  <si>
    <t>ชำระภายในหนึ่งปี</t>
  </si>
  <si>
    <t>หนี้สินตามสัญญาเช่า - สุทธิจากส่วนที่ถึงกำหนด</t>
  </si>
  <si>
    <t>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</si>
  <si>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</si>
  <si>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หนี้สินตราสารอนุพันธ์ทางการเงินไม่หมุนเวียน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</si>
  <si>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</si>
  <si>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</si>
  <si>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</si>
  <si>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</si>
  <si>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</si>
  <si>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1 บาท</t>
  </si>
  <si>
    <t>ทุนออกจำหน่ายและชำระเต็มมูลค่าแล้ว</t>
  </si>
  <si>
    <t>ส่วนเกินมูลค่าหุ้นสามัญ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</si>
  <si>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</si>
  <si>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</si>
  <si>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</si>
  <si>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</si>
  <si>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</si>
  <si>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</si>
  <si>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</si>
  <si>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</si>
  <si>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</si>
  <si>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2564</t>
  </si>
  <si>
    <t>2564</t>
  </si>
  <si>
    <t>2563</t>
  </si>
  <si>
    <t>กำไรขาดทุน:</t>
  </si>
  <si>
    <t>รายได้</t>
  </si>
  <si>
    <t>รายได้จากการขาย</t>
  </si>
  <si>
    <t>19, 22</t>
  </si>
  <si>
    <t>รายได้จากการให้บริการ</t>
  </si>
  <si>
    <t>รายได้อื่น</t>
  </si>
  <si>
    <t>กำไรจากอัตราแลกเปลี่ยน</t>
  </si>
  <si>
    <t>เงินปันผลรับ</t>
  </si>
  <si>
    <t>กำไรจากการเปลี่ยนแปลงมูลค่ายุติธรรม</t>
  </si>
  <si>
    <t>ของสัญญาซื้อขายน้ำตาลล่วงหน้า</t>
  </si>
  <si>
    <t>กลับรายการขาดทุนจากการด้อยค่าสินทรัพย์ทางการเงิน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</si>
  <si>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</si>
  <si>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</si>
  <si>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</si>
  <si>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</si>
  <si>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</si>
  <si>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</si>
  <si>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ขาดทุนจากการเปลี่ยนแปลงมูลค่ายุติธรรม</t>
  </si>
  <si>
    <t>ขาดทุนจากการด้อยค่าสินทรัพย์ทางการเงิน</t>
  </si>
  <si>
    <t>รวมค่าใช้จ่าย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</si>
  <si>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</si>
  <si>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</si>
  <si>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</si>
  <si>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</si>
  <si>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</si>
  <si>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</si>
  <si>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ผลกำไร (ขาดทุน) จากการป้องกันความเสี่ยงกระแสเงินสด</t>
  </si>
  <si>
    <t>- สุทธิจากภาษีเงินได้</t>
  </si>
  <si>
    <t>รายการที่จะไม่ถูกบันทึกในส่วนของกำไรหรือขาดทุนภายหลัง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</si>
  <si>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</si>
  <si>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</si>
  <si>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</si>
  <si>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</si>
  <si>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งบแสดงการเปลี่ยนแปลงส่วนของผู้ถือหุ้น</t>
  </si>
  <si>
    <t>กำไรขาดทุนเบ็ดเสร็จอื่น</t>
  </si>
  <si>
    <t>กำไรสะสม</t>
  </si>
  <si>
    <t>กำไร (ขาดทุน)</t>
  </si>
  <si>
    <t>จากการป้องกัน</t>
  </si>
  <si>
    <t>ส่วนต่ำกว่าทุนจาก</t>
  </si>
  <si>
    <t>รวม</t>
  </si>
  <si>
    <t>ทุนเรือนหุ้นที่ออก</t>
  </si>
  <si>
    <t>ส่วนเกิน</t>
  </si>
  <si>
    <t>จัดสรรแล้ว -</t>
  </si>
  <si>
    <t>ความเสี่ยง</t>
  </si>
  <si>
    <t>เงินลงทุนระยะยาว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</si>
  <si>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</si>
  <si>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</si>
  <si>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</si>
  <si>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</si>
  <si>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</si>
  <si>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กระแสเงินสด</t>
  </si>
  <si>
    <t>ในตราสารทุนอื่น</t>
  </si>
  <si>
    <t>การควบคุมเดียวกัน</t>
  </si>
  <si>
    <t>ของส่วนของผู้ถือหุ้น</t>
  </si>
  <si>
    <t>ยอดคงเหลือ ณ วันที่ 1 มกราคม 2563</t>
  </si>
  <si>
    <t>กำไรสำหรับงวด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</si>
  <si>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</si>
  <si>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</si>
  <si>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</si>
  <si>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 xml:space="preserve">งบแสดงการเปลี่ยนแปลงส่วนของผู้ถือหุ้น (ต่อ) </t>
  </si>
  <si>
    <t>ส่วนเกินมูลค่า</t>
  </si>
  <si>
    <t>เงินลงทุนระยะยาวใน</t>
  </si>
  <si>
    <t>หุ้นสามัญ</t>
  </si>
  <si>
    <t>ตราสารทุนอื่น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</si>
  <si>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</si>
  <si>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</si>
  <si>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</si>
  <si>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</si>
  <si>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ตัดจำหน่ายหนี้สูญ</t>
  </si>
  <si>
    <t>ค่าใช้จ่ายผลประโยชน์ระยะยาวของพนักงาน</t>
  </si>
  <si>
    <t>ขาดทุน (กำไร) ที่ยังไม่เกิดขึ้นจากการเปลี่ยนแปลงมูลค่าของ</t>
  </si>
  <si>
    <t xml:space="preserve">   สัญญาซื้อขายน้ำตาลล่วงหน้า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</si>
  <si>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</si>
  <si>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</si>
  <si>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</si>
  <si>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</si>
  <si>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</si>
  <si>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</si>
  <si>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</si>
  <si>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</si>
  <si>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</si>
  <si>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</si>
  <si>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</si>
  <si>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เงินลงทุนในการร่วมค้าเพิ่มขึ้น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</si>
  <si>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</si>
  <si>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</si>
  <si>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เงินจ่ายล่วงหน้าค่าสินทรัพย์ลดลง (เพิ่มขึ้น)</t>
  </si>
  <si>
    <t>เงินสดรับจากดอกเบี้ยรับ</t>
  </si>
  <si>
    <t>เงินสดรับจากเงินปันผล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</si>
  <si>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</si>
  <si>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</si>
  <si>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ชำระคืนหนี้สินตามสัญญาเช่า</t>
  </si>
  <si>
    <t>เงินสดรับจากเงินกู้ยืมระยะยาวจากธนาคาร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</si>
  <si>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</si>
  <si>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</si>
  <si>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</si>
  <si>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</si>
  <si>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</si>
  <si>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</si>
  <si>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เจ้าหนี้ค่าซื้อสินทรัพย์ที่ยังไม่ได้จ่ายชำระเพิ่มขึ้น (ลดลง)</t>
  </si>
  <si>
    <t>สินทรัพย์สิทธิการใช้เพิ่มขึ้น</t>
  </si>
  <si>
    <t>โอนดอกเบี้ยจ่ายไปเป็นสินทรัพย์ระหว่างก่อสร้าง</t>
  </si>
  <si>
    <t>โอนค่าตัดจำหน่ายค่าธรรมเนียมทางการเงินไปเป็น</t>
  </si>
  <si>
    <t xml:space="preserve">   สินทรัพย์ระหว่างก่อสร้าง</t>
  </si>
  <si>
    <t>โอนสินทรัพย์ระหว่างติดตั้งไปเป็นสินทรัพย์ไม่มีตัวตน</t>
  </si>
  <si>
    <t>กำไรจากการดำเนินงาน</t>
  </si>
  <si>
    <t>ส่วนแบ่งกำไรจากเงินลงทุนในการร่วมค้า</t>
  </si>
  <si>
    <t>กำไรก่อนภาษีเงินได้</t>
  </si>
  <si>
    <t>กำไรจากเงินลงทุนระยะยาวในตราสารทุนอื่นที่กำหนดให้</t>
  </si>
  <si>
    <t>กำไรต่อหุ้น</t>
  </si>
  <si>
    <t>กำไรต่อหุ้นขั้นพื้นฐาน</t>
  </si>
  <si>
    <t>กำไร (ขาดทุน) จาก</t>
  </si>
  <si>
    <t>การวัดมูลค่ายุติธรรม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</si>
  <si>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</si>
  <si>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</si>
  <si>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>ตัดจ่ายภาษีถูกหัก ณ ที่จ่าย</t>
  </si>
  <si>
    <t>กำไรจากการจำหน่ายอุปกรณ์</t>
  </si>
  <si>
    <t>ค่าเผื่อผลขาดทุนด้านเครดิตที่คาดว่าจะเกิดขึ้น (โอนกลับ)</t>
  </si>
  <si>
    <t>การปรับลดสินค้าคงเหลือเป็นมูลค่าสุทธิที่จะได้รับ</t>
  </si>
  <si>
    <t>กำไรจากอัตราแลกเปลี่ยนที่ยังไม่เกิดขึ้นจริง</t>
  </si>
  <si>
    <t>เงินให้กู้ยืมระยะสั้นแก่กิจการที่เกี่ยวข้องกันเพิ่มขึ้น</t>
  </si>
  <si>
    <t>เงินสดจ่ายซื้ออาคารและอุปกรณ์</t>
  </si>
  <si>
    <t xml:space="preserve">เงินกู้ยืมระยะสั้นจากธนาคารเพิ่มขึ้น </t>
  </si>
  <si>
    <t xml:space="preserve">เงินกู้ยืมระยะสั้นจากกิจการที่เกี่ยวข้องกันเพิ่มขึ้น </t>
  </si>
  <si>
    <t>เงินสดสุทธิได้มาจากกิจกรรมจัดหาเงิน</t>
  </si>
  <si>
    <t>เงินสดสุทธิใช้ไปในกิจกรรมดำเนินงาน</t>
  </si>
  <si>
    <t>หนี้สินตามสัญญาโอนผลประโยชน์จากการ</t>
  </si>
  <si>
    <t>ประกอบกิจการไฟฟ้าที่ถึงกำหนดชำระภายในหนึ่งปี</t>
  </si>
  <si>
    <t xml:space="preserve">วัดมูลค่ายุติธรรมผ่านกำไรขาดทุนเบ็ดเสร็จอื่น </t>
  </si>
  <si>
    <t xml:space="preserve">   ประกอบกิจการไฟฟ้า</t>
  </si>
  <si>
    <t>ชำระคืนหนี้สินตามสัญญาโอนผลประโยชน์จากการ</t>
  </si>
  <si>
    <t>เงินสดใช้ไปในกิจกรรมดำเนินงาน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</si>
</sst>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_-;\(#,##0\);_-* &quot;-&quot;\ \ \ \ ??_-;_-@_-"/>
    <numFmt numFmtId="167" formatCode="0.00_);\(0.00\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5" fillId="0" borderId="0" xfId="2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NumberFormat="1" applyFont="1" applyFill="1" applyAlignment="1">
      <alignment vertical="center"/>
    </xf>
    <xf numFmtId="0" fontId="7" fillId="0" borderId="0" xfId="2" applyNumberFormat="1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centerContinuous" vertical="center"/>
    </xf>
    <xf numFmtId="37" fontId="6" fillId="0" borderId="0" xfId="2" applyNumberFormat="1" applyFont="1" applyFill="1" applyAlignment="1">
      <alignment horizontal="right" vertical="center"/>
    </xf>
    <xf numFmtId="37" fontId="6" fillId="0" borderId="1" xfId="2" applyNumberFormat="1" applyFont="1" applyFill="1" applyBorder="1" applyAlignment="1">
      <alignment horizontal="centerContinuous" vertical="center"/>
    </xf>
    <xf numFmtId="0" fontId="6" fillId="0" borderId="1" xfId="2" applyNumberFormat="1" applyFont="1" applyFill="1" applyBorder="1" applyAlignment="1">
      <alignment horizontal="center" vertical="center"/>
    </xf>
    <xf numFmtId="0" fontId="6" fillId="0" borderId="2" xfId="2" quotePrefix="1" applyFont="1" applyBorder="1" applyAlignment="1">
      <alignment horizontal="center" vertical="center"/>
    </xf>
    <xf numFmtId="0" fontId="6" fillId="0" borderId="1" xfId="2" quotePrefix="1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5" fillId="0" borderId="0" xfId="2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4" fontId="6" fillId="0" borderId="0" xfId="2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0" fontId="8" fillId="0" borderId="0" xfId="2" applyNumberFormat="1" applyFont="1" applyFill="1" applyAlignment="1">
      <alignment horizontal="center" vertical="center"/>
    </xf>
    <xf numFmtId="164" fontId="6" fillId="0" borderId="0" xfId="3" applyNumberFormat="1" applyFont="1" applyFill="1" applyBorder="1" applyAlignment="1" applyProtection="1">
      <alignment vertical="center"/>
    </xf>
    <xf numFmtId="164" fontId="6" fillId="0" borderId="0" xfId="2" applyNumberFormat="1" applyFont="1" applyFill="1" applyBorder="1" applyAlignment="1">
      <alignment horizontal="right" vertical="center"/>
    </xf>
    <xf numFmtId="37" fontId="6" fillId="0" borderId="0" xfId="4" applyNumberFormat="1" applyFont="1" applyFill="1" applyAlignment="1">
      <alignment vertical="center"/>
    </xf>
    <xf numFmtId="37" fontId="8" fillId="0" borderId="0" xfId="4" applyNumberFormat="1" applyFont="1" applyFill="1" applyAlignment="1">
      <alignment horizontal="center" vertical="center"/>
    </xf>
    <xf numFmtId="0" fontId="8" fillId="0" borderId="0" xfId="4" applyNumberFormat="1" applyFont="1" applyFill="1" applyBorder="1" applyAlignment="1">
      <alignment horizontal="center" vertical="center"/>
    </xf>
    <xf numFmtId="37" fontId="6" fillId="0" borderId="0" xfId="4" applyNumberFormat="1" applyFont="1" applyFill="1" applyAlignment="1">
      <alignment horizontal="right" vertical="center"/>
    </xf>
    <xf numFmtId="164" fontId="6" fillId="0" borderId="0" xfId="4" applyNumberFormat="1" applyFont="1" applyFill="1" applyAlignment="1">
      <alignment horizontal="right" vertical="center"/>
    </xf>
    <xf numFmtId="41" fontId="6" fillId="0" borderId="0" xfId="2" applyNumberFormat="1" applyFont="1" applyFill="1" applyAlignment="1">
      <alignment horizontal="center" vertical="center"/>
    </xf>
    <xf numFmtId="41" fontId="6" fillId="0" borderId="0" xfId="4" applyNumberFormat="1" applyFont="1" applyFill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Alignment="1">
      <alignment horizontal="center" vertical="center"/>
    </xf>
    <xf numFmtId="164" fontId="6" fillId="0" borderId="2" xfId="2" applyNumberFormat="1" applyFont="1" applyFill="1" applyBorder="1" applyAlignment="1">
      <alignment horizontal="right" vertical="center"/>
    </xf>
    <xf numFmtId="164" fontId="6" fillId="0" borderId="0" xfId="5" applyNumberFormat="1" applyFont="1" applyFill="1" applyBorder="1" applyAlignment="1" applyProtection="1">
      <alignment vertical="center"/>
    </xf>
    <xf numFmtId="0" fontId="8" fillId="0" borderId="0" xfId="4" applyNumberFormat="1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164" fontId="6" fillId="0" borderId="3" xfId="2" applyNumberFormat="1" applyFont="1" applyFill="1" applyBorder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horizontal="center" vertical="center"/>
    </xf>
    <xf numFmtId="164" fontId="6" fillId="0" borderId="0" xfId="4" applyNumberFormat="1" applyFont="1" applyFill="1" applyBorder="1" applyAlignment="1">
      <alignment horizontal="right" vertical="center"/>
    </xf>
    <xf numFmtId="37" fontId="5" fillId="0" borderId="0" xfId="4" applyNumberFormat="1" applyFont="1" applyFill="1" applyAlignment="1">
      <alignment vertical="center"/>
    </xf>
    <xf numFmtId="37" fontId="6" fillId="0" borderId="0" xfId="4" applyNumberFormat="1" applyFont="1" applyFill="1" applyBorder="1" applyAlignment="1">
      <alignment horizontal="right" vertical="center"/>
    </xf>
    <xf numFmtId="0" fontId="6" fillId="0" borderId="0" xfId="2" quotePrefix="1" applyFont="1" applyFill="1" applyAlignment="1">
      <alignment vertical="center"/>
    </xf>
    <xf numFmtId="164" fontId="6" fillId="0" borderId="0" xfId="4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horizontal="center" vertical="center"/>
    </xf>
    <xf numFmtId="164" fontId="6" fillId="0" borderId="2" xfId="4" applyNumberFormat="1" applyFont="1" applyFill="1" applyBorder="1" applyAlignment="1">
      <alignment horizontal="right" vertical="center"/>
    </xf>
    <xf numFmtId="164" fontId="6" fillId="0" borderId="0" xfId="4" applyNumberFormat="1" applyFont="1" applyFill="1" applyBorder="1" applyAlignment="1">
      <alignment vertical="center"/>
    </xf>
    <xf numFmtId="0" fontId="6" fillId="0" borderId="0" xfId="2" applyFont="1" applyFill="1" applyAlignment="1">
      <alignment horizontal="right" vertical="center"/>
    </xf>
    <xf numFmtId="37" fontId="8" fillId="0" borderId="0" xfId="4" applyNumberFormat="1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vertical="center"/>
    </xf>
    <xf numFmtId="164" fontId="6" fillId="0" borderId="1" xfId="3" applyNumberFormat="1" applyFont="1" applyFill="1" applyBorder="1" applyAlignment="1" applyProtection="1">
      <alignment vertical="center"/>
    </xf>
    <xf numFmtId="41" fontId="6" fillId="0" borderId="1" xfId="2" applyNumberFormat="1" applyFont="1" applyFill="1" applyBorder="1" applyAlignment="1">
      <alignment horizontal="right" vertical="center"/>
    </xf>
    <xf numFmtId="164" fontId="6" fillId="0" borderId="1" xfId="2" applyNumberFormat="1" applyFont="1" applyFill="1" applyBorder="1" applyAlignment="1">
      <alignment horizontal="right" vertical="center"/>
    </xf>
    <xf numFmtId="164" fontId="6" fillId="0" borderId="0" xfId="3" applyNumberFormat="1" applyFont="1" applyFill="1" applyAlignment="1">
      <alignment vertical="center"/>
    </xf>
    <xf numFmtId="0" fontId="6" fillId="0" borderId="4" xfId="2" applyFont="1" applyFill="1" applyBorder="1" applyAlignment="1">
      <alignment vertical="center"/>
    </xf>
    <xf numFmtId="164" fontId="9" fillId="0" borderId="0" xfId="2" applyNumberFormat="1" applyFont="1" applyFill="1" applyAlignment="1">
      <alignment horizontal="right" vertical="center"/>
    </xf>
    <xf numFmtId="164" fontId="9" fillId="0" borderId="0" xfId="2" applyNumberFormat="1" applyFont="1" applyFill="1" applyAlignment="1">
      <alignment vertical="center"/>
    </xf>
    <xf numFmtId="37" fontId="6" fillId="0" borderId="0" xfId="2" applyNumberFormat="1" applyFont="1" applyAlignment="1">
      <alignment horizontal="right" vertical="center"/>
    </xf>
    <xf numFmtId="0" fontId="10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vertical="center"/>
    </xf>
    <xf numFmtId="0" fontId="10" fillId="0" borderId="0" xfId="2" applyNumberFormat="1" applyFont="1" applyFill="1" applyBorder="1" applyAlignment="1">
      <alignment horizontal="left" vertical="center"/>
    </xf>
    <xf numFmtId="0" fontId="6" fillId="0" borderId="0" xfId="2" applyNumberFormat="1" applyFont="1" applyFill="1" applyBorder="1" applyAlignment="1">
      <alignment vertical="center"/>
    </xf>
    <xf numFmtId="0" fontId="7" fillId="0" borderId="0" xfId="2" quotePrefix="1" applyNumberFormat="1" applyFont="1" applyFill="1" applyAlignment="1">
      <alignment horizontal="center" vertical="center"/>
    </xf>
    <xf numFmtId="0" fontId="6" fillId="0" borderId="2" xfId="2" quotePrefix="1" applyNumberFormat="1" applyFont="1" applyFill="1" applyBorder="1" applyAlignment="1">
      <alignment horizontal="center" vertical="center"/>
    </xf>
    <xf numFmtId="0" fontId="6" fillId="0" borderId="0" xfId="2" quotePrefix="1" applyNumberFormat="1" applyFont="1" applyFill="1" applyAlignment="1">
      <alignment horizontal="center" vertical="center"/>
    </xf>
    <xf numFmtId="4" fontId="6" fillId="0" borderId="0" xfId="2" applyNumberFormat="1" applyFont="1" applyFill="1" applyBorder="1" applyAlignment="1">
      <alignment vertical="center"/>
    </xf>
    <xf numFmtId="41" fontId="6" fillId="0" borderId="0" xfId="2" applyNumberFormat="1" applyFont="1" applyFill="1" applyAlignment="1">
      <alignment horizontal="right" vertical="center"/>
    </xf>
    <xf numFmtId="2" fontId="8" fillId="0" borderId="0" xfId="2" applyNumberFormat="1" applyFont="1" applyFill="1" applyAlignment="1">
      <alignment horizontal="center" vertical="center"/>
    </xf>
    <xf numFmtId="0" fontId="6" fillId="0" borderId="0" xfId="2" applyFont="1" applyFill="1" applyBorder="1" applyAlignment="1">
      <alignment horizontal="right" vertical="center"/>
    </xf>
    <xf numFmtId="0" fontId="9" fillId="0" borderId="0" xfId="2" applyFont="1" applyFill="1" applyBorder="1" applyAlignment="1">
      <alignment horizontal="lef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horizontal="left" vertical="center"/>
    </xf>
    <xf numFmtId="43" fontId="6" fillId="0" borderId="0" xfId="2" applyNumberFormat="1" applyFont="1" applyFill="1" applyBorder="1" applyAlignment="1">
      <alignment vertical="center"/>
    </xf>
    <xf numFmtId="164" fontId="11" fillId="0" borderId="0" xfId="2" applyNumberFormat="1" applyFont="1" applyFill="1" applyBorder="1" applyAlignment="1">
      <alignment vertical="center"/>
    </xf>
    <xf numFmtId="9" fontId="6" fillId="0" borderId="0" xfId="8" applyNumberFormat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41" fontId="6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vertical="center"/>
    </xf>
    <xf numFmtId="164" fontId="6" fillId="0" borderId="3" xfId="2" applyNumberFormat="1" applyFont="1" applyFill="1" applyBorder="1" applyAlignment="1">
      <alignment vertical="center"/>
    </xf>
    <xf numFmtId="43" fontId="6" fillId="0" borderId="0" xfId="2" applyNumberFormat="1" applyFont="1" applyFill="1" applyAlignment="1">
      <alignment vertical="center"/>
    </xf>
    <xf numFmtId="167" fontId="6" fillId="0" borderId="3" xfId="3" applyNumberFormat="1" applyFont="1" applyFill="1" applyBorder="1" applyAlignment="1">
      <alignment vertical="center"/>
    </xf>
    <xf numFmtId="37" fontId="5" fillId="0" borderId="0" xfId="2" applyNumberFormat="1" applyFont="1" applyFill="1" applyAlignment="1">
      <alignment vertical="center"/>
    </xf>
    <xf numFmtId="37" fontId="7" fillId="0" borderId="0" xfId="2" applyNumberFormat="1" applyFont="1" applyFill="1" applyAlignment="1">
      <alignment horizontal="centerContinuous" vertical="center"/>
    </xf>
    <xf numFmtId="37" fontId="7" fillId="0" borderId="0" xfId="2" applyNumberFormat="1" applyFont="1" applyFill="1" applyBorder="1" applyAlignment="1">
      <alignment horizontal="centerContinuous" vertical="center"/>
    </xf>
    <xf numFmtId="37" fontId="7" fillId="0" borderId="0" xfId="2" applyNumberFormat="1" applyFont="1" applyFill="1" applyAlignment="1">
      <alignment vertical="center"/>
    </xf>
    <xf numFmtId="37" fontId="6" fillId="0" borderId="0" xfId="2" applyNumberFormat="1" applyFont="1" applyFill="1" applyBorder="1" applyAlignment="1">
      <alignment horizontal="center" vertical="center"/>
    </xf>
    <xf numFmtId="37" fontId="6" fillId="0" borderId="6" xfId="2" applyNumberFormat="1" applyFont="1" applyFill="1" applyBorder="1" applyAlignment="1">
      <alignment vertical="center"/>
    </xf>
    <xf numFmtId="0" fontId="6" fillId="0" borderId="0" xfId="6" applyFont="1" applyFill="1" applyAlignment="1">
      <alignment horizontal="center" vertical="center"/>
    </xf>
    <xf numFmtId="0" fontId="6" fillId="0" borderId="0" xfId="2" applyNumberFormat="1" applyFont="1" applyFill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horizontal="center" vertical="center"/>
    </xf>
    <xf numFmtId="41" fontId="6" fillId="0" borderId="6" xfId="2" applyNumberFormat="1" applyFont="1" applyFill="1" applyBorder="1" applyAlignment="1">
      <alignment horizontal="right" vertical="center"/>
    </xf>
    <xf numFmtId="37" fontId="6" fillId="0" borderId="0" xfId="2" applyNumberFormat="1" applyFont="1" applyFill="1" applyAlignment="1">
      <alignment horizontal="left" vertical="center"/>
    </xf>
    <xf numFmtId="41" fontId="6" fillId="0" borderId="7" xfId="2" applyNumberFormat="1" applyFont="1" applyFill="1" applyBorder="1" applyAlignment="1">
      <alignment horizontal="right" vertical="center"/>
    </xf>
    <xf numFmtId="164" fontId="6" fillId="0" borderId="7" xfId="2" applyNumberFormat="1" applyFont="1" applyFill="1" applyBorder="1" applyAlignment="1">
      <alignment horizontal="right" vertical="center"/>
    </xf>
    <xf numFmtId="164" fontId="6" fillId="0" borderId="7" xfId="2" applyNumberFormat="1" applyFont="1" applyFill="1" applyBorder="1" applyAlignment="1">
      <alignment vertical="center"/>
    </xf>
    <xf numFmtId="41" fontId="6" fillId="0" borderId="8" xfId="2" applyNumberFormat="1" applyFont="1" applyFill="1" applyBorder="1" applyAlignment="1">
      <alignment horizontal="right" vertical="center"/>
    </xf>
    <xf numFmtId="164" fontId="6" fillId="0" borderId="8" xfId="2" applyNumberFormat="1" applyFont="1" applyFill="1" applyBorder="1" applyAlignment="1">
      <alignment vertical="center"/>
    </xf>
    <xf numFmtId="164" fontId="6" fillId="0" borderId="8" xfId="2" applyNumberFormat="1" applyFont="1" applyFill="1" applyBorder="1" applyAlignment="1">
      <alignment horizontal="right" vertical="center"/>
    </xf>
    <xf numFmtId="41" fontId="6" fillId="0" borderId="2" xfId="2" applyNumberFormat="1" applyFont="1" applyFill="1" applyBorder="1" applyAlignment="1">
      <alignment horizontal="right" vertical="center"/>
    </xf>
    <xf numFmtId="37" fontId="9" fillId="0" borderId="0" xfId="2" applyNumberFormat="1" applyFont="1" applyFill="1" applyAlignment="1">
      <alignment vertical="center"/>
    </xf>
    <xf numFmtId="37" fontId="6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37" fontId="7" fillId="0" borderId="0" xfId="2" applyNumberFormat="1" applyFont="1" applyFill="1" applyBorder="1" applyAlignment="1">
      <alignment vertical="center"/>
    </xf>
    <xf numFmtId="38" fontId="6" fillId="0" borderId="0" xfId="4" applyNumberFormat="1" applyFont="1" applyFill="1" applyAlignment="1">
      <alignment horizontal="center" vertical="center"/>
    </xf>
    <xf numFmtId="38" fontId="6" fillId="0" borderId="0" xfId="4" applyNumberFormat="1" applyFont="1" applyFill="1" applyBorder="1" applyAlignment="1">
      <alignment horizontal="center" vertical="center"/>
    </xf>
    <xf numFmtId="41" fontId="6" fillId="0" borderId="0" xfId="2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0" fontId="6" fillId="0" borderId="0" xfId="4" applyFont="1" applyFill="1" applyBorder="1" applyAlignment="1">
      <alignment horizontal="center" vertical="center"/>
    </xf>
    <xf numFmtId="41" fontId="6" fillId="0" borderId="5" xfId="2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0" fontId="10" fillId="0" borderId="0" xfId="2" applyFont="1" applyFill="1" applyAlignment="1">
      <alignment vertical="center"/>
    </xf>
    <xf numFmtId="37" fontId="5" fillId="0" borderId="0" xfId="2" applyNumberFormat="1" applyFont="1" applyFill="1" applyAlignment="1">
      <alignment horizontal="left" vertical="center"/>
    </xf>
    <xf numFmtId="37" fontId="8" fillId="0" borderId="0" xfId="2" applyNumberFormat="1" applyFont="1" applyFill="1" applyAlignment="1">
      <alignment horizontal="center" vertical="center"/>
    </xf>
    <xf numFmtId="39" fontId="6" fillId="0" borderId="0" xfId="2" applyNumberFormat="1" applyFont="1" applyFill="1" applyAlignment="1">
      <alignment horizontal="center" vertical="center"/>
    </xf>
    <xf numFmtId="37" fontId="8" fillId="0" borderId="0" xfId="2" applyNumberFormat="1" applyFont="1" applyFill="1" applyAlignment="1">
      <alignment horizontal="centerContinuous" vertical="center"/>
    </xf>
    <xf numFmtId="0" fontId="10" fillId="0" borderId="0" xfId="2" applyNumberFormat="1" applyFont="1" applyFill="1" applyAlignment="1">
      <alignment vertical="center"/>
    </xf>
    <xf numFmtId="165" fontId="6" fillId="0" borderId="0" xfId="1" applyFont="1" applyFill="1" applyBorder="1" applyAlignment="1">
      <alignment vertical="center"/>
    </xf>
    <xf numFmtId="40" fontId="6" fillId="0" borderId="0" xfId="2" applyNumberFormat="1" applyFont="1" applyFill="1" applyBorder="1" applyAlignment="1">
      <alignment vertical="center"/>
    </xf>
    <xf numFmtId="41" fontId="6" fillId="0" borderId="0" xfId="7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0" fontId="6" fillId="0" borderId="0" xfId="3" applyFont="1" applyFill="1" applyBorder="1" applyAlignment="1">
      <alignment vertical="center"/>
    </xf>
    <xf numFmtId="165" fontId="6" fillId="0" borderId="0" xfId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41" fontId="6" fillId="0" borderId="1" xfId="7" applyNumberFormat="1" applyFont="1" applyFill="1" applyBorder="1" applyAlignment="1">
      <alignment horizontal="right" vertical="center"/>
    </xf>
    <xf numFmtId="164" fontId="6" fillId="0" borderId="1" xfId="4" applyNumberFormat="1" applyFont="1" applyFill="1" applyBorder="1" applyAlignment="1">
      <alignment horizontal="right" vertical="center"/>
    </xf>
    <xf numFmtId="164" fontId="6" fillId="0" borderId="1" xfId="2" applyNumberFormat="1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165" fontId="6" fillId="0" borderId="0" xfId="2" applyNumberFormat="1" applyFont="1" applyFill="1" applyBorder="1" applyAlignment="1">
      <alignment vertical="center"/>
    </xf>
    <xf numFmtId="0" fontId="10" fillId="0" borderId="0" xfId="2" applyFont="1" applyFill="1" applyAlignment="1">
      <alignment horizontal="left" vertical="center"/>
    </xf>
    <xf numFmtId="37" fontId="6" fillId="0" borderId="1" xfId="2" applyNumberFormat="1" applyFont="1" applyFill="1" applyBorder="1" applyAlignment="1">
      <alignment horizontal="center" vertical="center"/>
    </xf>
    <xf numFmtId="37" fontId="6" fillId="0" borderId="1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37" fontId="5" fillId="0" borderId="0" xfId="2" applyNumberFormat="1" applyFont="1" applyFill="1" applyAlignment="1">
      <alignment horizontal="left" vertical="center"/>
    </xf>
    <xf numFmtId="37" fontId="6" fillId="0" borderId="2" xfId="2" applyNumberFormat="1" applyFont="1" applyFill="1" applyBorder="1" applyAlignment="1">
      <alignment horizontal="center" vertical="center"/>
    </xf>
  </cellXfs>
  <cellStyles count="9">
    <cellStyle name="Comma" xfId="1" builtinId="3"/>
    <cellStyle name="Comma 4" xfId="3" xr:uid="{DAC535E6-B647-4698-A3E0-D819DE455EB8}"/>
    <cellStyle name="Comma 4 2" xfId="5" xr:uid="{F0F76CBD-57A3-4FA6-B2DA-031B5EFA0FD9}"/>
    <cellStyle name="Comma 6" xfId="7" xr:uid="{E44A0107-4937-4E85-9495-C3F01702360D}"/>
    <cellStyle name="Normal" xfId="0" builtinId="0"/>
    <cellStyle name="Normal 4" xfId="2" xr:uid="{08912AD2-2EA3-42B0-9076-7939A9C6F4E8}"/>
    <cellStyle name="Normal_B&amp;P" xfId="4" xr:uid="{77573604-6A29-454A-8298-5FF2771C6942}"/>
    <cellStyle name="Normal_CET - M137 " xfId="6" xr:uid="{548C4D8E-82A1-473B-9CCC-7BD9BF25E180}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AA827-53EE-4FEC-93BB-241D90536674}">
  <dimension ref="A1:N102"/>
  <sheetViews>
    <sheetView showGridLines="0" view="pageBreakPreview" topLeftCell="A85" zoomScale="90" zoomScaleNormal="90" zoomScaleSheetLayoutView="90" workbookViewId="0">
      <selection activeCell="H58" sqref="H58"/>
    </sheetView>
  </sheetViews>
  <sheetFormatPr defaultColWidth="10.7109375" defaultRowHeight="21.75" customHeight="1"/>
  <cols>
    <col min="1" max="1" width="1.5703125" style="2" customWidth="1"/>
    <col min="2" max="3" width="2.28515625" style="2" customWidth="1"/>
    <col min="4" max="4" width="41.140625" style="2" customWidth="1"/>
    <col min="5" max="5" width="1.28515625" style="2" customWidth="1"/>
    <col min="6" max="6" width="7.140625" style="2" customWidth="1"/>
    <col min="7" max="7" width="1.28515625" style="2" customWidth="1"/>
    <col min="8" max="8" width="13.7109375" style="2" customWidth="1"/>
    <col min="9" max="9" width="1.28515625" style="2" customWidth="1"/>
    <col min="10" max="10" width="13.7109375" style="37" customWidth="1"/>
    <col min="11" max="11" width="1.28515625" style="37" customWidth="1"/>
    <col min="12" max="12" width="13.7109375" style="37" customWidth="1"/>
    <col min="13" max="13" width="1.28515625" style="2" customWidth="1"/>
    <col min="14" max="14" width="13.7109375" style="37" customWidth="1"/>
    <col min="15" max="16384" width="10.7109375" style="2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.7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1.75" customHeight="1">
      <c r="A3" s="3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4" customFormat="1" ht="21.75" customHeight="1">
      <c r="G4" s="5"/>
      <c r="H4" s="5"/>
      <c r="I4" s="5"/>
      <c r="J4" s="6"/>
      <c r="K4" s="6"/>
      <c r="L4" s="6"/>
      <c r="N4" s="7" t="s">
        <v>3</v>
      </c>
    </row>
    <row r="5" spans="1:14" s="4" customFormat="1" ht="21.75" customHeight="1">
      <c r="G5" s="5"/>
      <c r="H5" s="8" t="s">
        <v>4</v>
      </c>
      <c r="I5" s="8"/>
      <c r="J5" s="8"/>
      <c r="K5" s="6"/>
      <c r="L5" s="8" t="s">
        <v>5</v>
      </c>
      <c r="M5" s="8"/>
      <c r="N5" s="8"/>
    </row>
    <row r="6" spans="1:14" s="4" customFormat="1" ht="21.75" customHeight="1">
      <c r="F6" s="9" t="s">
        <v>6</v>
      </c>
      <c r="G6" s="5"/>
      <c r="H6" s="10" t="s">
        <v>7</v>
      </c>
      <c r="I6" s="5"/>
      <c r="J6" s="11" t="s">
        <v>8</v>
      </c>
      <c r="K6" s="5"/>
      <c r="L6" s="10" t="s">
        <v>7</v>
      </c>
      <c r="M6" s="5"/>
      <c r="N6" s="11" t="s">
        <v>8</v>
      </c>
    </row>
    <row r="7" spans="1:14" s="4" customFormat="1" ht="21.75" customHeight="1">
      <c r="F7" s="12"/>
      <c r="G7" s="5"/>
      <c r="H7" s="13" t="s">
        <v>9</v>
      </c>
      <c r="I7" s="13"/>
      <c r="J7" s="13" t="s">
        <v>10</v>
      </c>
      <c r="K7" s="14"/>
      <c r="L7" s="13" t="s">
        <v>9</v>
      </c>
      <c r="M7" s="13"/>
      <c r="N7" s="13" t="s">
        <v>10</v>
      </c>
    </row>
    <row r="8" spans="1:14" s="4" customFormat="1" ht="21.75" customHeight="1">
      <c r="F8" s="12"/>
      <c r="G8" s="5"/>
      <c r="H8" s="13" t="s">
        <v>11</v>
      </c>
      <c r="I8" s="13"/>
      <c r="J8" s="13"/>
      <c r="K8" s="14"/>
      <c r="L8" s="13" t="s">
        <v>11</v>
      </c>
      <c r="M8" s="13"/>
      <c r="N8" s="13"/>
    </row>
    <row r="9" spans="1:14" ht="21.75" customHeight="1">
      <c r="A9" s="15" t="s">
        <v>12</v>
      </c>
      <c r="H9" s="16"/>
      <c r="I9" s="16"/>
      <c r="J9" s="16"/>
      <c r="K9" s="16"/>
      <c r="L9" s="16"/>
      <c r="M9" s="16"/>
      <c r="N9" s="16"/>
    </row>
    <row r="10" spans="1:14" ht="21.75" customHeight="1">
      <c r="A10" s="15" t="s">
        <v>13</v>
      </c>
      <c r="D10" s="17"/>
      <c r="E10" s="17"/>
      <c r="H10" s="16"/>
      <c r="I10" s="16"/>
      <c r="J10" s="18"/>
      <c r="K10" s="18"/>
      <c r="L10" s="18"/>
      <c r="M10" s="18"/>
      <c r="N10" s="18"/>
    </row>
    <row r="11" spans="1:14" ht="21.75" customHeight="1">
      <c r="A11" s="19" t="s">
        <v>14</v>
      </c>
      <c r="D11" s="17"/>
      <c r="E11" s="17"/>
      <c r="F11" s="20">
        <v>5</v>
      </c>
      <c r="H11" s="21">
        <v>55634</v>
      </c>
      <c r="I11" s="16"/>
      <c r="J11" s="21">
        <v>51610</v>
      </c>
      <c r="K11" s="22"/>
      <c r="L11" s="22">
        <v>33087</v>
      </c>
      <c r="M11" s="22"/>
      <c r="N11" s="22">
        <v>36338</v>
      </c>
    </row>
    <row r="12" spans="1:14" ht="21.75" customHeight="1">
      <c r="A12" s="2" t="s">
        <v>15</v>
      </c>
      <c r="D12" s="17"/>
      <c r="E12" s="17"/>
      <c r="F12" s="20" t="s">
        <v>16</v>
      </c>
      <c r="H12" s="21">
        <v>510265</v>
      </c>
      <c r="I12" s="16"/>
      <c r="J12" s="21">
        <v>378054</v>
      </c>
      <c r="K12" s="22"/>
      <c r="L12" s="22">
        <v>374605</v>
      </c>
      <c r="M12" s="22"/>
      <c r="N12" s="22">
        <v>283283</v>
      </c>
    </row>
    <row r="13" spans="1:14" ht="21.75" customHeight="1">
      <c r="A13" s="23" t="s">
        <v>17</v>
      </c>
      <c r="D13" s="17"/>
      <c r="E13" s="17"/>
      <c r="F13" s="20"/>
      <c r="H13" s="21"/>
      <c r="I13" s="16"/>
      <c r="J13" s="21"/>
      <c r="K13" s="22"/>
      <c r="L13" s="22"/>
      <c r="M13" s="22"/>
      <c r="N13" s="22"/>
    </row>
    <row r="14" spans="1:14" s="23" customFormat="1" ht="21.75" customHeight="1">
      <c r="B14" s="23" t="s">
        <v>18</v>
      </c>
      <c r="D14" s="24"/>
      <c r="E14" s="24"/>
      <c r="F14" s="25">
        <v>7</v>
      </c>
      <c r="G14" s="26"/>
      <c r="H14" s="21">
        <v>245656</v>
      </c>
      <c r="I14" s="27"/>
      <c r="J14" s="21">
        <v>451424</v>
      </c>
      <c r="K14" s="22"/>
      <c r="L14" s="21">
        <v>245656</v>
      </c>
      <c r="M14" s="22"/>
      <c r="N14" s="22">
        <v>451424</v>
      </c>
    </row>
    <row r="15" spans="1:14" ht="21.75" customHeight="1">
      <c r="A15" s="23" t="s">
        <v>19</v>
      </c>
      <c r="D15" s="17"/>
      <c r="E15" s="17"/>
      <c r="F15" s="25">
        <v>4</v>
      </c>
      <c r="G15" s="26"/>
      <c r="H15" s="28">
        <v>0</v>
      </c>
      <c r="I15" s="29"/>
      <c r="J15" s="28">
        <v>0</v>
      </c>
      <c r="K15" s="22"/>
      <c r="L15" s="30">
        <v>11500</v>
      </c>
      <c r="M15" s="22"/>
      <c r="N15" s="30">
        <v>8500</v>
      </c>
    </row>
    <row r="16" spans="1:14" ht="21.75" customHeight="1">
      <c r="A16" s="2" t="s">
        <v>20</v>
      </c>
      <c r="F16" s="20">
        <v>8</v>
      </c>
      <c r="H16" s="21">
        <v>2604862</v>
      </c>
      <c r="I16" s="16"/>
      <c r="J16" s="21">
        <v>617443</v>
      </c>
      <c r="K16" s="22"/>
      <c r="L16" s="22">
        <v>2468001</v>
      </c>
      <c r="M16" s="22"/>
      <c r="N16" s="22">
        <v>535570</v>
      </c>
    </row>
    <row r="17" spans="1:14" ht="21.75" customHeight="1">
      <c r="A17" s="23" t="s">
        <v>21</v>
      </c>
      <c r="F17" s="20"/>
      <c r="H17" s="21"/>
      <c r="I17" s="16"/>
      <c r="J17" s="21"/>
      <c r="K17" s="22"/>
      <c r="L17" s="22"/>
      <c r="M17" s="22"/>
      <c r="N17" s="22"/>
    </row>
    <row r="18" spans="1:14" ht="21.75" customHeight="1">
      <c r="A18" s="23"/>
      <c r="B18" s="2" t="s">
        <v>22</v>
      </c>
      <c r="F18" s="20">
        <v>9</v>
      </c>
      <c r="H18" s="21">
        <v>57807</v>
      </c>
      <c r="I18" s="16"/>
      <c r="J18" s="21">
        <v>91306</v>
      </c>
      <c r="K18" s="22"/>
      <c r="L18" s="22">
        <v>57807</v>
      </c>
      <c r="M18" s="22"/>
      <c r="N18" s="22">
        <v>91306</v>
      </c>
    </row>
    <row r="19" spans="1:14" ht="21.75" customHeight="1">
      <c r="A19" s="2" t="s">
        <v>23</v>
      </c>
      <c r="F19" s="20"/>
      <c r="H19" s="21">
        <v>21936</v>
      </c>
      <c r="I19" s="16"/>
      <c r="J19" s="21">
        <v>21275</v>
      </c>
      <c r="K19" s="22"/>
      <c r="L19" s="22">
        <v>21008</v>
      </c>
      <c r="M19" s="22"/>
      <c r="N19" s="22">
        <v>21275</v>
      </c>
    </row>
    <row r="20" spans="1:14" s="23" customFormat="1" ht="21.75" customHeight="1">
      <c r="A20" s="2" t="s">
        <v>24</v>
      </c>
      <c r="D20" s="24"/>
      <c r="E20" s="24"/>
      <c r="F20" s="20"/>
      <c r="G20" s="17"/>
      <c r="H20" s="21">
        <v>108769</v>
      </c>
      <c r="I20" s="31"/>
      <c r="J20" s="21">
        <v>122345</v>
      </c>
      <c r="K20" s="22"/>
      <c r="L20" s="30">
        <v>55486</v>
      </c>
      <c r="M20" s="22"/>
      <c r="N20" s="30">
        <v>46803</v>
      </c>
    </row>
    <row r="21" spans="1:14" ht="21.75" customHeight="1">
      <c r="A21" s="15" t="s">
        <v>25</v>
      </c>
      <c r="F21" s="20"/>
      <c r="G21" s="17"/>
      <c r="H21" s="32">
        <f>SUM(H11:H20)</f>
        <v>3604929</v>
      </c>
      <c r="I21" s="31"/>
      <c r="J21" s="32">
        <f>SUM(J11:J20)</f>
        <v>1733457</v>
      </c>
      <c r="K21" s="22"/>
      <c r="L21" s="32">
        <f>SUM(L11:L20)</f>
        <v>3267150</v>
      </c>
      <c r="M21" s="22"/>
      <c r="N21" s="32">
        <f>SUM(N11:N20)</f>
        <v>1474499</v>
      </c>
    </row>
    <row r="22" spans="1:14" ht="21.75" customHeight="1">
      <c r="A22" s="15" t="s">
        <v>26</v>
      </c>
      <c r="F22" s="20"/>
      <c r="G22" s="17"/>
      <c r="H22" s="31"/>
      <c r="I22" s="31"/>
      <c r="J22" s="31"/>
      <c r="K22" s="18"/>
      <c r="L22" s="18"/>
      <c r="M22" s="18"/>
      <c r="N22" s="18"/>
    </row>
    <row r="23" spans="1:14" ht="21.75" customHeight="1">
      <c r="A23" s="2" t="s">
        <v>27</v>
      </c>
      <c r="F23" s="20">
        <v>10</v>
      </c>
      <c r="G23" s="17"/>
      <c r="H23" s="31">
        <v>3384</v>
      </c>
      <c r="I23" s="31"/>
      <c r="J23" s="31">
        <v>2878</v>
      </c>
      <c r="K23" s="18"/>
      <c r="L23" s="18">
        <v>4900</v>
      </c>
      <c r="M23" s="18"/>
      <c r="N23" s="18">
        <v>4900</v>
      </c>
    </row>
    <row r="24" spans="1:14" ht="21.75" customHeight="1">
      <c r="A24" s="2" t="s">
        <v>28</v>
      </c>
      <c r="F24" s="20">
        <v>11</v>
      </c>
      <c r="G24" s="17"/>
      <c r="H24" s="28">
        <v>0</v>
      </c>
      <c r="I24" s="29"/>
      <c r="J24" s="28">
        <v>0</v>
      </c>
      <c r="K24" s="33"/>
      <c r="L24" s="30">
        <v>789229</v>
      </c>
      <c r="M24" s="33"/>
      <c r="N24" s="30">
        <v>789229</v>
      </c>
    </row>
    <row r="25" spans="1:14" ht="21.75" customHeight="1">
      <c r="A25" s="23" t="s">
        <v>29</v>
      </c>
      <c r="F25" s="34">
        <v>12</v>
      </c>
      <c r="G25" s="26"/>
      <c r="H25" s="21">
        <v>439132</v>
      </c>
      <c r="I25" s="27"/>
      <c r="J25" s="21">
        <v>416032</v>
      </c>
      <c r="K25" s="33"/>
      <c r="L25" s="33">
        <v>439132</v>
      </c>
      <c r="M25" s="33"/>
      <c r="N25" s="33">
        <v>416032</v>
      </c>
    </row>
    <row r="26" spans="1:14" ht="21.75" customHeight="1">
      <c r="A26" s="23" t="s">
        <v>30</v>
      </c>
      <c r="F26" s="34"/>
      <c r="G26" s="26"/>
      <c r="H26" s="30"/>
      <c r="I26" s="27"/>
      <c r="J26" s="30"/>
      <c r="K26" s="16"/>
      <c r="L26" s="30"/>
      <c r="M26" s="16"/>
      <c r="N26" s="30"/>
    </row>
    <row r="27" spans="1:14" ht="21.75" customHeight="1">
      <c r="B27" s="23" t="s">
        <v>31</v>
      </c>
      <c r="F27" s="25">
        <v>7</v>
      </c>
      <c r="G27" s="26"/>
      <c r="H27" s="33">
        <v>61029</v>
      </c>
      <c r="I27" s="27"/>
      <c r="J27" s="33">
        <v>40262</v>
      </c>
      <c r="K27" s="33"/>
      <c r="L27" s="33">
        <v>61029</v>
      </c>
      <c r="M27" s="33"/>
      <c r="N27" s="33">
        <v>40262</v>
      </c>
    </row>
    <row r="28" spans="1:14" ht="21.75" customHeight="1">
      <c r="A28" s="2" t="s">
        <v>32</v>
      </c>
      <c r="F28" s="20">
        <v>13</v>
      </c>
      <c r="G28" s="17"/>
      <c r="H28" s="21">
        <v>7707851</v>
      </c>
      <c r="I28" s="31"/>
      <c r="J28" s="21">
        <v>7596193</v>
      </c>
      <c r="K28" s="33"/>
      <c r="L28" s="33">
        <v>5118323</v>
      </c>
      <c r="M28" s="33"/>
      <c r="N28" s="33">
        <v>5101214</v>
      </c>
    </row>
    <row r="29" spans="1:14" ht="21.75" customHeight="1">
      <c r="A29" s="2" t="s">
        <v>33</v>
      </c>
      <c r="F29" s="20">
        <v>16</v>
      </c>
      <c r="G29" s="17"/>
      <c r="H29" s="21">
        <v>202398</v>
      </c>
      <c r="I29" s="31"/>
      <c r="J29" s="30">
        <v>210999</v>
      </c>
      <c r="K29" s="33"/>
      <c r="L29" s="30">
        <v>200946</v>
      </c>
      <c r="M29" s="33"/>
      <c r="N29" s="30">
        <v>210973</v>
      </c>
    </row>
    <row r="30" spans="1:14" ht="21.75" customHeight="1">
      <c r="A30" s="2" t="s">
        <v>34</v>
      </c>
      <c r="F30" s="20"/>
      <c r="G30" s="17"/>
      <c r="H30" s="21">
        <v>120148</v>
      </c>
      <c r="I30" s="27"/>
      <c r="J30" s="21">
        <v>122184</v>
      </c>
      <c r="K30" s="33"/>
      <c r="L30" s="33">
        <v>3289</v>
      </c>
      <c r="M30" s="33"/>
      <c r="N30" s="33">
        <v>3791</v>
      </c>
    </row>
    <row r="31" spans="1:14" ht="21.75" customHeight="1">
      <c r="A31" s="2" t="s">
        <v>35</v>
      </c>
      <c r="F31" s="20"/>
      <c r="G31" s="17"/>
      <c r="H31" s="30">
        <v>1671</v>
      </c>
      <c r="I31" s="27"/>
      <c r="J31" s="30">
        <v>1747</v>
      </c>
      <c r="K31" s="33"/>
      <c r="L31" s="30">
        <v>0</v>
      </c>
      <c r="M31" s="33"/>
      <c r="N31" s="30">
        <v>0</v>
      </c>
    </row>
    <row r="32" spans="1:14" ht="21.75" customHeight="1">
      <c r="A32" s="2" t="s">
        <v>36</v>
      </c>
      <c r="F32" s="20"/>
      <c r="G32" s="17"/>
      <c r="H32" s="21">
        <v>84466</v>
      </c>
      <c r="I32" s="27"/>
      <c r="J32" s="21">
        <v>87210</v>
      </c>
      <c r="K32" s="33"/>
      <c r="L32" s="30">
        <v>66719</v>
      </c>
      <c r="M32" s="33"/>
      <c r="N32" s="30">
        <v>68335</v>
      </c>
    </row>
    <row r="33" spans="1:14" ht="21.75" customHeight="1">
      <c r="A33" s="2" t="s">
        <v>37</v>
      </c>
      <c r="F33" s="20"/>
      <c r="G33" s="17"/>
      <c r="H33" s="30">
        <v>0</v>
      </c>
      <c r="I33" s="27"/>
      <c r="J33" s="30">
        <v>4744</v>
      </c>
      <c r="K33" s="33"/>
      <c r="L33" s="30">
        <v>0</v>
      </c>
      <c r="M33" s="33"/>
      <c r="N33" s="30">
        <v>4744</v>
      </c>
    </row>
    <row r="34" spans="1:14" ht="21.75" customHeight="1">
      <c r="A34" s="2" t="s">
        <v>38</v>
      </c>
      <c r="F34" s="20"/>
      <c r="G34" s="17"/>
      <c r="H34" s="21">
        <v>86195</v>
      </c>
      <c r="I34" s="31"/>
      <c r="J34" s="21">
        <v>73347</v>
      </c>
      <c r="K34" s="33"/>
      <c r="L34" s="33">
        <v>86053</v>
      </c>
      <c r="M34" s="33"/>
      <c r="N34" s="33">
        <v>73206</v>
      </c>
    </row>
    <row r="35" spans="1:14" ht="21.75" customHeight="1">
      <c r="A35" s="15" t="s">
        <v>39</v>
      </c>
      <c r="F35" s="35"/>
      <c r="G35" s="17"/>
      <c r="H35" s="32">
        <f>SUM(H23:H34)</f>
        <v>8706274</v>
      </c>
      <c r="I35" s="31"/>
      <c r="J35" s="32">
        <f>SUM(J23:J34)</f>
        <v>8555596</v>
      </c>
      <c r="K35" s="22"/>
      <c r="L35" s="32">
        <f>SUM(L23:L34)</f>
        <v>6769620</v>
      </c>
      <c r="M35" s="18"/>
      <c r="N35" s="32">
        <f>SUM(N23:N34)</f>
        <v>6712686</v>
      </c>
    </row>
    <row r="36" spans="1:14" ht="21.75" customHeight="1" thickBot="1">
      <c r="A36" s="15" t="s">
        <v>40</v>
      </c>
      <c r="D36" s="17"/>
      <c r="E36" s="17"/>
      <c r="H36" s="36">
        <f>SUM(H35,H21)</f>
        <v>12311203</v>
      </c>
      <c r="I36" s="16"/>
      <c r="J36" s="36">
        <f>SUM(J35,J21)</f>
        <v>10289053</v>
      </c>
      <c r="K36" s="22"/>
      <c r="L36" s="36">
        <f>SUM(L35,L21)</f>
        <v>10036770</v>
      </c>
      <c r="M36" s="18"/>
      <c r="N36" s="36">
        <f>SUM(N35,N21)</f>
        <v>8187185</v>
      </c>
    </row>
    <row r="37" spans="1:14" ht="21.75" customHeight="1" thickTop="1">
      <c r="D37" s="17"/>
      <c r="E37" s="17"/>
      <c r="H37" s="16"/>
      <c r="I37" s="16"/>
      <c r="J37" s="16"/>
      <c r="K37" s="16"/>
      <c r="L37" s="16"/>
      <c r="M37" s="16"/>
      <c r="N37" s="16"/>
    </row>
    <row r="38" spans="1:14" ht="21.75" customHeight="1">
      <c r="A38" s="2" t="s">
        <v>41</v>
      </c>
      <c r="D38" s="17"/>
      <c r="E38" s="17"/>
    </row>
    <row r="39" spans="1:14" ht="21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23.25">
      <c r="A40" s="1" t="s">
        <v>42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21.75" customHeight="1">
      <c r="A41" s="3" t="s">
        <v>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s="4" customFormat="1" ht="21.75" customHeight="1">
      <c r="G42" s="5"/>
      <c r="H42" s="5"/>
      <c r="I42" s="5"/>
      <c r="J42" s="6"/>
      <c r="K42" s="6"/>
      <c r="L42" s="6"/>
      <c r="N42" s="7" t="s">
        <v>3</v>
      </c>
    </row>
    <row r="43" spans="1:14" s="4" customFormat="1" ht="21.75" customHeight="1">
      <c r="G43" s="5"/>
      <c r="H43" s="8" t="s">
        <v>4</v>
      </c>
      <c r="I43" s="8"/>
      <c r="J43" s="8"/>
      <c r="K43" s="6"/>
      <c r="L43" s="8" t="s">
        <v>5</v>
      </c>
      <c r="M43" s="8"/>
      <c r="N43" s="8"/>
    </row>
    <row r="44" spans="1:14" s="4" customFormat="1" ht="21.75" customHeight="1">
      <c r="F44" s="9" t="s">
        <v>6</v>
      </c>
      <c r="G44" s="5"/>
      <c r="H44" s="10" t="s">
        <v>7</v>
      </c>
      <c r="I44" s="5"/>
      <c r="J44" s="11" t="s">
        <v>8</v>
      </c>
      <c r="K44" s="5"/>
      <c r="L44" s="10" t="s">
        <v>7</v>
      </c>
      <c r="M44" s="5"/>
      <c r="N44" s="11" t="s">
        <v>8</v>
      </c>
    </row>
    <row r="45" spans="1:14" s="4" customFormat="1" ht="21.75" customHeight="1">
      <c r="F45" s="12"/>
      <c r="G45" s="5"/>
      <c r="H45" s="13" t="s">
        <v>9</v>
      </c>
      <c r="I45" s="13"/>
      <c r="J45" s="13" t="s">
        <v>10</v>
      </c>
      <c r="K45" s="14"/>
      <c r="L45" s="13" t="s">
        <v>9</v>
      </c>
      <c r="M45" s="13"/>
      <c r="N45" s="13" t="s">
        <v>10</v>
      </c>
    </row>
    <row r="46" spans="1:14" s="4" customFormat="1" ht="21.75" customHeight="1">
      <c r="F46" s="12"/>
      <c r="G46" s="5"/>
      <c r="H46" s="13" t="s">
        <v>11</v>
      </c>
      <c r="I46" s="13"/>
      <c r="J46" s="13"/>
      <c r="K46" s="14"/>
      <c r="L46" s="13" t="s">
        <v>11</v>
      </c>
      <c r="M46" s="13"/>
      <c r="N46" s="13"/>
    </row>
    <row r="47" spans="1:14" ht="21.75" customHeight="1">
      <c r="A47" s="1" t="s">
        <v>43</v>
      </c>
      <c r="J47" s="38"/>
      <c r="K47" s="38"/>
      <c r="L47" s="38"/>
      <c r="N47" s="38"/>
    </row>
    <row r="48" spans="1:14" ht="21.75" customHeight="1">
      <c r="A48" s="15" t="s">
        <v>44</v>
      </c>
      <c r="D48" s="17"/>
      <c r="E48" s="17"/>
      <c r="H48" s="16"/>
      <c r="I48" s="16"/>
      <c r="J48" s="16"/>
      <c r="K48" s="16"/>
      <c r="L48" s="16"/>
      <c r="M48" s="16"/>
      <c r="N48" s="16"/>
    </row>
    <row r="49" spans="1:14" ht="21.75" customHeight="1">
      <c r="A49" s="2" t="s">
        <v>45</v>
      </c>
      <c r="D49" s="17"/>
      <c r="E49" s="17"/>
      <c r="F49" s="20">
        <v>14</v>
      </c>
      <c r="H49" s="21">
        <v>2748330</v>
      </c>
      <c r="I49" s="16"/>
      <c r="J49" s="21">
        <v>1131500</v>
      </c>
      <c r="K49" s="33"/>
      <c r="L49" s="33">
        <v>2735330</v>
      </c>
      <c r="M49" s="33"/>
      <c r="N49" s="33">
        <v>1131500</v>
      </c>
    </row>
    <row r="50" spans="1:14" ht="21.75" customHeight="1">
      <c r="A50" s="2" t="s">
        <v>46</v>
      </c>
      <c r="D50" s="17"/>
      <c r="E50" s="17"/>
      <c r="F50" s="20">
        <v>4</v>
      </c>
      <c r="H50" s="39">
        <v>328291</v>
      </c>
      <c r="I50" s="39"/>
      <c r="J50" s="39">
        <v>7140</v>
      </c>
      <c r="K50" s="33"/>
      <c r="L50" s="33">
        <v>1128791</v>
      </c>
      <c r="M50" s="33"/>
      <c r="N50" s="33">
        <v>1013140</v>
      </c>
    </row>
    <row r="51" spans="1:14" ht="21.75" customHeight="1">
      <c r="A51" s="2" t="s">
        <v>47</v>
      </c>
      <c r="D51" s="17"/>
      <c r="E51" s="17"/>
      <c r="F51" s="20" t="s">
        <v>48</v>
      </c>
      <c r="H51" s="39">
        <v>848172</v>
      </c>
      <c r="I51" s="39"/>
      <c r="J51" s="39">
        <v>1147598</v>
      </c>
      <c r="K51" s="33"/>
      <c r="L51" s="33">
        <v>804282</v>
      </c>
      <c r="M51" s="33"/>
      <c r="N51" s="33">
        <v>936613</v>
      </c>
    </row>
    <row r="52" spans="1:14" ht="21.75" customHeight="1">
      <c r="A52" s="2" t="s">
        <v>49</v>
      </c>
      <c r="D52" s="17"/>
      <c r="E52" s="17"/>
      <c r="F52" s="20">
        <v>17</v>
      </c>
      <c r="H52" s="39">
        <v>610767</v>
      </c>
      <c r="I52" s="39"/>
      <c r="J52" s="39">
        <v>572994</v>
      </c>
      <c r="K52" s="33"/>
      <c r="L52" s="33">
        <v>591025</v>
      </c>
      <c r="M52" s="33"/>
      <c r="N52" s="33">
        <v>553236</v>
      </c>
    </row>
    <row r="53" spans="1:14" ht="21.75" customHeight="1">
      <c r="A53" s="2" t="s">
        <v>50</v>
      </c>
      <c r="D53" s="17"/>
      <c r="E53" s="17"/>
      <c r="F53" s="34"/>
      <c r="H53" s="39">
        <v>36763</v>
      </c>
      <c r="I53" s="39"/>
      <c r="J53" s="28">
        <v>38222</v>
      </c>
      <c r="K53" s="33"/>
      <c r="L53" s="28">
        <v>36323</v>
      </c>
      <c r="M53" s="33"/>
      <c r="N53" s="28">
        <v>38193</v>
      </c>
    </row>
    <row r="54" spans="1:14" ht="21.75" customHeight="1">
      <c r="A54" s="23" t="s">
        <v>210</v>
      </c>
      <c r="D54" s="17"/>
      <c r="E54" s="17"/>
      <c r="F54" s="20"/>
      <c r="H54" s="39"/>
      <c r="I54" s="39"/>
      <c r="J54" s="39"/>
      <c r="K54" s="33"/>
      <c r="L54" s="33"/>
      <c r="M54" s="33"/>
      <c r="N54" s="33"/>
    </row>
    <row r="55" spans="1:14" s="23" customFormat="1" ht="21.75" customHeight="1">
      <c r="B55" s="23" t="s">
        <v>211</v>
      </c>
      <c r="D55" s="24"/>
      <c r="E55" s="24"/>
      <c r="F55" s="20">
        <v>18</v>
      </c>
      <c r="G55" s="2"/>
      <c r="H55" s="28">
        <v>73877</v>
      </c>
      <c r="I55" s="16"/>
      <c r="J55" s="28">
        <v>73131</v>
      </c>
      <c r="K55" s="33"/>
      <c r="L55" s="28">
        <v>0</v>
      </c>
      <c r="M55" s="33"/>
      <c r="N55" s="28">
        <v>0</v>
      </c>
    </row>
    <row r="56" spans="1:14" s="23" customFormat="1" ht="21.75" customHeight="1">
      <c r="A56" s="23" t="s">
        <v>52</v>
      </c>
      <c r="D56" s="24"/>
      <c r="E56" s="24"/>
      <c r="F56" s="20"/>
      <c r="G56" s="2"/>
      <c r="H56" s="39">
        <v>1487</v>
      </c>
      <c r="I56" s="39"/>
      <c r="J56" s="39">
        <v>449</v>
      </c>
      <c r="K56" s="33"/>
      <c r="L56" s="28">
        <v>0</v>
      </c>
      <c r="M56" s="33"/>
      <c r="N56" s="28">
        <v>0</v>
      </c>
    </row>
    <row r="57" spans="1:14" s="23" customFormat="1" ht="21.75" customHeight="1">
      <c r="A57" s="23" t="s">
        <v>53</v>
      </c>
      <c r="D57" s="24"/>
      <c r="E57" s="24"/>
      <c r="F57" s="20"/>
      <c r="G57" s="2"/>
      <c r="H57" s="21">
        <v>19095</v>
      </c>
      <c r="I57" s="16"/>
      <c r="J57" s="21">
        <v>15101</v>
      </c>
      <c r="K57" s="33"/>
      <c r="L57" s="33">
        <v>19095</v>
      </c>
      <c r="M57" s="33"/>
      <c r="N57" s="33">
        <v>15101</v>
      </c>
    </row>
    <row r="58" spans="1:14" s="23" customFormat="1" ht="21.75" customHeight="1">
      <c r="A58" s="2" t="s">
        <v>54</v>
      </c>
      <c r="D58" s="24"/>
      <c r="E58" s="24"/>
      <c r="F58" s="20"/>
      <c r="G58" s="2"/>
      <c r="H58" s="29">
        <v>30048</v>
      </c>
      <c r="I58" s="16"/>
      <c r="J58" s="29">
        <v>32474</v>
      </c>
      <c r="K58" s="33"/>
      <c r="L58" s="33">
        <v>30048</v>
      </c>
      <c r="M58" s="33"/>
      <c r="N58" s="33">
        <v>30616</v>
      </c>
    </row>
    <row r="59" spans="1:14" s="23" customFormat="1" ht="21.75" customHeight="1">
      <c r="A59" s="23" t="s">
        <v>55</v>
      </c>
      <c r="F59" s="20"/>
      <c r="G59" s="2"/>
      <c r="H59" s="21">
        <v>32864</v>
      </c>
      <c r="I59" s="16"/>
      <c r="J59" s="21">
        <v>21742</v>
      </c>
      <c r="K59" s="33"/>
      <c r="L59" s="33">
        <v>11914</v>
      </c>
      <c r="M59" s="33"/>
      <c r="N59" s="33">
        <v>9799</v>
      </c>
    </row>
    <row r="60" spans="1:14" s="23" customFormat="1" ht="21.75" customHeight="1">
      <c r="A60" s="15" t="s">
        <v>56</v>
      </c>
      <c r="F60" s="20"/>
      <c r="G60" s="2"/>
      <c r="H60" s="32">
        <f>SUM(H49:H59)</f>
        <v>4729694</v>
      </c>
      <c r="I60" s="16"/>
      <c r="J60" s="32">
        <f>SUM(J49:J59)</f>
        <v>3040351</v>
      </c>
      <c r="K60" s="22"/>
      <c r="L60" s="32">
        <f>SUM(L49:L59)</f>
        <v>5356808</v>
      </c>
      <c r="M60" s="22"/>
      <c r="N60" s="32">
        <f>SUM(N49:N59)</f>
        <v>3728198</v>
      </c>
    </row>
    <row r="61" spans="1:14" s="23" customFormat="1" ht="21.75" customHeight="1">
      <c r="A61" s="40" t="s">
        <v>57</v>
      </c>
      <c r="F61" s="25"/>
      <c r="G61" s="41"/>
      <c r="H61" s="39"/>
      <c r="I61" s="39"/>
      <c r="J61" s="39"/>
      <c r="K61" s="39"/>
      <c r="L61" s="39"/>
      <c r="M61" s="27"/>
      <c r="N61" s="39"/>
    </row>
    <row r="62" spans="1:14" s="23" customFormat="1" ht="21.75" customHeight="1">
      <c r="A62" s="2" t="s">
        <v>58</v>
      </c>
      <c r="B62" s="42"/>
      <c r="F62" s="34"/>
      <c r="H62" s="33"/>
      <c r="I62" s="43"/>
      <c r="J62" s="33"/>
      <c r="K62" s="33"/>
      <c r="L62" s="33"/>
      <c r="M62" s="33"/>
      <c r="N62" s="33"/>
    </row>
    <row r="63" spans="1:14" s="23" customFormat="1" ht="21.75" customHeight="1">
      <c r="A63" s="2"/>
      <c r="B63" s="42" t="s">
        <v>59</v>
      </c>
      <c r="F63" s="20">
        <v>17</v>
      </c>
      <c r="H63" s="33">
        <v>1767754</v>
      </c>
      <c r="I63" s="43"/>
      <c r="J63" s="33">
        <v>1616829</v>
      </c>
      <c r="K63" s="33"/>
      <c r="L63" s="33">
        <v>1385263</v>
      </c>
      <c r="M63" s="33"/>
      <c r="N63" s="33">
        <v>1318453</v>
      </c>
    </row>
    <row r="64" spans="1:14" s="23" customFormat="1" ht="21.75" customHeight="1">
      <c r="A64" s="2" t="s">
        <v>60</v>
      </c>
      <c r="B64" s="42"/>
      <c r="F64" s="34"/>
      <c r="H64" s="33"/>
      <c r="I64" s="43"/>
      <c r="J64" s="33"/>
      <c r="K64" s="33"/>
      <c r="L64" s="33"/>
      <c r="M64" s="33"/>
      <c r="N64" s="33"/>
    </row>
    <row r="65" spans="1:14" s="23" customFormat="1" ht="21.75" customHeight="1">
      <c r="A65" s="2"/>
      <c r="B65" s="42" t="s">
        <v>59</v>
      </c>
      <c r="F65" s="34"/>
      <c r="H65" s="33">
        <v>106412</v>
      </c>
      <c r="I65" s="43"/>
      <c r="J65" s="28">
        <v>112980</v>
      </c>
      <c r="K65" s="33"/>
      <c r="L65" s="28">
        <v>105386</v>
      </c>
      <c r="M65" s="33"/>
      <c r="N65" s="28">
        <v>112980</v>
      </c>
    </row>
    <row r="66" spans="1:14" s="23" customFormat="1" ht="21.75" customHeight="1">
      <c r="A66" s="2" t="s">
        <v>51</v>
      </c>
      <c r="B66" s="42"/>
      <c r="F66" s="34"/>
      <c r="H66" s="33"/>
      <c r="I66" s="43"/>
      <c r="J66" s="33"/>
      <c r="K66" s="33"/>
      <c r="L66" s="33"/>
      <c r="M66" s="33"/>
      <c r="N66" s="33"/>
    </row>
    <row r="67" spans="1:14" s="23" customFormat="1" ht="21.75" customHeight="1">
      <c r="A67" s="2"/>
      <c r="B67" s="42" t="s">
        <v>61</v>
      </c>
      <c r="F67" s="20">
        <v>18</v>
      </c>
      <c r="H67" s="33">
        <v>2582309</v>
      </c>
      <c r="I67" s="43"/>
      <c r="J67" s="28">
        <v>2602390</v>
      </c>
      <c r="K67" s="33"/>
      <c r="L67" s="28">
        <v>0</v>
      </c>
      <c r="M67" s="33"/>
      <c r="N67" s="28">
        <v>0</v>
      </c>
    </row>
    <row r="68" spans="1:14" s="23" customFormat="1" ht="21.75" customHeight="1">
      <c r="A68" s="23" t="s">
        <v>62</v>
      </c>
      <c r="D68" s="24"/>
      <c r="E68" s="24"/>
      <c r="F68" s="25"/>
      <c r="H68" s="33">
        <v>60456</v>
      </c>
      <c r="I68" s="43"/>
      <c r="J68" s="33">
        <v>58893</v>
      </c>
      <c r="K68" s="33"/>
      <c r="L68" s="33">
        <v>53374</v>
      </c>
      <c r="M68" s="33"/>
      <c r="N68" s="33">
        <v>51987</v>
      </c>
    </row>
    <row r="69" spans="1:14" s="23" customFormat="1" ht="21.75" customHeight="1">
      <c r="A69" s="23" t="s">
        <v>63</v>
      </c>
      <c r="D69" s="24"/>
      <c r="E69" s="24"/>
      <c r="F69" s="25"/>
      <c r="G69" s="41"/>
      <c r="H69" s="21">
        <v>5183</v>
      </c>
      <c r="I69" s="39"/>
      <c r="J69" s="44">
        <v>817</v>
      </c>
      <c r="K69" s="33"/>
      <c r="L69" s="33">
        <v>5183</v>
      </c>
      <c r="M69" s="33"/>
      <c r="N69" s="44">
        <v>817</v>
      </c>
    </row>
    <row r="70" spans="1:14" s="23" customFormat="1" ht="21.75" customHeight="1">
      <c r="A70" s="40" t="s">
        <v>64</v>
      </c>
      <c r="D70" s="24"/>
      <c r="E70" s="24"/>
      <c r="F70" s="41"/>
      <c r="H70" s="45">
        <f>SUM(H62:H69)</f>
        <v>4522114</v>
      </c>
      <c r="I70" s="43"/>
      <c r="J70" s="45">
        <f>SUM(J62:J69)</f>
        <v>4391909</v>
      </c>
      <c r="K70" s="39"/>
      <c r="L70" s="45">
        <f>SUM(L62:L69)</f>
        <v>1549206</v>
      </c>
      <c r="M70" s="39"/>
      <c r="N70" s="45">
        <f>SUM(N62:N69)</f>
        <v>1484237</v>
      </c>
    </row>
    <row r="71" spans="1:14" s="23" customFormat="1" ht="21.75" customHeight="1">
      <c r="A71" s="40" t="s">
        <v>65</v>
      </c>
      <c r="D71" s="24"/>
      <c r="E71" s="24"/>
      <c r="F71" s="41"/>
      <c r="G71" s="26"/>
      <c r="H71" s="45">
        <f>SUM(H60,H70)</f>
        <v>9251808</v>
      </c>
      <c r="I71" s="27"/>
      <c r="J71" s="45">
        <f>SUM(J60,J70)</f>
        <v>7432260</v>
      </c>
      <c r="K71" s="46"/>
      <c r="L71" s="45">
        <f>SUM(L60,L70)</f>
        <v>6906014</v>
      </c>
      <c r="M71" s="46"/>
      <c r="N71" s="45">
        <f>SUM(N60,N70)</f>
        <v>5212435</v>
      </c>
    </row>
    <row r="72" spans="1:14" s="23" customFormat="1" ht="21.75" customHeight="1">
      <c r="A72" s="40"/>
      <c r="D72" s="24"/>
      <c r="E72" s="24"/>
      <c r="F72" s="41"/>
      <c r="G72" s="26"/>
      <c r="H72" s="27"/>
      <c r="I72" s="27"/>
      <c r="J72" s="46"/>
      <c r="K72" s="46"/>
      <c r="L72" s="46"/>
      <c r="M72" s="46"/>
      <c r="N72" s="46"/>
    </row>
    <row r="73" spans="1:14" ht="21.75" customHeight="1">
      <c r="A73" s="2" t="s">
        <v>41</v>
      </c>
      <c r="D73" s="17"/>
      <c r="E73" s="17"/>
    </row>
    <row r="74" spans="1:14" ht="21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21.75" customHeight="1">
      <c r="A75" s="1" t="s">
        <v>42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21.75" customHeight="1">
      <c r="A76" s="3" t="s">
        <v>2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s="4" customFormat="1" ht="21.75" customHeight="1">
      <c r="G77" s="5"/>
      <c r="H77" s="5"/>
      <c r="I77" s="5"/>
      <c r="J77" s="6"/>
      <c r="K77" s="6"/>
      <c r="L77" s="6"/>
      <c r="N77" s="7" t="s">
        <v>3</v>
      </c>
    </row>
    <row r="78" spans="1:14" s="4" customFormat="1" ht="21.75" customHeight="1">
      <c r="G78" s="5"/>
      <c r="H78" s="132" t="s">
        <v>4</v>
      </c>
      <c r="I78" s="132"/>
      <c r="J78" s="132"/>
      <c r="K78" s="6"/>
      <c r="L78" s="132" t="s">
        <v>5</v>
      </c>
      <c r="M78" s="132"/>
      <c r="N78" s="132"/>
    </row>
    <row r="79" spans="1:14" s="4" customFormat="1" ht="21.75" customHeight="1">
      <c r="G79" s="5"/>
      <c r="H79" s="10" t="s">
        <v>7</v>
      </c>
      <c r="I79" s="5"/>
      <c r="J79" s="11" t="s">
        <v>8</v>
      </c>
      <c r="K79" s="5"/>
      <c r="L79" s="10" t="s">
        <v>7</v>
      </c>
      <c r="M79" s="5"/>
      <c r="N79" s="11" t="s">
        <v>8</v>
      </c>
    </row>
    <row r="80" spans="1:14" s="4" customFormat="1" ht="21.75" customHeight="1">
      <c r="F80" s="12"/>
      <c r="G80" s="5"/>
      <c r="H80" s="13" t="s">
        <v>9</v>
      </c>
      <c r="I80" s="13"/>
      <c r="J80" s="13" t="s">
        <v>10</v>
      </c>
      <c r="K80" s="14"/>
      <c r="L80" s="13" t="s">
        <v>9</v>
      </c>
      <c r="M80" s="13"/>
      <c r="N80" s="13" t="s">
        <v>10</v>
      </c>
    </row>
    <row r="81" spans="1:14" s="4" customFormat="1" ht="21.75" customHeight="1">
      <c r="F81" s="12"/>
      <c r="G81" s="5"/>
      <c r="H81" s="13" t="s">
        <v>11</v>
      </c>
      <c r="I81" s="13"/>
      <c r="J81" s="13"/>
      <c r="K81" s="14"/>
      <c r="L81" s="13" t="s">
        <v>11</v>
      </c>
      <c r="M81" s="13"/>
      <c r="N81" s="13"/>
    </row>
    <row r="82" spans="1:14" ht="21.75" customHeight="1">
      <c r="A82" s="15" t="s">
        <v>66</v>
      </c>
      <c r="D82" s="17"/>
      <c r="E82" s="17"/>
      <c r="J82" s="47"/>
      <c r="K82" s="47"/>
      <c r="L82" s="47"/>
      <c r="M82" s="47"/>
      <c r="N82" s="47"/>
    </row>
    <row r="83" spans="1:14" ht="21.75" customHeight="1">
      <c r="A83" s="15" t="s">
        <v>67</v>
      </c>
      <c r="D83" s="17"/>
      <c r="E83" s="17"/>
      <c r="F83" s="35"/>
      <c r="H83" s="16"/>
      <c r="I83" s="16"/>
      <c r="J83" s="18"/>
      <c r="K83" s="18"/>
      <c r="L83" s="18"/>
      <c r="M83" s="18"/>
      <c r="N83" s="18"/>
    </row>
    <row r="84" spans="1:14" ht="21.75" customHeight="1">
      <c r="A84" s="2" t="s">
        <v>68</v>
      </c>
      <c r="D84" s="17"/>
      <c r="E84" s="17"/>
      <c r="H84" s="16"/>
      <c r="I84" s="16"/>
      <c r="J84" s="18"/>
      <c r="K84" s="18"/>
      <c r="L84" s="18"/>
      <c r="M84" s="18"/>
      <c r="N84" s="18"/>
    </row>
    <row r="85" spans="1:14" ht="21.75" customHeight="1" thickBot="1">
      <c r="B85" s="23" t="s">
        <v>69</v>
      </c>
      <c r="D85" s="17"/>
      <c r="E85" s="17"/>
      <c r="F85" s="35"/>
      <c r="H85" s="36">
        <v>600000</v>
      </c>
      <c r="I85" s="16"/>
      <c r="J85" s="36">
        <v>600000</v>
      </c>
      <c r="K85" s="16"/>
      <c r="L85" s="36">
        <v>600000</v>
      </c>
      <c r="M85" s="22"/>
      <c r="N85" s="36">
        <v>600000</v>
      </c>
    </row>
    <row r="86" spans="1:14" ht="21.75" customHeight="1" thickTop="1">
      <c r="A86" s="2" t="s">
        <v>70</v>
      </c>
      <c r="D86" s="17"/>
      <c r="E86" s="17"/>
      <c r="F86" s="26"/>
      <c r="G86" s="26"/>
      <c r="H86" s="27"/>
      <c r="I86" s="27"/>
      <c r="J86" s="27"/>
      <c r="K86" s="27"/>
      <c r="L86" s="27"/>
      <c r="M86" s="27"/>
      <c r="N86" s="27"/>
    </row>
    <row r="87" spans="1:14" s="23" customFormat="1" ht="21.75" customHeight="1">
      <c r="A87" s="2"/>
      <c r="B87" s="23" t="s">
        <v>69</v>
      </c>
      <c r="D87" s="24"/>
      <c r="E87" s="24"/>
      <c r="F87" s="24"/>
      <c r="G87" s="26"/>
      <c r="H87" s="22">
        <v>600000</v>
      </c>
      <c r="I87" s="22"/>
      <c r="J87" s="22">
        <v>600000</v>
      </c>
      <c r="K87" s="22"/>
      <c r="L87" s="22">
        <v>600000</v>
      </c>
      <c r="M87" s="22"/>
      <c r="N87" s="22">
        <v>600000</v>
      </c>
    </row>
    <row r="88" spans="1:14" s="23" customFormat="1" ht="21.75" customHeight="1">
      <c r="A88" s="23" t="s">
        <v>71</v>
      </c>
      <c r="D88" s="24"/>
      <c r="E88" s="24"/>
      <c r="F88" s="41"/>
      <c r="H88" s="21">
        <v>2230175</v>
      </c>
      <c r="I88" s="43"/>
      <c r="J88" s="21">
        <v>2230175</v>
      </c>
      <c r="K88" s="22"/>
      <c r="L88" s="21">
        <v>2230175</v>
      </c>
      <c r="M88" s="22"/>
      <c r="N88" s="21">
        <v>2230175</v>
      </c>
    </row>
    <row r="89" spans="1:14" s="23" customFormat="1" ht="21.75" customHeight="1">
      <c r="A89" s="2" t="s">
        <v>72</v>
      </c>
      <c r="D89" s="48"/>
      <c r="E89" s="48"/>
      <c r="F89" s="48"/>
      <c r="G89" s="41"/>
      <c r="H89" s="21"/>
      <c r="I89" s="39"/>
      <c r="J89" s="21"/>
      <c r="K89" s="22"/>
      <c r="L89" s="22"/>
      <c r="M89" s="22"/>
      <c r="N89" s="22"/>
    </row>
    <row r="90" spans="1:14" ht="21.75" customHeight="1">
      <c r="B90" s="2" t="s">
        <v>73</v>
      </c>
      <c r="D90" s="17"/>
      <c r="E90" s="17"/>
      <c r="F90" s="4"/>
      <c r="G90" s="41"/>
      <c r="H90" s="21">
        <v>60000</v>
      </c>
      <c r="I90" s="39"/>
      <c r="J90" s="21">
        <v>60000</v>
      </c>
      <c r="K90" s="22"/>
      <c r="L90" s="22">
        <v>60000</v>
      </c>
      <c r="M90" s="22"/>
      <c r="N90" s="22">
        <v>60000</v>
      </c>
    </row>
    <row r="91" spans="1:14" ht="21.75" customHeight="1">
      <c r="B91" s="2" t="s">
        <v>74</v>
      </c>
      <c r="D91" s="17"/>
      <c r="E91" s="17"/>
      <c r="H91" s="21">
        <v>197721</v>
      </c>
      <c r="I91" s="49"/>
      <c r="J91" s="21">
        <v>-18333</v>
      </c>
      <c r="K91" s="49"/>
      <c r="L91" s="21">
        <v>266139</v>
      </c>
      <c r="M91" s="22"/>
      <c r="N91" s="21">
        <v>94452</v>
      </c>
    </row>
    <row r="92" spans="1:14" ht="21.75" customHeight="1">
      <c r="A92" s="2" t="s">
        <v>75</v>
      </c>
      <c r="D92" s="17"/>
      <c r="E92" s="17"/>
      <c r="H92" s="50">
        <v>-28501</v>
      </c>
      <c r="I92" s="16"/>
      <c r="J92" s="50">
        <v>-15049</v>
      </c>
      <c r="K92" s="16"/>
      <c r="L92" s="51">
        <v>-25558</v>
      </c>
      <c r="M92" s="22"/>
      <c r="N92" s="51">
        <v>-9877</v>
      </c>
    </row>
    <row r="93" spans="1:14" ht="21.75" customHeight="1">
      <c r="A93" s="15" t="s">
        <v>76</v>
      </c>
      <c r="D93" s="17"/>
      <c r="E93" s="17"/>
      <c r="H93" s="52">
        <f>SUM(H87:H92)</f>
        <v>3059395</v>
      </c>
      <c r="I93" s="16"/>
      <c r="J93" s="52">
        <f>SUM(J87:J92)</f>
        <v>2856793</v>
      </c>
      <c r="K93" s="22"/>
      <c r="L93" s="52">
        <f>SUM(L87:L92)</f>
        <v>3130756</v>
      </c>
      <c r="M93" s="18"/>
      <c r="N93" s="52">
        <f>SUM(N87:N92)</f>
        <v>2974750</v>
      </c>
    </row>
    <row r="94" spans="1:14" ht="21.75" customHeight="1" thickBot="1">
      <c r="A94" s="15" t="s">
        <v>77</v>
      </c>
      <c r="D94" s="17"/>
      <c r="E94" s="17"/>
      <c r="H94" s="36">
        <f>SUM(H71,H93)</f>
        <v>12311203</v>
      </c>
      <c r="I94" s="16"/>
      <c r="J94" s="36">
        <f>SUM(J71,J93)</f>
        <v>10289053</v>
      </c>
      <c r="K94" s="22"/>
      <c r="L94" s="36">
        <f>SUM(L71,L93)</f>
        <v>10036770</v>
      </c>
      <c r="M94" s="22"/>
      <c r="N94" s="36">
        <f>SUM(N71,N93)</f>
        <v>8187185</v>
      </c>
    </row>
    <row r="95" spans="1:14" ht="21.75" customHeight="1" thickTop="1">
      <c r="D95" s="17"/>
      <c r="E95" s="17"/>
      <c r="H95" s="16">
        <f>SUM(H94-H36)</f>
        <v>0</v>
      </c>
      <c r="I95" s="16"/>
      <c r="J95" s="16">
        <f>SUM(J94-J36)</f>
        <v>0</v>
      </c>
      <c r="K95" s="16"/>
      <c r="L95" s="53">
        <f>SUM(L94-L36)</f>
        <v>0</v>
      </c>
      <c r="M95" s="16"/>
      <c r="N95" s="16">
        <f>SUM(N94-N36)</f>
        <v>0</v>
      </c>
    </row>
    <row r="96" spans="1:14" ht="21.75" customHeight="1">
      <c r="A96" s="2" t="s">
        <v>41</v>
      </c>
      <c r="D96" s="17"/>
      <c r="E96" s="17"/>
      <c r="H96" s="16"/>
      <c r="I96" s="16"/>
      <c r="J96" s="16"/>
      <c r="K96" s="16"/>
      <c r="L96" s="16"/>
      <c r="M96" s="16"/>
      <c r="N96" s="16"/>
    </row>
    <row r="97" spans="1:14" ht="21.75" customHeight="1">
      <c r="D97" s="17"/>
      <c r="E97" s="17"/>
      <c r="H97" s="16"/>
      <c r="J97" s="16"/>
      <c r="K97" s="2"/>
      <c r="L97" s="16"/>
      <c r="N97" s="16"/>
    </row>
    <row r="98" spans="1:14" ht="21.75" customHeight="1">
      <c r="A98" s="54"/>
      <c r="B98" s="54"/>
      <c r="C98" s="54"/>
      <c r="D98" s="54"/>
      <c r="E98" s="54"/>
    </row>
    <row r="99" spans="1:14" ht="21.75" customHeight="1">
      <c r="D99" s="17"/>
      <c r="E99" s="17"/>
    </row>
    <row r="100" spans="1:14" ht="21.75" customHeight="1">
      <c r="E100" s="17"/>
      <c r="F100" s="19" t="s">
        <v>78</v>
      </c>
    </row>
    <row r="101" spans="1:14" ht="21.75" customHeight="1">
      <c r="A101" s="54"/>
      <c r="B101" s="54"/>
      <c r="C101" s="54"/>
      <c r="D101" s="54"/>
      <c r="E101" s="54"/>
    </row>
    <row r="102" spans="1:14" ht="21.75" customHeight="1">
      <c r="H102" s="55"/>
      <c r="I102" s="56"/>
      <c r="J102" s="55"/>
      <c r="K102" s="55"/>
      <c r="L102" s="55"/>
      <c r="M102" s="55"/>
      <c r="N102" s="55"/>
    </row>
  </sheetData>
  <mergeCells count="2">
    <mergeCell ref="H78:J78"/>
    <mergeCell ref="L78:N78"/>
  </mergeCells>
  <pageMargins left="0.78740157480314965" right="0.39370078740157483" top="0.78740157480314965" bottom="0.39370078740157483" header="0.19685039370078741" footer="0.19685039370078741"/>
  <pageSetup paperSize="9" scale="77" fitToHeight="3" orientation="portrait" r:id="rId1"/>
  <rowBreaks count="2" manualBreakCount="2">
    <brk id="38" max="13" man="1"/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799CB-D0A8-48A9-9E7B-CBCD817B0474}">
  <dimension ref="A1:U66"/>
  <sheetViews>
    <sheetView showGridLines="0" view="pageBreakPreview" topLeftCell="A40" zoomScale="70" zoomScaleNormal="115" zoomScaleSheetLayoutView="70" workbookViewId="0">
      <selection activeCell="D57" sqref="D57"/>
    </sheetView>
  </sheetViews>
  <sheetFormatPr defaultColWidth="10.7109375" defaultRowHeight="21.75" customHeight="1"/>
  <cols>
    <col min="1" max="1" width="1.7109375" style="2" customWidth="1"/>
    <col min="2" max="3" width="2.28515625" style="2" customWidth="1"/>
    <col min="4" max="4" width="40.140625" style="2" customWidth="1"/>
    <col min="5" max="5" width="1.28515625" style="2" customWidth="1"/>
    <col min="6" max="6" width="7.28515625" style="2" customWidth="1"/>
    <col min="7" max="7" width="1.28515625" style="2" customWidth="1"/>
    <col min="8" max="8" width="13.7109375" style="2" customWidth="1"/>
    <col min="9" max="9" width="1.28515625" style="2" customWidth="1"/>
    <col min="10" max="10" width="13.7109375" style="37" customWidth="1"/>
    <col min="11" max="11" width="1.28515625" style="2" customWidth="1"/>
    <col min="12" max="12" width="13.7109375" style="37" customWidth="1"/>
    <col min="13" max="13" width="1.28515625" style="2" customWidth="1"/>
    <col min="14" max="14" width="13.7109375" style="37" customWidth="1"/>
    <col min="15" max="15" width="4.85546875" style="58" customWidth="1"/>
    <col min="16" max="16" width="5" style="59" customWidth="1"/>
    <col min="17" max="18" width="14.140625" style="59" customWidth="1"/>
    <col min="19" max="19" width="13.28515625" style="59" bestFit="1" customWidth="1"/>
    <col min="20" max="20" width="10.7109375" style="59"/>
    <col min="21" max="21" width="17.85546875" style="59" bestFit="1" customWidth="1"/>
    <col min="22" max="16384" width="10.7109375" style="2"/>
  </cols>
  <sheetData>
    <row r="1" spans="1:21" ht="21.75" customHeight="1">
      <c r="N1" s="57" t="s">
        <v>79</v>
      </c>
    </row>
    <row r="2" spans="1:21" ht="21.7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1:21" ht="21.75" customHeight="1">
      <c r="A3" s="133" t="s">
        <v>80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</row>
    <row r="4" spans="1:21" ht="21.75" customHeight="1">
      <c r="A4" s="1" t="s">
        <v>81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21" ht="21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57" t="s">
        <v>3</v>
      </c>
    </row>
    <row r="6" spans="1:21" s="4" customFormat="1" ht="21.75" customHeight="1">
      <c r="G6" s="5"/>
      <c r="H6" s="132" t="s">
        <v>4</v>
      </c>
      <c r="I6" s="132"/>
      <c r="J6" s="132"/>
      <c r="K6" s="6"/>
      <c r="L6" s="132" t="s">
        <v>5</v>
      </c>
      <c r="M6" s="132"/>
      <c r="N6" s="132"/>
      <c r="O6" s="60"/>
      <c r="P6" s="61"/>
      <c r="Q6" s="61"/>
      <c r="R6" s="61"/>
      <c r="S6" s="61"/>
      <c r="T6" s="61"/>
      <c r="U6" s="61"/>
    </row>
    <row r="7" spans="1:21" s="4" customFormat="1" ht="21.75" customHeight="1">
      <c r="E7" s="62"/>
      <c r="F7" s="9" t="s">
        <v>6</v>
      </c>
      <c r="G7" s="5"/>
      <c r="H7" s="63" t="s">
        <v>82</v>
      </c>
      <c r="I7" s="5"/>
      <c r="J7" s="63" t="s">
        <v>83</v>
      </c>
      <c r="K7" s="5"/>
      <c r="L7" s="63" t="s">
        <v>82</v>
      </c>
      <c r="M7" s="5"/>
      <c r="N7" s="63" t="s">
        <v>83</v>
      </c>
      <c r="O7" s="60"/>
      <c r="P7" s="61"/>
      <c r="Q7" s="61"/>
      <c r="R7" s="61"/>
      <c r="S7" s="61"/>
      <c r="T7" s="61"/>
      <c r="U7" s="61"/>
    </row>
    <row r="8" spans="1:21" s="4" customFormat="1" ht="21.75" customHeight="1">
      <c r="A8" s="15" t="s">
        <v>84</v>
      </c>
      <c r="F8" s="5"/>
      <c r="G8" s="5"/>
      <c r="H8" s="62"/>
      <c r="I8" s="5"/>
      <c r="J8" s="64"/>
      <c r="K8" s="5"/>
      <c r="L8" s="64"/>
      <c r="M8" s="5"/>
      <c r="N8" s="64"/>
      <c r="O8" s="60"/>
      <c r="P8" s="61"/>
      <c r="Q8" s="61"/>
      <c r="R8" s="61"/>
      <c r="S8" s="61"/>
      <c r="T8" s="61"/>
      <c r="U8" s="61"/>
    </row>
    <row r="9" spans="1:21" ht="21.75" customHeight="1">
      <c r="A9" s="15" t="s">
        <v>85</v>
      </c>
      <c r="D9" s="17"/>
      <c r="E9" s="17"/>
      <c r="H9" s="16"/>
      <c r="I9" s="16"/>
      <c r="J9" s="18"/>
      <c r="K9" s="16"/>
      <c r="L9" s="16"/>
      <c r="M9" s="16"/>
      <c r="N9" s="16"/>
    </row>
    <row r="10" spans="1:21" ht="21.75" customHeight="1">
      <c r="A10" s="2" t="s">
        <v>86</v>
      </c>
      <c r="D10" s="17"/>
      <c r="E10" s="35"/>
      <c r="F10" s="35" t="s">
        <v>87</v>
      </c>
      <c r="H10" s="18">
        <v>1702626</v>
      </c>
      <c r="I10" s="16"/>
      <c r="J10" s="18">
        <v>1389160</v>
      </c>
      <c r="K10" s="16"/>
      <c r="L10" s="18">
        <v>1317607</v>
      </c>
      <c r="M10" s="16"/>
      <c r="N10" s="18">
        <v>1060713</v>
      </c>
      <c r="Q10" s="65"/>
      <c r="S10" s="65"/>
      <c r="U10" s="65"/>
    </row>
    <row r="11" spans="1:21" ht="21.75" customHeight="1">
      <c r="A11" s="2" t="s">
        <v>88</v>
      </c>
      <c r="D11" s="17"/>
      <c r="E11" s="35"/>
      <c r="F11" s="35" t="s">
        <v>87</v>
      </c>
      <c r="H11" s="22">
        <v>45153</v>
      </c>
      <c r="I11" s="16"/>
      <c r="J11" s="22">
        <v>27547</v>
      </c>
      <c r="K11" s="16"/>
      <c r="L11" s="18">
        <v>45450</v>
      </c>
      <c r="M11" s="16"/>
      <c r="N11" s="18">
        <v>27837</v>
      </c>
      <c r="Q11" s="65"/>
      <c r="S11" s="65"/>
      <c r="U11" s="65"/>
    </row>
    <row r="12" spans="1:21" ht="21.75" customHeight="1">
      <c r="A12" s="2" t="s">
        <v>89</v>
      </c>
      <c r="D12" s="17"/>
      <c r="E12" s="35"/>
      <c r="F12" s="35"/>
      <c r="H12" s="22">
        <v>5324</v>
      </c>
      <c r="I12" s="16"/>
      <c r="J12" s="22">
        <v>6611</v>
      </c>
      <c r="K12" s="16"/>
      <c r="L12" s="22">
        <v>6318</v>
      </c>
      <c r="M12" s="16"/>
      <c r="N12" s="22">
        <v>18537</v>
      </c>
      <c r="S12" s="65"/>
    </row>
    <row r="13" spans="1:21" ht="21.75" customHeight="1">
      <c r="A13" s="2" t="s">
        <v>90</v>
      </c>
      <c r="D13" s="17"/>
      <c r="E13" s="35"/>
      <c r="F13" s="35"/>
      <c r="H13" s="22">
        <v>9949</v>
      </c>
      <c r="I13" s="16"/>
      <c r="J13" s="18">
        <v>8937</v>
      </c>
      <c r="K13" s="18"/>
      <c r="L13" s="18">
        <v>11736</v>
      </c>
      <c r="M13" s="18"/>
      <c r="N13" s="18">
        <v>6504</v>
      </c>
      <c r="S13" s="65"/>
    </row>
    <row r="14" spans="1:21" ht="21.75" customHeight="1">
      <c r="A14" s="2" t="s">
        <v>91</v>
      </c>
      <c r="D14" s="17"/>
      <c r="E14" s="35"/>
      <c r="F14" s="35">
        <v>12</v>
      </c>
      <c r="H14" s="18">
        <v>10668</v>
      </c>
      <c r="I14" s="18"/>
      <c r="J14" s="30">
        <v>0</v>
      </c>
      <c r="K14" s="18"/>
      <c r="L14" s="66">
        <v>10668</v>
      </c>
      <c r="M14" s="18"/>
      <c r="N14" s="30">
        <v>0</v>
      </c>
      <c r="S14" s="65"/>
    </row>
    <row r="15" spans="1:21" ht="21.75" customHeight="1">
      <c r="A15" s="2" t="s">
        <v>92</v>
      </c>
      <c r="D15" s="17"/>
      <c r="E15" s="35"/>
      <c r="F15" s="35"/>
      <c r="G15" s="35"/>
      <c r="H15" s="35"/>
      <c r="I15" s="35"/>
      <c r="J15" s="22"/>
      <c r="K15" s="16"/>
      <c r="L15" s="22"/>
      <c r="M15" s="16"/>
      <c r="N15" s="22"/>
      <c r="S15" s="65"/>
    </row>
    <row r="16" spans="1:21" ht="21.75" customHeight="1">
      <c r="B16" s="2" t="s">
        <v>93</v>
      </c>
      <c r="D16" s="17"/>
      <c r="E16" s="35"/>
      <c r="F16" s="35"/>
      <c r="G16" s="35"/>
      <c r="H16" s="66">
        <v>5820</v>
      </c>
      <c r="I16" s="35"/>
      <c r="J16" s="30">
        <v>0</v>
      </c>
      <c r="K16" s="16"/>
      <c r="L16" s="66">
        <v>5820</v>
      </c>
      <c r="M16" s="16"/>
      <c r="N16" s="30">
        <v>0</v>
      </c>
      <c r="S16" s="65"/>
    </row>
    <row r="17" spans="1:21" ht="21.75" customHeight="1">
      <c r="A17" s="2" t="s">
        <v>94</v>
      </c>
      <c r="D17" s="17"/>
      <c r="E17" s="35"/>
      <c r="F17" s="67"/>
      <c r="H17" s="51">
        <v>0</v>
      </c>
      <c r="I17" s="18"/>
      <c r="J17" s="52">
        <v>9405</v>
      </c>
      <c r="K17" s="18"/>
      <c r="L17" s="51">
        <v>0</v>
      </c>
      <c r="M17" s="18"/>
      <c r="N17" s="51">
        <v>9405</v>
      </c>
      <c r="Q17" s="65"/>
      <c r="S17" s="65"/>
      <c r="U17" s="65"/>
    </row>
    <row r="18" spans="1:21" ht="21.75" customHeight="1">
      <c r="A18" s="15" t="s">
        <v>95</v>
      </c>
      <c r="D18" s="17"/>
      <c r="E18" s="35"/>
      <c r="F18" s="35"/>
      <c r="H18" s="52">
        <f>SUM(H10:H17)</f>
        <v>1779540</v>
      </c>
      <c r="I18" s="16"/>
      <c r="J18" s="52">
        <f>SUM(J10:J17)</f>
        <v>1441660</v>
      </c>
      <c r="K18" s="16"/>
      <c r="L18" s="52">
        <f>SUM(L10:L17)</f>
        <v>1397599</v>
      </c>
      <c r="M18" s="16"/>
      <c r="N18" s="52">
        <f>SUM(N10:N17)</f>
        <v>1122996</v>
      </c>
      <c r="Q18" s="68"/>
      <c r="S18" s="65"/>
      <c r="U18" s="68"/>
    </row>
    <row r="19" spans="1:21" ht="21.75" customHeight="1">
      <c r="A19" s="15" t="s">
        <v>96</v>
      </c>
      <c r="D19" s="17"/>
      <c r="E19" s="35"/>
      <c r="F19" s="35"/>
      <c r="H19" s="18"/>
      <c r="I19" s="16"/>
      <c r="J19" s="18"/>
      <c r="K19" s="16"/>
      <c r="L19" s="18"/>
      <c r="M19" s="16"/>
      <c r="N19" s="18"/>
      <c r="S19" s="65"/>
    </row>
    <row r="20" spans="1:21" ht="21.75" customHeight="1">
      <c r="A20" s="2" t="s">
        <v>97</v>
      </c>
      <c r="D20" s="17"/>
      <c r="E20" s="35"/>
      <c r="F20" s="35"/>
      <c r="H20" s="22">
        <v>1332675</v>
      </c>
      <c r="I20" s="16"/>
      <c r="J20" s="22">
        <v>1178465</v>
      </c>
      <c r="K20" s="16"/>
      <c r="L20" s="18">
        <v>1061810</v>
      </c>
      <c r="M20" s="16"/>
      <c r="N20" s="18">
        <v>922463</v>
      </c>
      <c r="Q20" s="65"/>
      <c r="S20" s="65"/>
      <c r="U20" s="65"/>
    </row>
    <row r="21" spans="1:21" ht="21.75" customHeight="1">
      <c r="A21" s="2" t="s">
        <v>98</v>
      </c>
      <c r="D21" s="17"/>
      <c r="E21" s="35"/>
      <c r="F21" s="35"/>
      <c r="H21" s="22">
        <v>38111</v>
      </c>
      <c r="I21" s="16"/>
      <c r="J21" s="22">
        <v>40588</v>
      </c>
      <c r="K21" s="16"/>
      <c r="L21" s="18">
        <v>35845</v>
      </c>
      <c r="M21" s="16"/>
      <c r="N21" s="18">
        <v>31836</v>
      </c>
      <c r="Q21" s="65"/>
      <c r="S21" s="65"/>
      <c r="U21" s="65"/>
    </row>
    <row r="22" spans="1:21" ht="21.75" customHeight="1">
      <c r="A22" s="2" t="s">
        <v>99</v>
      </c>
      <c r="D22" s="17"/>
      <c r="E22" s="35"/>
      <c r="F22" s="35"/>
      <c r="H22" s="22">
        <v>63591</v>
      </c>
      <c r="I22" s="49"/>
      <c r="J22" s="22">
        <v>81779</v>
      </c>
      <c r="K22" s="49"/>
      <c r="L22" s="18">
        <v>54865</v>
      </c>
      <c r="M22" s="49"/>
      <c r="N22" s="18">
        <v>65266</v>
      </c>
      <c r="Q22" s="65"/>
      <c r="S22" s="65"/>
      <c r="U22" s="65"/>
    </row>
    <row r="23" spans="1:21" ht="21.75" customHeight="1">
      <c r="A23" s="2" t="s">
        <v>100</v>
      </c>
      <c r="D23" s="17"/>
      <c r="E23" s="35"/>
      <c r="F23" s="35"/>
      <c r="H23" s="22">
        <v>58268</v>
      </c>
      <c r="I23" s="49"/>
      <c r="J23" s="22">
        <v>59967</v>
      </c>
      <c r="K23" s="49"/>
      <c r="L23" s="18">
        <v>50892</v>
      </c>
      <c r="M23" s="49"/>
      <c r="N23" s="18">
        <v>51148</v>
      </c>
      <c r="Q23" s="65"/>
      <c r="S23" s="65"/>
      <c r="U23" s="65"/>
    </row>
    <row r="24" spans="1:21" ht="21.75" customHeight="1">
      <c r="A24" s="2" t="s">
        <v>101</v>
      </c>
      <c r="D24" s="17"/>
      <c r="E24" s="35"/>
      <c r="F24" s="35"/>
      <c r="G24" s="35"/>
      <c r="H24" s="35"/>
      <c r="I24" s="35"/>
      <c r="J24" s="22"/>
      <c r="K24" s="16"/>
      <c r="L24" s="22"/>
      <c r="M24" s="16"/>
      <c r="N24" s="22"/>
      <c r="Q24" s="65"/>
      <c r="S24" s="65"/>
      <c r="U24" s="65"/>
    </row>
    <row r="25" spans="1:21" ht="21.75" customHeight="1">
      <c r="B25" s="2" t="s">
        <v>93</v>
      </c>
      <c r="D25" s="17"/>
      <c r="E25" s="35"/>
      <c r="F25" s="35"/>
      <c r="G25" s="35"/>
      <c r="H25" s="66">
        <v>0</v>
      </c>
      <c r="I25" s="35"/>
      <c r="J25" s="66">
        <v>17532</v>
      </c>
      <c r="K25" s="16"/>
      <c r="L25" s="66">
        <v>0</v>
      </c>
      <c r="M25" s="16"/>
      <c r="N25" s="66">
        <v>17532</v>
      </c>
      <c r="Q25" s="65"/>
      <c r="S25" s="65"/>
      <c r="U25" s="65"/>
    </row>
    <row r="26" spans="1:21" ht="21.75" customHeight="1">
      <c r="A26" s="2" t="s">
        <v>102</v>
      </c>
      <c r="D26" s="17"/>
      <c r="E26" s="35"/>
      <c r="F26" s="35"/>
      <c r="G26" s="35"/>
      <c r="H26" s="66">
        <v>3000</v>
      </c>
      <c r="I26" s="66"/>
      <c r="J26" s="66">
        <v>0</v>
      </c>
      <c r="K26" s="16"/>
      <c r="L26" s="66">
        <v>3000</v>
      </c>
      <c r="M26" s="16"/>
      <c r="N26" s="66">
        <v>0</v>
      </c>
      <c r="Q26" s="65"/>
      <c r="S26" s="65"/>
      <c r="U26" s="65"/>
    </row>
    <row r="27" spans="1:21" ht="21.75" customHeight="1">
      <c r="A27" s="1" t="s">
        <v>103</v>
      </c>
      <c r="D27" s="17"/>
      <c r="E27" s="17"/>
      <c r="H27" s="32">
        <f>SUM(H20:H26)</f>
        <v>1495645</v>
      </c>
      <c r="I27" s="16"/>
      <c r="J27" s="32">
        <f>SUM(J20:J26)</f>
        <v>1378331</v>
      </c>
      <c r="K27" s="16"/>
      <c r="L27" s="32">
        <f>SUM(L20:L26)</f>
        <v>1206412</v>
      </c>
      <c r="M27" s="16"/>
      <c r="N27" s="32">
        <f>SUM(N20:N26)</f>
        <v>1088245</v>
      </c>
      <c r="Q27" s="68"/>
      <c r="S27" s="65"/>
      <c r="U27" s="68"/>
    </row>
    <row r="28" spans="1:21" ht="21.75" customHeight="1">
      <c r="A28" s="1" t="s">
        <v>189</v>
      </c>
      <c r="D28" s="17"/>
      <c r="E28" s="17"/>
      <c r="H28" s="22">
        <f>SUM(H18,-H27)</f>
        <v>283895</v>
      </c>
      <c r="I28" s="16"/>
      <c r="J28" s="22">
        <f>SUM(J18,-J27)</f>
        <v>63329</v>
      </c>
      <c r="K28" s="16"/>
      <c r="L28" s="22">
        <f>SUM(L18,-L27)</f>
        <v>191187</v>
      </c>
      <c r="M28" s="16"/>
      <c r="N28" s="22">
        <f>SUM(N18,-N27)</f>
        <v>34751</v>
      </c>
      <c r="Q28" s="68"/>
      <c r="S28" s="65"/>
      <c r="U28" s="68"/>
    </row>
    <row r="29" spans="1:21" ht="21.75" customHeight="1">
      <c r="A29" s="19" t="s">
        <v>190</v>
      </c>
      <c r="D29" s="17"/>
      <c r="E29" s="17"/>
      <c r="F29" s="35">
        <v>10</v>
      </c>
      <c r="H29" s="22">
        <v>506</v>
      </c>
      <c r="I29" s="49"/>
      <c r="J29" s="22">
        <v>1216</v>
      </c>
      <c r="K29" s="30"/>
      <c r="L29" s="30">
        <v>0</v>
      </c>
      <c r="M29" s="30"/>
      <c r="N29" s="30">
        <v>0</v>
      </c>
      <c r="O29" s="69"/>
      <c r="Q29" s="68"/>
      <c r="S29" s="65"/>
      <c r="U29" s="68"/>
    </row>
    <row r="30" spans="1:21" ht="21.75" customHeight="1">
      <c r="A30" s="19" t="s">
        <v>104</v>
      </c>
      <c r="D30" s="17"/>
      <c r="E30" s="17"/>
      <c r="F30" s="35"/>
      <c r="H30" s="22">
        <v>13337</v>
      </c>
      <c r="I30" s="49"/>
      <c r="J30" s="18">
        <v>8417</v>
      </c>
      <c r="K30" s="18"/>
      <c r="L30" s="18">
        <v>13392</v>
      </c>
      <c r="M30" s="18"/>
      <c r="N30" s="18">
        <v>13093</v>
      </c>
      <c r="O30" s="69"/>
      <c r="Q30" s="68"/>
      <c r="S30" s="65"/>
      <c r="U30" s="68"/>
    </row>
    <row r="31" spans="1:21" ht="21.75" customHeight="1">
      <c r="A31" s="19" t="s">
        <v>105</v>
      </c>
      <c r="D31" s="17"/>
      <c r="E31" s="17"/>
      <c r="F31" s="35"/>
      <c r="H31" s="52">
        <v>-74538</v>
      </c>
      <c r="I31" s="49"/>
      <c r="J31" s="52">
        <v>-35014</v>
      </c>
      <c r="K31" s="30"/>
      <c r="L31" s="51">
        <v>-27355</v>
      </c>
      <c r="M31" s="30"/>
      <c r="N31" s="52">
        <v>-34406</v>
      </c>
      <c r="O31" s="69"/>
      <c r="Q31" s="68"/>
      <c r="S31" s="65"/>
      <c r="U31" s="68"/>
    </row>
    <row r="32" spans="1:21" ht="21.75" customHeight="1">
      <c r="A32" s="1" t="s">
        <v>191</v>
      </c>
      <c r="D32" s="17"/>
      <c r="E32" s="17"/>
      <c r="H32" s="22">
        <f>SUM(H28:H31)</f>
        <v>223200</v>
      </c>
      <c r="I32" s="16"/>
      <c r="J32" s="22">
        <f>SUM(J28:J31)</f>
        <v>37948</v>
      </c>
      <c r="K32" s="49"/>
      <c r="L32" s="22">
        <f>SUM(L28:L31)</f>
        <v>177224</v>
      </c>
      <c r="M32" s="49"/>
      <c r="N32" s="22">
        <f>SUM(N28:N31)</f>
        <v>13438</v>
      </c>
      <c r="Q32" s="68"/>
      <c r="S32" s="65"/>
      <c r="U32" s="68"/>
    </row>
    <row r="33" spans="1:21" ht="21.75" customHeight="1">
      <c r="A33" s="2" t="s">
        <v>106</v>
      </c>
      <c r="D33" s="17"/>
      <c r="E33" s="17"/>
      <c r="F33" s="35">
        <v>20</v>
      </c>
      <c r="H33" s="22">
        <v>-7146</v>
      </c>
      <c r="I33" s="16"/>
      <c r="J33" s="22">
        <v>10035</v>
      </c>
      <c r="K33" s="16"/>
      <c r="L33" s="22">
        <v>-5537</v>
      </c>
      <c r="M33" s="16"/>
      <c r="N33" s="22">
        <v>5987</v>
      </c>
      <c r="Q33" s="68"/>
      <c r="S33" s="65"/>
      <c r="U33" s="68"/>
    </row>
    <row r="34" spans="1:21" ht="21.75" customHeight="1" thickBot="1">
      <c r="A34" s="1" t="s">
        <v>139</v>
      </c>
      <c r="D34" s="17"/>
      <c r="E34" s="17"/>
      <c r="F34" s="35"/>
      <c r="H34" s="70">
        <f>SUM(H32:H33)</f>
        <v>216054</v>
      </c>
      <c r="I34" s="16"/>
      <c r="J34" s="70">
        <f>SUM(J32:J33)</f>
        <v>47983</v>
      </c>
      <c r="K34" s="16"/>
      <c r="L34" s="70">
        <f>SUM(L32:L33)</f>
        <v>171687</v>
      </c>
      <c r="M34" s="16"/>
      <c r="N34" s="70">
        <f>SUM(N32:N33)</f>
        <v>19425</v>
      </c>
      <c r="Q34" s="68"/>
      <c r="S34" s="65"/>
      <c r="U34" s="68"/>
    </row>
    <row r="35" spans="1:21" ht="21.75" customHeight="1" thickTop="1">
      <c r="A35" s="19"/>
      <c r="D35" s="17"/>
      <c r="E35" s="17"/>
      <c r="F35" s="35"/>
      <c r="H35" s="22"/>
      <c r="I35" s="16"/>
      <c r="J35" s="22"/>
      <c r="K35" s="16"/>
      <c r="L35" s="22"/>
      <c r="M35" s="16"/>
      <c r="N35" s="22"/>
    </row>
    <row r="36" spans="1:21" ht="21.75" customHeight="1">
      <c r="A36" s="2" t="s">
        <v>41</v>
      </c>
      <c r="D36" s="17"/>
      <c r="E36" s="17"/>
      <c r="H36" s="59"/>
      <c r="J36" s="59"/>
      <c r="L36" s="59"/>
      <c r="N36" s="59"/>
    </row>
    <row r="37" spans="1:21" ht="21.75" customHeight="1">
      <c r="D37" s="17"/>
      <c r="E37" s="17"/>
      <c r="H37" s="59"/>
      <c r="J37" s="59"/>
      <c r="L37" s="59"/>
      <c r="N37" s="57" t="s">
        <v>79</v>
      </c>
    </row>
    <row r="38" spans="1:21" ht="21.75" customHeight="1">
      <c r="A38" s="133" t="s">
        <v>0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</row>
    <row r="39" spans="1:21" ht="21.75" customHeight="1">
      <c r="A39" s="133" t="s">
        <v>107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</row>
    <row r="40" spans="1:21" ht="21.75" customHeight="1">
      <c r="A40" s="1" t="s">
        <v>81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ht="21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57" t="s">
        <v>3</v>
      </c>
    </row>
    <row r="42" spans="1:21" s="4" customFormat="1" ht="21.75" customHeight="1">
      <c r="G42" s="5"/>
      <c r="H42" s="132" t="s">
        <v>4</v>
      </c>
      <c r="I42" s="132"/>
      <c r="J42" s="132"/>
      <c r="K42" s="6"/>
      <c r="L42" s="132" t="s">
        <v>5</v>
      </c>
      <c r="M42" s="132"/>
      <c r="N42" s="132"/>
      <c r="O42" s="60"/>
      <c r="P42" s="61"/>
      <c r="Q42" s="61"/>
      <c r="R42" s="61"/>
      <c r="S42" s="61"/>
      <c r="T42" s="61"/>
      <c r="U42" s="61"/>
    </row>
    <row r="43" spans="1:21" s="4" customFormat="1" ht="21.75" customHeight="1">
      <c r="F43" s="9" t="s">
        <v>6</v>
      </c>
      <c r="G43" s="5"/>
      <c r="H43" s="63" t="s">
        <v>82</v>
      </c>
      <c r="I43" s="5"/>
      <c r="J43" s="63" t="s">
        <v>83</v>
      </c>
      <c r="K43" s="5"/>
      <c r="L43" s="63" t="s">
        <v>82</v>
      </c>
      <c r="M43" s="5"/>
      <c r="N43" s="63" t="s">
        <v>83</v>
      </c>
      <c r="O43" s="60"/>
      <c r="P43" s="61"/>
      <c r="Q43" s="61"/>
      <c r="R43" s="61"/>
      <c r="S43" s="61"/>
      <c r="T43" s="61"/>
      <c r="U43" s="61"/>
    </row>
    <row r="44" spans="1:21" ht="21.75" customHeight="1">
      <c r="A44" s="1" t="s">
        <v>108</v>
      </c>
      <c r="D44" s="17"/>
      <c r="E44" s="17"/>
      <c r="F44" s="35"/>
      <c r="H44" s="59"/>
      <c r="J44" s="59"/>
      <c r="L44" s="59"/>
      <c r="N44" s="59"/>
    </row>
    <row r="45" spans="1:21" ht="21.75" customHeight="1">
      <c r="A45" s="71" t="s">
        <v>109</v>
      </c>
      <c r="D45" s="17"/>
      <c r="E45" s="17"/>
      <c r="F45" s="35"/>
      <c r="H45" s="59"/>
      <c r="J45" s="72"/>
      <c r="L45" s="59"/>
      <c r="N45" s="59"/>
    </row>
    <row r="46" spans="1:21" ht="21.75" customHeight="1">
      <c r="A46" s="19" t="s">
        <v>110</v>
      </c>
      <c r="D46" s="17"/>
      <c r="E46" s="17"/>
      <c r="F46" s="35"/>
      <c r="H46" s="49"/>
      <c r="I46" s="16"/>
      <c r="J46" s="30"/>
      <c r="K46" s="16"/>
      <c r="L46" s="49"/>
      <c r="M46" s="16"/>
      <c r="N46" s="30"/>
      <c r="Q46" s="72"/>
    </row>
    <row r="47" spans="1:21" ht="21.75" customHeight="1">
      <c r="A47" s="19"/>
      <c r="B47" s="42" t="s">
        <v>111</v>
      </c>
      <c r="D47" s="17"/>
      <c r="E47" s="17"/>
      <c r="F47" s="35"/>
      <c r="H47" s="51">
        <v>-31932</v>
      </c>
      <c r="I47" s="16"/>
      <c r="J47" s="51">
        <v>6136</v>
      </c>
      <c r="K47" s="16"/>
      <c r="L47" s="51">
        <v>-34161</v>
      </c>
      <c r="M47" s="16"/>
      <c r="N47" s="51">
        <v>-4364</v>
      </c>
      <c r="Q47" s="72"/>
    </row>
    <row r="48" spans="1:21" ht="21.75" customHeight="1">
      <c r="A48" s="71" t="s">
        <v>109</v>
      </c>
      <c r="D48" s="17"/>
      <c r="E48" s="17"/>
      <c r="F48" s="35"/>
      <c r="H48" s="73"/>
      <c r="I48" s="73"/>
      <c r="J48" s="73"/>
      <c r="K48" s="73"/>
      <c r="L48" s="73"/>
      <c r="M48" s="73"/>
      <c r="N48" s="73"/>
    </row>
    <row r="49" spans="1:17" ht="21.75" customHeight="1">
      <c r="A49" s="71"/>
      <c r="B49" s="42" t="s">
        <v>111</v>
      </c>
      <c r="D49" s="17"/>
      <c r="E49" s="17"/>
      <c r="F49" s="35"/>
      <c r="H49" s="51">
        <f>SUM(H47)</f>
        <v>-31932</v>
      </c>
      <c r="I49" s="73"/>
      <c r="J49" s="51">
        <f>SUM(J47)</f>
        <v>6136</v>
      </c>
      <c r="K49" s="73"/>
      <c r="L49" s="51">
        <f>SUM(L47)</f>
        <v>-34161</v>
      </c>
      <c r="M49" s="73"/>
      <c r="N49" s="51">
        <f>SUM(N47)</f>
        <v>-4364</v>
      </c>
    </row>
    <row r="50" spans="1:17" ht="21.75" customHeight="1">
      <c r="A50" s="71"/>
      <c r="D50" s="17"/>
      <c r="E50" s="17"/>
      <c r="F50" s="35"/>
      <c r="H50" s="59"/>
      <c r="J50" s="59"/>
      <c r="L50" s="59"/>
      <c r="N50" s="74"/>
    </row>
    <row r="51" spans="1:17" ht="21.75" customHeight="1">
      <c r="A51" s="75" t="s">
        <v>112</v>
      </c>
      <c r="B51" s="42"/>
      <c r="D51" s="17"/>
      <c r="E51" s="17"/>
      <c r="F51" s="35"/>
      <c r="H51" s="49"/>
      <c r="I51" s="16"/>
      <c r="J51" s="49"/>
      <c r="K51" s="16"/>
      <c r="L51" s="49"/>
      <c r="M51" s="16"/>
      <c r="N51" s="49"/>
      <c r="Q51" s="72"/>
    </row>
    <row r="52" spans="1:17" ht="21.75" customHeight="1">
      <c r="A52" s="19" t="s">
        <v>192</v>
      </c>
      <c r="D52" s="17"/>
      <c r="E52" s="17"/>
      <c r="F52" s="35"/>
      <c r="H52" s="49"/>
      <c r="I52" s="16"/>
      <c r="J52" s="30"/>
      <c r="K52" s="16"/>
      <c r="L52" s="49"/>
      <c r="M52" s="16"/>
      <c r="N52" s="30"/>
      <c r="Q52" s="72"/>
    </row>
    <row r="53" spans="1:17" ht="21.75" customHeight="1">
      <c r="A53" s="19"/>
      <c r="B53" s="2" t="s">
        <v>212</v>
      </c>
      <c r="D53" s="17"/>
      <c r="E53" s="17"/>
      <c r="F53" s="35"/>
      <c r="H53" s="49"/>
      <c r="I53" s="16"/>
      <c r="J53" s="30"/>
      <c r="K53" s="16"/>
      <c r="L53" s="49"/>
      <c r="M53" s="16"/>
      <c r="N53" s="30"/>
      <c r="Q53" s="72"/>
    </row>
    <row r="54" spans="1:17" ht="21.75" customHeight="1">
      <c r="A54" s="19"/>
      <c r="B54" s="42" t="s">
        <v>111</v>
      </c>
      <c r="D54" s="17"/>
      <c r="E54" s="17"/>
      <c r="F54" s="35"/>
      <c r="H54" s="51">
        <v>18480</v>
      </c>
      <c r="I54" s="16"/>
      <c r="J54" s="51">
        <v>0</v>
      </c>
      <c r="K54" s="16"/>
      <c r="L54" s="51">
        <v>18480</v>
      </c>
      <c r="M54" s="16"/>
      <c r="N54" s="51">
        <v>0</v>
      </c>
      <c r="Q54" s="72"/>
    </row>
    <row r="55" spans="1:17" ht="21.75" customHeight="1">
      <c r="A55" s="2" t="s">
        <v>113</v>
      </c>
      <c r="B55" s="19"/>
      <c r="D55" s="17"/>
      <c r="E55" s="17"/>
      <c r="F55" s="35"/>
      <c r="H55" s="49"/>
      <c r="I55" s="16"/>
      <c r="J55" s="49"/>
      <c r="K55" s="16"/>
      <c r="L55" s="49"/>
      <c r="M55" s="16"/>
      <c r="N55" s="49"/>
      <c r="Q55" s="72"/>
    </row>
    <row r="56" spans="1:17" ht="21.75" customHeight="1">
      <c r="B56" s="42" t="s">
        <v>111</v>
      </c>
      <c r="D56" s="17"/>
      <c r="E56" s="17"/>
      <c r="F56" s="35"/>
      <c r="H56" s="51">
        <f>SUM(H54:H54)</f>
        <v>18480</v>
      </c>
      <c r="I56" s="16"/>
      <c r="J56" s="51">
        <f>SUM(J54:J54)</f>
        <v>0</v>
      </c>
      <c r="K56" s="16"/>
      <c r="L56" s="51">
        <f>SUM(L54:L54)</f>
        <v>18480</v>
      </c>
      <c r="M56" s="16"/>
      <c r="N56" s="51">
        <f>SUM(N54:N54)</f>
        <v>0</v>
      </c>
      <c r="Q56" s="72"/>
    </row>
    <row r="57" spans="1:17" ht="21.75" customHeight="1" thickBot="1">
      <c r="A57" s="1" t="s">
        <v>114</v>
      </c>
      <c r="D57" s="17"/>
      <c r="E57" s="17"/>
      <c r="F57" s="35"/>
      <c r="H57" s="76">
        <f>SUM(H49,H56)</f>
        <v>-13452</v>
      </c>
      <c r="I57" s="16"/>
      <c r="J57" s="77">
        <f>SUM(J49,J56)</f>
        <v>6136</v>
      </c>
      <c r="K57" s="16"/>
      <c r="L57" s="76">
        <f>SUM(L49,L56)</f>
        <v>-15681</v>
      </c>
      <c r="M57" s="16"/>
      <c r="N57" s="77">
        <f>SUM(N49,N56)</f>
        <v>-4364</v>
      </c>
    </row>
    <row r="58" spans="1:17" ht="21.75" customHeight="1" thickTop="1">
      <c r="A58" s="1"/>
      <c r="D58" s="17"/>
      <c r="E58" s="17"/>
      <c r="F58" s="35"/>
      <c r="H58" s="49"/>
      <c r="I58" s="16"/>
      <c r="J58" s="49"/>
      <c r="K58" s="16"/>
      <c r="L58" s="49"/>
      <c r="M58" s="16"/>
      <c r="N58" s="49"/>
    </row>
    <row r="59" spans="1:17" ht="21.75" customHeight="1" thickBot="1">
      <c r="A59" s="1" t="s">
        <v>115</v>
      </c>
      <c r="D59" s="17"/>
      <c r="E59" s="17"/>
      <c r="F59" s="35"/>
      <c r="H59" s="78">
        <f>H34+H57</f>
        <v>202602</v>
      </c>
      <c r="I59" s="16"/>
      <c r="J59" s="78">
        <f>J34+J57</f>
        <v>54119</v>
      </c>
      <c r="K59" s="16"/>
      <c r="L59" s="78">
        <f>L34+L57</f>
        <v>156006</v>
      </c>
      <c r="M59" s="16"/>
      <c r="N59" s="78">
        <f>N34+N57</f>
        <v>15061</v>
      </c>
    </row>
    <row r="60" spans="1:17" ht="21.75" customHeight="1" thickTop="1">
      <c r="A60" s="1"/>
      <c r="D60" s="17"/>
      <c r="E60" s="17"/>
      <c r="F60" s="35"/>
      <c r="H60" s="49"/>
      <c r="I60" s="16"/>
      <c r="J60" s="49"/>
      <c r="K60" s="16"/>
      <c r="L60" s="49"/>
      <c r="M60" s="16"/>
      <c r="N60" s="49"/>
    </row>
    <row r="61" spans="1:17" ht="21.75" customHeight="1">
      <c r="A61" s="1"/>
      <c r="D61" s="17"/>
      <c r="E61" s="17"/>
      <c r="F61" s="35"/>
      <c r="H61" s="49"/>
      <c r="I61" s="16"/>
      <c r="J61" s="49"/>
      <c r="K61" s="16"/>
      <c r="L61" s="49"/>
      <c r="M61" s="16"/>
      <c r="N61" s="57" t="s">
        <v>116</v>
      </c>
    </row>
    <row r="62" spans="1:17" ht="21.75" customHeight="1">
      <c r="A62" s="1" t="s">
        <v>193</v>
      </c>
      <c r="D62" s="17"/>
      <c r="E62" s="17"/>
      <c r="F62" s="35">
        <v>21</v>
      </c>
      <c r="H62" s="59"/>
      <c r="J62" s="59"/>
      <c r="L62" s="59"/>
      <c r="N62" s="59"/>
    </row>
    <row r="63" spans="1:17" ht="21.75" customHeight="1">
      <c r="A63" s="2" t="s">
        <v>194</v>
      </c>
      <c r="D63" s="17"/>
      <c r="E63" s="17"/>
      <c r="H63" s="79"/>
      <c r="I63" s="79"/>
      <c r="J63" s="79"/>
      <c r="K63" s="79"/>
      <c r="L63" s="79"/>
      <c r="M63" s="79"/>
      <c r="N63" s="79"/>
    </row>
    <row r="64" spans="1:17" ht="21.75" customHeight="1" thickBot="1">
      <c r="B64" s="2" t="s">
        <v>139</v>
      </c>
      <c r="D64" s="17"/>
      <c r="E64" s="17"/>
      <c r="H64" s="80">
        <f>H34/BS!H85</f>
        <v>0.36009000000000002</v>
      </c>
      <c r="I64" s="79"/>
      <c r="J64" s="80">
        <f>J34/BS!J85</f>
        <v>7.9971666666666663E-2</v>
      </c>
      <c r="K64" s="79"/>
      <c r="L64" s="80">
        <f>L34/BS!L85</f>
        <v>0.28614499999999998</v>
      </c>
      <c r="M64" s="79"/>
      <c r="N64" s="80">
        <f>N34/BS!N85</f>
        <v>3.2375000000000001E-2</v>
      </c>
    </row>
    <row r="65" spans="1:10" ht="21.75" customHeight="1" thickTop="1">
      <c r="D65" s="17"/>
      <c r="E65" s="17"/>
      <c r="J65" s="2"/>
    </row>
    <row r="66" spans="1:10" ht="21.75" customHeight="1">
      <c r="A66" s="2" t="s">
        <v>41</v>
      </c>
      <c r="D66" s="17"/>
      <c r="E66" s="17"/>
    </row>
  </sheetData>
  <mergeCells count="8">
    <mergeCell ref="H42:J42"/>
    <mergeCell ref="L42:N42"/>
    <mergeCell ref="A2:N2"/>
    <mergeCell ref="A3:N3"/>
    <mergeCell ref="H6:J6"/>
    <mergeCell ref="L6:N6"/>
    <mergeCell ref="A38:N38"/>
    <mergeCell ref="A39:N39"/>
  </mergeCells>
  <pageMargins left="0.78740157480314965" right="0.39370078740157483" top="0.78740157480314965" bottom="0.19685039370078741" header="0.19685039370078741" footer="0.19685039370078741"/>
  <pageSetup paperSize="9" scale="77" orientation="portrait" r:id="rId1"/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57811-41CA-46FB-B0D9-736966941CDE}">
  <dimension ref="A1:U26"/>
  <sheetViews>
    <sheetView showGridLines="0" view="pageBreakPreview" topLeftCell="A13" zoomScale="70" zoomScaleNormal="70" zoomScaleSheetLayoutView="70" workbookViewId="0">
      <selection activeCell="C16" sqref="C16"/>
    </sheetView>
  </sheetViews>
  <sheetFormatPr defaultColWidth="10.7109375" defaultRowHeight="21.75" customHeight="1"/>
  <cols>
    <col min="1" max="2" width="2.28515625" style="37" customWidth="1"/>
    <col min="3" max="3" width="36.28515625" style="37" customWidth="1"/>
    <col min="4" max="4" width="1.28515625" style="37" customWidth="1"/>
    <col min="5" max="5" width="13.7109375" style="37" customWidth="1"/>
    <col min="6" max="6" width="1.28515625" style="37" customWidth="1"/>
    <col min="7" max="7" width="13.7109375" style="37" customWidth="1"/>
    <col min="8" max="8" width="1.28515625" style="37" customWidth="1"/>
    <col min="9" max="9" width="13.7109375" style="37" customWidth="1"/>
    <col min="10" max="10" width="1.28515625" style="37" customWidth="1"/>
    <col min="11" max="11" width="13.7109375" style="37" customWidth="1"/>
    <col min="12" max="12" width="1.28515625" style="37" customWidth="1"/>
    <col min="13" max="13" width="14.7109375" style="37" customWidth="1"/>
    <col min="14" max="14" width="1.28515625" style="37" customWidth="1"/>
    <col min="15" max="15" width="14.7109375" style="37" customWidth="1"/>
    <col min="16" max="16" width="1.28515625" style="37" customWidth="1"/>
    <col min="17" max="17" width="14.7109375" style="37" customWidth="1"/>
    <col min="18" max="18" width="1.28515625" style="37" customWidth="1"/>
    <col min="19" max="19" width="13.7109375" style="37" customWidth="1"/>
    <col min="20" max="20" width="1.28515625" style="37" customWidth="1"/>
    <col min="21" max="21" width="13.7109375" style="37" customWidth="1"/>
    <col min="22" max="22" width="0.85546875" style="37" customWidth="1"/>
    <col min="23" max="16384" width="10.7109375" style="37"/>
  </cols>
  <sheetData>
    <row r="1" spans="1:21" ht="21.75" customHeight="1">
      <c r="U1" s="7" t="s">
        <v>79</v>
      </c>
    </row>
    <row r="2" spans="1:21" ht="21.75" customHeight="1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</row>
    <row r="3" spans="1:21" ht="21.75" customHeight="1">
      <c r="A3" s="134" t="s">
        <v>117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</row>
    <row r="4" spans="1:21" ht="21.75" customHeight="1">
      <c r="A4" s="81" t="s">
        <v>81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</row>
    <row r="5" spans="1:21" s="84" customFormat="1" ht="21.75" customHeight="1">
      <c r="A5" s="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3"/>
      <c r="N5" s="83"/>
      <c r="O5" s="83"/>
      <c r="P5" s="83"/>
      <c r="Q5" s="83"/>
      <c r="R5" s="83"/>
      <c r="S5" s="5"/>
      <c r="T5" s="5"/>
      <c r="U5" s="7" t="s">
        <v>3</v>
      </c>
    </row>
    <row r="6" spans="1:21" s="84" customFormat="1" ht="21.75" customHeight="1">
      <c r="A6" s="2"/>
      <c r="B6" s="82"/>
      <c r="C6" s="82"/>
      <c r="D6" s="82"/>
      <c r="E6" s="132" t="s">
        <v>4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s="38" customFormat="1" ht="21.75" customHeight="1">
      <c r="C7" s="22"/>
      <c r="E7" s="85"/>
      <c r="F7" s="85"/>
      <c r="G7" s="85"/>
      <c r="H7" s="85"/>
      <c r="I7" s="85"/>
      <c r="J7" s="85"/>
      <c r="K7" s="85"/>
      <c r="L7" s="85"/>
      <c r="M7" s="135" t="s">
        <v>75</v>
      </c>
      <c r="N7" s="135"/>
      <c r="O7" s="135"/>
      <c r="P7" s="135"/>
      <c r="Q7" s="135"/>
      <c r="R7" s="135"/>
      <c r="S7" s="135"/>
      <c r="T7" s="85"/>
    </row>
    <row r="8" spans="1:21" s="38" customFormat="1" ht="21.75" customHeight="1">
      <c r="C8" s="22"/>
      <c r="E8" s="85"/>
      <c r="F8" s="85"/>
      <c r="G8" s="85"/>
      <c r="H8" s="85"/>
      <c r="I8" s="85"/>
      <c r="J8" s="85"/>
      <c r="K8" s="85"/>
      <c r="L8" s="85"/>
      <c r="M8" s="135" t="s">
        <v>118</v>
      </c>
      <c r="N8" s="135"/>
      <c r="O8" s="135"/>
      <c r="P8" s="135"/>
      <c r="Q8" s="135"/>
      <c r="R8" s="86"/>
      <c r="S8" s="86"/>
      <c r="T8" s="85"/>
    </row>
    <row r="9" spans="1:21" s="38" customFormat="1" ht="21.75" customHeight="1">
      <c r="C9" s="22"/>
      <c r="F9" s="85"/>
      <c r="I9" s="132" t="s">
        <v>119</v>
      </c>
      <c r="J9" s="132"/>
      <c r="K9" s="132"/>
      <c r="M9" s="87" t="s">
        <v>120</v>
      </c>
      <c r="O9" s="38" t="s">
        <v>195</v>
      </c>
      <c r="R9" s="85"/>
      <c r="S9" s="85"/>
    </row>
    <row r="10" spans="1:21" s="38" customFormat="1" ht="21.75" customHeight="1">
      <c r="C10" s="85"/>
      <c r="M10" s="87" t="s">
        <v>121</v>
      </c>
      <c r="O10" s="38" t="s">
        <v>196</v>
      </c>
      <c r="Q10" s="38" t="s">
        <v>122</v>
      </c>
      <c r="S10" s="88" t="s">
        <v>123</v>
      </c>
      <c r="T10" s="88"/>
    </row>
    <row r="11" spans="1:21" s="38" customFormat="1" ht="21.75" customHeight="1">
      <c r="E11" s="38" t="s">
        <v>124</v>
      </c>
      <c r="G11" s="38" t="s">
        <v>125</v>
      </c>
      <c r="I11" s="85" t="s">
        <v>126</v>
      </c>
      <c r="K11" s="85"/>
      <c r="M11" s="87" t="s">
        <v>127</v>
      </c>
      <c r="O11" s="38" t="s">
        <v>128</v>
      </c>
      <c r="Q11" s="38" t="s">
        <v>129</v>
      </c>
      <c r="S11" s="88" t="s">
        <v>130</v>
      </c>
      <c r="T11" s="88"/>
      <c r="U11" s="38" t="s">
        <v>123</v>
      </c>
    </row>
    <row r="12" spans="1:21" s="38" customFormat="1" ht="21.75" customHeight="1">
      <c r="D12" s="5"/>
      <c r="E12" s="131" t="s">
        <v>131</v>
      </c>
      <c r="G12" s="131" t="s">
        <v>132</v>
      </c>
      <c r="H12" s="85"/>
      <c r="I12" s="131" t="s">
        <v>133</v>
      </c>
      <c r="K12" s="131" t="s">
        <v>74</v>
      </c>
      <c r="M12" s="89" t="s">
        <v>134</v>
      </c>
      <c r="O12" s="131" t="s">
        <v>135</v>
      </c>
      <c r="Q12" s="131" t="s">
        <v>136</v>
      </c>
      <c r="S12" s="131" t="s">
        <v>137</v>
      </c>
      <c r="U12" s="131" t="s">
        <v>66</v>
      </c>
    </row>
    <row r="13" spans="1:21" s="38" customFormat="1" ht="21.75" customHeight="1">
      <c r="A13" s="81" t="s">
        <v>138</v>
      </c>
      <c r="D13" s="5"/>
      <c r="E13" s="22">
        <v>600000</v>
      </c>
      <c r="F13" s="90"/>
      <c r="G13" s="22">
        <v>2230175</v>
      </c>
      <c r="H13" s="22"/>
      <c r="I13" s="22">
        <v>60000</v>
      </c>
      <c r="J13" s="22"/>
      <c r="K13" s="22">
        <v>654496</v>
      </c>
      <c r="L13" s="22"/>
      <c r="M13" s="18">
        <v>-6912</v>
      </c>
      <c r="N13" s="22"/>
      <c r="O13" s="91">
        <v>0</v>
      </c>
      <c r="P13" s="22"/>
      <c r="Q13" s="22">
        <v>-3685</v>
      </c>
      <c r="R13" s="22"/>
      <c r="S13" s="22">
        <f>SUM(M13:Q13)</f>
        <v>-10597</v>
      </c>
      <c r="T13" s="31">
        <v>4105281760</v>
      </c>
      <c r="U13" s="49">
        <f>SUM(E13:K13,S13)</f>
        <v>3534074</v>
      </c>
    </row>
    <row r="14" spans="1:21" ht="21.75" customHeight="1">
      <c r="A14" s="92" t="s">
        <v>139</v>
      </c>
      <c r="E14" s="93">
        <v>0</v>
      </c>
      <c r="F14" s="66"/>
      <c r="G14" s="93">
        <v>0</v>
      </c>
      <c r="H14" s="30"/>
      <c r="I14" s="93">
        <v>0</v>
      </c>
      <c r="J14" s="22"/>
      <c r="K14" s="94">
        <f>SUM(PL!J34)</f>
        <v>47983</v>
      </c>
      <c r="L14" s="16"/>
      <c r="M14" s="93">
        <v>0</v>
      </c>
      <c r="N14" s="49"/>
      <c r="O14" s="93">
        <v>0</v>
      </c>
      <c r="P14" s="49"/>
      <c r="Q14" s="93">
        <v>0</v>
      </c>
      <c r="R14" s="49"/>
      <c r="S14" s="93">
        <f>SUM(M14:Q14)</f>
        <v>0</v>
      </c>
      <c r="T14" s="49"/>
      <c r="U14" s="95">
        <f t="shared" ref="U14:U15" si="0">SUM(E14:K14,S14)</f>
        <v>47983</v>
      </c>
    </row>
    <row r="15" spans="1:21" ht="21.75" customHeight="1">
      <c r="A15" s="92" t="s">
        <v>114</v>
      </c>
      <c r="E15" s="96">
        <v>0</v>
      </c>
      <c r="F15" s="30"/>
      <c r="G15" s="96">
        <v>0</v>
      </c>
      <c r="H15" s="30"/>
      <c r="I15" s="96">
        <v>0</v>
      </c>
      <c r="J15" s="18"/>
      <c r="K15" s="96">
        <v>0</v>
      </c>
      <c r="L15" s="16"/>
      <c r="M15" s="97">
        <f>PL!J47</f>
        <v>6136</v>
      </c>
      <c r="N15" s="16"/>
      <c r="O15" s="96">
        <f>PL!J54</f>
        <v>0</v>
      </c>
      <c r="P15" s="16"/>
      <c r="Q15" s="96">
        <v>0</v>
      </c>
      <c r="R15" s="16"/>
      <c r="S15" s="98">
        <f>SUM(M15:Q15)</f>
        <v>6136</v>
      </c>
      <c r="T15" s="49"/>
      <c r="U15" s="97">
        <f t="shared" si="0"/>
        <v>6136</v>
      </c>
    </row>
    <row r="16" spans="1:21" ht="21.75" customHeight="1">
      <c r="A16" s="37" t="s">
        <v>115</v>
      </c>
      <c r="E16" s="99">
        <f>SUM(E14:E15)</f>
        <v>0</v>
      </c>
      <c r="F16" s="30"/>
      <c r="G16" s="99">
        <f>SUM(G14:G15)</f>
        <v>0</v>
      </c>
      <c r="H16" s="30"/>
      <c r="I16" s="99">
        <f>SUM(I14:I15)</f>
        <v>0</v>
      </c>
      <c r="J16" s="22"/>
      <c r="K16" s="32">
        <f>SUM(K14:K15)</f>
        <v>47983</v>
      </c>
      <c r="L16" s="49"/>
      <c r="M16" s="32">
        <f>SUM(M14:M15)</f>
        <v>6136</v>
      </c>
      <c r="N16" s="49"/>
      <c r="O16" s="91">
        <f>SUM(O14:O15)</f>
        <v>0</v>
      </c>
      <c r="P16" s="49"/>
      <c r="Q16" s="99">
        <f>SUM(Q14:Q15)</f>
        <v>0</v>
      </c>
      <c r="R16" s="49"/>
      <c r="S16" s="32">
        <f>SUM(M16:R16)</f>
        <v>6136</v>
      </c>
      <c r="T16" s="49"/>
      <c r="U16" s="32">
        <f>SUM(U14:U15)</f>
        <v>54119</v>
      </c>
    </row>
    <row r="17" spans="1:21" ht="21.75" customHeight="1" thickBot="1">
      <c r="A17" s="81" t="s">
        <v>140</v>
      </c>
      <c r="E17" s="78">
        <f>SUM(E13,E16:E16)</f>
        <v>600000</v>
      </c>
      <c r="F17" s="22"/>
      <c r="G17" s="78">
        <f>SUM(G13,G16:G16)</f>
        <v>2230175</v>
      </c>
      <c r="H17" s="49"/>
      <c r="I17" s="78">
        <f>SUM(I13,I16:I16)</f>
        <v>60000</v>
      </c>
      <c r="J17" s="49"/>
      <c r="K17" s="78">
        <f>SUM(K13,K16:K16)</f>
        <v>702479</v>
      </c>
      <c r="L17" s="16"/>
      <c r="M17" s="78">
        <f>SUM(M13,M16:M16)</f>
        <v>-776</v>
      </c>
      <c r="N17" s="16"/>
      <c r="O17" s="76">
        <f>SUM(O13,O16:O16)</f>
        <v>0</v>
      </c>
      <c r="P17" s="16"/>
      <c r="Q17" s="78">
        <f>SUM(Q13,Q16:Q16)</f>
        <v>-3685</v>
      </c>
      <c r="R17" s="16"/>
      <c r="S17" s="78">
        <f>SUM(S13,S16:S16)</f>
        <v>-4461</v>
      </c>
      <c r="T17" s="16"/>
      <c r="U17" s="78">
        <f>SUM(U13,U16:U16)</f>
        <v>3588193</v>
      </c>
    </row>
    <row r="18" spans="1:21" ht="21.75" customHeight="1" thickTop="1">
      <c r="A18" s="81"/>
      <c r="E18" s="49"/>
      <c r="F18" s="49"/>
      <c r="G18" s="49"/>
      <c r="H18" s="49"/>
      <c r="I18" s="49"/>
      <c r="J18" s="49"/>
      <c r="K18" s="49"/>
      <c r="L18" s="16"/>
      <c r="M18" s="49"/>
      <c r="N18" s="16"/>
      <c r="O18" s="49"/>
      <c r="P18" s="16"/>
      <c r="Q18" s="49"/>
      <c r="R18" s="16"/>
      <c r="S18" s="49"/>
      <c r="T18" s="16"/>
      <c r="U18" s="49"/>
    </row>
    <row r="19" spans="1:21" s="38" customFormat="1" ht="21.75" customHeight="1">
      <c r="A19" s="81" t="s">
        <v>141</v>
      </c>
      <c r="D19" s="5"/>
      <c r="E19" s="22">
        <v>600000</v>
      </c>
      <c r="F19" s="49"/>
      <c r="G19" s="22">
        <v>2230175</v>
      </c>
      <c r="H19" s="22"/>
      <c r="I19" s="22">
        <v>60000</v>
      </c>
      <c r="J19" s="22"/>
      <c r="K19" s="22">
        <v>-18333</v>
      </c>
      <c r="L19" s="22"/>
      <c r="M19" s="22">
        <v>8796</v>
      </c>
      <c r="N19" s="22"/>
      <c r="O19" s="30">
        <v>-20160</v>
      </c>
      <c r="P19" s="22"/>
      <c r="Q19" s="22">
        <v>-3685</v>
      </c>
      <c r="R19" s="22"/>
      <c r="S19" s="22">
        <f>SUM(M19:Q19)</f>
        <v>-15049</v>
      </c>
      <c r="T19" s="31"/>
      <c r="U19" s="22">
        <f>SUM(E19:K19,S19)</f>
        <v>2856793</v>
      </c>
    </row>
    <row r="20" spans="1:21" ht="21.75" customHeight="1">
      <c r="A20" s="92" t="s">
        <v>139</v>
      </c>
      <c r="E20" s="93">
        <v>0</v>
      </c>
      <c r="F20" s="66"/>
      <c r="G20" s="93">
        <v>0</v>
      </c>
      <c r="H20" s="30"/>
      <c r="I20" s="93">
        <v>0</v>
      </c>
      <c r="J20" s="22"/>
      <c r="K20" s="93">
        <f>PL!H34</f>
        <v>216054</v>
      </c>
      <c r="L20" s="16"/>
      <c r="M20" s="93">
        <v>0</v>
      </c>
      <c r="N20" s="49"/>
      <c r="O20" s="93">
        <v>0</v>
      </c>
      <c r="P20" s="49"/>
      <c r="Q20" s="93">
        <v>0</v>
      </c>
      <c r="R20" s="49"/>
      <c r="S20" s="93">
        <f>SUM(M20:R20)</f>
        <v>0</v>
      </c>
      <c r="T20" s="49"/>
      <c r="U20" s="93">
        <f>SUM(E20:K20,S20)</f>
        <v>216054</v>
      </c>
    </row>
    <row r="21" spans="1:21" ht="21.75" customHeight="1">
      <c r="A21" s="92" t="s">
        <v>114</v>
      </c>
      <c r="E21" s="96">
        <v>0</v>
      </c>
      <c r="F21" s="30"/>
      <c r="G21" s="96">
        <v>0</v>
      </c>
      <c r="H21" s="30"/>
      <c r="I21" s="96">
        <v>0</v>
      </c>
      <c r="J21" s="18"/>
      <c r="K21" s="96">
        <v>0</v>
      </c>
      <c r="L21" s="16"/>
      <c r="M21" s="96">
        <f>PL!H47</f>
        <v>-31932</v>
      </c>
      <c r="N21" s="16"/>
      <c r="O21" s="96">
        <f>PL!H54</f>
        <v>18480</v>
      </c>
      <c r="P21" s="16"/>
      <c r="Q21" s="96">
        <v>0</v>
      </c>
      <c r="R21" s="16"/>
      <c r="S21" s="96">
        <f>SUM(M21:Q21)</f>
        <v>-13452</v>
      </c>
      <c r="T21" s="49"/>
      <c r="U21" s="96">
        <f>SUM(E21:K21,S21)</f>
        <v>-13452</v>
      </c>
    </row>
    <row r="22" spans="1:21" ht="21.75" customHeight="1">
      <c r="A22" s="37" t="s">
        <v>115</v>
      </c>
      <c r="E22" s="99">
        <f>SUM(E20:E21)</f>
        <v>0</v>
      </c>
      <c r="F22" s="30"/>
      <c r="G22" s="99">
        <f>SUM(G20:G21)</f>
        <v>0</v>
      </c>
      <c r="H22" s="22"/>
      <c r="I22" s="99">
        <f>SUM(I20:I21)</f>
        <v>0</v>
      </c>
      <c r="J22" s="22"/>
      <c r="K22" s="99">
        <f>SUM(K20:K21)</f>
        <v>216054</v>
      </c>
      <c r="L22" s="49"/>
      <c r="M22" s="99">
        <f>SUM(M20:M21)</f>
        <v>-31932</v>
      </c>
      <c r="N22" s="49"/>
      <c r="O22" s="91">
        <f>SUM(O20:O21)</f>
        <v>18480</v>
      </c>
      <c r="P22" s="49"/>
      <c r="Q22" s="91">
        <f>SUM(Q20:Q21)</f>
        <v>0</v>
      </c>
      <c r="R22" s="49"/>
      <c r="S22" s="91">
        <f>SUM(S20:S21)</f>
        <v>-13452</v>
      </c>
      <c r="T22" s="49"/>
      <c r="U22" s="99">
        <f>SUM(U20:U21)</f>
        <v>202602</v>
      </c>
    </row>
    <row r="23" spans="1:21" ht="21.75" customHeight="1" thickBot="1">
      <c r="A23" s="81" t="s">
        <v>142</v>
      </c>
      <c r="E23" s="78">
        <f>SUM(E19,E22:E22)</f>
        <v>600000</v>
      </c>
      <c r="F23" s="22"/>
      <c r="G23" s="78">
        <f>SUM(G19,G22:G22)</f>
        <v>2230175</v>
      </c>
      <c r="H23" s="49"/>
      <c r="I23" s="78">
        <f>SUM(I19,I22:I22)</f>
        <v>60000</v>
      </c>
      <c r="J23" s="49"/>
      <c r="K23" s="78">
        <f>SUM(K19,K22:K22)</f>
        <v>197721</v>
      </c>
      <c r="L23" s="16"/>
      <c r="M23" s="78">
        <f>SUM(M19,M22:M22)</f>
        <v>-23136</v>
      </c>
      <c r="N23" s="16"/>
      <c r="O23" s="76">
        <f>SUM(O19,O22:O22)</f>
        <v>-1680</v>
      </c>
      <c r="P23" s="16"/>
      <c r="Q23" s="76">
        <f>SUM(Q19,Q22:Q22)</f>
        <v>-3685</v>
      </c>
      <c r="R23" s="16"/>
      <c r="S23" s="76">
        <f>SUM(S19,S22:S22)</f>
        <v>-28501</v>
      </c>
      <c r="T23" s="16"/>
      <c r="U23" s="78">
        <f>SUM(U19,U22:U22)</f>
        <v>3059395</v>
      </c>
    </row>
    <row r="24" spans="1:21" s="100" customFormat="1" ht="21.75" customHeight="1" thickTop="1"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s="100" customFormat="1" ht="21.75" customHeight="1">
      <c r="E25" s="16">
        <f>E23-BS!H87</f>
        <v>0</v>
      </c>
      <c r="F25" s="16"/>
      <c r="G25" s="16">
        <f>G23-BS!H88</f>
        <v>0</v>
      </c>
      <c r="H25" s="16"/>
      <c r="I25" s="16">
        <f>I23-BS!H90</f>
        <v>0</v>
      </c>
      <c r="J25" s="16"/>
      <c r="K25" s="16">
        <f>K23-BS!H91</f>
        <v>0</v>
      </c>
      <c r="L25" s="16"/>
      <c r="M25" s="16"/>
      <c r="N25" s="16"/>
      <c r="O25" s="16"/>
      <c r="P25" s="16"/>
      <c r="Q25" s="16"/>
      <c r="R25" s="16"/>
      <c r="S25" s="16">
        <f>S23-BS!H92</f>
        <v>0</v>
      </c>
      <c r="T25" s="16"/>
      <c r="U25" s="16">
        <f>U23-BS!H93</f>
        <v>0</v>
      </c>
    </row>
    <row r="26" spans="1:21" ht="21.75" customHeight="1">
      <c r="A26" s="37" t="s">
        <v>41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</sheetData>
  <mergeCells count="6">
    <mergeCell ref="I9:K9"/>
    <mergeCell ref="A2:U2"/>
    <mergeCell ref="A3:U3"/>
    <mergeCell ref="E6:U6"/>
    <mergeCell ref="M7:S7"/>
    <mergeCell ref="M8:Q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A4379-20FF-4D72-A8B1-120FB48151D3}">
  <dimension ref="A1:U26"/>
  <sheetViews>
    <sheetView showGridLines="0" tabSelected="1" view="pageBreakPreview" zoomScale="70" zoomScaleNormal="100" zoomScaleSheetLayoutView="70" workbookViewId="0">
      <selection activeCell="C8" sqref="C8"/>
    </sheetView>
  </sheetViews>
  <sheetFormatPr defaultColWidth="10.7109375" defaultRowHeight="21.75" customHeight="1"/>
  <cols>
    <col min="1" max="2" width="2.28515625" style="37" customWidth="1"/>
    <col min="3" max="3" width="42" style="37" customWidth="1"/>
    <col min="4" max="4" width="1.28515625" style="37" customWidth="1"/>
    <col min="5" max="5" width="17" style="37" customWidth="1"/>
    <col min="6" max="6" width="1.28515625" style="37" customWidth="1"/>
    <col min="7" max="7" width="17" style="37" customWidth="1"/>
    <col min="8" max="8" width="1.28515625" style="37" customWidth="1"/>
    <col min="9" max="9" width="17" style="37" customWidth="1"/>
    <col min="10" max="10" width="1.28515625" style="37" customWidth="1"/>
    <col min="11" max="11" width="17" style="38" customWidth="1"/>
    <col min="12" max="12" width="1.28515625" style="37" customWidth="1"/>
    <col min="13" max="13" width="17" style="37" customWidth="1"/>
    <col min="14" max="14" width="1.28515625" style="37" customWidth="1"/>
    <col min="15" max="15" width="17" style="37" customWidth="1"/>
    <col min="16" max="16" width="1.28515625" style="37" customWidth="1"/>
    <col min="17" max="17" width="17" style="37" customWidth="1"/>
    <col min="18" max="18" width="1.28515625" style="37" customWidth="1"/>
    <col min="19" max="19" width="17" style="37" customWidth="1"/>
    <col min="20" max="20" width="0.85546875" style="37" customWidth="1"/>
    <col min="21" max="21" width="10.7109375" style="101"/>
    <col min="22" max="16384" width="10.7109375" style="37"/>
  </cols>
  <sheetData>
    <row r="1" spans="1:21" ht="21.75" customHeight="1">
      <c r="S1" s="57" t="s">
        <v>79</v>
      </c>
    </row>
    <row r="2" spans="1:21" ht="21.75" customHeight="1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1" ht="21.75" customHeight="1">
      <c r="A3" s="81" t="s">
        <v>143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</row>
    <row r="4" spans="1:21" ht="21.75" customHeight="1">
      <c r="A4" s="81" t="s">
        <v>81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</row>
    <row r="5" spans="1:21" s="84" customFormat="1" ht="21.75" customHeight="1">
      <c r="A5" s="2"/>
      <c r="B5" s="82"/>
      <c r="C5" s="82"/>
      <c r="D5" s="82"/>
      <c r="E5" s="82"/>
      <c r="F5" s="82"/>
      <c r="G5" s="83"/>
      <c r="H5" s="83"/>
      <c r="I5" s="83"/>
      <c r="J5" s="83"/>
      <c r="K5" s="102"/>
      <c r="L5" s="83"/>
      <c r="M5" s="83"/>
      <c r="N5" s="83"/>
      <c r="O5" s="83"/>
      <c r="P5" s="83"/>
      <c r="Q5" s="7"/>
      <c r="R5" s="5"/>
      <c r="S5" s="57" t="s">
        <v>3</v>
      </c>
      <c r="U5" s="103"/>
    </row>
    <row r="6" spans="1:21" s="84" customFormat="1" ht="21.75" customHeight="1">
      <c r="A6" s="2"/>
      <c r="B6" s="82"/>
      <c r="C6" s="82"/>
      <c r="D6" s="82"/>
      <c r="E6" s="132" t="s">
        <v>5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U6" s="103"/>
    </row>
    <row r="7" spans="1:21" s="84" customFormat="1" ht="21.75" customHeight="1">
      <c r="A7" s="2"/>
      <c r="B7" s="82"/>
      <c r="C7" s="82"/>
      <c r="D7" s="82"/>
      <c r="E7" s="85"/>
      <c r="F7" s="85"/>
      <c r="G7" s="85"/>
      <c r="H7" s="85"/>
      <c r="I7" s="85"/>
      <c r="J7" s="85"/>
      <c r="K7" s="85"/>
      <c r="L7" s="86"/>
      <c r="M7" s="135" t="s">
        <v>75</v>
      </c>
      <c r="N7" s="135"/>
      <c r="O7" s="135"/>
      <c r="P7" s="135"/>
      <c r="Q7" s="135"/>
      <c r="R7" s="86"/>
      <c r="S7" s="86"/>
      <c r="U7" s="103"/>
    </row>
    <row r="8" spans="1:21" s="84" customFormat="1" ht="21.75" customHeight="1">
      <c r="A8" s="2"/>
      <c r="B8" s="82"/>
      <c r="C8" s="82"/>
      <c r="D8" s="82"/>
      <c r="E8" s="85"/>
      <c r="F8" s="85"/>
      <c r="G8" s="85"/>
      <c r="H8" s="85"/>
      <c r="I8" s="85"/>
      <c r="J8" s="85"/>
      <c r="K8" s="85"/>
      <c r="L8" s="101"/>
      <c r="M8" s="135" t="s">
        <v>118</v>
      </c>
      <c r="N8" s="135"/>
      <c r="O8" s="135"/>
      <c r="P8" s="101"/>
      <c r="Q8" s="101"/>
      <c r="R8" s="85"/>
      <c r="S8" s="85"/>
      <c r="U8" s="103"/>
    </row>
    <row r="9" spans="1:21" s="38" customFormat="1" ht="21.75" customHeight="1">
      <c r="M9" s="87" t="s">
        <v>120</v>
      </c>
      <c r="N9" s="85"/>
      <c r="O9" s="87" t="s">
        <v>195</v>
      </c>
      <c r="P9" s="85"/>
      <c r="Q9" s="101"/>
      <c r="R9" s="88"/>
      <c r="U9" s="85"/>
    </row>
    <row r="10" spans="1:21" s="38" customFormat="1" ht="21.75" customHeight="1">
      <c r="I10" s="132" t="s">
        <v>119</v>
      </c>
      <c r="J10" s="132"/>
      <c r="K10" s="132"/>
      <c r="L10" s="104"/>
      <c r="M10" s="87" t="s">
        <v>121</v>
      </c>
      <c r="O10" s="87" t="s">
        <v>196</v>
      </c>
      <c r="Q10" s="38" t="s">
        <v>123</v>
      </c>
      <c r="R10" s="88"/>
      <c r="U10" s="85"/>
    </row>
    <row r="11" spans="1:21" s="38" customFormat="1" ht="21.75" customHeight="1">
      <c r="D11" s="5"/>
      <c r="E11" s="38" t="s">
        <v>124</v>
      </c>
      <c r="G11" s="38" t="s">
        <v>144</v>
      </c>
      <c r="I11" s="85" t="s">
        <v>126</v>
      </c>
      <c r="J11" s="85"/>
      <c r="K11" s="85"/>
      <c r="L11" s="105"/>
      <c r="M11" s="87" t="s">
        <v>127</v>
      </c>
      <c r="O11" s="87" t="s">
        <v>145</v>
      </c>
      <c r="Q11" s="38" t="s">
        <v>130</v>
      </c>
      <c r="S11" s="38" t="s">
        <v>123</v>
      </c>
      <c r="U11" s="85"/>
    </row>
    <row r="12" spans="1:21" s="38" customFormat="1" ht="21.75" customHeight="1">
      <c r="D12" s="5"/>
      <c r="E12" s="131" t="s">
        <v>131</v>
      </c>
      <c r="F12" s="85"/>
      <c r="G12" s="131" t="s">
        <v>146</v>
      </c>
      <c r="H12" s="85"/>
      <c r="I12" s="131" t="s">
        <v>133</v>
      </c>
      <c r="J12" s="85"/>
      <c r="K12" s="131" t="s">
        <v>74</v>
      </c>
      <c r="L12" s="105"/>
      <c r="M12" s="89" t="s">
        <v>134</v>
      </c>
      <c r="O12" s="89" t="s">
        <v>147</v>
      </c>
      <c r="Q12" s="131" t="s">
        <v>137</v>
      </c>
      <c r="S12" s="131" t="s">
        <v>66</v>
      </c>
      <c r="U12" s="85"/>
    </row>
    <row r="13" spans="1:21" ht="21.75" customHeight="1">
      <c r="A13" s="81" t="s">
        <v>138</v>
      </c>
      <c r="E13" s="66">
        <v>600000</v>
      </c>
      <c r="F13" s="66"/>
      <c r="G13" s="66">
        <v>2230175</v>
      </c>
      <c r="H13" s="66"/>
      <c r="I13" s="66">
        <v>60000</v>
      </c>
      <c r="J13" s="66"/>
      <c r="K13" s="66">
        <v>404197</v>
      </c>
      <c r="L13" s="66"/>
      <c r="M13" s="66">
        <v>-3804</v>
      </c>
      <c r="N13" s="66"/>
      <c r="O13" s="30">
        <v>0</v>
      </c>
      <c r="P13" s="66"/>
      <c r="Q13" s="66">
        <f>SUM(M13:O13)</f>
        <v>-3804</v>
      </c>
      <c r="R13" s="106"/>
      <c r="S13" s="66">
        <f>SUM(E13:K13,Q13)</f>
        <v>3290568</v>
      </c>
      <c r="T13" s="16"/>
      <c r="U13" s="68"/>
    </row>
    <row r="14" spans="1:21" ht="21.75" customHeight="1">
      <c r="A14" s="92" t="s">
        <v>139</v>
      </c>
      <c r="E14" s="93">
        <v>0</v>
      </c>
      <c r="F14" s="66"/>
      <c r="G14" s="93">
        <v>0</v>
      </c>
      <c r="H14" s="66"/>
      <c r="I14" s="93">
        <v>0</v>
      </c>
      <c r="J14" s="66"/>
      <c r="K14" s="93">
        <f>PL!N34</f>
        <v>19425</v>
      </c>
      <c r="L14" s="66"/>
      <c r="M14" s="93">
        <v>0</v>
      </c>
      <c r="N14" s="66"/>
      <c r="O14" s="93">
        <v>0</v>
      </c>
      <c r="P14" s="66"/>
      <c r="Q14" s="93">
        <f t="shared" ref="Q14:Q15" si="0">SUM(M14:O14)</f>
        <v>0</v>
      </c>
      <c r="R14" s="106"/>
      <c r="S14" s="93">
        <f t="shared" ref="S14:S17" si="1">SUM(E14:K14,Q14)</f>
        <v>19425</v>
      </c>
      <c r="T14" s="16"/>
      <c r="U14" s="68"/>
    </row>
    <row r="15" spans="1:21" ht="21.75" customHeight="1">
      <c r="A15" s="92" t="s">
        <v>114</v>
      </c>
      <c r="E15" s="96">
        <v>0</v>
      </c>
      <c r="F15" s="66"/>
      <c r="G15" s="96">
        <v>0</v>
      </c>
      <c r="H15" s="66"/>
      <c r="I15" s="96">
        <v>0</v>
      </c>
      <c r="J15" s="66"/>
      <c r="K15" s="96">
        <v>0</v>
      </c>
      <c r="L15" s="66"/>
      <c r="M15" s="96">
        <f>PL!N47</f>
        <v>-4364</v>
      </c>
      <c r="N15" s="66"/>
      <c r="O15" s="96">
        <f>PL!N54</f>
        <v>0</v>
      </c>
      <c r="P15" s="66"/>
      <c r="Q15" s="96">
        <f t="shared" si="0"/>
        <v>-4364</v>
      </c>
      <c r="R15" s="106"/>
      <c r="S15" s="96">
        <f t="shared" si="1"/>
        <v>-4364</v>
      </c>
      <c r="T15" s="16"/>
      <c r="U15" s="68"/>
    </row>
    <row r="16" spans="1:21" s="101" customFormat="1" ht="21.75" customHeight="1">
      <c r="A16" s="37" t="s">
        <v>115</v>
      </c>
      <c r="E16" s="30">
        <f>SUM(E14:E15)</f>
        <v>0</v>
      </c>
      <c r="F16" s="66"/>
      <c r="G16" s="30">
        <f>SUM(G14:G15)</f>
        <v>0</v>
      </c>
      <c r="H16" s="66"/>
      <c r="I16" s="30">
        <f>SUM(I14:I15)</f>
        <v>0</v>
      </c>
      <c r="J16" s="107"/>
      <c r="K16" s="91">
        <f>SUM(K14:K15)</f>
        <v>19425</v>
      </c>
      <c r="L16" s="66"/>
      <c r="M16" s="91">
        <f>SUM(M14:M15)</f>
        <v>-4364</v>
      </c>
      <c r="N16" s="107"/>
      <c r="O16" s="91">
        <f>SUM(O14:O15)</f>
        <v>0</v>
      </c>
      <c r="P16" s="107"/>
      <c r="Q16" s="91">
        <f>SUM(M16:O16)</f>
        <v>-4364</v>
      </c>
      <c r="R16" s="107"/>
      <c r="S16" s="91">
        <f t="shared" si="1"/>
        <v>15061</v>
      </c>
      <c r="T16" s="49"/>
      <c r="U16" s="108"/>
    </row>
    <row r="17" spans="1:21" ht="21.75" customHeight="1" thickBot="1">
      <c r="A17" s="81" t="s">
        <v>140</v>
      </c>
      <c r="E17" s="109">
        <f>SUM(E13,E16:E16)</f>
        <v>600000</v>
      </c>
      <c r="F17" s="107"/>
      <c r="G17" s="109">
        <f>SUM(G13,G16:G16)</f>
        <v>2230175</v>
      </c>
      <c r="H17" s="107"/>
      <c r="I17" s="109">
        <f>SUM(I13,I16:I16)</f>
        <v>60000</v>
      </c>
      <c r="J17" s="106"/>
      <c r="K17" s="109">
        <f>SUM(K13,K16:K16)</f>
        <v>423622</v>
      </c>
      <c r="L17" s="107"/>
      <c r="M17" s="109">
        <f>SUM(M13,M16:M16)</f>
        <v>-8168</v>
      </c>
      <c r="N17" s="30"/>
      <c r="O17" s="109">
        <f>SUM(O13,O16:O16)</f>
        <v>0</v>
      </c>
      <c r="P17" s="30"/>
      <c r="Q17" s="109">
        <f>SUM(Q13,Q16:Q16)</f>
        <v>-8168</v>
      </c>
      <c r="R17" s="106"/>
      <c r="S17" s="109">
        <f t="shared" si="1"/>
        <v>3305629</v>
      </c>
      <c r="T17" s="16"/>
      <c r="U17" s="59"/>
    </row>
    <row r="18" spans="1:21" ht="21.75" customHeight="1" thickTop="1">
      <c r="A18" s="81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6"/>
      <c r="U18" s="59"/>
    </row>
    <row r="19" spans="1:21" ht="21.75" customHeight="1">
      <c r="A19" s="81" t="s">
        <v>141</v>
      </c>
      <c r="E19" s="22">
        <v>600000</v>
      </c>
      <c r="F19" s="30"/>
      <c r="G19" s="22">
        <v>2230175</v>
      </c>
      <c r="H19" s="30"/>
      <c r="I19" s="22">
        <v>60000</v>
      </c>
      <c r="J19" s="30"/>
      <c r="K19" s="22">
        <v>94452</v>
      </c>
      <c r="L19" s="30"/>
      <c r="M19" s="22">
        <v>10283</v>
      </c>
      <c r="N19" s="30"/>
      <c r="O19" s="107">
        <v>-20160</v>
      </c>
      <c r="P19" s="30"/>
      <c r="Q19" s="107">
        <f>SUM(M19:O19)</f>
        <v>-9877</v>
      </c>
      <c r="R19" s="107"/>
      <c r="S19" s="107">
        <f>SUM(E19:K19,Q19)</f>
        <v>2974750</v>
      </c>
      <c r="T19" s="16"/>
      <c r="U19" s="68"/>
    </row>
    <row r="20" spans="1:21" ht="21.75" customHeight="1">
      <c r="A20" s="92" t="s">
        <v>139</v>
      </c>
      <c r="E20" s="93">
        <v>0</v>
      </c>
      <c r="F20" s="66"/>
      <c r="G20" s="93">
        <v>0</v>
      </c>
      <c r="H20" s="66"/>
      <c r="I20" s="93">
        <v>0</v>
      </c>
      <c r="J20" s="30"/>
      <c r="K20" s="93">
        <f>PL!L34</f>
        <v>171687</v>
      </c>
      <c r="L20" s="30"/>
      <c r="M20" s="93">
        <v>0</v>
      </c>
      <c r="N20" s="30"/>
      <c r="O20" s="93">
        <v>0</v>
      </c>
      <c r="P20" s="30"/>
      <c r="Q20" s="93">
        <f t="shared" ref="Q20:Q21" si="2">SUM(M20:O20)</f>
        <v>0</v>
      </c>
      <c r="R20" s="106"/>
      <c r="S20" s="93">
        <f t="shared" ref="S20:S23" si="3">SUM(E20:K20,Q20)</f>
        <v>171687</v>
      </c>
      <c r="T20" s="16"/>
      <c r="U20" s="68"/>
    </row>
    <row r="21" spans="1:21" ht="21.75" customHeight="1">
      <c r="A21" s="92" t="s">
        <v>114</v>
      </c>
      <c r="E21" s="96">
        <v>0</v>
      </c>
      <c r="F21" s="66"/>
      <c r="G21" s="96">
        <v>0</v>
      </c>
      <c r="H21" s="66"/>
      <c r="I21" s="96">
        <v>0</v>
      </c>
      <c r="J21" s="30"/>
      <c r="K21" s="96">
        <v>0</v>
      </c>
      <c r="L21" s="30"/>
      <c r="M21" s="96">
        <f>PL!L47</f>
        <v>-34161</v>
      </c>
      <c r="N21" s="30"/>
      <c r="O21" s="96">
        <f>PL!L54</f>
        <v>18480</v>
      </c>
      <c r="P21" s="30"/>
      <c r="Q21" s="96">
        <f t="shared" si="2"/>
        <v>-15681</v>
      </c>
      <c r="R21" s="106"/>
      <c r="S21" s="96">
        <f>SUM(E21:K21,Q21)</f>
        <v>-15681</v>
      </c>
      <c r="T21" s="16"/>
      <c r="U21" s="68"/>
    </row>
    <row r="22" spans="1:21" ht="21.75" customHeight="1">
      <c r="A22" s="37" t="s">
        <v>115</v>
      </c>
      <c r="E22" s="30">
        <f>SUM(E20:E21)</f>
        <v>0</v>
      </c>
      <c r="F22" s="30"/>
      <c r="G22" s="30">
        <f>SUM(G20:G21)</f>
        <v>0</v>
      </c>
      <c r="H22" s="30"/>
      <c r="I22" s="30">
        <f>SUM(I20:I21)</f>
        <v>0</v>
      </c>
      <c r="J22" s="30"/>
      <c r="K22" s="30">
        <f>SUM(K20:K21)</f>
        <v>171687</v>
      </c>
      <c r="L22" s="30"/>
      <c r="M22" s="30">
        <f>SUM(M20:M21)</f>
        <v>-34161</v>
      </c>
      <c r="N22" s="30"/>
      <c r="O22" s="30">
        <f>SUM(O20:O21)</f>
        <v>18480</v>
      </c>
      <c r="P22" s="30"/>
      <c r="Q22" s="91">
        <f>SUM(M22:O22)</f>
        <v>-15681</v>
      </c>
      <c r="R22" s="107"/>
      <c r="S22" s="91">
        <f t="shared" si="3"/>
        <v>156006</v>
      </c>
      <c r="T22" s="16"/>
      <c r="U22" s="68"/>
    </row>
    <row r="23" spans="1:21" ht="21.75" customHeight="1" thickBot="1">
      <c r="A23" s="81" t="s">
        <v>142</v>
      </c>
      <c r="E23" s="109">
        <f>SUM(E19,E22:E22)</f>
        <v>600000</v>
      </c>
      <c r="F23" s="107"/>
      <c r="G23" s="109">
        <f>SUM(G19,G22:G22)</f>
        <v>2230175</v>
      </c>
      <c r="H23" s="107"/>
      <c r="I23" s="109">
        <f>SUM(I19,I22:I22)</f>
        <v>60000</v>
      </c>
      <c r="J23" s="106"/>
      <c r="K23" s="109">
        <f>SUM(K19,K22:K22)</f>
        <v>266139</v>
      </c>
      <c r="L23" s="107"/>
      <c r="M23" s="109">
        <f>SUM(M19,M22:M22)</f>
        <v>-23878</v>
      </c>
      <c r="N23" s="106"/>
      <c r="O23" s="109">
        <f>SUM(O19,O22:O22)</f>
        <v>-1680</v>
      </c>
      <c r="P23" s="106"/>
      <c r="Q23" s="109">
        <f>SUM(Q19,Q22:Q22)</f>
        <v>-25558</v>
      </c>
      <c r="R23" s="106"/>
      <c r="S23" s="109">
        <f t="shared" si="3"/>
        <v>3130756</v>
      </c>
      <c r="T23" s="16"/>
      <c r="U23" s="59"/>
    </row>
    <row r="24" spans="1:21" s="100" customFormat="1" ht="21.75" customHeight="1" thickTop="1"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56"/>
      <c r="U24" s="110"/>
    </row>
    <row r="25" spans="1:21" s="100" customFormat="1" ht="21.75" customHeight="1">
      <c r="E25" s="16">
        <f>E23-BS!L87</f>
        <v>0</v>
      </c>
      <c r="F25" s="16"/>
      <c r="G25" s="16">
        <f>G23-BS!L88</f>
        <v>0</v>
      </c>
      <c r="H25" s="16"/>
      <c r="I25" s="16">
        <f>I23-BS!L90</f>
        <v>0</v>
      </c>
      <c r="J25" s="16"/>
      <c r="K25" s="16">
        <f>K23-BS!L91</f>
        <v>0</v>
      </c>
      <c r="L25" s="16"/>
      <c r="M25" s="16"/>
      <c r="N25" s="16"/>
      <c r="O25" s="16"/>
      <c r="P25" s="16"/>
      <c r="Q25" s="16">
        <f>Q23-BS!L92</f>
        <v>0</v>
      </c>
      <c r="R25" s="16"/>
      <c r="S25" s="16">
        <f>S23-BS!L93</f>
        <v>0</v>
      </c>
      <c r="T25" s="56"/>
      <c r="U25" s="110"/>
    </row>
    <row r="26" spans="1:21" ht="21.75" customHeight="1">
      <c r="A26" s="37" t="s">
        <v>41</v>
      </c>
      <c r="K26" s="37"/>
    </row>
  </sheetData>
  <mergeCells count="4">
    <mergeCell ref="I10:K10"/>
    <mergeCell ref="E6:S6"/>
    <mergeCell ref="M7:Q7"/>
    <mergeCell ref="M8:O8"/>
  </mergeCells>
  <printOptions horizontalCentered="1"/>
  <pageMargins left="0.19685039370078741" right="0.19685039370078741" top="0.78740157480314965" bottom="7.874015748031496E-2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3F5B9-DE31-4615-860A-CF9C5603E3A9}">
  <dimension ref="A1:U85"/>
  <sheetViews>
    <sheetView showGridLines="0" view="pageBreakPreview" topLeftCell="A31" zoomScale="115" zoomScaleNormal="100" zoomScaleSheetLayoutView="115" workbookViewId="0">
      <selection activeCell="A39" sqref="A39"/>
    </sheetView>
  </sheetViews>
  <sheetFormatPr defaultColWidth="10.7109375" defaultRowHeight="21.75" customHeight="1"/>
  <cols>
    <col min="1" max="3" width="2.28515625" style="2" customWidth="1"/>
    <col min="4" max="4" width="41.5703125" style="2" customWidth="1"/>
    <col min="5" max="5" width="1.28515625" style="2" customWidth="1"/>
    <col min="6" max="6" width="5.7109375" style="2" customWidth="1"/>
    <col min="7" max="7" width="1.28515625" style="2" customWidth="1"/>
    <col min="8" max="8" width="13.7109375" style="2" customWidth="1"/>
    <col min="9" max="9" width="1.28515625" style="2" customWidth="1"/>
    <col min="10" max="10" width="13.7109375" style="37" customWidth="1"/>
    <col min="11" max="11" width="1.28515625" style="37" customWidth="1"/>
    <col min="12" max="12" width="13.7109375" style="37" customWidth="1"/>
    <col min="13" max="13" width="1.28515625" style="2" customWidth="1"/>
    <col min="14" max="14" width="13.7109375" style="37" customWidth="1"/>
    <col min="15" max="15" width="0.85546875" style="2" customWidth="1"/>
    <col min="16" max="16" width="10.7109375" style="111"/>
    <col min="17" max="17" width="19.85546875" style="2" bestFit="1" customWidth="1"/>
    <col min="18" max="18" width="18" style="2" bestFit="1" customWidth="1"/>
    <col min="19" max="19" width="14" style="2" bestFit="1" customWidth="1"/>
    <col min="20" max="20" width="13.42578125" style="2" bestFit="1" customWidth="1"/>
    <col min="21" max="21" width="12.42578125" style="2" bestFit="1" customWidth="1"/>
    <col min="22" max="16384" width="10.7109375" style="2"/>
  </cols>
  <sheetData>
    <row r="1" spans="1:21" ht="21.75" customHeight="1">
      <c r="N1" s="7" t="s">
        <v>79</v>
      </c>
    </row>
    <row r="2" spans="1:21" ht="21.75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Q2" s="59"/>
      <c r="R2" s="59"/>
      <c r="S2" s="59"/>
      <c r="T2" s="59"/>
      <c r="U2" s="59"/>
    </row>
    <row r="3" spans="1:21" ht="21.75" customHeight="1">
      <c r="A3" s="112" t="s">
        <v>148</v>
      </c>
      <c r="B3" s="113"/>
      <c r="C3" s="38"/>
      <c r="D3" s="38"/>
      <c r="E3" s="38"/>
      <c r="F3" s="38"/>
      <c r="G3" s="85"/>
      <c r="H3" s="85"/>
      <c r="I3" s="85"/>
      <c r="J3" s="114"/>
      <c r="K3" s="114"/>
      <c r="L3" s="114"/>
      <c r="Q3" s="59"/>
      <c r="R3" s="59"/>
      <c r="S3" s="59"/>
      <c r="T3" s="59"/>
      <c r="U3" s="59"/>
    </row>
    <row r="4" spans="1:21" ht="21.75" customHeight="1">
      <c r="A4" s="1" t="s">
        <v>81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Q4" s="59"/>
      <c r="R4" s="59"/>
      <c r="S4" s="59"/>
      <c r="T4" s="59"/>
      <c r="U4" s="59"/>
    </row>
    <row r="5" spans="1:21" ht="21.75" customHeight="1">
      <c r="B5" s="115"/>
      <c r="C5" s="6"/>
      <c r="D5" s="6"/>
      <c r="E5" s="6"/>
      <c r="J5" s="6"/>
      <c r="K5" s="6"/>
      <c r="L5" s="6"/>
      <c r="M5" s="6"/>
      <c r="N5" s="7" t="s">
        <v>3</v>
      </c>
      <c r="Q5" s="59"/>
      <c r="R5" s="59"/>
      <c r="S5" s="59"/>
      <c r="T5" s="59"/>
      <c r="U5" s="59"/>
    </row>
    <row r="6" spans="1:21" s="4" customFormat="1" ht="21.75" customHeight="1">
      <c r="G6" s="5"/>
      <c r="H6" s="132" t="s">
        <v>4</v>
      </c>
      <c r="I6" s="132"/>
      <c r="J6" s="132"/>
      <c r="K6" s="6"/>
      <c r="L6" s="132" t="s">
        <v>5</v>
      </c>
      <c r="M6" s="132"/>
      <c r="N6" s="132"/>
      <c r="P6" s="116"/>
      <c r="Q6" s="61"/>
      <c r="R6" s="61"/>
      <c r="S6" s="117"/>
      <c r="T6" s="61"/>
      <c r="U6" s="61"/>
    </row>
    <row r="7" spans="1:21" s="4" customFormat="1" ht="21.75" customHeight="1">
      <c r="G7" s="5"/>
      <c r="H7" s="63" t="s">
        <v>82</v>
      </c>
      <c r="I7" s="5"/>
      <c r="J7" s="63" t="s">
        <v>83</v>
      </c>
      <c r="K7" s="5"/>
      <c r="L7" s="63" t="s">
        <v>82</v>
      </c>
      <c r="M7" s="5"/>
      <c r="N7" s="63" t="s">
        <v>83</v>
      </c>
      <c r="P7" s="116"/>
      <c r="Q7" s="61"/>
      <c r="R7" s="117"/>
      <c r="S7" s="72"/>
      <c r="T7" s="72"/>
      <c r="U7" s="61"/>
    </row>
    <row r="8" spans="1:21" ht="21.75" customHeight="1">
      <c r="A8" s="81" t="s">
        <v>149</v>
      </c>
      <c r="B8" s="115"/>
      <c r="C8" s="37"/>
      <c r="D8" s="37"/>
      <c r="E8" s="37"/>
      <c r="H8" s="16"/>
      <c r="I8" s="16"/>
      <c r="J8" s="16"/>
      <c r="K8" s="16"/>
      <c r="L8" s="16"/>
      <c r="M8" s="49"/>
      <c r="N8" s="16"/>
      <c r="O8" s="16"/>
      <c r="Q8" s="59"/>
      <c r="R8" s="59"/>
      <c r="S8" s="59"/>
      <c r="T8" s="72"/>
      <c r="U8" s="59"/>
    </row>
    <row r="9" spans="1:21" ht="21.75" customHeight="1">
      <c r="A9" s="37" t="s">
        <v>197</v>
      </c>
      <c r="B9" s="115"/>
      <c r="C9" s="37"/>
      <c r="D9" s="47"/>
      <c r="H9" s="18">
        <f>SUM(PL!H32)</f>
        <v>223200</v>
      </c>
      <c r="I9" s="18"/>
      <c r="J9" s="18">
        <f>SUM(PL!J32)</f>
        <v>37948</v>
      </c>
      <c r="K9" s="18"/>
      <c r="L9" s="18">
        <f>SUM(PL!L32)</f>
        <v>177224</v>
      </c>
      <c r="M9" s="18"/>
      <c r="N9" s="18">
        <f>SUM(PL!N32)</f>
        <v>13438</v>
      </c>
      <c r="O9" s="16"/>
      <c r="Q9" s="59"/>
      <c r="R9" s="118"/>
      <c r="S9" s="59"/>
      <c r="T9" s="59"/>
      <c r="U9" s="59"/>
    </row>
    <row r="10" spans="1:21" ht="21.75" customHeight="1">
      <c r="A10" s="37" t="s">
        <v>198</v>
      </c>
      <c r="B10" s="115"/>
      <c r="C10" s="37"/>
      <c r="D10" s="47"/>
      <c r="H10" s="30"/>
      <c r="I10" s="18"/>
      <c r="J10" s="30"/>
      <c r="K10" s="18"/>
      <c r="L10" s="18"/>
      <c r="M10" s="18"/>
      <c r="N10" s="18"/>
      <c r="O10" s="16"/>
      <c r="Q10" s="59"/>
      <c r="R10" s="59"/>
      <c r="S10" s="59"/>
      <c r="T10" s="59"/>
      <c r="U10" s="59"/>
    </row>
    <row r="11" spans="1:21" ht="21.75" customHeight="1">
      <c r="B11" s="37" t="s">
        <v>150</v>
      </c>
      <c r="C11" s="37"/>
      <c r="D11" s="47"/>
      <c r="H11" s="30"/>
      <c r="I11" s="18"/>
      <c r="J11" s="30"/>
      <c r="K11" s="18"/>
      <c r="L11" s="18"/>
      <c r="M11" s="18"/>
      <c r="N11" s="18"/>
      <c r="O11" s="16"/>
      <c r="Q11" s="59"/>
      <c r="R11" s="59"/>
      <c r="S11" s="59"/>
      <c r="T11" s="59"/>
      <c r="U11" s="59"/>
    </row>
    <row r="12" spans="1:21" ht="21.75" customHeight="1">
      <c r="B12" s="37" t="s">
        <v>151</v>
      </c>
      <c r="C12" s="37"/>
      <c r="D12" s="47"/>
      <c r="E12" s="47"/>
      <c r="H12" s="119">
        <v>147180</v>
      </c>
      <c r="I12" s="16"/>
      <c r="J12" s="119">
        <v>159760</v>
      </c>
      <c r="K12" s="16"/>
      <c r="L12" s="22">
        <v>103168</v>
      </c>
      <c r="M12" s="16"/>
      <c r="N12" s="22">
        <v>136953</v>
      </c>
      <c r="O12" s="16"/>
      <c r="Q12" s="59"/>
      <c r="R12" s="117"/>
      <c r="S12" s="59"/>
      <c r="T12" s="59"/>
      <c r="U12" s="59"/>
    </row>
    <row r="13" spans="1:21" ht="21.75" customHeight="1">
      <c r="B13" s="37" t="s">
        <v>200</v>
      </c>
      <c r="C13" s="37"/>
      <c r="D13" s="47"/>
      <c r="E13" s="47"/>
      <c r="H13" s="119">
        <v>-549</v>
      </c>
      <c r="I13" s="16"/>
      <c r="J13" s="119">
        <v>-1247</v>
      </c>
      <c r="K13" s="16"/>
      <c r="L13" s="22">
        <v>-549</v>
      </c>
      <c r="M13" s="16"/>
      <c r="N13" s="22">
        <v>-1247</v>
      </c>
      <c r="O13" s="16"/>
      <c r="Q13" s="59"/>
      <c r="R13" s="117"/>
      <c r="S13" s="59"/>
      <c r="T13" s="59"/>
      <c r="U13" s="59"/>
    </row>
    <row r="14" spans="1:21" ht="21.75" customHeight="1">
      <c r="B14" s="37" t="s">
        <v>152</v>
      </c>
      <c r="C14" s="37"/>
      <c r="D14" s="47"/>
      <c r="E14" s="47"/>
      <c r="H14" s="119">
        <v>150</v>
      </c>
      <c r="I14" s="16"/>
      <c r="J14" s="119">
        <v>65</v>
      </c>
      <c r="K14" s="16"/>
      <c r="L14" s="119">
        <v>150</v>
      </c>
      <c r="M14" s="39"/>
      <c r="N14" s="39">
        <v>65</v>
      </c>
      <c r="O14" s="16"/>
      <c r="P14" s="39"/>
      <c r="Q14" s="59"/>
      <c r="R14" s="117"/>
      <c r="S14" s="59"/>
      <c r="T14" s="59"/>
      <c r="U14" s="59"/>
    </row>
    <row r="15" spans="1:21" ht="21.75" customHeight="1">
      <c r="B15" s="37" t="s">
        <v>201</v>
      </c>
      <c r="C15" s="37"/>
      <c r="D15" s="47"/>
      <c r="E15" s="47"/>
      <c r="H15" s="119">
        <v>3000</v>
      </c>
      <c r="I15" s="16"/>
      <c r="J15" s="119">
        <v>-9405</v>
      </c>
      <c r="K15" s="16"/>
      <c r="L15" s="39">
        <v>3000</v>
      </c>
      <c r="M15" s="39"/>
      <c r="N15" s="39">
        <v>-9405</v>
      </c>
      <c r="O15" s="16"/>
      <c r="Q15" s="59"/>
      <c r="R15" s="117"/>
      <c r="S15" s="59"/>
      <c r="T15" s="59"/>
      <c r="U15" s="59"/>
    </row>
    <row r="16" spans="1:21" ht="21.75" customHeight="1">
      <c r="B16" s="37" t="s">
        <v>190</v>
      </c>
      <c r="C16" s="37"/>
      <c r="D16" s="47"/>
      <c r="E16" s="47"/>
      <c r="H16" s="22">
        <v>-506</v>
      </c>
      <c r="I16" s="16"/>
      <c r="J16" s="22">
        <v>-1216</v>
      </c>
      <c r="K16" s="16"/>
      <c r="L16" s="120">
        <v>0</v>
      </c>
      <c r="M16" s="120"/>
      <c r="N16" s="120">
        <v>0</v>
      </c>
      <c r="O16" s="16"/>
      <c r="Q16" s="59"/>
      <c r="R16" s="117"/>
      <c r="S16" s="59"/>
      <c r="T16" s="59"/>
      <c r="U16" s="59"/>
    </row>
    <row r="17" spans="1:21" ht="21.75" customHeight="1">
      <c r="B17" s="37" t="s">
        <v>202</v>
      </c>
      <c r="C17" s="37"/>
      <c r="D17" s="47"/>
      <c r="E17" s="47"/>
      <c r="H17" s="18">
        <v>4677</v>
      </c>
      <c r="I17" s="16"/>
      <c r="J17" s="18">
        <v>3559</v>
      </c>
      <c r="K17" s="16"/>
      <c r="L17" s="39">
        <v>4677</v>
      </c>
      <c r="M17" s="39"/>
      <c r="N17" s="39">
        <v>3574</v>
      </c>
      <c r="O17" s="16"/>
      <c r="Q17" s="59"/>
      <c r="R17" s="118"/>
      <c r="S17" s="59"/>
      <c r="T17" s="59"/>
      <c r="U17" s="59"/>
    </row>
    <row r="18" spans="1:21" ht="21.75" customHeight="1">
      <c r="B18" s="37" t="s">
        <v>199</v>
      </c>
      <c r="C18" s="37"/>
      <c r="D18" s="47"/>
      <c r="E18" s="47"/>
      <c r="H18" s="18">
        <v>1131</v>
      </c>
      <c r="I18" s="16"/>
      <c r="J18" s="120">
        <v>0</v>
      </c>
      <c r="K18" s="16"/>
      <c r="L18" s="39">
        <v>1131</v>
      </c>
      <c r="M18" s="39"/>
      <c r="N18" s="120">
        <v>0</v>
      </c>
      <c r="O18" s="16"/>
      <c r="Q18" s="59"/>
      <c r="R18" s="118"/>
      <c r="S18" s="59"/>
      <c r="T18" s="59"/>
      <c r="U18" s="59"/>
    </row>
    <row r="19" spans="1:21" ht="21.75" customHeight="1">
      <c r="B19" s="37" t="s">
        <v>153</v>
      </c>
      <c r="C19" s="37"/>
      <c r="D19" s="47"/>
      <c r="E19" s="47"/>
      <c r="H19" s="39">
        <v>1563</v>
      </c>
      <c r="I19" s="39"/>
      <c r="J19" s="39">
        <v>1468</v>
      </c>
      <c r="K19" s="39"/>
      <c r="L19" s="39">
        <v>1387</v>
      </c>
      <c r="M19" s="39"/>
      <c r="N19" s="39">
        <v>1268</v>
      </c>
      <c r="O19" s="16"/>
      <c r="Q19" s="59"/>
      <c r="R19" s="118"/>
      <c r="S19" s="59"/>
      <c r="T19" s="59"/>
      <c r="U19" s="59"/>
    </row>
    <row r="20" spans="1:21" ht="21.75" customHeight="1">
      <c r="B20" s="37" t="s">
        <v>154</v>
      </c>
      <c r="C20" s="37"/>
      <c r="D20" s="47"/>
      <c r="E20" s="47"/>
      <c r="H20" s="39"/>
      <c r="I20" s="39"/>
      <c r="J20" s="39"/>
      <c r="K20" s="39"/>
      <c r="L20" s="39"/>
      <c r="M20" s="39"/>
      <c r="N20" s="39"/>
      <c r="O20" s="16"/>
      <c r="Q20" s="59"/>
      <c r="R20" s="118"/>
      <c r="S20" s="59"/>
      <c r="T20" s="59"/>
      <c r="U20" s="59"/>
    </row>
    <row r="21" spans="1:21" ht="21.75" customHeight="1">
      <c r="B21" s="37" t="s">
        <v>155</v>
      </c>
      <c r="C21" s="37"/>
      <c r="D21" s="47"/>
      <c r="E21" s="47"/>
      <c r="H21" s="18">
        <v>-33893</v>
      </c>
      <c r="I21" s="16"/>
      <c r="J21" s="18">
        <v>42795</v>
      </c>
      <c r="K21" s="16"/>
      <c r="L21" s="39">
        <v>-33893</v>
      </c>
      <c r="M21" s="39"/>
      <c r="N21" s="39">
        <v>42795</v>
      </c>
      <c r="O21" s="16"/>
      <c r="Q21" s="59"/>
      <c r="R21" s="118"/>
      <c r="S21" s="59"/>
      <c r="T21" s="59"/>
      <c r="U21" s="59"/>
    </row>
    <row r="22" spans="1:21" ht="21.75" customHeight="1">
      <c r="B22" s="37" t="s">
        <v>203</v>
      </c>
      <c r="C22" s="37"/>
      <c r="D22" s="47"/>
      <c r="E22" s="47"/>
      <c r="H22" s="18">
        <v>-174</v>
      </c>
      <c r="I22" s="16"/>
      <c r="J22" s="18">
        <v>-857</v>
      </c>
      <c r="K22" s="16"/>
      <c r="L22" s="39">
        <v>-174</v>
      </c>
      <c r="M22" s="39"/>
      <c r="N22" s="39">
        <v>-857</v>
      </c>
      <c r="O22" s="16"/>
      <c r="Q22" s="121"/>
      <c r="R22" s="121"/>
      <c r="S22" s="59"/>
      <c r="T22" s="59"/>
      <c r="U22" s="59"/>
    </row>
    <row r="23" spans="1:21" ht="21.75" customHeight="1">
      <c r="B23" s="37" t="s">
        <v>156</v>
      </c>
      <c r="C23" s="37"/>
      <c r="D23" s="47"/>
      <c r="E23" s="47"/>
      <c r="H23" s="30">
        <v>-10668</v>
      </c>
      <c r="I23" s="16"/>
      <c r="J23" s="119">
        <v>0</v>
      </c>
      <c r="K23" s="16"/>
      <c r="L23" s="30">
        <v>-10668</v>
      </c>
      <c r="M23" s="39"/>
      <c r="N23" s="119">
        <v>0</v>
      </c>
      <c r="O23" s="16"/>
      <c r="Q23" s="121"/>
      <c r="R23" s="117"/>
      <c r="S23" s="59"/>
      <c r="T23" s="59"/>
      <c r="U23" s="59"/>
    </row>
    <row r="24" spans="1:21" ht="21.75" customHeight="1">
      <c r="B24" s="37" t="s">
        <v>104</v>
      </c>
      <c r="C24" s="37"/>
      <c r="D24" s="68"/>
      <c r="H24" s="22">
        <v>-13337</v>
      </c>
      <c r="I24" s="16"/>
      <c r="J24" s="22">
        <v>-8417</v>
      </c>
      <c r="K24" s="16"/>
      <c r="L24" s="22">
        <v>-13392</v>
      </c>
      <c r="M24" s="16"/>
      <c r="N24" s="22">
        <v>-13093</v>
      </c>
      <c r="O24" s="16"/>
      <c r="Q24" s="59"/>
      <c r="R24" s="117"/>
      <c r="S24" s="117"/>
      <c r="T24" s="72"/>
      <c r="U24" s="59"/>
    </row>
    <row r="25" spans="1:21" ht="21.75" customHeight="1">
      <c r="B25" s="37" t="s">
        <v>105</v>
      </c>
      <c r="C25" s="37"/>
      <c r="D25" s="68"/>
      <c r="H25" s="52">
        <v>73310</v>
      </c>
      <c r="I25" s="16"/>
      <c r="J25" s="52">
        <v>34130</v>
      </c>
      <c r="K25" s="16"/>
      <c r="L25" s="52">
        <v>27168</v>
      </c>
      <c r="M25" s="16"/>
      <c r="N25" s="52">
        <v>34253</v>
      </c>
      <c r="O25" s="16"/>
      <c r="Q25" s="59"/>
      <c r="R25" s="117"/>
      <c r="S25" s="72"/>
      <c r="T25" s="72"/>
      <c r="U25" s="72"/>
    </row>
    <row r="26" spans="1:21" ht="21.75" customHeight="1">
      <c r="A26" s="81" t="s">
        <v>157</v>
      </c>
      <c r="B26" s="115"/>
      <c r="C26" s="37"/>
      <c r="H26" s="49"/>
      <c r="I26" s="16"/>
      <c r="J26" s="49"/>
      <c r="K26" s="49"/>
      <c r="L26" s="49"/>
      <c r="M26" s="16"/>
      <c r="N26" s="49"/>
      <c r="O26" s="16"/>
      <c r="Q26" s="59"/>
      <c r="R26" s="117"/>
      <c r="S26" s="117"/>
      <c r="T26" s="117"/>
      <c r="U26" s="59"/>
    </row>
    <row r="27" spans="1:21" ht="21.75" customHeight="1">
      <c r="B27" s="81" t="s">
        <v>158</v>
      </c>
      <c r="C27" s="37"/>
      <c r="D27" s="47"/>
      <c r="E27" s="47"/>
      <c r="H27" s="22">
        <f>SUM(H9:H25)</f>
        <v>395084</v>
      </c>
      <c r="I27" s="16"/>
      <c r="J27" s="22">
        <f>SUM(J9:J25)</f>
        <v>258583</v>
      </c>
      <c r="K27" s="18"/>
      <c r="L27" s="22">
        <f>SUM(L9:L25)</f>
        <v>259229</v>
      </c>
      <c r="M27" s="49"/>
      <c r="N27" s="22">
        <f>SUM(N9:N25)</f>
        <v>207744</v>
      </c>
      <c r="O27" s="16"/>
      <c r="Q27" s="59"/>
      <c r="R27" s="122"/>
      <c r="S27" s="72"/>
      <c r="T27" s="72"/>
      <c r="U27" s="59"/>
    </row>
    <row r="28" spans="1:21" ht="21.75" customHeight="1">
      <c r="A28" s="81" t="s">
        <v>159</v>
      </c>
      <c r="B28" s="115"/>
      <c r="C28" s="37"/>
      <c r="D28" s="47"/>
      <c r="E28" s="47"/>
      <c r="H28" s="16"/>
      <c r="I28" s="16"/>
      <c r="J28" s="16"/>
      <c r="K28" s="16"/>
      <c r="L28" s="16"/>
      <c r="M28" s="49"/>
      <c r="N28" s="16"/>
      <c r="O28" s="16"/>
      <c r="Q28" s="59"/>
      <c r="R28" s="117"/>
      <c r="S28" s="59"/>
      <c r="T28" s="59"/>
      <c r="U28" s="59"/>
    </row>
    <row r="29" spans="1:21" ht="21.75" customHeight="1">
      <c r="A29" s="37" t="s">
        <v>160</v>
      </c>
      <c r="B29" s="115"/>
      <c r="C29" s="37"/>
      <c r="D29" s="47"/>
      <c r="E29" s="47"/>
      <c r="H29" s="123">
        <v>-132037</v>
      </c>
      <c r="I29" s="16"/>
      <c r="J29" s="123">
        <v>224260</v>
      </c>
      <c r="K29" s="16"/>
      <c r="L29" s="22">
        <v>-196148</v>
      </c>
      <c r="M29" s="16"/>
      <c r="N29" s="22">
        <v>61138</v>
      </c>
      <c r="O29" s="16"/>
      <c r="Q29" s="59"/>
      <c r="R29" s="118"/>
      <c r="S29" s="59"/>
      <c r="T29" s="59"/>
      <c r="U29" s="59"/>
    </row>
    <row r="30" spans="1:21" ht="21.75" customHeight="1">
      <c r="A30" s="37" t="s">
        <v>161</v>
      </c>
      <c r="B30" s="115"/>
      <c r="C30" s="37"/>
      <c r="D30" s="47"/>
      <c r="E30" s="47"/>
      <c r="H30" s="16">
        <v>173959</v>
      </c>
      <c r="I30" s="16"/>
      <c r="J30" s="18">
        <v>163131</v>
      </c>
      <c r="K30" s="16"/>
      <c r="L30" s="16">
        <v>173959</v>
      </c>
      <c r="M30" s="16"/>
      <c r="N30" s="16">
        <v>163131</v>
      </c>
      <c r="O30" s="16"/>
      <c r="Q30" s="117"/>
      <c r="R30" s="118"/>
      <c r="S30" s="72"/>
      <c r="T30" s="59"/>
      <c r="U30" s="59"/>
    </row>
    <row r="31" spans="1:21" ht="21.75" customHeight="1">
      <c r="A31" s="37" t="s">
        <v>20</v>
      </c>
      <c r="B31" s="115"/>
      <c r="C31" s="37"/>
      <c r="D31" s="47"/>
      <c r="E31" s="47"/>
      <c r="H31" s="22">
        <v>-1992096</v>
      </c>
      <c r="I31" s="16"/>
      <c r="J31" s="22">
        <v>-961290</v>
      </c>
      <c r="K31" s="16"/>
      <c r="L31" s="22">
        <v>-1937108</v>
      </c>
      <c r="M31" s="16"/>
      <c r="N31" s="22">
        <v>-941865</v>
      </c>
      <c r="O31" s="16"/>
      <c r="Q31" s="117"/>
      <c r="R31" s="118"/>
      <c r="S31" s="59"/>
      <c r="T31" s="59"/>
      <c r="U31" s="59"/>
    </row>
    <row r="32" spans="1:21" ht="21.75" customHeight="1">
      <c r="A32" s="37" t="s">
        <v>24</v>
      </c>
      <c r="B32" s="115"/>
      <c r="C32" s="37"/>
      <c r="D32" s="47"/>
      <c r="E32" s="47"/>
      <c r="H32" s="22">
        <v>53114</v>
      </c>
      <c r="I32" s="16"/>
      <c r="J32" s="22">
        <v>-12354</v>
      </c>
      <c r="K32" s="16"/>
      <c r="L32" s="22">
        <v>27891</v>
      </c>
      <c r="M32" s="16"/>
      <c r="N32" s="22">
        <v>-10407</v>
      </c>
      <c r="O32" s="16"/>
      <c r="Q32" s="117"/>
      <c r="R32" s="49"/>
      <c r="S32" s="59"/>
      <c r="T32" s="59"/>
      <c r="U32" s="59"/>
    </row>
    <row r="33" spans="1:21" ht="21.75" customHeight="1">
      <c r="A33" s="37" t="s">
        <v>38</v>
      </c>
      <c r="B33" s="115"/>
      <c r="C33" s="37"/>
      <c r="D33" s="47"/>
      <c r="E33" s="47"/>
      <c r="H33" s="22">
        <v>-12848</v>
      </c>
      <c r="I33" s="16"/>
      <c r="J33" s="22">
        <v>-28</v>
      </c>
      <c r="K33" s="16"/>
      <c r="L33" s="30">
        <v>-12847</v>
      </c>
      <c r="M33" s="16"/>
      <c r="N33" s="119">
        <v>0</v>
      </c>
      <c r="O33" s="16"/>
      <c r="Q33" s="59"/>
      <c r="R33" s="118"/>
      <c r="S33" s="59"/>
      <c r="T33" s="59"/>
      <c r="U33" s="59"/>
    </row>
    <row r="34" spans="1:21" ht="21.75" customHeight="1">
      <c r="A34" s="81" t="s">
        <v>162</v>
      </c>
      <c r="B34" s="115"/>
      <c r="C34" s="37"/>
      <c r="D34" s="47"/>
      <c r="E34" s="47"/>
      <c r="H34" s="30"/>
      <c r="I34" s="16"/>
      <c r="J34" s="30"/>
      <c r="K34" s="16"/>
      <c r="L34" s="30"/>
      <c r="M34" s="16"/>
      <c r="N34" s="30"/>
      <c r="O34" s="16"/>
      <c r="Q34" s="59"/>
      <c r="R34" s="59"/>
      <c r="S34" s="59"/>
      <c r="T34" s="59"/>
      <c r="U34" s="59"/>
    </row>
    <row r="35" spans="1:21" ht="21.75" customHeight="1">
      <c r="A35" s="37" t="s">
        <v>47</v>
      </c>
      <c r="B35" s="115"/>
      <c r="C35" s="37"/>
      <c r="D35" s="47"/>
      <c r="E35" s="47"/>
      <c r="H35" s="22">
        <v>-218418</v>
      </c>
      <c r="I35" s="16"/>
      <c r="J35" s="22">
        <v>-248803</v>
      </c>
      <c r="K35" s="16"/>
      <c r="L35" s="22">
        <v>-43948</v>
      </c>
      <c r="M35" s="16"/>
      <c r="N35" s="22">
        <v>-120904</v>
      </c>
      <c r="O35" s="16"/>
      <c r="Q35" s="59"/>
      <c r="R35" s="118"/>
      <c r="S35" s="72"/>
      <c r="T35" s="59"/>
      <c r="U35" s="59"/>
    </row>
    <row r="36" spans="1:21" ht="21.75" customHeight="1">
      <c r="A36" s="37" t="s">
        <v>163</v>
      </c>
      <c r="B36" s="115"/>
      <c r="C36" s="37"/>
      <c r="D36" s="47"/>
      <c r="E36" s="47"/>
      <c r="H36" s="22">
        <v>5062</v>
      </c>
      <c r="I36" s="49"/>
      <c r="J36" s="22">
        <v>11041</v>
      </c>
      <c r="K36" s="49"/>
      <c r="L36" s="49">
        <v>-4421</v>
      </c>
      <c r="M36" s="49"/>
      <c r="N36" s="49">
        <v>2433</v>
      </c>
      <c r="O36" s="16"/>
      <c r="Q36" s="59"/>
      <c r="R36" s="118"/>
      <c r="S36" s="59"/>
      <c r="T36" s="59"/>
      <c r="U36" s="59"/>
    </row>
    <row r="37" spans="1:21" ht="21.75" customHeight="1">
      <c r="A37" s="37" t="s">
        <v>62</v>
      </c>
      <c r="B37" s="115"/>
      <c r="C37" s="37"/>
      <c r="D37" s="47"/>
      <c r="E37" s="47"/>
      <c r="H37" s="124">
        <v>0</v>
      </c>
      <c r="I37" s="16"/>
      <c r="J37" s="52">
        <v>-1637</v>
      </c>
      <c r="K37" s="16"/>
      <c r="L37" s="124">
        <v>0</v>
      </c>
      <c r="M37" s="39"/>
      <c r="N37" s="125">
        <v>-1637</v>
      </c>
      <c r="O37" s="16"/>
      <c r="Q37" s="59"/>
      <c r="R37" s="118"/>
      <c r="S37" s="59"/>
      <c r="T37" s="59"/>
      <c r="U37" s="59"/>
    </row>
    <row r="38" spans="1:21" ht="21.75" customHeight="1">
      <c r="A38" s="37" t="s">
        <v>215</v>
      </c>
      <c r="B38" s="115"/>
      <c r="C38" s="37"/>
      <c r="D38" s="47"/>
      <c r="E38" s="47"/>
      <c r="H38" s="16">
        <f>SUM(H27:H37)</f>
        <v>-1728180</v>
      </c>
      <c r="I38" s="16"/>
      <c r="J38" s="16">
        <f>SUM(J27:J37)</f>
        <v>-567097</v>
      </c>
      <c r="K38" s="16"/>
      <c r="L38" s="16">
        <f>SUM(L27:L37)</f>
        <v>-1733393</v>
      </c>
      <c r="M38" s="49"/>
      <c r="N38" s="16">
        <f>SUM(N27:N37)</f>
        <v>-640367</v>
      </c>
      <c r="O38" s="16"/>
      <c r="Q38" s="59"/>
      <c r="R38" s="59"/>
      <c r="S38" s="59"/>
      <c r="T38" s="59"/>
      <c r="U38" s="59"/>
    </row>
    <row r="39" spans="1:21" ht="21.75" customHeight="1">
      <c r="B39" s="37" t="s">
        <v>164</v>
      </c>
      <c r="C39" s="37"/>
      <c r="D39" s="47"/>
      <c r="E39" s="47"/>
      <c r="H39" s="52">
        <v>-3180</v>
      </c>
      <c r="I39" s="16"/>
      <c r="J39" s="52">
        <v>-842</v>
      </c>
      <c r="K39" s="16"/>
      <c r="L39" s="52">
        <v>-212</v>
      </c>
      <c r="M39" s="16"/>
      <c r="N39" s="52">
        <v>-248</v>
      </c>
      <c r="O39" s="16"/>
      <c r="Q39" s="59"/>
      <c r="R39" s="118"/>
      <c r="S39" s="59"/>
      <c r="T39" s="59"/>
      <c r="U39" s="59"/>
    </row>
    <row r="40" spans="1:21" ht="21.75" customHeight="1">
      <c r="A40" s="81" t="s">
        <v>209</v>
      </c>
      <c r="B40" s="115"/>
      <c r="C40" s="37"/>
      <c r="D40" s="47"/>
      <c r="E40" s="47"/>
      <c r="H40" s="126">
        <f>SUM(H38:H39)</f>
        <v>-1731360</v>
      </c>
      <c r="I40" s="16"/>
      <c r="J40" s="126">
        <f>SUM(J38:J39)</f>
        <v>-567939</v>
      </c>
      <c r="K40" s="49"/>
      <c r="L40" s="126">
        <f>SUM(L38:L39)</f>
        <v>-1733605</v>
      </c>
      <c r="M40" s="49"/>
      <c r="N40" s="126">
        <f>SUM(N38:N39)</f>
        <v>-640615</v>
      </c>
      <c r="O40" s="16"/>
      <c r="Q40" s="59"/>
      <c r="R40" s="59"/>
      <c r="S40" s="59"/>
      <c r="T40" s="59"/>
      <c r="U40" s="59"/>
    </row>
    <row r="41" spans="1:21" ht="21.75" customHeight="1">
      <c r="A41" s="37"/>
      <c r="B41" s="115"/>
      <c r="C41" s="6"/>
      <c r="D41" s="37"/>
      <c r="E41" s="37"/>
      <c r="H41" s="16"/>
      <c r="I41" s="16"/>
      <c r="J41" s="16"/>
      <c r="K41" s="16"/>
      <c r="L41" s="16"/>
      <c r="M41" s="49"/>
      <c r="N41" s="16"/>
      <c r="O41" s="16"/>
      <c r="Q41" s="59"/>
      <c r="R41" s="59"/>
      <c r="S41" s="59"/>
      <c r="T41" s="59"/>
      <c r="U41" s="59"/>
    </row>
    <row r="42" spans="1:21" ht="21.75" customHeight="1">
      <c r="A42" s="37" t="s">
        <v>41</v>
      </c>
      <c r="B42" s="115"/>
      <c r="C42" s="6"/>
      <c r="D42" s="37"/>
      <c r="E42" s="37"/>
      <c r="J42" s="2"/>
      <c r="K42" s="2"/>
      <c r="L42" s="2"/>
      <c r="M42" s="59"/>
      <c r="N42" s="2"/>
      <c r="Q42" s="59"/>
      <c r="R42" s="59"/>
      <c r="S42" s="59"/>
      <c r="T42" s="59"/>
      <c r="U42" s="59"/>
    </row>
    <row r="43" spans="1:21" ht="21.75" customHeight="1">
      <c r="A43" s="37"/>
      <c r="B43" s="115"/>
      <c r="C43" s="6"/>
      <c r="D43" s="37"/>
      <c r="E43" s="37"/>
      <c r="J43" s="2"/>
      <c r="K43" s="2"/>
      <c r="L43" s="2"/>
      <c r="M43" s="59"/>
      <c r="N43" s="7" t="s">
        <v>79</v>
      </c>
      <c r="Q43" s="59"/>
      <c r="R43" s="59"/>
      <c r="S43" s="59"/>
      <c r="T43" s="59"/>
      <c r="U43" s="59"/>
    </row>
    <row r="44" spans="1:21" ht="21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Q44" s="59"/>
      <c r="R44" s="59"/>
      <c r="S44" s="59"/>
      <c r="T44" s="59"/>
      <c r="U44" s="59"/>
    </row>
    <row r="45" spans="1:21" ht="21.75" customHeight="1">
      <c r="A45" s="112" t="s">
        <v>165</v>
      </c>
      <c r="B45" s="113"/>
      <c r="C45" s="38"/>
      <c r="D45" s="38"/>
      <c r="E45" s="38"/>
      <c r="J45" s="17"/>
      <c r="K45" s="17"/>
      <c r="L45" s="17"/>
      <c r="M45" s="127"/>
      <c r="N45" s="17"/>
      <c r="Q45" s="59"/>
      <c r="R45" s="59"/>
      <c r="S45" s="59"/>
      <c r="T45" s="59"/>
      <c r="U45" s="59"/>
    </row>
    <row r="46" spans="1:21" ht="21.75" customHeight="1">
      <c r="A46" s="1" t="s">
        <v>81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Q46" s="59"/>
      <c r="R46" s="59"/>
      <c r="S46" s="59"/>
      <c r="T46" s="59"/>
      <c r="U46" s="59"/>
    </row>
    <row r="47" spans="1:21" ht="21.75" customHeight="1">
      <c r="B47" s="115"/>
      <c r="C47" s="6"/>
      <c r="D47" s="6"/>
      <c r="E47" s="6"/>
      <c r="J47" s="6"/>
      <c r="K47" s="6"/>
      <c r="L47" s="6"/>
      <c r="M47" s="6"/>
      <c r="N47" s="7" t="s">
        <v>3</v>
      </c>
      <c r="Q47" s="59"/>
      <c r="R47" s="59"/>
      <c r="S47" s="59"/>
      <c r="T47" s="59"/>
      <c r="U47" s="59"/>
    </row>
    <row r="48" spans="1:21" s="4" customFormat="1" ht="21.75" customHeight="1">
      <c r="G48" s="5"/>
      <c r="H48" s="132" t="s">
        <v>4</v>
      </c>
      <c r="I48" s="132"/>
      <c r="J48" s="132"/>
      <c r="K48" s="6"/>
      <c r="L48" s="132" t="s">
        <v>5</v>
      </c>
      <c r="M48" s="132"/>
      <c r="N48" s="132"/>
      <c r="P48" s="116"/>
      <c r="Q48" s="61"/>
      <c r="R48" s="61"/>
      <c r="S48" s="61"/>
      <c r="T48" s="61"/>
      <c r="U48" s="61"/>
    </row>
    <row r="49" spans="1:21" s="4" customFormat="1" ht="21.75" customHeight="1">
      <c r="G49" s="5"/>
      <c r="H49" s="63" t="s">
        <v>82</v>
      </c>
      <c r="I49" s="5"/>
      <c r="J49" s="63" t="s">
        <v>83</v>
      </c>
      <c r="K49" s="5"/>
      <c r="L49" s="63" t="s">
        <v>82</v>
      </c>
      <c r="M49" s="5"/>
      <c r="N49" s="63" t="s">
        <v>83</v>
      </c>
      <c r="P49" s="116"/>
      <c r="Q49" s="61"/>
      <c r="R49" s="61"/>
      <c r="S49" s="61"/>
      <c r="T49" s="61"/>
      <c r="U49" s="61"/>
    </row>
    <row r="50" spans="1:21" ht="21.75" customHeight="1">
      <c r="A50" s="81" t="s">
        <v>166</v>
      </c>
      <c r="B50" s="115"/>
      <c r="C50" s="37"/>
      <c r="D50" s="47"/>
      <c r="E50" s="47"/>
      <c r="H50" s="16"/>
      <c r="I50" s="16"/>
      <c r="J50" s="16"/>
      <c r="K50" s="16"/>
      <c r="L50" s="16"/>
      <c r="M50" s="16"/>
      <c r="N50" s="16"/>
      <c r="O50" s="16"/>
      <c r="Q50" s="59"/>
      <c r="R50" s="59"/>
      <c r="S50" s="59"/>
      <c r="T50" s="59"/>
      <c r="U50" s="59"/>
    </row>
    <row r="51" spans="1:21" ht="21.75" customHeight="1">
      <c r="A51" s="37" t="s">
        <v>204</v>
      </c>
      <c r="B51" s="115"/>
      <c r="C51" s="37"/>
      <c r="D51" s="47"/>
      <c r="E51" s="47"/>
      <c r="H51" s="30">
        <v>0</v>
      </c>
      <c r="I51" s="22"/>
      <c r="J51" s="30">
        <v>0</v>
      </c>
      <c r="K51" s="66"/>
      <c r="L51" s="66">
        <v>-3000</v>
      </c>
      <c r="M51" s="66"/>
      <c r="N51" s="66">
        <v>-11000</v>
      </c>
      <c r="O51" s="16"/>
      <c r="Q51" s="59"/>
      <c r="R51" s="118"/>
      <c r="S51" s="59"/>
      <c r="T51" s="59"/>
      <c r="U51" s="59"/>
    </row>
    <row r="52" spans="1:21" ht="21.75" customHeight="1">
      <c r="A52" s="37" t="s">
        <v>167</v>
      </c>
      <c r="B52" s="115"/>
      <c r="C52" s="37"/>
      <c r="D52" s="47"/>
      <c r="E52" s="47"/>
      <c r="H52" s="30">
        <v>0</v>
      </c>
      <c r="I52" s="22"/>
      <c r="J52" s="30">
        <v>-4410</v>
      </c>
      <c r="K52" s="39"/>
      <c r="L52" s="30">
        <v>0</v>
      </c>
      <c r="M52" s="39"/>
      <c r="N52" s="30">
        <v>-4410</v>
      </c>
      <c r="O52" s="16"/>
      <c r="Q52" s="59"/>
      <c r="R52" s="118"/>
      <c r="S52" s="59"/>
      <c r="T52" s="59"/>
      <c r="U52" s="59"/>
    </row>
    <row r="53" spans="1:21" ht="21.75" customHeight="1">
      <c r="A53" s="37" t="s">
        <v>205</v>
      </c>
      <c r="B53" s="115"/>
      <c r="C53" s="37"/>
      <c r="D53" s="47"/>
      <c r="E53" s="47"/>
      <c r="H53" s="22">
        <v>-309755</v>
      </c>
      <c r="I53" s="16"/>
      <c r="J53" s="22">
        <v>-343104</v>
      </c>
      <c r="K53" s="39"/>
      <c r="L53" s="39">
        <v>-184391</v>
      </c>
      <c r="M53" s="39"/>
      <c r="N53" s="39">
        <v>-266938</v>
      </c>
      <c r="O53" s="16"/>
      <c r="Q53" s="117"/>
      <c r="R53" s="118"/>
      <c r="S53" s="72"/>
      <c r="T53" s="59"/>
      <c r="U53" s="59"/>
    </row>
    <row r="54" spans="1:21" ht="21.75" customHeight="1">
      <c r="A54" s="37" t="s">
        <v>168</v>
      </c>
      <c r="B54" s="115"/>
      <c r="C54" s="37"/>
      <c r="D54" s="37"/>
      <c r="E54" s="37"/>
      <c r="H54" s="22">
        <v>938</v>
      </c>
      <c r="I54" s="16"/>
      <c r="J54" s="22">
        <v>1247</v>
      </c>
      <c r="K54" s="39"/>
      <c r="L54" s="39">
        <v>938</v>
      </c>
      <c r="M54" s="39"/>
      <c r="N54" s="39">
        <v>1247</v>
      </c>
      <c r="O54" s="16"/>
      <c r="Q54" s="59"/>
      <c r="R54" s="118"/>
      <c r="S54" s="59"/>
      <c r="T54" s="59"/>
      <c r="U54" s="59"/>
    </row>
    <row r="55" spans="1:21" ht="21.75" customHeight="1">
      <c r="A55" s="37" t="s">
        <v>169</v>
      </c>
      <c r="B55" s="115"/>
      <c r="C55" s="37"/>
      <c r="D55" s="47"/>
      <c r="E55" s="47"/>
      <c r="H55" s="18">
        <v>-16</v>
      </c>
      <c r="I55" s="16"/>
      <c r="J55" s="18">
        <v>-100</v>
      </c>
      <c r="K55" s="39"/>
      <c r="L55" s="30">
        <v>0</v>
      </c>
      <c r="M55" s="39"/>
      <c r="N55" s="39">
        <v>-90</v>
      </c>
      <c r="O55" s="16"/>
      <c r="Q55" s="59"/>
      <c r="R55" s="118"/>
      <c r="S55" s="59"/>
      <c r="T55" s="59"/>
      <c r="U55" s="59"/>
    </row>
    <row r="56" spans="1:21" ht="21.75" customHeight="1">
      <c r="A56" s="2" t="s">
        <v>170</v>
      </c>
      <c r="B56" s="115"/>
      <c r="C56" s="37"/>
      <c r="D56" s="47"/>
      <c r="E56" s="47"/>
      <c r="H56" s="30">
        <v>76</v>
      </c>
      <c r="I56" s="16"/>
      <c r="J56" s="30">
        <v>-16675</v>
      </c>
      <c r="K56" s="39"/>
      <c r="L56" s="30">
        <v>0</v>
      </c>
      <c r="M56" s="39"/>
      <c r="N56" s="30">
        <v>-580</v>
      </c>
      <c r="O56" s="16"/>
      <c r="Q56" s="59"/>
      <c r="S56" s="59"/>
      <c r="T56" s="59"/>
      <c r="U56" s="59"/>
    </row>
    <row r="57" spans="1:21" ht="21.75" customHeight="1">
      <c r="A57" s="2" t="s">
        <v>171</v>
      </c>
      <c r="B57" s="115"/>
      <c r="C57" s="37"/>
      <c r="D57" s="47"/>
      <c r="E57" s="47"/>
      <c r="H57" s="22">
        <v>21229</v>
      </c>
      <c r="I57" s="16"/>
      <c r="J57" s="22">
        <v>22790</v>
      </c>
      <c r="K57" s="39"/>
      <c r="L57" s="39">
        <v>21284</v>
      </c>
      <c r="M57" s="39"/>
      <c r="N57" s="39">
        <v>28156</v>
      </c>
      <c r="O57" s="16"/>
      <c r="Q57" s="59"/>
      <c r="R57" s="118"/>
      <c r="S57" s="59"/>
      <c r="T57" s="59"/>
      <c r="U57" s="59"/>
    </row>
    <row r="58" spans="1:21" ht="21.75" customHeight="1">
      <c r="A58" s="37" t="s">
        <v>172</v>
      </c>
      <c r="B58" s="115"/>
      <c r="C58" s="37"/>
      <c r="D58" s="47"/>
      <c r="H58" s="18">
        <v>10668</v>
      </c>
      <c r="I58" s="16"/>
      <c r="J58" s="51">
        <v>0</v>
      </c>
      <c r="K58" s="39"/>
      <c r="L58" s="39">
        <v>115668</v>
      </c>
      <c r="M58" s="39"/>
      <c r="N58" s="39">
        <v>78000</v>
      </c>
      <c r="O58" s="16"/>
      <c r="Q58" s="59"/>
      <c r="R58" s="117"/>
      <c r="S58" s="59"/>
      <c r="T58" s="59"/>
      <c r="U58" s="59"/>
    </row>
    <row r="59" spans="1:21" ht="21.75" customHeight="1">
      <c r="A59" s="81" t="s">
        <v>173</v>
      </c>
      <c r="B59" s="115"/>
      <c r="C59" s="37"/>
      <c r="D59" s="47"/>
      <c r="H59" s="32">
        <f>SUM(H51:H58)</f>
        <v>-276860</v>
      </c>
      <c r="I59" s="16"/>
      <c r="J59" s="32">
        <f>SUM(J51:J58)</f>
        <v>-340252</v>
      </c>
      <c r="K59" s="22"/>
      <c r="L59" s="32">
        <f>SUM(L51:L58)</f>
        <v>-49501</v>
      </c>
      <c r="M59" s="22"/>
      <c r="N59" s="32">
        <f>SUM(N51:N58)</f>
        <v>-175615</v>
      </c>
      <c r="O59" s="16"/>
      <c r="Q59" s="59"/>
      <c r="R59" s="68"/>
      <c r="S59" s="59"/>
      <c r="T59" s="59"/>
      <c r="U59" s="59"/>
    </row>
    <row r="60" spans="1:21" ht="21.75" customHeight="1">
      <c r="A60" s="81" t="s">
        <v>174</v>
      </c>
      <c r="B60" s="115"/>
      <c r="C60" s="37"/>
      <c r="D60" s="47"/>
      <c r="H60" s="16"/>
      <c r="I60" s="16"/>
      <c r="J60" s="16"/>
      <c r="K60" s="16"/>
      <c r="L60" s="16"/>
      <c r="M60" s="49"/>
      <c r="N60" s="16"/>
      <c r="O60" s="16"/>
      <c r="Q60" s="59"/>
      <c r="R60" s="59"/>
      <c r="S60" s="59"/>
      <c r="T60" s="59"/>
      <c r="U60" s="59"/>
    </row>
    <row r="61" spans="1:21" ht="21.75" customHeight="1">
      <c r="A61" s="37" t="s">
        <v>206</v>
      </c>
      <c r="B61" s="115"/>
      <c r="C61" s="37"/>
      <c r="D61" s="128"/>
      <c r="H61" s="16">
        <v>1616830</v>
      </c>
      <c r="I61" s="16"/>
      <c r="J61" s="16">
        <v>748487</v>
      </c>
      <c r="K61" s="16"/>
      <c r="L61" s="16">
        <v>1603830</v>
      </c>
      <c r="M61" s="16"/>
      <c r="N61" s="16">
        <v>697500</v>
      </c>
      <c r="O61" s="16"/>
      <c r="Q61" s="59"/>
      <c r="R61" s="118"/>
      <c r="S61" s="59"/>
      <c r="T61" s="59"/>
      <c r="U61" s="59"/>
    </row>
    <row r="62" spans="1:21" ht="21.75" customHeight="1">
      <c r="A62" s="37" t="s">
        <v>207</v>
      </c>
      <c r="B62" s="115"/>
      <c r="C62" s="37"/>
      <c r="D62" s="128"/>
      <c r="H62" s="16">
        <v>321151</v>
      </c>
      <c r="I62" s="16"/>
      <c r="J62" s="16">
        <v>6594</v>
      </c>
      <c r="K62" s="16"/>
      <c r="L62" s="16">
        <v>115651</v>
      </c>
      <c r="M62" s="16"/>
      <c r="N62" s="16">
        <v>4594</v>
      </c>
      <c r="O62" s="16"/>
      <c r="Q62" s="59"/>
      <c r="R62" s="118"/>
      <c r="S62" s="59"/>
      <c r="T62" s="59"/>
      <c r="U62" s="59"/>
    </row>
    <row r="63" spans="1:21" ht="21.75" customHeight="1">
      <c r="A63" s="37" t="s">
        <v>214</v>
      </c>
      <c r="B63" s="115"/>
      <c r="C63" s="37"/>
      <c r="D63" s="128"/>
      <c r="H63" s="16"/>
      <c r="I63" s="16"/>
      <c r="J63" s="16"/>
      <c r="K63" s="16"/>
      <c r="L63" s="16"/>
      <c r="M63" s="16"/>
      <c r="N63" s="16"/>
      <c r="O63" s="16"/>
      <c r="Q63" s="59"/>
      <c r="R63" s="118"/>
      <c r="S63" s="59"/>
      <c r="T63" s="59"/>
      <c r="U63" s="59"/>
    </row>
    <row r="64" spans="1:21" ht="21.75" customHeight="1">
      <c r="A64" s="37" t="s">
        <v>213</v>
      </c>
      <c r="B64" s="115"/>
      <c r="C64" s="37"/>
      <c r="D64" s="128"/>
      <c r="H64" s="16">
        <v>-20012</v>
      </c>
      <c r="I64" s="16"/>
      <c r="J64" s="30">
        <v>0</v>
      </c>
      <c r="K64" s="16"/>
      <c r="L64" s="30">
        <v>0</v>
      </c>
      <c r="M64" s="16"/>
      <c r="N64" s="30">
        <v>0</v>
      </c>
      <c r="O64" s="16"/>
      <c r="Q64" s="59"/>
      <c r="R64" s="118"/>
      <c r="S64" s="59"/>
      <c r="T64" s="59"/>
      <c r="U64" s="59"/>
    </row>
    <row r="65" spans="1:21" ht="21.75" customHeight="1">
      <c r="A65" s="37" t="s">
        <v>175</v>
      </c>
      <c r="B65" s="115"/>
      <c r="C65" s="37"/>
      <c r="D65" s="128"/>
      <c r="H65" s="22">
        <v>-4503</v>
      </c>
      <c r="I65" s="16"/>
      <c r="J65" s="22">
        <v>-8257</v>
      </c>
      <c r="K65" s="16"/>
      <c r="L65" s="22">
        <v>-4503</v>
      </c>
      <c r="M65" s="16"/>
      <c r="N65" s="22">
        <v>-8219</v>
      </c>
      <c r="O65" s="16"/>
      <c r="Q65" s="59"/>
      <c r="R65" s="118"/>
      <c r="S65" s="59"/>
      <c r="T65" s="59"/>
      <c r="U65" s="59"/>
    </row>
    <row r="66" spans="1:21" ht="21.75" customHeight="1">
      <c r="A66" s="37" t="s">
        <v>176</v>
      </c>
      <c r="B66" s="115"/>
      <c r="C66" s="37"/>
      <c r="D66" s="128"/>
      <c r="H66" s="22">
        <v>188500</v>
      </c>
      <c r="I66" s="16"/>
      <c r="J66" s="22">
        <v>245460</v>
      </c>
      <c r="K66" s="16"/>
      <c r="L66" s="22">
        <v>104450</v>
      </c>
      <c r="M66" s="16"/>
      <c r="N66" s="22">
        <v>205960</v>
      </c>
      <c r="O66" s="16"/>
      <c r="Q66" s="59"/>
      <c r="R66" s="118"/>
      <c r="S66" s="59"/>
      <c r="T66" s="59"/>
      <c r="U66" s="59"/>
    </row>
    <row r="67" spans="1:21" ht="21.75" customHeight="1">
      <c r="A67" s="37" t="s">
        <v>177</v>
      </c>
      <c r="B67" s="115"/>
      <c r="C67" s="37"/>
      <c r="D67" s="128"/>
      <c r="H67" s="22">
        <v>-89722</v>
      </c>
      <c r="I67" s="16"/>
      <c r="J67" s="22">
        <v>-38996</v>
      </c>
      <c r="K67" s="16"/>
      <c r="L67" s="22">
        <v>-39573</v>
      </c>
      <c r="M67" s="16"/>
      <c r="N67" s="22">
        <v>-38935</v>
      </c>
      <c r="O67" s="16"/>
      <c r="Q67" s="59"/>
      <c r="R67" s="118"/>
      <c r="S67" s="59"/>
      <c r="T67" s="59"/>
      <c r="U67" s="59"/>
    </row>
    <row r="68" spans="1:21" ht="21.75" customHeight="1">
      <c r="A68" s="81" t="s">
        <v>208</v>
      </c>
      <c r="B68" s="115"/>
      <c r="C68" s="37"/>
      <c r="D68" s="128"/>
      <c r="H68" s="32">
        <f>SUM(H61:H67)</f>
        <v>2012244</v>
      </c>
      <c r="I68" s="22"/>
      <c r="J68" s="32">
        <f>SUM(J61:J67)</f>
        <v>953288</v>
      </c>
      <c r="K68" s="22"/>
      <c r="L68" s="32">
        <f>SUM(L61:L67)</f>
        <v>1779855</v>
      </c>
      <c r="M68" s="22"/>
      <c r="N68" s="32">
        <f>SUM(N61:N67)</f>
        <v>860900</v>
      </c>
      <c r="O68" s="16"/>
      <c r="Q68" s="59"/>
      <c r="R68" s="68"/>
      <c r="S68" s="59"/>
      <c r="T68" s="59"/>
      <c r="U68" s="59"/>
    </row>
    <row r="69" spans="1:21" ht="21.75" customHeight="1">
      <c r="A69" s="81" t="s">
        <v>178</v>
      </c>
      <c r="B69" s="115"/>
      <c r="C69" s="37"/>
      <c r="D69" s="128"/>
      <c r="H69" s="18">
        <f>SUM(H40+H59+H68)</f>
        <v>4024</v>
      </c>
      <c r="I69" s="16"/>
      <c r="J69" s="18">
        <f>SUM(J40+J59+J68)</f>
        <v>45097</v>
      </c>
      <c r="K69" s="18"/>
      <c r="L69" s="18">
        <f>SUM(L40+L59+L68)</f>
        <v>-3251</v>
      </c>
      <c r="M69" s="49"/>
      <c r="N69" s="18">
        <f>SUM(N40+N59+N68)</f>
        <v>44670</v>
      </c>
      <c r="O69" s="16"/>
      <c r="Q69" s="59"/>
      <c r="R69" s="68"/>
      <c r="S69" s="59"/>
      <c r="T69" s="59"/>
      <c r="U69" s="59"/>
    </row>
    <row r="70" spans="1:21" ht="21.75" customHeight="1">
      <c r="A70" s="37" t="s">
        <v>179</v>
      </c>
      <c r="B70" s="115"/>
      <c r="C70" s="37"/>
      <c r="D70" s="128"/>
      <c r="H70" s="22">
        <f>BS!J11</f>
        <v>51610</v>
      </c>
      <c r="I70" s="16"/>
      <c r="J70" s="22">
        <v>47953</v>
      </c>
      <c r="K70" s="16"/>
      <c r="L70" s="22">
        <f>BS!N11</f>
        <v>36338</v>
      </c>
      <c r="M70" s="16"/>
      <c r="N70" s="22">
        <v>22904</v>
      </c>
      <c r="O70" s="16"/>
      <c r="Q70" s="121"/>
      <c r="R70" s="121"/>
      <c r="S70" s="59"/>
      <c r="T70" s="59"/>
      <c r="U70" s="59"/>
    </row>
    <row r="71" spans="1:21" ht="21.75" customHeight="1" thickBot="1">
      <c r="A71" s="81" t="s">
        <v>180</v>
      </c>
      <c r="B71" s="115"/>
      <c r="C71" s="37"/>
      <c r="D71" s="128"/>
      <c r="H71" s="77">
        <f>SUM(H69:H70)</f>
        <v>55634</v>
      </c>
      <c r="I71" s="16"/>
      <c r="J71" s="77">
        <f>SUM(J69:J70)</f>
        <v>93050</v>
      </c>
      <c r="K71" s="49"/>
      <c r="L71" s="77">
        <f>SUM(L69:L70)</f>
        <v>33087</v>
      </c>
      <c r="M71" s="49"/>
      <c r="N71" s="77">
        <f>SUM(N69:N70)</f>
        <v>67574</v>
      </c>
      <c r="O71" s="16"/>
      <c r="Q71" s="49"/>
      <c r="R71" s="59"/>
      <c r="S71" s="59"/>
      <c r="T71" s="59"/>
      <c r="U71" s="59"/>
    </row>
    <row r="72" spans="1:21" ht="21.75" customHeight="1" thickTop="1">
      <c r="A72" s="81"/>
      <c r="B72" s="115"/>
      <c r="C72" s="37"/>
      <c r="D72" s="128"/>
      <c r="H72" s="16">
        <f>H71-BS!H11</f>
        <v>0</v>
      </c>
      <c r="I72" s="16">
        <v>0</v>
      </c>
      <c r="J72" s="16"/>
      <c r="K72" s="16"/>
      <c r="L72" s="16">
        <f>L71-BS!L11</f>
        <v>0</v>
      </c>
      <c r="M72" s="16"/>
      <c r="N72" s="16"/>
      <c r="O72" s="16"/>
      <c r="Q72" s="59"/>
      <c r="R72" s="68"/>
      <c r="S72" s="59"/>
      <c r="T72" s="59"/>
      <c r="U72" s="59"/>
    </row>
    <row r="73" spans="1:21" ht="21.75" customHeight="1">
      <c r="A73" s="81" t="s">
        <v>181</v>
      </c>
      <c r="B73" s="115"/>
      <c r="C73" s="37"/>
      <c r="D73" s="128"/>
      <c r="H73" s="16"/>
      <c r="I73" s="16"/>
      <c r="J73" s="16"/>
      <c r="K73" s="16"/>
      <c r="L73" s="16"/>
      <c r="M73" s="49"/>
      <c r="N73" s="16"/>
      <c r="O73" s="16"/>
      <c r="Q73" s="49"/>
      <c r="R73" s="65"/>
      <c r="S73" s="59"/>
      <c r="T73" s="59"/>
      <c r="U73" s="59"/>
    </row>
    <row r="74" spans="1:21" ht="21.75" customHeight="1">
      <c r="A74" s="37" t="s">
        <v>182</v>
      </c>
      <c r="B74" s="115"/>
      <c r="C74" s="37"/>
      <c r="D74" s="128"/>
      <c r="H74" s="16"/>
      <c r="I74" s="18"/>
      <c r="J74" s="16"/>
      <c r="K74" s="18"/>
      <c r="L74" s="18"/>
      <c r="M74" s="18"/>
      <c r="N74" s="18"/>
      <c r="O74" s="16"/>
      <c r="Q74" s="59"/>
      <c r="R74" s="129"/>
      <c r="S74" s="59"/>
      <c r="T74" s="59"/>
      <c r="U74" s="59"/>
    </row>
    <row r="75" spans="1:21" ht="21.75" customHeight="1">
      <c r="B75" s="37" t="s">
        <v>183</v>
      </c>
      <c r="C75" s="115"/>
      <c r="D75" s="128"/>
      <c r="E75" s="59"/>
      <c r="H75" s="16">
        <v>-79714</v>
      </c>
      <c r="I75" s="16"/>
      <c r="J75" s="16">
        <v>311376</v>
      </c>
      <c r="K75" s="39"/>
      <c r="L75" s="39">
        <v>-87803</v>
      </c>
      <c r="M75" s="39"/>
      <c r="N75" s="39">
        <v>234557</v>
      </c>
      <c r="O75" s="16"/>
      <c r="P75" s="130"/>
      <c r="Q75" s="117"/>
      <c r="R75" s="59"/>
      <c r="S75" s="59"/>
      <c r="T75" s="59"/>
      <c r="U75" s="59"/>
    </row>
    <row r="76" spans="1:21" ht="21.75" customHeight="1">
      <c r="B76" s="37" t="s">
        <v>184</v>
      </c>
      <c r="C76" s="115"/>
      <c r="D76" s="128"/>
      <c r="E76" s="59"/>
      <c r="H76" s="16">
        <v>2095</v>
      </c>
      <c r="I76" s="16"/>
      <c r="J76" s="30">
        <v>13056</v>
      </c>
      <c r="K76" s="39"/>
      <c r="L76" s="39">
        <v>489</v>
      </c>
      <c r="M76" s="39"/>
      <c r="N76" s="30">
        <v>13056</v>
      </c>
      <c r="O76" s="16"/>
      <c r="P76" s="130"/>
      <c r="Q76" s="117"/>
      <c r="R76" s="59"/>
      <c r="S76" s="59"/>
      <c r="T76" s="59"/>
      <c r="U76" s="59"/>
    </row>
    <row r="77" spans="1:21" ht="21.75" customHeight="1">
      <c r="B77" s="37" t="s">
        <v>185</v>
      </c>
      <c r="C77" s="115"/>
      <c r="D77" s="128"/>
      <c r="E77" s="59"/>
      <c r="H77" s="16">
        <v>16240</v>
      </c>
      <c r="I77" s="16"/>
      <c r="J77" s="16">
        <v>4771</v>
      </c>
      <c r="K77" s="39"/>
      <c r="L77" s="39">
        <v>12911</v>
      </c>
      <c r="M77" s="39"/>
      <c r="N77" s="39">
        <v>4564</v>
      </c>
      <c r="O77" s="16"/>
      <c r="P77" s="130"/>
      <c r="Q77" s="59"/>
      <c r="R77" s="59"/>
      <c r="S77" s="59"/>
      <c r="T77" s="59"/>
      <c r="U77" s="59"/>
    </row>
    <row r="78" spans="1:21" ht="21.75" customHeight="1">
      <c r="B78" s="37" t="s">
        <v>186</v>
      </c>
      <c r="C78" s="115"/>
      <c r="D78" s="128"/>
      <c r="E78" s="59"/>
      <c r="H78" s="16"/>
      <c r="I78" s="16"/>
      <c r="J78" s="16"/>
      <c r="K78" s="39"/>
      <c r="L78" s="39"/>
      <c r="M78" s="39"/>
      <c r="N78" s="39"/>
      <c r="O78" s="16"/>
      <c r="P78" s="130"/>
      <c r="Q78" s="59"/>
      <c r="R78" s="59"/>
      <c r="S78" s="59"/>
      <c r="T78" s="59"/>
      <c r="U78" s="59"/>
    </row>
    <row r="79" spans="1:21" ht="21.75" customHeight="1">
      <c r="B79" s="37" t="s">
        <v>187</v>
      </c>
      <c r="C79" s="115"/>
      <c r="D79" s="128"/>
      <c r="E79" s="59"/>
      <c r="H79" s="16">
        <v>198</v>
      </c>
      <c r="I79" s="16"/>
      <c r="J79" s="30">
        <v>0</v>
      </c>
      <c r="K79" s="39"/>
      <c r="L79" s="39">
        <v>149</v>
      </c>
      <c r="M79" s="39"/>
      <c r="N79" s="30">
        <v>0</v>
      </c>
      <c r="O79" s="16"/>
      <c r="P79" s="130"/>
      <c r="Q79" s="59"/>
      <c r="R79" s="59"/>
      <c r="S79" s="59"/>
      <c r="T79" s="59"/>
      <c r="U79" s="59"/>
    </row>
    <row r="80" spans="1:21" ht="21.75" customHeight="1">
      <c r="B80" s="37" t="s">
        <v>188</v>
      </c>
      <c r="C80" s="115"/>
      <c r="D80" s="128"/>
      <c r="E80" s="59"/>
      <c r="H80" s="30">
        <v>0</v>
      </c>
      <c r="I80" s="16"/>
      <c r="J80" s="30">
        <v>3000</v>
      </c>
      <c r="K80" s="39"/>
      <c r="L80" s="30">
        <v>0</v>
      </c>
      <c r="M80" s="39"/>
      <c r="N80" s="30">
        <v>0</v>
      </c>
      <c r="O80" s="16"/>
      <c r="P80" s="130"/>
      <c r="Q80" s="59"/>
      <c r="R80" s="59"/>
      <c r="S80" s="59"/>
      <c r="T80" s="59"/>
      <c r="U80" s="59"/>
    </row>
    <row r="81" spans="1:21" ht="21.75" customHeight="1">
      <c r="A81" s="37"/>
      <c r="B81" s="115"/>
      <c r="C81" s="37"/>
      <c r="D81" s="128"/>
      <c r="E81" s="59"/>
      <c r="H81" s="16"/>
      <c r="I81" s="49"/>
      <c r="J81" s="16"/>
      <c r="K81" s="16"/>
      <c r="L81" s="16"/>
      <c r="M81" s="16"/>
      <c r="N81" s="16"/>
      <c r="O81" s="16"/>
      <c r="P81" s="130"/>
      <c r="Q81" s="59"/>
      <c r="R81" s="59"/>
      <c r="S81" s="59"/>
      <c r="T81" s="59"/>
      <c r="U81" s="59"/>
    </row>
    <row r="82" spans="1:21" ht="21.75" customHeight="1">
      <c r="A82" s="37" t="s">
        <v>41</v>
      </c>
      <c r="B82" s="115"/>
      <c r="C82" s="37"/>
      <c r="D82" s="37"/>
      <c r="E82" s="37"/>
      <c r="F82" s="37"/>
      <c r="G82" s="37"/>
      <c r="H82" s="16"/>
      <c r="I82" s="16"/>
      <c r="J82" s="16"/>
      <c r="K82" s="16"/>
      <c r="L82" s="16"/>
      <c r="M82" s="16"/>
      <c r="N82" s="16"/>
      <c r="P82" s="130"/>
      <c r="Q82" s="59"/>
      <c r="R82" s="59"/>
      <c r="S82" s="59"/>
      <c r="T82" s="59"/>
      <c r="U82" s="59"/>
    </row>
    <row r="83" spans="1:21" ht="21.75" customHeight="1">
      <c r="H83" s="22"/>
      <c r="I83" s="16"/>
      <c r="J83" s="22"/>
      <c r="K83" s="22"/>
      <c r="L83" s="22"/>
      <c r="M83" s="22"/>
      <c r="N83" s="22"/>
      <c r="Q83" s="59"/>
      <c r="R83" s="59"/>
      <c r="S83" s="59"/>
      <c r="T83" s="59"/>
      <c r="U83" s="59"/>
    </row>
    <row r="84" spans="1:21" ht="21.75" customHeight="1">
      <c r="Q84" s="59"/>
      <c r="R84" s="59"/>
      <c r="S84" s="59"/>
      <c r="T84" s="59"/>
      <c r="U84" s="59"/>
    </row>
    <row r="85" spans="1:21" ht="21.75" customHeight="1">
      <c r="Q85" s="59"/>
      <c r="R85" s="59"/>
      <c r="S85" s="59"/>
      <c r="T85" s="59"/>
      <c r="U85" s="59"/>
    </row>
  </sheetData>
  <mergeCells count="4">
    <mergeCell ref="H6:J6"/>
    <mergeCell ref="L6:N6"/>
    <mergeCell ref="H48:J48"/>
    <mergeCell ref="L48:N48"/>
  </mergeCells>
  <pageMargins left="0.78740157480314965" right="0.39370078740157483" top="0.78740157480314965" bottom="0.19685039370078741" header="0.19685039370078741" footer="0.19685039370078741"/>
  <pageSetup paperSize="9" scale="77" fitToWidth="0" fitToHeight="0" orientation="portrait" r:id="rId1"/>
  <rowBreaks count="1" manualBreakCount="1">
    <brk id="42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D4401526C36D44684913C815C07B305" ma:contentTypeVersion="2" ma:contentTypeDescription="สร้างเอกสารใหม่" ma:contentTypeScope="" ma:versionID="cf39827a236380211cd4cf8c1b55d1cc">
  <xsd:schema xmlns:xsd="http://www.w3.org/2001/XMLSchema" xmlns:xs="http://www.w3.org/2001/XMLSchema" xmlns:p="http://schemas.microsoft.com/office/2006/metadata/properties" xmlns:ns2="a396c7f8-fa1d-406b-a881-ae9199196f47" targetNamespace="http://schemas.microsoft.com/office/2006/metadata/properties" ma:root="true" ma:fieldsID="3a3d2b2ba5dfcb54d6c4b74faf2ee9dc" ns2:_="">
    <xsd:import namespace="a396c7f8-fa1d-406b-a881-ae9199196f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6EBB20-E48D-4346-84F7-D735604AD7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5C3D67-DC33-48DA-8C70-8AE618788B2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071EA2C-BEB4-4EF6-83A2-8A3E6FAB9B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86709</vt:lpwstr>
  </property>
  <property fmtid="{D5CDD505-2E9C-101B-9397-08002B2CF9AE}" pid="4" name="OptimizationTime">
    <vt:lpwstr>20210510_1729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Prach Kunsongkiat</dc:creator>
  <cp:keywords/>
  <dc:description/>
  <cp:lastModifiedBy>Darika Tongprapai</cp:lastModifiedBy>
  <cp:revision/>
  <cp:lastPrinted>2021-05-10T06:55:02Z</cp:lastPrinted>
  <dcterms:created xsi:type="dcterms:W3CDTF">2020-02-10T08:31:15Z</dcterms:created>
  <dcterms:modified xsi:type="dcterms:W3CDTF">2021-05-10T06:55:07Z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</Properties>
</file>