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honburi Sugar\2021\Q1'2021\"/>
    </mc:Choice>
  </mc:AlternateContent>
  <xr:revisionPtr revIDLastSave="0" documentId="13_ncr:1_{89324C46-4556-4189-91E0-960F3A61876D}" xr6:coauthVersionLast="45" xr6:coauthVersionMax="45" xr10:uidLastSave="{00000000-0000-0000-0000-000000000000}"/>
  <bookViews>
    <workbookView xWindow="-120" yWindow="-120" windowWidth="20730" windowHeight="11160" activeTab="4" xr2:uid="{6910165E-9E41-47DD-9570-ED72D951D1BA}"/>
  </bookViews>
  <sheets>
    <sheet name="BS_E" sheetId="1" r:id="rId1"/>
    <sheet name="PL_E" sheetId="2" r:id="rId2"/>
    <sheet name="CE-Conso_E" sheetId="3" r:id="rId3"/>
    <sheet name="CE-Separate_E" sheetId="4" r:id="rId4"/>
    <sheet name="CF_E 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___________FAX2" hidden="1">[1]BRIXCUV!$R$23:$W$23</definedName>
    <definedName name="__________FAX2" hidden="1">[1]BRIXCUV!$R$23:$W$23</definedName>
    <definedName name="_________FAX2" hidden="1">[2]BRIXCUV!$R$23:$W$23</definedName>
    <definedName name="________FAX2" hidden="1">[2]BRIXCUV!$R$23:$W$23</definedName>
    <definedName name="_______FAX2" hidden="1">[3]BRIXCUV!$R$23:$W$23</definedName>
    <definedName name="______FAX2" hidden="1">[4]BRIXCUV!$R$23:$W$23</definedName>
    <definedName name="_____FAX2" hidden="1">[2]BRIXCUV!$R$23:$W$23</definedName>
    <definedName name="____FAX2" hidden="1">[5]BRIXCUV!$R$23:$W$23</definedName>
    <definedName name="___FAX2" hidden="1">[5]BRIXCUV!$R$23:$W$23</definedName>
    <definedName name="__1__123Graph_AChart_1" hidden="1">[6]BRIXCUV!$R$23:$W$23</definedName>
    <definedName name="__123Graph_A" hidden="1">#REF!</definedName>
    <definedName name="__123Graph_B" hidden="1">#REF!</definedName>
    <definedName name="__123Graph_D" hidden="1">#REF!</definedName>
    <definedName name="__123Graph_LBL_A" hidden="1">'[7]D-Lab'!#REF!</definedName>
    <definedName name="__123Graph_LBL_B" hidden="1">'[7]D-Lab'!#REF!</definedName>
    <definedName name="__123Graph_X" hidden="1">#REF!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5__123Graph_BChart_1" hidden="1">[8]BRIXCUV!$R$24:$W$24</definedName>
    <definedName name="__6__123Graph_CChart_1" hidden="1">[8]BRIXCUV!$R$25:$W$25</definedName>
    <definedName name="__FAX2" hidden="1">[5]BRIXCUV!$R$23:$W$23</definedName>
    <definedName name="__IntlFixup" hidden="1">TRUE</definedName>
    <definedName name="__Key2" hidden="1">#REF!</definedName>
    <definedName name="_004" hidden="1">#REF!</definedName>
    <definedName name="_1__123Graph_AChart_1" hidden="1">[9]BRIXCUV!$R$23:$W$23</definedName>
    <definedName name="_11__123Graph_AChart_1" hidden="1">[10]BRIXCUV!$R$23:$W$23</definedName>
    <definedName name="_12__123Graph_CChart_1" hidden="1">[2]BRIXCUV!$R$25:$W$25</definedName>
    <definedName name="_13__123Graph_AChart_1" hidden="1">[5]BRIXCUV!$R$23:$W$23</definedName>
    <definedName name="_16__123Graph_AChart_1" hidden="1">[11]BRIXCUV!$R$23:$W$23</definedName>
    <definedName name="_18__123Graph_ACHART_5" hidden="1">#REF!</definedName>
    <definedName name="_2__123Graph_BChart_1" hidden="1">[9]BRIXCUV!$R$24:$W$24</definedName>
    <definedName name="_22__123Graph_BChart_1" hidden="1">[10]BRIXCUV!$R$24:$W$24</definedName>
    <definedName name="_25__123Graph_BCHART_5" hidden="1">#REF!</definedName>
    <definedName name="_2555" hidden="1">#REF!</definedName>
    <definedName name="_26__123Graph_BChart_1" hidden="1">[5]BRIXCUV!$R$24:$W$24</definedName>
    <definedName name="_27__123Graph_BChart_1" hidden="1">[11]BRIXCUV!$R$24:$W$24</definedName>
    <definedName name="_3__123Graph_AChart_1" hidden="1">[5]BRIXCUV!$R$23:$W$23</definedName>
    <definedName name="_3__123Graph_CChart_1" hidden="1">[9]BRIXCUV!$R$25:$W$25</definedName>
    <definedName name="_31__123Graph_XCHART_5" hidden="1">#REF!</definedName>
    <definedName name="_33__123Graph_CChart_1" hidden="1">[10]BRIXCUV!$R$25:$W$25</definedName>
    <definedName name="_38__123Graph_CChart_1" hidden="1">[11]BRIXCUV!$R$25:$W$25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8__123Graph_BChart_1" hidden="1">[2]BRIXCUV!$R$24:$W$24</definedName>
    <definedName name="_9__123Graph_CChart_1" hidden="1">[5]BRIXCUV!$R$25:$W$25</definedName>
    <definedName name="_a12" hidden="1">{#N/A,#N/A,FALSE,"Sheet1"}</definedName>
    <definedName name="_a21" hidden="1">{#N/A,#N/A,FALSE,"Sheet1"}</definedName>
    <definedName name="_ali2" hidden="1">{"'Feb 99'!$A$1:$G$30"}</definedName>
    <definedName name="_asa12" hidden="1">{"'Feb 99'!$A$1:$G$30"}</definedName>
    <definedName name="_Dist_Bin" hidden="1">#REF!</definedName>
    <definedName name="_Dist_Values" hidden="1">#REF!</definedName>
    <definedName name="_E3" hidden="1">{#N/A,#N/A,FALSE,"Sheet1"}</definedName>
    <definedName name="_ean2" hidden="1">{"'Feb 99'!$A$1:$G$30"}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3" hidden="1">{#VALUE!,#N/A,FALSE,0}</definedName>
    <definedName name="_FAX2" hidden="1">[11]BRIXCUV!$R$23:$W$23</definedName>
    <definedName name="_feb02" hidden="1">#REF!</definedName>
    <definedName name="_Fill" hidden="1">#REF!</definedName>
    <definedName name="_xlnm._FilterDatabase" hidden="1">#REF!</definedName>
    <definedName name="_H8" hidden="1">{#N/A,#N/A,FALSE,"Sheet1"}</definedName>
    <definedName name="_KA1" hidden="1">{#N/A,#N/A,FALSE,"Sheet1"}</definedName>
    <definedName name="_KA6" hidden="1">{#N/A,#N/A,FALSE,"Sheet1"}</definedName>
    <definedName name="_Key1" hidden="1">[12]คีย์ข้อมูลรายละเอียดต่างๆ!#REF!</definedName>
    <definedName name="_Ke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LWK1" hidden="1">{"'NPL @ 30 June 00'!$B$22"}</definedName>
    <definedName name="_lwk2" hidden="1">{"'NPL @ 30 June 00'!$B$22"}</definedName>
    <definedName name="_m7" hidden="1">#N/A</definedName>
    <definedName name="_MatInverse_In" hidden="1">#REF!</definedName>
    <definedName name="_MatInverse_Out" hidden="1">#REF!</definedName>
    <definedName name="_NPS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O3" hidden="1">{#N/A,#N/A,FALSE,"Sheet1"}</definedName>
    <definedName name="_O4" hidden="1">{#N/A,#N/A,FALSE,"Sheet1"}</definedName>
    <definedName name="_Order1" hidden="1">255</definedName>
    <definedName name="_Order2" hidden="1">255</definedName>
    <definedName name="_osm2" hidden="1">#REF!</definedName>
    <definedName name="_ots1" hidden="1">{#VALUE!,#N/A,FALSE,0}</definedName>
    <definedName name="_sec1" hidden="1">{"cashflow",#N/A,FALSE,"cash flow"}</definedName>
    <definedName name="_Sort" hidden="1">#REF!</definedName>
    <definedName name="_T2" hidden="1">{#N/A,#N/A,FALSE,"Sheet1"}</definedName>
    <definedName name="_Table2_Out" hidden="1">#REF!</definedName>
    <definedName name="_tbt10" hidden="1">{#N/A,#N/A,FALSE,"Sheet1"}</definedName>
    <definedName name="_tbt4" hidden="1">{#N/A,#N/A,FALSE,"Sheet1"}</definedName>
    <definedName name="_U1" hidden="1">{#N/A,#N/A,FALSE,"Sheet1"}</definedName>
    <definedName name="_U5" hidden="1">#REF!</definedName>
    <definedName name="_ua1" hidden="1">{"'Feb 99'!$A$1:$G$30"}</definedName>
    <definedName name="_uA2" hidden="1">{"'Feb 99'!$A$1:$G$30"}</definedName>
    <definedName name="_UB1" hidden="1">{"'Feb 99'!$A$1:$G$30"}</definedName>
    <definedName name="_UB2" hidden="1">{"'Feb 99'!$A$1:$G$30"}</definedName>
    <definedName name="_WE2" hidden="1">{"'Feb 99'!$A$1:$G$30"}</definedName>
    <definedName name="A2A" hidden="1">{#N/A,#N/A,FALSE,"Sheet1"}</definedName>
    <definedName name="A2B" hidden="1">{#N/A,#N/A,FALSE,"Sheet1"}</definedName>
    <definedName name="A2l4" hidden="1">{"'Feb 99'!$A$1:$G$30"}</definedName>
    <definedName name="A2PRJE" hidden="1">{#N/A,#N/A,FALSE,"Sheet1"}</definedName>
    <definedName name="A3_AL" hidden="1">{"'Feb 99'!$A$1:$G$30"}</definedName>
    <definedName name="A3A" hidden="1">{#N/A,#N/A,FALSE,"Sheet1"}</definedName>
    <definedName name="aa_ss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" hidden="1">{"conso",#N/A,FALSE,"cash flow"}</definedName>
    <definedName name="aaaaaaaaaaaaaaaaaaaaaaa" hidden="1">{#N/A,#N/A,FALSE,"Sheet1"}</definedName>
    <definedName name="aaaaaaaaaaaaaaaaaaaaaaaaaaaaaaaaaaaaaaaaaaaaaaaaaaaaaaaaaaaaaaaaaaaaaaaaaaaaaaaaaaaaaaaaaaaaaaaaaaaaaaaaaaaaaaaaaaaaaaaaaaaaaaaaaaa" hidden="1">{#N/A,#N/A,FALSE,"Sheet1"}</definedName>
    <definedName name="aas" hidden="1">#REF!</definedName>
    <definedName name="AB" hidden="1">{#N/A,#N/A,FALSE,"Sheet1"}</definedName>
    <definedName name="abc" hidden="1">{"cashflow",#N/A,FALSE,"cash flow"}</definedName>
    <definedName name="AccessDatabase" hidden="1">"C:\My Documents\AMILD DUTY DRAWBACK.mdb"</definedName>
    <definedName name="ACON" hidden="1">{#N/A,#N/A,TRUE,"일정"}</definedName>
    <definedName name="ADA" hidden="1">{"'Feb 99'!$A$1:$G$30"}</definedName>
    <definedName name="adjustment" hidden="1">{#N/A,#N/A,FALSE,"Sheet1"}</definedName>
    <definedName name="Aey" hidden="1">'[13]Detail-Sep'!#REF!</definedName>
    <definedName name="ahm" hidden="1">{"'Feb 99'!$A$1:$G$30"}</definedName>
    <definedName name="ALh" hidden="1">{"'Feb 99'!$A$1:$G$30"}</definedName>
    <definedName name="ALI" hidden="1">{"'Feb 99'!$A$1:$G$30"}</definedName>
    <definedName name="alu" hidden="1">{"'Feb 99'!$A$1:$G$30"}</definedName>
    <definedName name="Ang" hidden="1">{"'Feb 99'!$A$1:$G$30"}</definedName>
    <definedName name="anythign" hidden="1">{#N/A,#N/A,FALSE,"Sheet1"}</definedName>
    <definedName name="apa" hidden="1">{#N/A,#N/A,FALSE,"Sheet1"}</definedName>
    <definedName name="aqaq" hidden="1">{"cashflow",#N/A,FALSE,"cash flow"}</definedName>
    <definedName name="araw98" hidden="1">{#N/A,#N/A,FALSE,"FG2540"}</definedName>
    <definedName name="araw982" hidden="1">{#N/A,#N/A,FALSE,"FG2540"}</definedName>
    <definedName name="AS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sasasasasasa" hidden="1">{"'Feb 99'!$A$1:$G$30"}</definedName>
    <definedName name="asdadsad" hidden="1">{#N/A,#N/A,FALSE,"Sheet1"}</definedName>
    <definedName name="ass" hidden="1">{#N/A,#N/A,FALSE,"Sheet1"}</definedName>
    <definedName name="assasas" hidden="1">{"'Feb 99'!$A$1:$G$30"}</definedName>
    <definedName name="assfgg" hidden="1">#REF!</definedName>
    <definedName name="au" hidden="1">{"'Feb 99'!$A$1:$G$30"}</definedName>
    <definedName name="aususa" hidden="1">{#N/A,#N/A,FALSE,"Sheet1"}</definedName>
    <definedName name="aweeee" hidden="1">{#N/A,#N/A,FALSE,"Sheet1"}</definedName>
    <definedName name="axaax" hidden="1">{"cashflow",#N/A,FALSE,"cash flow"}</definedName>
    <definedName name="axaxax" hidden="1">{"conso",#N/A,FALSE,"cash flow"}</definedName>
    <definedName name="AYY" hidden="1">{"'Feb 99'!$A$1:$G$30"}</definedName>
    <definedName name="B2A" hidden="1">{#N/A,#N/A,FALSE,"Sheet1"}</definedName>
    <definedName name="bbbbb" hidden="1">{"conso",#N/A,FALSE,"cash flow"}</definedName>
    <definedName name="bbbbbbbbbbbbbbbb" hidden="1">{#N/A,#N/A,FALSE,"Sheet1"}</definedName>
    <definedName name="BDIP" hidden="1">{#VALUE!,#N/A,FALSE,0}</definedName>
    <definedName name="bfddbd" hidden="1">{#N/A,#N/A,FALSE,"Sheet1"}</definedName>
    <definedName name="bfdsb" hidden="1">{#N/A,#N/A,FALSE,"Sheet1"}</definedName>
    <definedName name="bfdsfd" hidden="1">{#VALUE!,#N/A,FALSE,0}</definedName>
    <definedName name="BG_Del" hidden="1">15</definedName>
    <definedName name="BG_Ins" hidden="1">4</definedName>
    <definedName name="BG_Mod" hidden="1">6</definedName>
    <definedName name="bk" hidden="1">{"cashflow",#N/A,FALSE,"cash flow"}</definedName>
    <definedName name="bnbj" hidden="1">#REF!</definedName>
    <definedName name="bosan" hidden="1">{#N/A,#N/A,FALSE,"Sheet1"}</definedName>
    <definedName name="bsdv" hidden="1">{#N/A,#N/A,FALSE,"Sheet1"}</definedName>
    <definedName name="bu" hidden="1">{#N/A,#N/A,FALSE,"Sheet1"}</definedName>
    <definedName name="CAS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ch방안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BWorkbookPriority" hidden="1">-170780926</definedName>
    <definedName name="cccc" hidden="1">#REF!</definedName>
    <definedName name="ccccccccc" hidden="1">{#N/A,#N/A,FALSE,"Sheet1"}</definedName>
    <definedName name="ccccccccccccc" hidden="1">{#N/A,#N/A,FALSE,"Sheet1"}</definedName>
    <definedName name="cccccccccccccccccccccccc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FS" hidden="1">{#N/A,#N/A,FALSE,"Sheet1"}</definedName>
    <definedName name="citta" hidden="1">{"'Feb 99'!$A$1:$G$30"}</definedName>
    <definedName name="coconut" hidden="1">{#N/A,#N/A,FALSE,"Aging Summary";#N/A,#N/A,FALSE,"Ratio Analysis";#N/A,#N/A,FALSE,"Test 120 Day Accts";#N/A,#N/A,FALSE,"Tickmarks"}</definedName>
    <definedName name="cos" hidden="1">{"'Feb 99'!$A$1:$G$30"}</definedName>
    <definedName name="cosw" hidden="1">{"'Feb 99'!$A$1:$G$30"}</definedName>
    <definedName name="CVCV" hidden="1">{#N/A,#N/A,FALSE,"Sheet1"}</definedName>
    <definedName name="cvdsvcdv" hidden="1">{#VALUE!,#N/A,FALSE,0}</definedName>
    <definedName name="d" hidden="1">{"conso",#N/A,FALSE,"cash flow"}</definedName>
    <definedName name="dadadsa" hidden="1">{"'Feb 99'!$A$1:$G$30"}</definedName>
    <definedName name="DATA_01" hidden="1">#REF!</definedName>
    <definedName name="DATA_06" hidden="1">#REF!</definedName>
    <definedName name="DATA_08" hidden="1">#REF!</definedName>
    <definedName name="DATA_x06" hidden="1">#REF!</definedName>
    <definedName name="dd" hidden="1">{"conso",#N/A,FALSE,"cash flow"}</definedName>
    <definedName name="dddddd" hidden="1">#REF!</definedName>
    <definedName name="ddddddd" hidden="1">{#N/A,#N/A,FALSE,"Sheet1"}</definedName>
    <definedName name="ddddddddd" hidden="1">{"'Feb 99'!$A$1:$G$30"}</definedName>
    <definedName name="dddddddddddddd" hidden="1">{#N/A,#N/A,FALSE,"Sheet1"}</definedName>
    <definedName name="dddfdf" hidden="1">{#N/A,#N/A,FALSE,"Sheet1"}</definedName>
    <definedName name="dffdsv" hidden="1">{#VALUE!,#N/A,FALSE,0}</definedName>
    <definedName name="dfgdf" hidden="1">{"conso",#N/A,FALSE,"cash flow"}</definedName>
    <definedName name="dgfg" hidden="1">{#N/A,#N/A,FALSE,"Sheet1"}</definedName>
    <definedName name="djhg" hidden="1">{#N/A,#N/A,FALSE,"Sheet1"}</definedName>
    <definedName name="dqfFAA" hidden="1">#REF!</definedName>
    <definedName name="dsf" hidden="1">{"'Feb 99'!$A$1:$G$30"}</definedName>
    <definedName name="dsfdsf" hidden="1">{#N/A,#N/A,FALSE,"Sheet1"}</definedName>
    <definedName name="dwwww" hidden="1">{#N/A,#N/A,FALSE,"Sheet1"}</definedName>
    <definedName name="E1l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E4.1" hidden="1">{#N/A,#N/A,FALSE,"Sheet1"}</definedName>
    <definedName name="ean" hidden="1">{"'Feb 99'!$A$1:$G$30"}</definedName>
    <definedName name="eeee" hidden="1">{#N/A,#N/A,FALSE,"Sheet1"}</definedName>
    <definedName name="eeeeeeeeee" hidden="1">{#N/A,#N/A,FALSE,"Sheet1"}</definedName>
    <definedName name="eeeeeeeeeeeeeee" hidden="1">{#N/A,#N/A,FALSE,"Sheet1"}</definedName>
    <definedName name="eeeeeeeeeeeeeeeeee" hidden="1">{#N/A,#N/A,FALSE,"Sheet1"}</definedName>
    <definedName name="eeeeeeeeeeeeeeeeeeee" hidden="1">{#N/A,#N/A,FALSE,"Sheet1"}</definedName>
    <definedName name="EEF" hidden="1">{"'Feb 99'!$A$1:$G$30"}</definedName>
    <definedName name="eefe" hidden="1">{#N/A,#N/A,FALSE,"Sheet1"}</definedName>
    <definedName name="eefrh" hidden="1">{"cashflow",#N/A,FALSE,"cash flow"}</definedName>
    <definedName name="eqq" hidden="1">{"cashflow",#N/A,FALSE,"cash flow"}</definedName>
    <definedName name="ererr" hidden="1">{#N/A,#N/A,FALSE,"Sheet1"}</definedName>
    <definedName name="EV__LASTREFTIME__" hidden="1">39567.659837963</definedName>
    <definedName name="ew" hidden="1">{#N/A,#N/A,FALSE,"Sheet1"}</definedName>
    <definedName name="ewew" hidden="1">{"cashflow",#N/A,FALSE,"cash flow"}</definedName>
    <definedName name="eymy" hidden="1">{"'Feb 99'!$A$1:$G$30"}</definedName>
    <definedName name="Faiz" hidden="1">{#N/A,#N/A,FALSE,"Sheet1"}</definedName>
    <definedName name="FDC" hidden="1">{"'2000 Product Group Hierarchy'!$A$1:$F$184"}</definedName>
    <definedName name="few" hidden="1">{#N/A,#N/A,FALSE,"Sheet1"}</definedName>
    <definedName name="fff" hidden="1">{"cashflow",#N/A,FALSE,"cash flow"}</definedName>
    <definedName name="ffffffff" hidden="1">{#N/A,#N/A,FALSE,"Sheet1"}</definedName>
    <definedName name="fffffffffff" hidden="1">{#N/A,#N/A,FALSE,"Sheet1"}</definedName>
    <definedName name="ffffffffffff" hidden="1">{#N/A,#N/A,FALSE,"Sheet1"}</definedName>
    <definedName name="ffffffffffffff" hidden="1">{#N/A,#N/A,FALSE,"Sheet1"}</definedName>
    <definedName name="ffffffffffffffff" hidden="1">{#N/A,#N/A,FALSE,"Sheet1"}</definedName>
    <definedName name="fffffffffffffffff" hidden="1">{#N/A,#N/A,FALSE,"Sheet1"}</definedName>
    <definedName name="fg" hidden="1">{#N/A,#N/A,FALSE,"Sheet1"}</definedName>
    <definedName name="fgh" hidden="1">#REF!</definedName>
    <definedName name="fgnfn" hidden="1">#REF!</definedName>
    <definedName name="fgsg" hidden="1">#REF!</definedName>
    <definedName name="first" hidden="1">{#N/A,#N/A,FALSE,"FG2540"}</definedName>
    <definedName name="gaee" hidden="1">{#N/A,#N/A,FALSE,"Sheet1"}</definedName>
    <definedName name="galsas" hidden="1">{"'Feb 99'!$A$1:$G$30"}</definedName>
    <definedName name="gdfdf" hidden="1">{#N/A,#N/A,FALSE,"Sheet1"}</definedName>
    <definedName name="geer" hidden="1">{#N/A,#N/A,FALSE,"Sheet1"}</definedName>
    <definedName name="gf" hidden="1">#REF!</definedName>
    <definedName name="ggfkt" hidden="1">#REF!</definedName>
    <definedName name="gggg" hidden="1">{#N/A,#N/A,FALSE,"Sheet1"}</definedName>
    <definedName name="gggggggggg" hidden="1">{#N/A,#N/A,FALSE,"Sheet1"}</definedName>
    <definedName name="gggggggggggggggggggggg" hidden="1">{#N/A,#N/A,FALSE,"Sheet1"}</definedName>
    <definedName name="ggt" hidden="1">#REF!</definedName>
    <definedName name="h" hidden="1">{"'Feb 99'!$A$1:$G$30"}</definedName>
    <definedName name="hahahaha" hidden="1">{#N/A,#N/A,FALSE,"Sheet1"}</definedName>
    <definedName name="heare" hidden="1">{#N/A,#N/A,FALSE,"Sheet1"}</definedName>
    <definedName name="hg" hidden="1">{#N/A,#N/A,FALSE,"Sheet1"}</definedName>
    <definedName name="hh" hidden="1">{"conso",#N/A,FALSE,"cash flow"}</definedName>
    <definedName name="hhhhhh" hidden="1">{#N/A,#N/A,FALSE,"Sheet1"}</definedName>
    <definedName name="hhhhhhhhhhhhhhhhhhhhhhhh" hidden="1">{#N/A,#N/A,FALSE,"Sheet1"}</definedName>
    <definedName name="hhj" hidden="1">[14]BRIXCUV!$R$12:$W$12</definedName>
    <definedName name="hitech" hidden="1">#REF!</definedName>
    <definedName name="hitech123" hidden="1">#REF!</definedName>
    <definedName name="HJ" hidden="1">#REF!</definedName>
    <definedName name="hrrt" hidden="1">{#N/A,#N/A,FALSE,"Sheet1"}</definedName>
    <definedName name="hsd" hidden="1">{"'Feb 99'!$A$1:$G$30"}</definedName>
    <definedName name="HSHHADA" hidden="1">{#N/A,#N/A,FALSE,"Sheet1"}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"'[SOIHi98.xls]1998 Hierarchy'!$A$1:$G$172"</definedName>
    <definedName name="HTML1_10" hidden="1">"Tom.E.Adams@solutia.com"</definedName>
    <definedName name="HTML1_11" hidden="1">1</definedName>
    <definedName name="HTML1_12" hidden="1">"G:\My Files\PGHier.htm"</definedName>
    <definedName name="HTML1_2" hidden="1">1</definedName>
    <definedName name="HTML1_3" hidden="1">"SOIHi98"</definedName>
    <definedName name="HTML1_4" hidden="1">"1998 Product Group Hierarchy"</definedName>
    <definedName name="HTML1_5" hidden="1">""</definedName>
    <definedName name="HTML1_6" hidden="1">-4146</definedName>
    <definedName name="HTML1_7" hidden="1">-4146</definedName>
    <definedName name="HTML1_8" hidden="1">"3/11/98"</definedName>
    <definedName name="HTML1_9" hidden="1">"Tom E Adams"</definedName>
    <definedName name="HTML2_1" hidden="1">"'[SOIHi99.xls]1999 Hierarchy'!$A$1:$G$161"</definedName>
    <definedName name="HTML2_10" hidden="1">""</definedName>
    <definedName name="HTML2_11" hidden="1">1</definedName>
    <definedName name="HTML2_12" hidden="1">"S:\InetPub\wwwroot\consol\SOIHI99.htm"</definedName>
    <definedName name="HTML2_2" hidden="1">1</definedName>
    <definedName name="HTML2_3" hidden="1">"SOIHi99"</definedName>
    <definedName name="HTML2_4" hidden="1">"1999 Product Group Hierarchy"</definedName>
    <definedName name="HTML2_5" hidden="1">""</definedName>
    <definedName name="HTML2_6" hidden="1">-4146</definedName>
    <definedName name="HTML2_7" hidden="1">-4146</definedName>
    <definedName name="HTML2_8" hidden="1">"8/7/98"</definedName>
    <definedName name="HTML2_9" hidden="1">"TEADAM"</definedName>
    <definedName name="HTML3_1" hidden="1">"'[SOIHi99.xls]1999 Product Group Hierarchy'!$A$1:$G$161"</definedName>
    <definedName name="HTML3_10" hidden="1">""</definedName>
    <definedName name="HTML3_11" hidden="1">1</definedName>
    <definedName name="HTML3_12" hidden="1">"S:\InetPub\wwwroot\consol\SOIHI99.htm"</definedName>
    <definedName name="HTML3_2" hidden="1">1</definedName>
    <definedName name="HTML3_3" hidden="1">"SOIHi99"</definedName>
    <definedName name="HTML3_4" hidden="1">"1999 Product Group Hierarchy {Early Release}"</definedName>
    <definedName name="HTML3_5" hidden="1">""</definedName>
    <definedName name="HTML3_6" hidden="1">-4146</definedName>
    <definedName name="HTML3_7" hidden="1">-4146</definedName>
    <definedName name="HTML3_8" hidden="1">"8/7/98"</definedName>
    <definedName name="HTML3_9" hidden="1">"TEADAM"</definedName>
    <definedName name="HTML4_1" hidden="1">"'[SOIHi99.xls]1999 Product Group Hierarchy'!$A$1:$G$162"</definedName>
    <definedName name="HTML4_10" hidden="1">"teadam@solutia.com"</definedName>
    <definedName name="HTML4_11" hidden="1">1</definedName>
    <definedName name="HTML4_12" hidden="1">"G:\MyFiles\Work\SOIHI99.htm"</definedName>
    <definedName name="HTML4_2" hidden="1">1</definedName>
    <definedName name="HTML4_3" hidden="1">"SOIHi99"</definedName>
    <definedName name="HTML4_4" hidden="1">"1999 Product Group Hierarchy"</definedName>
    <definedName name="HTML4_5" hidden="1">""</definedName>
    <definedName name="HTML4_6" hidden="1">-4146</definedName>
    <definedName name="HTML4_7" hidden="1">-4146</definedName>
    <definedName name="HTML4_8" hidden="1">"2/4/99"</definedName>
    <definedName name="HTML4_9" hidden="1">"TEADAM"</definedName>
    <definedName name="HTML5_1" hidden="1">"'[SOIHi00.xls]2000 Product Group Hierarchy'!$A$1:$F$170"</definedName>
    <definedName name="HTML5_10" hidden="1">""</definedName>
    <definedName name="HTML5_11" hidden="1">1</definedName>
    <definedName name="HTML5_12" hidden="1">"S:\InetPub\wwwroot\ref_detail\SOIHI00.htm"</definedName>
    <definedName name="HTML5_2" hidden="1">1</definedName>
    <definedName name="HTML5_3" hidden="1">"SOIHi00"</definedName>
    <definedName name="HTML5_4" hidden="1">"2000 Product Group Hierarchy"</definedName>
    <definedName name="HTML5_5" hidden="1">""</definedName>
    <definedName name="HTML5_6" hidden="1">-4146</definedName>
    <definedName name="HTML5_7" hidden="1">-4146</definedName>
    <definedName name="HTML5_8" hidden="1">"02/17/2000"</definedName>
    <definedName name="HTML5_9" hidden="1">"TEADAM"</definedName>
    <definedName name="htmlcontrol2" hidden="1">{"'NPL @ 30 June 00'!$B$22"}</definedName>
    <definedName name="HTMLCount" hidden="1">5</definedName>
    <definedName name="HTMLCtrl2" hidden="1">{"'NPL @ 30 June 00'!$B$22"}</definedName>
    <definedName name="HUHUHUH" hidden="1">{#N/A,#N/A,FALSE,"Sheet1"}</definedName>
    <definedName name="ienc" hidden="1">{"'Feb 99'!$A$1:$G$30"}</definedName>
    <definedName name="iii" hidden="1">{#N/A,#N/A,FALSE,"Sheet1"}</definedName>
    <definedName name="iiiiiiiiiiiiii" hidden="1">{#N/A,#N/A,FALSE,"Sheet1"}</definedName>
    <definedName name="Insurance" hidden="1">{#N/A,#N/A,FALSE,"Sheet1"}</definedName>
    <definedName name="isisifa" hidden="1">#REF!</definedName>
    <definedName name="ity" hidden="1">{#N/A,#N/A,FALSE,"Sheet1"}</definedName>
    <definedName name="iu" hidden="1">{"'NPL @ 30 June 00'!$B$22"}</definedName>
    <definedName name="jack" hidden="1">{"'Feb 99'!$A$1:$G$30"}</definedName>
    <definedName name="jakjhajrlhya" hidden="1">{#N/A,#N/A,FALSE,"Sheet1"}</definedName>
    <definedName name="Jas" hidden="1">{"'Feb 99'!$A$1:$G$30"}</definedName>
    <definedName name="Jchaeyt" hidden="1">#REF!</definedName>
    <definedName name="jgfn" hidden="1">{#VALUE!,#N/A,FALSE,0}</definedName>
    <definedName name="jghkd" hidden="1">#REF!</definedName>
    <definedName name="jhj" hidden="1">{"'Feb 99'!$A$1:$G$30"}</definedName>
    <definedName name="jhk" hidden="1">#REF!</definedName>
    <definedName name="jjj" hidden="1">{"cashflow",#N/A,FALSE,"cash flow"}</definedName>
    <definedName name="jjjjjjjjjjjjjj" hidden="1">{#N/A,#N/A,FALSE,"Sheet1"}</definedName>
    <definedName name="jjjjjjjjjjjjjjjj" hidden="1">{#N/A,#N/A,FALSE,"Sheet1"}</definedName>
    <definedName name="jjjjjjjjjjjjjjjjjjjjjjj" hidden="1">{#N/A,#N/A,FALSE,"Sheet1"}</definedName>
    <definedName name="jjjjjjjjjjjjjjjjjjjjjjjjj" hidden="1">{#N/A,#N/A,FALSE,"Sheet1"}</definedName>
    <definedName name="jjjjjjjjjjjjjjjjjjjjjjjjjj" hidden="1">{#N/A,#N/A,FALSE,"Sheet1"}</definedName>
    <definedName name="jjkjk" hidden="1">[15]BRIXCUV!$R$23:$W$23</definedName>
    <definedName name="jjkkj" hidden="1">{#VALUE!,#N/A,FALSE,0}</definedName>
    <definedName name="jkjhjkyu" hidden="1">#REF!</definedName>
    <definedName name="JngjRENgre" hidden="1">{#N/A,#N/A,FALSE,"Sheet1"}</definedName>
    <definedName name="jnjjj" hidden="1">{#VALUE!,#N/A,FALSE,0}</definedName>
    <definedName name="john" hidden="1">#REF!</definedName>
    <definedName name="jrtr" hidden="1">{#N/A,#N/A,FALSE,"Sheet1"}</definedName>
    <definedName name="jshdjkfv" hidden="1">{#N/A,#N/A,FALSE,"FG2540"}</definedName>
    <definedName name="jttrt" hidden="1">{#N/A,#N/A,FALSE,"Sheet1"}</definedName>
    <definedName name="K2a" hidden="1">{#N/A,#N/A,FALSE,"Sheet1"}</definedName>
    <definedName name="K7a" hidden="1">255</definedName>
    <definedName name="KAi" hidden="1">{#N/A,#N/A,FALSE,"Sheet1"}</definedName>
    <definedName name="kam" hidden="1">{"'Feb 99'!$A$1:$G$30"}</definedName>
    <definedName name="KANG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KB" hidden="1">{#N/A,#N/A,FALSE,"Sheet1"}</definedName>
    <definedName name="ke" hidden="1">#REF!</definedName>
    <definedName name="khgdjgh" hidden="1">#REF!</definedName>
    <definedName name="khjgdfgfhghi" hidden="1">{"cashflow",#N/A,FALSE,"cash flow"}</definedName>
    <definedName name="KHJGDFGFHGHJ" hidden="1">{"cashflow",#N/A,FALSE,"cash flow"}</definedName>
    <definedName name="Khor" hidden="1">{"'Feb 99'!$A$1:$G$30"}</definedName>
    <definedName name="ki" hidden="1">{#N/A,#N/A,FALSE,"Sheet1"}</definedName>
    <definedName name="kim" hidden="1">#REF!</definedName>
    <definedName name="kjj" hidden="1">#REF!</definedName>
    <definedName name="kjjhj" hidden="1">{"cashflow",#N/A,FALSE,"cash flow"}</definedName>
    <definedName name="kjlkj" hidden="1">{#N/A,#N/A,FALSE,"Sheet1"}</definedName>
    <definedName name="KK" hidden="1">{#N/A,#N/A,FALSE,"Sheet1"}</definedName>
    <definedName name="KKA" hidden="1">{#N/A,#N/A,FALSE,"Sheet1"}</definedName>
    <definedName name="kkk" hidden="1">#REF!</definedName>
    <definedName name="kkkkkkkkkkkkkkkkkkkkkkkkkk" hidden="1">{#N/A,#N/A,FALSE,"Sheet1"}</definedName>
    <definedName name="kkzc" hidden="1">{#N/A,#N/A,FALSE,"Sheet1"}</definedName>
    <definedName name="KPPP" hidden="1">{#N/A,#N/A,FALSE,"Sheet1"}</definedName>
    <definedName name="Kys" hidden="1">{#N/A,#N/A,FALSE,"FG2540"}</definedName>
    <definedName name="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dsa" hidden="1">#REF!</definedName>
    <definedName name="LESLIE" hidden="1">{#N/A,#N/A,FALSE,"Sheet1"}</definedName>
    <definedName name="LESLIE2" hidden="1">{#N/A,#N/A,FALSE,"Sheet1"}</definedName>
    <definedName name="lidhalsfdhe.f" hidden="1">{"'Feb 99'!$A$1:$G$30"}</definedName>
    <definedName name="ljlhlhl" hidden="1">{#N/A,#N/A,FALSE,"Sheet1"}</definedName>
    <definedName name="lkj" hidden="1">#REF!</definedName>
    <definedName name="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L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llllllllll" hidden="1">{#N/A,#N/A,FALSE,"Sheet1"}</definedName>
    <definedName name="llllllllllllllllllllllllll" hidden="1">{#N/A,#N/A,FALSE,"Sheet1"}</definedName>
    <definedName name="lllllllllllllllllllllllllllllllllll" hidden="1">{#N/A,#N/A,FALSE,"Sheet1"}</definedName>
    <definedName name="lnbg" hidden="1">{"'Feb 99'!$A$1:$G$30"}</definedName>
    <definedName name="LOC" hidden="1">#REF!</definedName>
    <definedName name="LOKE" hidden="1">{#N/A,#N/A,FALSE,"Sheet1"}</definedName>
    <definedName name="LWK" hidden="1">{"'NPL @ 30 June 00'!$B$22"}</definedName>
    <definedName name="m" hidden="1">#REF!</definedName>
    <definedName name="M2M" hidden="1">{#N/A,#N/A,FALSE,"Sheet1"}</definedName>
    <definedName name="MASTER" hidden="1">{#N/A,#N/A,TRUE,"일정"}</definedName>
    <definedName name="min" hidden="1">{"'Feb 99'!$A$1:$G$30"}</definedName>
    <definedName name="mmmmmm" hidden="1">{#N/A,#N/A,FALSE,"Sheet1"}</definedName>
    <definedName name="mmmmmmmm" hidden="1">{#N/A,#N/A,FALSE,"Sheet1"}</definedName>
    <definedName name="mmmmmmmmm" hidden="1">{#N/A,#N/A,FALSE,"Sheet1"}</definedName>
    <definedName name="mmmmmmmmmmmmm" hidden="1">{#N/A,#N/A,FALSE,"Sheet1"}</definedName>
    <definedName name="mmmmmmmmmmmmmmmmmm" hidden="1">{#N/A,#N/A,FALSE,"Sheet1"}</definedName>
    <definedName name="mmmmmmmmmmmmmmmmmmmmmmm" hidden="1">{#N/A,#N/A,FALSE,"Sheet1"}</definedName>
    <definedName name="moderntrade" hidden="1">#REF!</definedName>
    <definedName name="MT" hidden="1">#REF!</definedName>
    <definedName name="my" hidden="1">{#N/A,#N/A,FALSE,"Sheet1"}</definedName>
    <definedName name="ngf" hidden="1">{"'Feb 99'!$A$1:$G$30"}</definedName>
    <definedName name="ni" hidden="1">{"conso",#N/A,FALSE,"cash flow"}</definedName>
    <definedName name="nii" hidden="1">#REF!</definedName>
    <definedName name="Niva" hidden="1">{"'Feb 99'!$A$1:$G$30"}</definedName>
    <definedName name="njjl" hidden="1">#REF!</definedName>
    <definedName name="nnnnn" hidden="1">{#N/A,#N/A,FALSE,"Sheet1"}</definedName>
    <definedName name="nnnnnnn" hidden="1">{#N/A,#N/A,FALSE,"Sheet1"}</definedName>
    <definedName name="nnnnnnnnnnnn" hidden="1">{#N/A,#N/A,FALSE,"Sheet1"}</definedName>
    <definedName name="nnnnnnnnnnnnnnnnnnnnn" hidden="1">{#N/A,#N/A,FALSE,"Sheet1"}</definedName>
    <definedName name="nnnnnnnnnnnnnnnnnnnnnn" hidden="1">{#N/A,#N/A,FALSE,"Sheet1"}</definedName>
    <definedName name="noel" hidden="1">{#N/A,#N/A,FALSE,"Sheet1"}</definedName>
    <definedName name="nok" hidden="1">#REF!</definedName>
    <definedName name="nrttt" hidden="1">{#N/A,#N/A,FALSE,"Sheet1"}</definedName>
    <definedName name="nrtttttt" hidden="1">{#N/A,#N/A,FALSE,"Sheet1"}</definedName>
    <definedName name="nu" hidden="1">{"cashflow",#N/A,FALSE,"cash flow"}</definedName>
    <definedName name="nuu" hidden="1">{"cashflow",#N/A,FALSE,"cash flow"}</definedName>
    <definedName name="OCTAP" hidden="1">#REF!</definedName>
    <definedName name="OH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ld" hidden="1">#REF!</definedName>
    <definedName name="oo" hidden="1">{#N/A,#N/A,FALSE,"Sheet1"}</definedName>
    <definedName name="oooooo" hidden="1">{#N/A,#N/A,FALSE,"Sheet1"}</definedName>
    <definedName name="oooooooooooo" hidden="1">{#N/A,#N/A,FALSE,"Sheet1"}</definedName>
    <definedName name="opo" hidden="1">#REF!</definedName>
    <definedName name="Order2" hidden="1">255</definedName>
    <definedName name="ot" hidden="1">{#VALUE!,#N/A,FALSE,0}</definedName>
    <definedName name="ots" hidden="1">{#VALUE!,#N/A,FALSE,0}</definedName>
    <definedName name="pak" hidden="1">#REF!</definedName>
    <definedName name="pe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fdoij" hidden="1">#REF!</definedName>
    <definedName name="phone" hidden="1">#REF!</definedName>
    <definedName name="PL" hidden="1">{"cashflow",#N/A,FALSE,"cash flow"}</definedName>
    <definedName name="pmip04" hidden="1">{#VALUE!,#N/A,FALSE,0}</definedName>
    <definedName name="PMIPJV" hidden="1">{#VALUE!,#N/A,FALSE,0}</definedName>
    <definedName name="po" hidden="1">#REF!</definedName>
    <definedName name="PPPP" hidden="1">{#N/A,#N/A,TRUE,"일정"}</definedName>
    <definedName name="PPPP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pppppppppppppppp" hidden="1">{#N/A,#N/A,FALSE,"Sheet1"}</definedName>
    <definedName name="ppppppppppppppppppppppppppppppppppppppppppppppppppppppp" hidden="1">{#N/A,#N/A,FALSE,"Sheet1"}</definedName>
    <definedName name="_xlnm.Print_Area" localSheetId="0">BS_E!$A$1:$O$99</definedName>
    <definedName name="_xlnm.Print_Area" localSheetId="4">'CF_E '!$A$1:$O$81</definedName>
    <definedName name="_xlnm.Print_Area" localSheetId="1">PL_E!$A$1:$N$64</definedName>
    <definedName name="project" hidden="1">#REF!</definedName>
    <definedName name="PYA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" hidden="1">#REF!</definedName>
    <definedName name="QA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{"cashflow",#N/A,FALSE,"cash flow"}</definedName>
    <definedName name="qqq" hidden="1">{#N/A,#N/A,TRUE,"일정"}</definedName>
    <definedName name="QQQQ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qqqqq" hidden="1">{"cashflow",#N/A,FALSE,"cash flow"}</definedName>
    <definedName name="qqqqqq" hidden="1">{"cashflow",#N/A,FALSE,"cash flow"}</definedName>
    <definedName name="qqqqqqqqqqqqqqqqqqq" hidden="1">{#N/A,#N/A,FALSE,"Sheet1"}</definedName>
    <definedName name="QW" hidden="1">{"cashflow",#N/A,FALSE,"cash flow"}</definedName>
    <definedName name="qwe" hidden="1">#REF!</definedName>
    <definedName name="qwqwq" hidden="1">{"cashflow",#N/A,FALSE,"cash flow"}</definedName>
    <definedName name="qww" hidden="1">{"'Feb 99'!$A$1:$G$30"}</definedName>
    <definedName name="recon" hidden="1">{#N/A,#N/A,FALSE,"Aging Summary";#N/A,#N/A,FALSE,"Ratio Analysis";#N/A,#N/A,FALSE,"Test 120 Day Accts";#N/A,#N/A,FALSE,"Tickmarks"}</definedName>
    <definedName name="regreg" hidden="1">{#N/A,#N/A,FALSE,"Sheet1"}</definedName>
    <definedName name="rer" hidden="1">{"cashflow",#N/A,FALSE,"cash flow"}</definedName>
    <definedName name="rere" hidden="1">{"conso",#N/A,FALSE,"cash flow"}</definedName>
    <definedName name="rgvvfv" hidden="1">{#N/A,#N/A,FALSE,"Sheet1"}</definedName>
    <definedName name="rina" hidden="1">{"'Feb 99'!$A$1:$G$30"}</definedName>
    <definedName name="riza" hidden="1">{#N/A,#N/A,FALSE,"Sheet1"}</definedName>
    <definedName name="rrr" hidden="1">{#N/A,#N/A,FALSE,"Sheet1"}</definedName>
    <definedName name="rrrr" hidden="1">{#N/A,#N/A,FALSE,"Sheet1"}</definedName>
    <definedName name="rrrrrrrrrr" hidden="1">{#N/A,#N/A,FALSE,"Sheet1"}</definedName>
    <definedName name="rrrrrrrrrrrrr" hidden="1">{#N/A,#N/A,FALSE,"Sheet1"}</definedName>
    <definedName name="rrrrrrrrrrrrrrrrrrrrrrrrrrr" hidden="1">{#N/A,#N/A,FALSE,"Sheet1"}</definedName>
    <definedName name="ry" hidden="1">{#N/A,#N/A,FALSE,"Sheet1"}</definedName>
    <definedName name="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a" hidden="1">#REF!</definedName>
    <definedName name="sad" hidden="1">{#N/A,#N/A,FALSE,"Sheet1"}</definedName>
    <definedName name="sadasd" hidden="1">{#N/A,#N/A,FALSE,"Sheet1"}</definedName>
    <definedName name="sadsa" hidden="1">{#N/A,#N/A,FALSE,"Sheet1"}</definedName>
    <definedName name="sakda" hidden="1">{"cashflow",#N/A,FALSE,"cash flow"}</definedName>
    <definedName name="sakda.p" hidden="1">{"conso",#N/A,FALSE,"cash flow"}</definedName>
    <definedName name="Sales" hidden="1">{"'Feb 99'!$A$1:$G$30"}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ff10" hidden="1">{#N/A,#N/A,FALSE,"Sheet1"}</definedName>
    <definedName name="sb" hidden="1">{#N/A,#N/A,FALSE,"Sheet1"}</definedName>
    <definedName name="sdAWSD" hidden="1">{"'Feb 99'!$A$1:$G$30"}</definedName>
    <definedName name="sdddsfd" hidden="1">{"'Feb 99'!$A$1:$G$30"}</definedName>
    <definedName name="sdfsdfdsfdgdfgdfsdfdgd" hidden="1">{"cashflow",#N/A,FALSE,"cash flow"}</definedName>
    <definedName name="sdvvv" hidden="1">{#N/A,#N/A,FALSE,"Sheet1"}</definedName>
    <definedName name="seacc" hidden="1">{"cashflow",#N/A,FALSE,"cash flow"}</definedName>
    <definedName name="ser" hidden="1">{#N/A,#N/A,FALSE,"Sheet1"}</definedName>
    <definedName name="sha" hidden="1">{#VALUE!,#N/A,FALSE,0}</definedName>
    <definedName name="sheet" hidden="1">#REF!</definedName>
    <definedName name="shitttt" hidden="1">255</definedName>
    <definedName name="sidh" hidden="1">{#VALUE!,#N/A,FALSE,0}</definedName>
    <definedName name="siisi" hidden="1">#REF!</definedName>
    <definedName name="sjk" hidden="1">0</definedName>
    <definedName name="ss" hidden="1">{"cashflow",#N/A,FALSE,"cash flow"}</definedName>
    <definedName name="SS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s" hidden="1">{"conso",#N/A,FALSE,"cash flow"}</definedName>
    <definedName name="sssssss" hidden="1">{#N/A,#N/A,FALSE,"Sheet1"}</definedName>
    <definedName name="ssssssss" hidden="1">{"'Feb 99'!$A$1:$G$30"}</definedName>
    <definedName name="staff1" hidden="1">{#N/A,#N/A,FALSE,"Sheet1"}</definedName>
    <definedName name="staff3" hidden="1">{#N/A,#N/A,FALSE,"Sheet1"}</definedName>
    <definedName name="staff4" hidden="1">{#N/A,#N/A,FALSE,"Sheet1"}</definedName>
    <definedName name="staff5" hidden="1">{#N/A,#N/A,FALSE,"Sheet1"}</definedName>
    <definedName name="staff6" hidden="1">{#N/A,#N/A,FALSE,"Sheet1"}</definedName>
    <definedName name="staff7" hidden="1">{#N/A,#N/A,FALSE,"Sheet1"}</definedName>
    <definedName name="staff8" hidden="1">{#N/A,#N/A,FALSE,"Sheet1"}</definedName>
    <definedName name="staff9" hidden="1">{#N/A,#N/A,FALSE,"Sheet1"}</definedName>
    <definedName name="STATUS" hidden="1">[16]BRIXCUV!$R$23:$W$23</definedName>
    <definedName name="stu" hidden="1">[16]BRIXCUV!$R$23:$W$23</definedName>
    <definedName name="subcon" hidden="1">{#N/A,#N/A,FALSE,"Sheet1"}</definedName>
    <definedName name="suzee" hidden="1">{#N/A,#N/A,FALSE,"Sheet1"}</definedName>
    <definedName name="SYAM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bt" hidden="1">{#N/A,#N/A,FALSE,"Sheet1"}</definedName>
    <definedName name="terence" hidden="1">{"'Feb 99'!$A$1:$G$30"}</definedName>
    <definedName name="TextRefCopyRangeCount" hidden="1">4</definedName>
    <definedName name="thep" hidden="1">#REF!</definedName>
    <definedName name="tok" hidden="1">#REF!</definedName>
    <definedName name="ton" hidden="1">#REF!</definedName>
    <definedName name="tong" hidden="1">#REF!</definedName>
    <definedName name="try" hidden="1">#REF!</definedName>
    <definedName name="tttt" hidden="1">{#N/A,#N/A,FALSE,"Sheet1"}</definedName>
    <definedName name="ttttttt" hidden="1">{#N/A,#N/A,FALSE,"Sheet1"}</definedName>
    <definedName name="ttttttttt" hidden="1">{#N/A,#N/A,FALSE,"Sheet1"}</definedName>
    <definedName name="tty" hidden="1">{#N/A,#N/A,FALSE,"Sheet1"}</definedName>
    <definedName name="ttys" hidden="1">#REF!</definedName>
    <definedName name="twtwe" hidden="1">{#N/A,#N/A,FALSE,"Sheet1"}</definedName>
    <definedName name="tyi" hidden="1">{#N/A,#N/A,FALSE,"Sheet1"}</definedName>
    <definedName name="tyuty" hidden="1">#REF!</definedName>
    <definedName name="U.31" hidden="1">{#N/A,#N/A,FALSE,"Sheet1"}</definedName>
    <definedName name="U.3131" hidden="1">{#N/A,#N/A,FALSE,"Sheet1"}</definedName>
    <definedName name="u2.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U5.2" hidden="1">{"'Feb 99'!$A$1:$G$30"}</definedName>
    <definedName name="uhuh" hidden="1">{"'Feb 99'!$A$1:$G$30"}</definedName>
    <definedName name="un" hidden="1">#REF!</definedName>
    <definedName name="uo" hidden="1">{#VALUE!,#N/A,FALSE,0}</definedName>
    <definedName name="utty" hidden="1">{#N/A,#N/A,FALSE,"Sheet1"}</definedName>
    <definedName name="uu" hidden="1">{#N/A,#N/A,FALSE,"Sheet1"}</definedName>
    <definedName name="UUS" hidden="1">{"'Feb 99'!$A$1:$G$30"}</definedName>
    <definedName name="uuuuu" hidden="1">#REF!</definedName>
    <definedName name="uuuuuu" hidden="1">{#N/A,#N/A,FALSE,"Sheet1"}</definedName>
    <definedName name="uuuuuuuuuuu" hidden="1">{#N/A,#N/A,FALSE,"Sheet1"}</definedName>
    <definedName name="uuuuuuuuuuuu" hidden="1">{#N/A,#N/A,FALSE,"Sheet1"}</definedName>
    <definedName name="uuuuuuuuuuuuuuuuuuuuuuuu" hidden="1">{#N/A,#N/A,FALSE,"Sheet1"}</definedName>
    <definedName name="vdsv" hidden="1">{#VALUE!,#N/A,FALSE,0}</definedName>
    <definedName name="vdsvgnfn" hidden="1">{#VALUE!,#N/A,FALSE,0}</definedName>
    <definedName name="vf" hidden="1">{#N/A,#N/A,FALSE,"Sheet1"}</definedName>
    <definedName name="VRp" hidden="1">{"'Feb 99'!$A$1:$G$30"}</definedName>
    <definedName name="VS" hidden="1">{#N/A,#N/A,FALSE,"Sheet1"}</definedName>
    <definedName name="vvv" hidden="1">{"cashflow",#N/A,FALSE,"cash flow"}</definedName>
    <definedName name="vvvv" hidden="1">#REF!</definedName>
    <definedName name="vvvvvvvvv" hidden="1">{#N/A,#N/A,FALSE,"Sheet1"}</definedName>
    <definedName name="vvvvvvvvvvvvv" hidden="1">{#N/A,#N/A,FALSE,"Sheet1"}</definedName>
    <definedName name="vvvvvvvvvvvvvvvvvv" hidden="1">{#N/A,#N/A,FALSE,"Sheet1"}</definedName>
    <definedName name="w" hidden="1">#REF!</definedName>
    <definedName name="watcvcv" hidden="1">{#N/A,#N/A,FALSE,"Sheet1"}</definedName>
    <definedName name="watd" hidden="1">{#N/A,#N/A,FALSE,"Sheet1"}</definedName>
    <definedName name="WATER" hidden="1">[10]BRIXCUV!$R$25:$W$25</definedName>
    <definedName name="watf" hidden="1">{#N/A,#N/A,FALSE,"Sheet1"}</definedName>
    <definedName name="WATWR1" hidden="1">[10]BRIXCUV!$R$24:$W$24</definedName>
    <definedName name="WE" hidden="1">{#N/A,#N/A,FALSE,"Sheet1"}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illie" hidden="1">{"'Feb 99'!$A$1:$G$30"}</definedName>
    <definedName name="WL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oan" hidden="1">{#N/A,#N/A,FALSE,"Sheet1"}</definedName>
    <definedName name="working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qwqw" hidden="1">{"cashflow",#N/A,FALSE,"cash flow"}</definedName>
    <definedName name="wrn.Aging._.and._.Trend._.Analysis." hidden="1">{#N/A,#N/A,FALSE,"Aging Summary";#N/A,#N/A,FALSE,"Ratio Analysis";#N/A,#N/A,FALSE,"Test 120 Day Accts";#N/A,#N/A,FALSE,"Tickmarks"}</definedName>
    <definedName name="wrn.Cashflow." hidden="1">{"cashflow",#N/A,FALSE,"cash flow"}</definedName>
    <definedName name="wrn.conso." hidden="1">{"conso",#N/A,FALSE,"cash flow"}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{#N/A,#N/A,FALSE,"Sheet1"}</definedName>
    <definedName name="wrn.Production._.Finished._.Goods._.Stock._.Valuation." hidden="1">{#N/A,#N/A,FALSE,"FG2540"}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tock." hidden="1">{#N/A,#N/A,FALSE,"fg";#N/A,#N/A,FALSE,"material";#N/A,#N/A,FALSE,"packaging";#N/A,#N/A,FALSE,"consumable"}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hidden="1">{#N/A,#N/A,TRUE,"일정"}</definedName>
    <definedName name="ww" hidden="1">#REF!</definedName>
    <definedName name="wwqq" hidden="1">{"cashflow",#N/A,FALSE,"cash flow"}</definedName>
    <definedName name="WWW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wwww" hidden="1">{#N/A,#N/A,FALSE,"Sheet1"}</definedName>
    <definedName name="wwwwwwwwww" hidden="1">{#N/A,#N/A,FALSE,"Sheet1"}</definedName>
    <definedName name="wwwwwwwwwwwwwww" hidden="1">{#N/A,#N/A,FALSE,"Sheet1"}</definedName>
    <definedName name="wwwwwwwwwwwwwwwwww" hidden="1">{#N/A,#N/A,FALSE,"Sheet1"}</definedName>
    <definedName name="wwwwwwwwwwwwwwwwwww" hidden="1">{#N/A,#N/A,FALSE,"Sheet1"}</definedName>
    <definedName name="wwwwwwwwwwwwwwwwwwwwww" hidden="1">{#N/A,#N/A,FALSE,"Sheet1"}</definedName>
    <definedName name="wwwwwwwwwwwwwwwwwwwwwwwwwwwwwwwwwwwwwwwwwwwwwwwwwwwwwww" hidden="1">{#N/A,#N/A,FALSE,"Sheet1"}</definedName>
    <definedName name="wy" hidden="1">{#N/A,#N/A,FALSE,"Sheet1"}</definedName>
    <definedName name="x" hidden="1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" hidden="1">{"conso",#N/A,FALSE,"cash flow"}</definedName>
    <definedName name="xxxx" hidden="1">#REF!</definedName>
    <definedName name="xxxxx" hidden="1">{"cashflow",#N/A,FALSE,"cash flow"}</definedName>
    <definedName name="xxxxxxxxxxxxxxxxxxx" hidden="1">{#N/A,#N/A,FALSE,"Sheet1"}</definedName>
    <definedName name="yfy" hidden="1">{"'NPL @ 30 June 00'!$B$22"}</definedName>
    <definedName name="yi" hidden="1">{#N/A,#N/A,FALSE,"Sheet1"}</definedName>
    <definedName name="ytnmt" hidden="1">[11]BRIXCUV!$R$23:$W$23</definedName>
    <definedName name="yukiyu" hidden="1">#REF!</definedName>
    <definedName name="yy" hidden="1">{#N/A,#N/A,FALSE,"Sheet1"}</definedName>
    <definedName name="yyyyy" hidden="1">{#N/A,#N/A,FALSE,"Sheet1"}</definedName>
    <definedName name="yyyyyyyyy" hidden="1">{#N/A,#N/A,FALSE,"Sheet1"}</definedName>
    <definedName name="Z_0AAFF3E0_CA55_11D2_9003_006097E134DA_.wvu.PrintTitles" hidden="1">#REF!</definedName>
    <definedName name="Z_12440248_25D5_47E8_B42E_DB2DCF1309C5_.wvu.Rows" hidden="1">#REF!</definedName>
    <definedName name="Z_1919F5CC_2B77_11D2_BEDE_0000E20938B8_.wvu.Cols" hidden="1">#REF!</definedName>
    <definedName name="Z_1919F5CC_2B77_11D2_BEDE_0000E20938B8_.wvu.FilterData" hidden="1">#REF!</definedName>
    <definedName name="Z_1919F5CC_2B77_11D2_BEDE_0000E20938B8_.wvu.PrintArea" hidden="1">#REF!</definedName>
    <definedName name="Z_1919F5CC_2B77_11D2_BEDE_0000E20938B8_.wvu.PrintTitles" hidden="1">#REF!,#REF!</definedName>
    <definedName name="Z_39BC5E81_0594_11D1_8C74_006097B34275_.wvu.FilterData" hidden="1">#REF!</definedName>
    <definedName name="Z_39BC5E82_0594_11D1_8C74_006097B34275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zzzzzzzzzzzzzzzzz" hidden="1">{#N/A,#N/A,FALSE,"Sheet1"}</definedName>
    <definedName name="โมเดริน" hidden="1">#REF!</definedName>
    <definedName name="กกก" hidden="1">#REF!</definedName>
    <definedName name="กกกกกก" hidden="1">{"conso",#N/A,FALSE,"cash flow"}</definedName>
    <definedName name="กาน" hidden="1">#REF!</definedName>
    <definedName name="กาน123" hidden="1">#REF!</definedName>
    <definedName name="งบ" hidden="1">#REF!</definedName>
    <definedName name="จจจจจจ" hidden="1">{"conso",#N/A,FALSE,"cash flow"}</definedName>
    <definedName name="ธฌฏฌ" hidden="1">'[7]D-Lab'!#REF!</definedName>
    <definedName name="นา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ฟ" hidden="1">#REF!</definedName>
    <definedName name="รนาก" hidden="1">#REF!</definedName>
    <definedName name="รวม1" hidden="1">#REF!</definedName>
    <definedName name="ส่งงบ" hidden="1">{"cashflow",#N/A,FALSE,"cash flow"}</definedName>
    <definedName name="หด" hidden="1">#REF!</definedName>
    <definedName name="หหห" hidden="1">{"cashflow",#N/A,FALSE,"cash flow"}</definedName>
    <definedName name="หหหห" hidden="1">#REF!</definedName>
    <definedName name="หหหหหหห" hidden="1">{"cashflow",#N/A,FALSE,"cash flow"}</definedName>
    <definedName name="อุ้ย" hidden="1">#REF!</definedName>
    <definedName name="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갑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강수석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경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ㄹ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ㄴㅇㄹㅁㄴㄹ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ㄷㄱ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ㄷㄷ" hidden="1">{#N/A,#N/A,TRUE,"일정"}</definedName>
    <definedName name="ㄷㄷㄷ" hidden="1">{#N/A,#N/A,TRUE,"일정"}</definedName>
    <definedName name="또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ㄹㅁ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ㄴㄹㅁ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ㅇ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ㅇ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물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ㅂㅂ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종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발주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배치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보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서비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시기조정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원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이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ㄷㄱㅈㅁㄷㅅ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재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주정관" hidden="1">{#N/A,#N/A,TRUE,"일정"}</definedName>
    <definedName name="지경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ㅊㅊ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추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진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추진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ㅌㅌ" hidden="1">{#N/A,#N/A,TRUE,"일정"}</definedName>
    <definedName name="판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ㅣㅣㅣㅣ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5" i="2" l="1"/>
  <c r="H25" i="2"/>
  <c r="L20" i="1"/>
  <c r="O21" i="4" l="1"/>
  <c r="M21" i="4"/>
  <c r="O21" i="3"/>
  <c r="M21" i="3"/>
  <c r="S21" i="3" s="1"/>
  <c r="Q20" i="4"/>
  <c r="Q19" i="4"/>
  <c r="S19" i="4" s="1"/>
  <c r="Q15" i="4"/>
  <c r="S15" i="4" s="1"/>
  <c r="Q14" i="4"/>
  <c r="Q13" i="4"/>
  <c r="S13" i="4" s="1"/>
  <c r="U19" i="3"/>
  <c r="S20" i="3"/>
  <c r="S19" i="3"/>
  <c r="S15" i="3"/>
  <c r="U15" i="3" s="1"/>
  <c r="S14" i="3"/>
  <c r="U14" i="3" s="1"/>
  <c r="S13" i="3"/>
  <c r="U13" i="3" s="1"/>
  <c r="J20" i="1"/>
  <c r="S22" i="3" l="1"/>
  <c r="Q21" i="4"/>
  <c r="L69" i="5" l="1"/>
  <c r="H69" i="5"/>
  <c r="O16" i="4"/>
  <c r="O17" i="4" s="1"/>
  <c r="O22" i="4"/>
  <c r="O23" i="4" s="1"/>
  <c r="Q22" i="3"/>
  <c r="Q23" i="3"/>
  <c r="Q17" i="3"/>
  <c r="H47" i="2"/>
  <c r="N54" i="2"/>
  <c r="L54" i="2"/>
  <c r="J54" i="2"/>
  <c r="H54" i="2"/>
  <c r="H55" i="2" l="1"/>
  <c r="U21" i="3" s="1"/>
  <c r="N47" i="2"/>
  <c r="N55" i="2" s="1"/>
  <c r="L47" i="2"/>
  <c r="L55" i="2" s="1"/>
  <c r="S21" i="4" s="1"/>
  <c r="J47" i="2"/>
  <c r="J55" i="2" s="1"/>
  <c r="H17" i="2" l="1"/>
  <c r="N66" i="1"/>
  <c r="L66" i="1"/>
  <c r="J66" i="1"/>
  <c r="H66" i="1"/>
  <c r="N33" i="1" l="1"/>
  <c r="L33" i="1"/>
  <c r="J33" i="1"/>
  <c r="H33" i="1"/>
  <c r="N67" i="5" l="1"/>
  <c r="L67" i="5"/>
  <c r="J67" i="5"/>
  <c r="H67" i="5"/>
  <c r="N58" i="5"/>
  <c r="L58" i="5"/>
  <c r="J58" i="5"/>
  <c r="N48" i="5"/>
  <c r="L48" i="5"/>
  <c r="J48" i="5"/>
  <c r="H48" i="5"/>
  <c r="A45" i="5"/>
  <c r="M26" i="5"/>
  <c r="K26" i="5"/>
  <c r="R25" i="4"/>
  <c r="P25" i="4"/>
  <c r="L25" i="4"/>
  <c r="J25" i="4"/>
  <c r="H25" i="4"/>
  <c r="F25" i="4"/>
  <c r="M22" i="4"/>
  <c r="I22" i="4"/>
  <c r="I23" i="4" s="1"/>
  <c r="G22" i="4"/>
  <c r="G23" i="4" s="1"/>
  <c r="E22" i="4"/>
  <c r="E23" i="4" s="1"/>
  <c r="M16" i="4"/>
  <c r="E16" i="4"/>
  <c r="E17" i="4" s="1"/>
  <c r="Q16" i="4"/>
  <c r="I16" i="4"/>
  <c r="I17" i="4" s="1"/>
  <c r="G16" i="4"/>
  <c r="A4" i="4"/>
  <c r="O22" i="3"/>
  <c r="O23" i="3" s="1"/>
  <c r="M22" i="3"/>
  <c r="I22" i="3"/>
  <c r="I23" i="3" s="1"/>
  <c r="G22" i="3"/>
  <c r="G23" i="3" s="1"/>
  <c r="E22" i="3"/>
  <c r="E23" i="3" s="1"/>
  <c r="S16" i="3"/>
  <c r="S17" i="3" s="1"/>
  <c r="I16" i="3"/>
  <c r="I17" i="3" s="1"/>
  <c r="I25" i="3" s="1"/>
  <c r="O16" i="3"/>
  <c r="O17" i="3" s="1"/>
  <c r="M16" i="3"/>
  <c r="M17" i="3" s="1"/>
  <c r="G16" i="3"/>
  <c r="G17" i="3" s="1"/>
  <c r="E16" i="3"/>
  <c r="T13" i="3"/>
  <c r="N25" i="2"/>
  <c r="J25" i="2"/>
  <c r="N17" i="2"/>
  <c r="L17" i="2"/>
  <c r="J17" i="2"/>
  <c r="M101" i="1"/>
  <c r="K101" i="1"/>
  <c r="I101" i="1"/>
  <c r="N89" i="1"/>
  <c r="H89" i="1"/>
  <c r="L89" i="1"/>
  <c r="J89" i="1"/>
  <c r="N75" i="1"/>
  <c r="L75" i="1"/>
  <c r="J75" i="1"/>
  <c r="H75" i="1"/>
  <c r="A72" i="1"/>
  <c r="H58" i="1"/>
  <c r="N58" i="1"/>
  <c r="L58" i="1"/>
  <c r="L67" i="1" s="1"/>
  <c r="J58" i="1"/>
  <c r="N42" i="1"/>
  <c r="L42" i="1"/>
  <c r="J42" i="1"/>
  <c r="H42" i="1"/>
  <c r="A39" i="1"/>
  <c r="H20" i="1"/>
  <c r="N20" i="1"/>
  <c r="E17" i="3" l="1"/>
  <c r="M23" i="4"/>
  <c r="M17" i="4"/>
  <c r="M23" i="3"/>
  <c r="N26" i="2"/>
  <c r="N30" i="2" s="1"/>
  <c r="N9" i="5" s="1"/>
  <c r="N26" i="5" s="1"/>
  <c r="N37" i="5" s="1"/>
  <c r="N39" i="5" s="1"/>
  <c r="N68" i="5" s="1"/>
  <c r="N70" i="5" s="1"/>
  <c r="G25" i="3"/>
  <c r="J26" i="2"/>
  <c r="J30" i="2" s="1"/>
  <c r="I25" i="4"/>
  <c r="N34" i="1"/>
  <c r="H26" i="2"/>
  <c r="H30" i="2" s="1"/>
  <c r="H9" i="5" s="1"/>
  <c r="H26" i="5" s="1"/>
  <c r="H37" i="5" s="1"/>
  <c r="H39" i="5" s="1"/>
  <c r="N67" i="1"/>
  <c r="N90" i="1" s="1"/>
  <c r="L34" i="1"/>
  <c r="Q22" i="4"/>
  <c r="S23" i="3"/>
  <c r="L26" i="2"/>
  <c r="L30" i="2" s="1"/>
  <c r="L9" i="5" s="1"/>
  <c r="L26" i="5" s="1"/>
  <c r="L37" i="5" s="1"/>
  <c r="L39" i="5" s="1"/>
  <c r="L68" i="5" s="1"/>
  <c r="L70" i="5" s="1"/>
  <c r="L71" i="5" s="1"/>
  <c r="L90" i="1"/>
  <c r="J67" i="1"/>
  <c r="J90" i="1" s="1"/>
  <c r="H34" i="1"/>
  <c r="J34" i="1"/>
  <c r="E25" i="3"/>
  <c r="G17" i="4"/>
  <c r="G25" i="4" s="1"/>
  <c r="Q17" i="4"/>
  <c r="H67" i="1"/>
  <c r="H90" i="1" s="1"/>
  <c r="E25" i="4"/>
  <c r="Q23" i="4" l="1"/>
  <c r="Q25" i="4" s="1"/>
  <c r="N91" i="1"/>
  <c r="J91" i="1"/>
  <c r="H91" i="1"/>
  <c r="L91" i="1"/>
  <c r="J32" i="2"/>
  <c r="J62" i="2" s="1"/>
  <c r="J9" i="5"/>
  <c r="J26" i="5" s="1"/>
  <c r="J37" i="5" s="1"/>
  <c r="J39" i="5" s="1"/>
  <c r="J68" i="5" s="1"/>
  <c r="J70" i="5" s="1"/>
  <c r="N101" i="1"/>
  <c r="S25" i="3"/>
  <c r="L32" i="2"/>
  <c r="L62" i="2" s="1"/>
  <c r="N32" i="2"/>
  <c r="N62" i="2" s="1"/>
  <c r="H32" i="2"/>
  <c r="L101" i="1"/>
  <c r="J101" i="1"/>
  <c r="H101" i="1"/>
  <c r="K20" i="4" l="1"/>
  <c r="S20" i="4" s="1"/>
  <c r="H62" i="2"/>
  <c r="K20" i="3"/>
  <c r="U20" i="3" s="1"/>
  <c r="H57" i="2"/>
  <c r="J57" i="2"/>
  <c r="K14" i="4"/>
  <c r="S14" i="4" s="1"/>
  <c r="K16" i="3"/>
  <c r="L57" i="2"/>
  <c r="N57" i="2"/>
  <c r="K17" i="3" l="1"/>
  <c r="U16" i="3"/>
  <c r="U17" i="3" s="1"/>
  <c r="K22" i="3"/>
  <c r="U22" i="3" s="1"/>
  <c r="U23" i="3" s="1"/>
  <c r="U25" i="3" s="1"/>
  <c r="K22" i="4"/>
  <c r="S22" i="4" s="1"/>
  <c r="K16" i="4"/>
  <c r="S16" i="4" s="1"/>
  <c r="H58" i="5"/>
  <c r="H68" i="5" s="1"/>
  <c r="H70" i="5" s="1"/>
  <c r="H71" i="5" s="1"/>
  <c r="K23" i="3" l="1"/>
  <c r="K25" i="3" s="1"/>
  <c r="K23" i="4"/>
  <c r="S23" i="4"/>
  <c r="S25" i="4" s="1"/>
  <c r="K17" i="4"/>
  <c r="S17" i="4"/>
  <c r="K25" i="4" l="1"/>
</calcChain>
</file>

<file path=xl/sharedStrings.xml><?xml version="1.0" encoding="utf-8"?>
<sst xmlns="http://schemas.openxmlformats.org/spreadsheetml/2006/main" count="334" uniqueCount="217">
  <si>
    <t>Khonburi Sugar Public Company Limited and its subsidiaries</t>
  </si>
  <si>
    <t>Statement of financial position</t>
  </si>
  <si>
    <t>Note</t>
  </si>
  <si>
    <t>Assets</t>
  </si>
  <si>
    <t>Current assets</t>
  </si>
  <si>
    <t>Cash and cash equivalents</t>
  </si>
  <si>
    <t>Trade and other receivables</t>
  </si>
  <si>
    <t>Short-term loans to related parties</t>
  </si>
  <si>
    <t xml:space="preserve">Inventories </t>
  </si>
  <si>
    <t>Current portion of amounts due from the Office</t>
  </si>
  <si>
    <t>Other current assets</t>
  </si>
  <si>
    <t>Total current assets</t>
  </si>
  <si>
    <t>Non-current assets</t>
  </si>
  <si>
    <t>Investments in subsidiaries</t>
  </si>
  <si>
    <t xml:space="preserve">Property, plant and equipment </t>
  </si>
  <si>
    <t>Intangible assets</t>
  </si>
  <si>
    <t>Advance payment for assets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</si>
  <si>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</si>
  <si>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</si>
  <si>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</si>
  <si>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</si>
  <si>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</si>
  <si>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</si>
  <si>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</si>
  <si>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</si>
  <si>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Short-term loans from banks</t>
  </si>
  <si>
    <t>Short-term loans from related parties</t>
  </si>
  <si>
    <t>Trade and other payables</t>
  </si>
  <si>
    <t>Corporate income tax payable</t>
  </si>
  <si>
    <t>Amounts due to the Office of the Cane and Sugar Fund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</si>
  <si>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</si>
  <si>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</si>
  <si>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</si>
  <si>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</si>
  <si>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</si>
  <si>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</si>
  <si>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 xml:space="preserve"> </t>
  </si>
  <si>
    <t>Shareholders' equity</t>
  </si>
  <si>
    <t>Share capital</t>
  </si>
  <si>
    <t xml:space="preserve">   Registered</t>
  </si>
  <si>
    <t xml:space="preserve">     600,000,000 ordinary shares of Baht 1 each</t>
  </si>
  <si>
    <t xml:space="preserve">   Issued and fully paid up</t>
  </si>
  <si>
    <t>Share premium</t>
  </si>
  <si>
    <t>Retained earnings</t>
  </si>
  <si>
    <t xml:space="preserve">   Appropriated - statutory reserve</t>
  </si>
  <si>
    <t xml:space="preserve">   Unappropriated </t>
  </si>
  <si>
    <t>Other components of shareholders' equity</t>
  </si>
  <si>
    <t>Total shareholders' equity</t>
  </si>
  <si>
    <t>Total liabilities and shareholders' equity</t>
  </si>
  <si>
    <t>Directors</t>
  </si>
  <si>
    <t>Statement of comprehensive income</t>
  </si>
  <si>
    <t>Profit or loss:</t>
  </si>
  <si>
    <t>Revenues</t>
  </si>
  <si>
    <t>Sales income</t>
  </si>
  <si>
    <t>Other income</t>
  </si>
  <si>
    <t>Total revenues</t>
  </si>
  <si>
    <t>Expenses</t>
  </si>
  <si>
    <t xml:space="preserve">Cost of sales </t>
  </si>
  <si>
    <t>Cost of services</t>
  </si>
  <si>
    <t>Selling and distribution expenses</t>
  </si>
  <si>
    <t>Administrative expenses</t>
  </si>
  <si>
    <t>Finance cost</t>
  </si>
  <si>
    <t>Profit for the period</t>
  </si>
  <si>
    <t>Other comprehensive income:</t>
  </si>
  <si>
    <t>Other comprehensive income for the period</t>
  </si>
  <si>
    <t>Total comprehensive income for the period</t>
  </si>
  <si>
    <t>Statement of changes in shareholders' equity</t>
  </si>
  <si>
    <t>Consolidated financial statements</t>
  </si>
  <si>
    <t>Other components of equity</t>
  </si>
  <si>
    <t>Other comprehensive income</t>
  </si>
  <si>
    <t>Issued and</t>
  </si>
  <si>
    <t>Total other</t>
  </si>
  <si>
    <t>Total</t>
  </si>
  <si>
    <t>fully paid up</t>
  </si>
  <si>
    <t>Appropriated -</t>
  </si>
  <si>
    <t>combination under</t>
  </si>
  <si>
    <t>components of</t>
  </si>
  <si>
    <t>shareholders'</t>
  </si>
  <si>
    <t>share capital</t>
  </si>
  <si>
    <t>statutory reserve</t>
  </si>
  <si>
    <t>Unappropriated</t>
  </si>
  <si>
    <t>common control</t>
  </si>
  <si>
    <t>shareholders' equity</t>
  </si>
  <si>
    <t>equity</t>
  </si>
  <si>
    <t>-</t>
  </si>
  <si>
    <t>Balance as at 31 March 2020</t>
  </si>
  <si>
    <t>Statement of changes in shareholders' equity (continued)</t>
  </si>
  <si>
    <t>Separate financial statements</t>
  </si>
  <si>
    <t xml:space="preserve">components </t>
  </si>
  <si>
    <t xml:space="preserve">of shareholders' </t>
  </si>
  <si>
    <t>(Unaudited but reviewed)</t>
  </si>
  <si>
    <t>(Unit: Thousand Baht)</t>
  </si>
  <si>
    <t>Cash flows from operating activities</t>
  </si>
  <si>
    <t xml:space="preserve">   provided by (paid from) operating activities:</t>
  </si>
  <si>
    <t xml:space="preserve">   Depreciation and amortisation</t>
  </si>
  <si>
    <t xml:space="preserve">   Write-off of bad debts</t>
  </si>
  <si>
    <t xml:space="preserve">   Long-term employee benefits expenses</t>
  </si>
  <si>
    <t>Profit from operating activities before changes</t>
  </si>
  <si>
    <t xml:space="preserve">   in operating assets and liabilities</t>
  </si>
  <si>
    <t>Operating assets (increase) decrease</t>
  </si>
  <si>
    <t>Sugar cane plantation receivables</t>
  </si>
  <si>
    <t>Operating liabilities increase (decrease)</t>
  </si>
  <si>
    <t>Cash flows used in operating activities</t>
  </si>
  <si>
    <t xml:space="preserve">   Cash paid for income tax</t>
  </si>
  <si>
    <t>Net cash flows used in operating activities</t>
  </si>
  <si>
    <t xml:space="preserve">Cash flows from investing activities </t>
  </si>
  <si>
    <t>Proceeds from disposal of equipment</t>
  </si>
  <si>
    <t>Cash receipt from interest income</t>
  </si>
  <si>
    <t>Cash receipt from dividend income</t>
  </si>
  <si>
    <t xml:space="preserve">Cash flows from financing activities </t>
  </si>
  <si>
    <t>Cash receipt from long-term loans from banks</t>
  </si>
  <si>
    <t>Cash paid for interest expenses</t>
  </si>
  <si>
    <t>Net increase (decrease) in cash and cash equivalents</t>
  </si>
  <si>
    <t>Cash and cash equivalents at beginning of period</t>
  </si>
  <si>
    <t>Cash and cash equivalents at end of period</t>
  </si>
  <si>
    <t>Supplemental cash flows information</t>
  </si>
  <si>
    <t>Non-cash transactions</t>
  </si>
  <si>
    <t xml:space="preserve">Total expenses </t>
  </si>
  <si>
    <t>Income tax revenue (expense)</t>
  </si>
  <si>
    <t>Gain on exchange</t>
  </si>
  <si>
    <t>Finance income</t>
  </si>
  <si>
    <t>Current derivative assets</t>
  </si>
  <si>
    <t>Right-of-use assets</t>
  </si>
  <si>
    <t>Current derivative liabilities</t>
  </si>
  <si>
    <t>Non-current derivative liabilities</t>
  </si>
  <si>
    <t>Increase in investment in joint venture</t>
  </si>
  <si>
    <t>(Unaudited</t>
  </si>
  <si>
    <t>but reviewed)</t>
  </si>
  <si>
    <t>(Audited)</t>
  </si>
  <si>
    <t>Sugar cane plantation receivables - net of current portion</t>
  </si>
  <si>
    <t>Current portion of long-term loans from banks</t>
  </si>
  <si>
    <t>19, 22</t>
  </si>
  <si>
    <t>Long-term loans from banks - net of current portion</t>
  </si>
  <si>
    <t>Discount on business</t>
  </si>
  <si>
    <t>Cash paid for acquisitions of intangible assets</t>
  </si>
  <si>
    <t>Decrease (increase) in advance payment for assets</t>
  </si>
  <si>
    <t>As at 31 March 2021</t>
  </si>
  <si>
    <t>31 March 2021</t>
  </si>
  <si>
    <t>31 December 2020</t>
  </si>
  <si>
    <t>Non-current derivative assets</t>
  </si>
  <si>
    <t>4, 6</t>
  </si>
  <si>
    <t xml:space="preserve">Liability under Revenue Transfers Agreement related to </t>
  </si>
  <si>
    <t xml:space="preserve">   electricity business operations - net of current portion</t>
  </si>
  <si>
    <t>Liabilities under lease agreements - net of current portion</t>
  </si>
  <si>
    <t xml:space="preserve">Current portion of lease liabilities </t>
  </si>
  <si>
    <t>Investment in joint venture</t>
  </si>
  <si>
    <t xml:space="preserve">Investments in long-term other equity instruments </t>
  </si>
  <si>
    <t xml:space="preserve">Current portion of sugar cane plantation receivables </t>
  </si>
  <si>
    <t xml:space="preserve">    of the Cane and Sugar Fund </t>
  </si>
  <si>
    <t>4, 15</t>
  </si>
  <si>
    <t>For the three-month period ended 31 March 2021</t>
  </si>
  <si>
    <t>Gain on changes in fair value of sugar swap contracts</t>
  </si>
  <si>
    <t>Services income</t>
  </si>
  <si>
    <t>Dividend income</t>
  </si>
  <si>
    <t>Loss on changes in fair value of sugar swap contracts</t>
  </si>
  <si>
    <t xml:space="preserve">Other comprehensive income to be reclassified </t>
  </si>
  <si>
    <t xml:space="preserve">   to profit or loss in subsequent periods:</t>
  </si>
  <si>
    <t>Gain (loss) on cash flow hedges - net of income tax</t>
  </si>
  <si>
    <t xml:space="preserve">   to profit or loss in subsequent periods - net of income tax</t>
  </si>
  <si>
    <t xml:space="preserve">Other comprehensive income not to be reclassified </t>
  </si>
  <si>
    <t xml:space="preserve">   to profit or loss in subsequent periods</t>
  </si>
  <si>
    <t xml:space="preserve">   through other comprehensive income - net of income tax</t>
  </si>
  <si>
    <t>Other comprehensive income not to be reclassified</t>
  </si>
  <si>
    <t xml:space="preserve">Unrealised </t>
  </si>
  <si>
    <t xml:space="preserve">gain (loss) on </t>
  </si>
  <si>
    <t>cash flow hedges</t>
  </si>
  <si>
    <t>Balance as at 1 January 2020</t>
  </si>
  <si>
    <t>Balance as at 1 January 2021</t>
  </si>
  <si>
    <t>Balance as at 31 March 2021</t>
  </si>
  <si>
    <t xml:space="preserve">   Loss (gain) on changes in fair value of sugar swap contracts</t>
  </si>
  <si>
    <t xml:space="preserve">   Dividend income</t>
  </si>
  <si>
    <t xml:space="preserve">   Finance income</t>
  </si>
  <si>
    <t xml:space="preserve">   Finance cost</t>
  </si>
  <si>
    <t>Inventories</t>
  </si>
  <si>
    <t xml:space="preserve">  related to electricity business operations</t>
  </si>
  <si>
    <t>Repayment under liability under Revenue Transfer Agreement</t>
  </si>
  <si>
    <t xml:space="preserve">   Increase (decrease) in accounts payable for purchasing fixed assets </t>
  </si>
  <si>
    <t xml:space="preserve">      that have yet been paid</t>
  </si>
  <si>
    <t xml:space="preserve">   Increase in right-of-use assets</t>
  </si>
  <si>
    <t xml:space="preserve">   Capitalise interest expenses to construction in progress</t>
  </si>
  <si>
    <t xml:space="preserve">   Transfer amortisation of financial fee to construction in progress</t>
  </si>
  <si>
    <t xml:space="preserve">   Transfer of asset under installation to intangible assets</t>
  </si>
  <si>
    <t>Retained earnings (Deficit)</t>
  </si>
  <si>
    <t>(Unit: Baht)</t>
  </si>
  <si>
    <t>Reversal of impairment loss on financial assets</t>
  </si>
  <si>
    <t>Statement of comprehensive income (continued)</t>
  </si>
  <si>
    <t>Cash flows statement</t>
  </si>
  <si>
    <t>Cash flows statement (Continued)</t>
  </si>
  <si>
    <t>Net cash flows used in investing activities</t>
  </si>
  <si>
    <t>Impairment loss on financial assets</t>
  </si>
  <si>
    <t>Profit from operating activities</t>
  </si>
  <si>
    <t>Share of profit from investment in joint venture</t>
  </si>
  <si>
    <t xml:space="preserve">Gain on investment in long-term equity designated at fair value </t>
  </si>
  <si>
    <t>Gain (loss) on</t>
  </si>
  <si>
    <t xml:space="preserve"> investment in </t>
  </si>
  <si>
    <t xml:space="preserve">long-term equity </t>
  </si>
  <si>
    <t>designated at fair value</t>
  </si>
  <si>
    <t>Profit before tax</t>
  </si>
  <si>
    <t xml:space="preserve">Adjustments to reconcile profit before tax to net cash </t>
  </si>
  <si>
    <t xml:space="preserve">   Gain on disposal of equipment</t>
  </si>
  <si>
    <t xml:space="preserve">   Allowance for expected credit losses (reversal) </t>
  </si>
  <si>
    <t xml:space="preserve">   Reduction of inventory to net realisable value</t>
  </si>
  <si>
    <t xml:space="preserve">   Unrealised gain on exchange</t>
  </si>
  <si>
    <t>Increase in short-term loans to related parties</t>
  </si>
  <si>
    <t>Cash paid for acquisitions of plant and equipment</t>
  </si>
  <si>
    <t>Increase in short-term loans from banks</t>
  </si>
  <si>
    <t>Increase in short-term loans from related parties</t>
  </si>
  <si>
    <t>Net cash flows from financing activities</t>
  </si>
  <si>
    <t>Profit before income tax</t>
  </si>
  <si>
    <t xml:space="preserve">Earnings per share </t>
  </si>
  <si>
    <t>Basic earnings per share</t>
  </si>
  <si>
    <t xml:space="preserve">   Net profit for the period</t>
  </si>
  <si>
    <t xml:space="preserve">   Share of gain from investment in joint venture</t>
  </si>
  <si>
    <t xml:space="preserve">   Write-off of withholding tax </t>
  </si>
  <si>
    <t xml:space="preserve">Current portion of liability under Revenue Transfers </t>
  </si>
  <si>
    <t xml:space="preserve">   Agreement related to electricity business operations</t>
  </si>
  <si>
    <t>Cash paid for liabilities under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</si>
</sst>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-* #,##0_-;\-* #,##0_-;_-* &quot;-&quot;??_-;_-@_-"/>
    <numFmt numFmtId="167" formatCode="_(* #,##0.00_);_(* \(#,##0.00\);_(* &quot;-&quot;_);_(@_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</font>
    <font>
      <sz val="10"/>
      <color rgb="FFFF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ngsana New"/>
      <family val="1"/>
    </font>
    <font>
      <b/>
      <sz val="11"/>
      <color rgb="FF990000"/>
      <name val="Arial"/>
      <family val="2"/>
    </font>
    <font>
      <i/>
      <sz val="11"/>
      <color indexed="8"/>
      <name val="Arial"/>
      <family val="2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900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4" fillId="0" borderId="0"/>
    <xf numFmtId="0" fontId="2" fillId="0" borderId="0" applyFont="0" applyFill="0" applyBorder="0" applyAlignment="0" applyProtection="0"/>
  </cellStyleXfs>
  <cellXfs count="192">
    <xf numFmtId="0" fontId="0" fillId="0" borderId="0" xfId="0"/>
    <xf numFmtId="0" fontId="5" fillId="0" borderId="0" xfId="2" applyNumberFormat="1" applyFont="1" applyFill="1" applyAlignment="1">
      <alignment horizontal="center" vertical="center"/>
    </xf>
    <xf numFmtId="37" fontId="4" fillId="0" borderId="0" xfId="2" applyNumberFormat="1" applyFont="1" applyFill="1" applyAlignment="1">
      <alignment horizontal="right" vertical="center"/>
    </xf>
    <xf numFmtId="37" fontId="4" fillId="0" borderId="0" xfId="2" applyNumberFormat="1" applyFont="1" applyFill="1" applyAlignment="1">
      <alignment vertical="center"/>
    </xf>
    <xf numFmtId="37" fontId="6" fillId="0" borderId="0" xfId="4" applyNumberFormat="1" applyFont="1" applyFill="1" applyAlignment="1">
      <alignment horizontal="center" vertical="center"/>
    </xf>
    <xf numFmtId="37" fontId="4" fillId="0" borderId="0" xfId="2" applyNumberFormat="1" applyFont="1" applyFill="1" applyAlignment="1">
      <alignment horizontal="center" vertical="center"/>
    </xf>
    <xf numFmtId="41" fontId="4" fillId="0" borderId="0" xfId="2" applyNumberFormat="1" applyFont="1" applyFill="1" applyBorder="1" applyAlignment="1">
      <alignment horizontal="right" vertical="center"/>
    </xf>
    <xf numFmtId="37" fontId="4" fillId="0" borderId="0" xfId="4" applyNumberFormat="1" applyFont="1" applyFill="1" applyAlignment="1">
      <alignment horizontal="center" vertical="center"/>
    </xf>
    <xf numFmtId="37" fontId="4" fillId="0" borderId="0" xfId="4" applyNumberFormat="1" applyFont="1" applyFill="1" applyBorder="1" applyAlignment="1">
      <alignment horizontal="center" vertical="center"/>
    </xf>
    <xf numFmtId="41" fontId="4" fillId="0" borderId="0" xfId="2" applyNumberFormat="1" applyFont="1" applyFill="1" applyAlignment="1">
      <alignment vertical="center"/>
    </xf>
    <xf numFmtId="41" fontId="4" fillId="0" borderId="0" xfId="2" applyNumberFormat="1" applyFont="1" applyFill="1" applyAlignment="1">
      <alignment horizontal="right" vertical="center"/>
    </xf>
    <xf numFmtId="41" fontId="4" fillId="0" borderId="0" xfId="2" applyNumberFormat="1" applyFont="1" applyFill="1" applyBorder="1" applyAlignment="1">
      <alignment vertical="center"/>
    </xf>
    <xf numFmtId="37" fontId="4" fillId="0" borderId="0" xfId="2" applyNumberFormat="1" applyFont="1" applyFill="1" applyBorder="1" applyAlignment="1">
      <alignment vertical="center"/>
    </xf>
    <xf numFmtId="37" fontId="9" fillId="0" borderId="0" xfId="2" applyNumberFormat="1" applyFont="1" applyFill="1" applyAlignment="1">
      <alignment vertical="center"/>
    </xf>
    <xf numFmtId="37" fontId="10" fillId="0" borderId="0" xfId="2" applyNumberFormat="1" applyFont="1" applyFill="1" applyAlignment="1">
      <alignment horizontal="left" vertical="center"/>
    </xf>
    <xf numFmtId="37" fontId="11" fillId="0" borderId="0" xfId="2" applyNumberFormat="1" applyFont="1" applyFill="1" applyAlignment="1">
      <alignment vertical="center"/>
    </xf>
    <xf numFmtId="37" fontId="11" fillId="0" borderId="0" xfId="2" applyNumberFormat="1" applyFont="1" applyFill="1" applyAlignment="1">
      <alignment horizontal="centerContinuous" vertical="center"/>
    </xf>
    <xf numFmtId="0" fontId="11" fillId="0" borderId="0" xfId="2" applyNumberFormat="1" applyFont="1" applyFill="1" applyAlignment="1">
      <alignment horizontal="center" vertical="center"/>
    </xf>
    <xf numFmtId="37" fontId="11" fillId="0" borderId="0" xfId="2" applyNumberFormat="1" applyFont="1" applyFill="1" applyBorder="1" applyAlignment="1">
      <alignment horizontal="centerContinuous" vertical="center"/>
    </xf>
    <xf numFmtId="37" fontId="9" fillId="0" borderId="0" xfId="2" applyNumberFormat="1" applyFont="1" applyFill="1" applyAlignment="1">
      <alignment horizontal="right" vertical="center"/>
    </xf>
    <xf numFmtId="37" fontId="9" fillId="0" borderId="0" xfId="2" applyNumberFormat="1" applyFont="1" applyFill="1" applyBorder="1" applyAlignment="1">
      <alignment horizontal="center" vertical="center"/>
    </xf>
    <xf numFmtId="37" fontId="9" fillId="0" borderId="2" xfId="2" applyNumberFormat="1" applyFont="1" applyFill="1" applyBorder="1" applyAlignment="1">
      <alignment horizontal="centerContinuous" vertical="center"/>
    </xf>
    <xf numFmtId="37" fontId="11" fillId="0" borderId="0" xfId="2" applyNumberFormat="1" applyFont="1" applyFill="1" applyBorder="1" applyAlignment="1">
      <alignment horizontal="center" vertical="center"/>
    </xf>
    <xf numFmtId="37" fontId="9" fillId="0" borderId="0" xfId="2" applyNumberFormat="1" applyFont="1" applyFill="1" applyAlignment="1">
      <alignment horizontal="center" vertical="center"/>
    </xf>
    <xf numFmtId="37" fontId="9" fillId="0" borderId="0" xfId="4" applyNumberFormat="1" applyFont="1" applyFill="1" applyAlignment="1">
      <alignment horizontal="center" vertical="center"/>
    </xf>
    <xf numFmtId="37" fontId="9" fillId="0" borderId="0" xfId="4" applyNumberFormat="1" applyFont="1" applyFill="1" applyBorder="1" applyAlignment="1">
      <alignment horizontal="center" vertical="center"/>
    </xf>
    <xf numFmtId="37" fontId="12" fillId="0" borderId="0" xfId="4" applyNumberFormat="1" applyFont="1" applyFill="1" applyAlignment="1">
      <alignment horizontal="center" vertical="center"/>
    </xf>
    <xf numFmtId="37" fontId="9" fillId="0" borderId="1" xfId="4" applyNumberFormat="1" applyFont="1" applyFill="1" applyBorder="1" applyAlignment="1">
      <alignment horizontal="center" vertical="center"/>
    </xf>
    <xf numFmtId="37" fontId="9" fillId="0" borderId="1" xfId="2" applyNumberFormat="1" applyFont="1" applyFill="1" applyBorder="1" applyAlignment="1">
      <alignment horizontal="center" vertical="center"/>
    </xf>
    <xf numFmtId="37" fontId="10" fillId="0" borderId="0" xfId="2" applyNumberFormat="1" applyFont="1" applyFill="1" applyAlignment="1">
      <alignment vertical="center"/>
    </xf>
    <xf numFmtId="41" fontId="9" fillId="0" borderId="0" xfId="2" applyNumberFormat="1" applyFont="1" applyBorder="1" applyAlignment="1">
      <alignment vertical="center"/>
    </xf>
    <xf numFmtId="41" fontId="9" fillId="0" borderId="0" xfId="2" applyNumberFormat="1" applyFont="1" applyFill="1" applyBorder="1" applyAlignment="1">
      <alignment horizontal="right" vertical="center"/>
    </xf>
    <xf numFmtId="41" fontId="9" fillId="0" borderId="0" xfId="2" applyNumberFormat="1" applyFont="1" applyFill="1" applyAlignment="1">
      <alignment vertical="center"/>
    </xf>
    <xf numFmtId="41" fontId="9" fillId="0" borderId="0" xfId="2" applyNumberFormat="1" applyFont="1" applyFill="1" applyBorder="1" applyAlignment="1">
      <alignment vertical="center"/>
    </xf>
    <xf numFmtId="41" fontId="9" fillId="0" borderId="0" xfId="2" applyNumberFormat="1" applyFont="1" applyBorder="1" applyAlignment="1">
      <alignment horizontal="right" vertical="center"/>
    </xf>
    <xf numFmtId="37" fontId="9" fillId="0" borderId="0" xfId="2" applyNumberFormat="1" applyFont="1" applyAlignment="1">
      <alignment vertical="center"/>
    </xf>
    <xf numFmtId="41" fontId="9" fillId="0" borderId="5" xfId="2" applyNumberFormat="1" applyFont="1" applyFill="1" applyBorder="1" applyAlignment="1">
      <alignment vertical="center"/>
    </xf>
    <xf numFmtId="41" fontId="9" fillId="0" borderId="0" xfId="2" applyNumberFormat="1" applyFont="1" applyAlignment="1">
      <alignment vertical="center"/>
    </xf>
    <xf numFmtId="37" fontId="9" fillId="0" borderId="0" xfId="2" applyNumberFormat="1" applyFont="1" applyBorder="1" applyAlignment="1">
      <alignment vertical="center"/>
    </xf>
    <xf numFmtId="37" fontId="13" fillId="0" borderId="0" xfId="2" applyNumberFormat="1" applyFont="1" applyFill="1" applyAlignment="1">
      <alignment vertical="center"/>
    </xf>
    <xf numFmtId="37" fontId="3" fillId="0" borderId="0" xfId="2" applyNumberFormat="1" applyFont="1" applyFill="1" applyAlignment="1">
      <alignment horizontal="left" vertical="center"/>
    </xf>
    <xf numFmtId="37" fontId="5" fillId="0" borderId="0" xfId="2" applyNumberFormat="1" applyFont="1" applyFill="1" applyAlignment="1">
      <alignment vertical="center"/>
    </xf>
    <xf numFmtId="37" fontId="5" fillId="0" borderId="0" xfId="2" applyNumberFormat="1" applyFont="1" applyFill="1" applyAlignment="1">
      <alignment horizontal="centerContinuous" vertical="center"/>
    </xf>
    <xf numFmtId="37" fontId="5" fillId="0" borderId="0" xfId="2" applyNumberFormat="1" applyFont="1" applyFill="1" applyBorder="1" applyAlignment="1">
      <alignment horizontal="centerContinuous" vertical="center"/>
    </xf>
    <xf numFmtId="37" fontId="5" fillId="0" borderId="0" xfId="2" applyNumberFormat="1" applyFont="1" applyFill="1" applyBorder="1" applyAlignment="1">
      <alignment vertical="center"/>
    </xf>
    <xf numFmtId="37" fontId="4" fillId="0" borderId="0" xfId="2" applyNumberFormat="1" applyFont="1" applyFill="1" applyBorder="1" applyAlignment="1">
      <alignment horizontal="center" vertical="center"/>
    </xf>
    <xf numFmtId="37" fontId="5" fillId="0" borderId="0" xfId="2" applyNumberFormat="1" applyFont="1" applyFill="1" applyBorder="1" applyAlignment="1">
      <alignment horizontal="center" vertical="center"/>
    </xf>
    <xf numFmtId="37" fontId="4" fillId="0" borderId="1" xfId="4" applyNumberFormat="1" applyFont="1" applyFill="1" applyBorder="1" applyAlignment="1">
      <alignment horizontal="center" vertical="center"/>
    </xf>
    <xf numFmtId="37" fontId="4" fillId="0" borderId="1" xfId="2" applyNumberFormat="1" applyFont="1" applyFill="1" applyBorder="1" applyAlignment="1">
      <alignment horizontal="center" vertical="center"/>
    </xf>
    <xf numFmtId="41" fontId="4" fillId="0" borderId="0" xfId="2" applyNumberFormat="1" applyFont="1" applyBorder="1" applyAlignment="1">
      <alignment horizontal="right" vertical="center"/>
    </xf>
    <xf numFmtId="37" fontId="4" fillId="0" borderId="0" xfId="2" applyNumberFormat="1" applyFont="1" applyAlignment="1">
      <alignment vertical="center"/>
    </xf>
    <xf numFmtId="41" fontId="4" fillId="0" borderId="0" xfId="2" applyNumberFormat="1" applyFont="1" applyBorder="1" applyAlignment="1">
      <alignment vertical="center"/>
    </xf>
    <xf numFmtId="41" fontId="4" fillId="0" borderId="5" xfId="2" applyNumberFormat="1" applyFont="1" applyFill="1" applyBorder="1" applyAlignment="1">
      <alignment vertical="center"/>
    </xf>
    <xf numFmtId="37" fontId="4" fillId="0" borderId="0" xfId="2" applyNumberFormat="1" applyFont="1" applyBorder="1" applyAlignment="1">
      <alignment vertical="center"/>
    </xf>
    <xf numFmtId="38" fontId="4" fillId="0" borderId="0" xfId="4" applyNumberFormat="1" applyFont="1" applyFill="1" applyAlignment="1">
      <alignment vertical="center"/>
    </xf>
    <xf numFmtId="37" fontId="3" fillId="0" borderId="0" xfId="2" applyNumberFormat="1" applyFont="1" applyFill="1" applyAlignment="1">
      <alignment vertical="center"/>
    </xf>
    <xf numFmtId="37" fontId="8" fillId="0" borderId="0" xfId="2" applyNumberFormat="1" applyFont="1" applyFill="1" applyAlignment="1">
      <alignment vertical="center"/>
    </xf>
    <xf numFmtId="0" fontId="14" fillId="0" borderId="0" xfId="2" applyFont="1" applyFill="1" applyAlignment="1">
      <alignment vertical="center"/>
    </xf>
    <xf numFmtId="0" fontId="14" fillId="0" borderId="0" xfId="2" applyFont="1" applyFill="1" applyAlignment="1">
      <alignment horizontal="left" vertical="center"/>
    </xf>
    <xf numFmtId="0" fontId="14" fillId="0" borderId="0" xfId="2" applyNumberFormat="1" applyFont="1" applyFill="1" applyAlignment="1">
      <alignment vertical="center"/>
    </xf>
    <xf numFmtId="41" fontId="14" fillId="0" borderId="0" xfId="2" applyNumberFormat="1" applyFont="1" applyAlignment="1">
      <alignment vertical="center"/>
    </xf>
    <xf numFmtId="41" fontId="9" fillId="0" borderId="2" xfId="2" applyNumberFormat="1" applyFont="1" applyFill="1" applyBorder="1" applyAlignment="1">
      <alignment horizontal="right" vertical="center"/>
    </xf>
    <xf numFmtId="41" fontId="4" fillId="0" borderId="2" xfId="2" applyNumberFormat="1" applyFont="1" applyFill="1" applyBorder="1" applyAlignment="1">
      <alignment horizontal="right" vertical="center"/>
    </xf>
    <xf numFmtId="37" fontId="4" fillId="0" borderId="0" xfId="2" applyNumberFormat="1" applyFont="1" applyFill="1" applyAlignment="1">
      <alignment horizontal="center" vertical="center"/>
    </xf>
    <xf numFmtId="41" fontId="9" fillId="0" borderId="6" xfId="2" applyNumberFormat="1" applyFont="1" applyFill="1" applyBorder="1" applyAlignment="1">
      <alignment horizontal="right" vertical="center"/>
    </xf>
    <xf numFmtId="41" fontId="9" fillId="0" borderId="7" xfId="2" applyNumberFormat="1" applyFont="1" applyFill="1" applyBorder="1" applyAlignment="1">
      <alignment horizontal="right" vertical="center"/>
    </xf>
    <xf numFmtId="41" fontId="9" fillId="0" borderId="6" xfId="2" applyNumberFormat="1" applyFont="1" applyFill="1" applyBorder="1" applyAlignment="1">
      <alignment vertical="center"/>
    </xf>
    <xf numFmtId="41" fontId="9" fillId="0" borderId="6" xfId="2" applyNumberFormat="1" applyFont="1" applyBorder="1" applyAlignment="1">
      <alignment vertical="center"/>
    </xf>
    <xf numFmtId="41" fontId="9" fillId="0" borderId="7" xfId="2" applyNumberFormat="1" applyFont="1" applyBorder="1" applyAlignment="1">
      <alignment vertical="center"/>
    </xf>
    <xf numFmtId="41" fontId="4" fillId="0" borderId="6" xfId="2" applyNumberFormat="1" applyFont="1" applyFill="1" applyBorder="1" applyAlignment="1">
      <alignment horizontal="right" vertical="center"/>
    </xf>
    <xf numFmtId="41" fontId="4" fillId="0" borderId="7" xfId="2" applyNumberFormat="1" applyFont="1" applyFill="1" applyBorder="1" applyAlignment="1">
      <alignment horizontal="right" vertical="center"/>
    </xf>
    <xf numFmtId="37" fontId="9" fillId="0" borderId="1" xfId="4" applyNumberFormat="1" applyFont="1" applyFill="1" applyBorder="1" applyAlignment="1">
      <alignment horizontal="center" vertical="center"/>
    </xf>
    <xf numFmtId="37" fontId="10" fillId="0" borderId="0" xfId="2" applyNumberFormat="1" applyFont="1" applyFill="1" applyAlignment="1">
      <alignment horizontal="left" vertical="center"/>
    </xf>
    <xf numFmtId="37" fontId="4" fillId="0" borderId="1" xfId="4" applyNumberFormat="1" applyFont="1" applyFill="1" applyBorder="1" applyAlignment="1">
      <alignment horizontal="center" vertical="center"/>
    </xf>
    <xf numFmtId="37" fontId="9" fillId="0" borderId="2" xfId="0" applyNumberFormat="1" applyFont="1" applyBorder="1" applyAlignment="1">
      <alignment horizontal="centerContinuous" vertical="center"/>
    </xf>
    <xf numFmtId="37" fontId="9" fillId="0" borderId="1" xfId="0" applyNumberFormat="1" applyFont="1" applyBorder="1" applyAlignment="1">
      <alignment horizontal="centerContinuous" vertical="center"/>
    </xf>
    <xf numFmtId="41" fontId="9" fillId="0" borderId="4" xfId="2" applyNumberFormat="1" applyFont="1" applyFill="1" applyBorder="1" applyAlignment="1">
      <alignment vertical="center"/>
    </xf>
    <xf numFmtId="41" fontId="9" fillId="0" borderId="8" xfId="2" applyNumberFormat="1" applyFont="1" applyFill="1" applyBorder="1" applyAlignment="1">
      <alignment horizontal="right" vertical="center"/>
    </xf>
    <xf numFmtId="37" fontId="4" fillId="0" borderId="0" xfId="0" applyNumberFormat="1" applyFont="1" applyBorder="1" applyAlignment="1">
      <alignment horizontal="center" vertical="center"/>
    </xf>
    <xf numFmtId="41" fontId="4" fillId="0" borderId="4" xfId="2" applyNumberFormat="1" applyFont="1" applyFill="1" applyBorder="1" applyAlignment="1">
      <alignment vertical="center"/>
    </xf>
    <xf numFmtId="0" fontId="15" fillId="0" borderId="0" xfId="2" applyFont="1" applyFill="1" applyAlignment="1">
      <alignment horizontal="left" vertical="center"/>
    </xf>
    <xf numFmtId="0" fontId="15" fillId="0" borderId="0" xfId="2" applyFont="1" applyFill="1" applyAlignment="1">
      <alignment horizontal="center" vertical="center"/>
    </xf>
    <xf numFmtId="0" fontId="16" fillId="0" borderId="0" xfId="2" applyFont="1" applyFill="1" applyAlignment="1">
      <alignment horizontal="right" vertical="center"/>
    </xf>
    <xf numFmtId="0" fontId="14" fillId="2" borderId="0" xfId="2" applyFont="1" applyFill="1" applyAlignment="1">
      <alignment vertical="center"/>
    </xf>
    <xf numFmtId="0" fontId="16" fillId="0" borderId="0" xfId="2" applyFont="1" applyFill="1" applyAlignment="1">
      <alignment vertical="center"/>
    </xf>
    <xf numFmtId="0" fontId="16" fillId="0" borderId="0" xfId="2" applyNumberFormat="1" applyFont="1" applyFill="1" applyAlignment="1">
      <alignment vertical="center"/>
    </xf>
    <xf numFmtId="0" fontId="16" fillId="0" borderId="0" xfId="2" applyNumberFormat="1" applyFont="1" applyFill="1" applyAlignment="1">
      <alignment horizontal="center" vertical="center"/>
    </xf>
    <xf numFmtId="0" fontId="17" fillId="0" borderId="0" xfId="2" applyNumberFormat="1" applyFont="1" applyFill="1" applyAlignment="1">
      <alignment horizontal="center" vertical="center"/>
    </xf>
    <xf numFmtId="37" fontId="16" fillId="0" borderId="0" xfId="2" applyNumberFormat="1" applyFont="1" applyFill="1" applyAlignment="1">
      <alignment horizontal="centerContinuous" vertical="center"/>
    </xf>
    <xf numFmtId="37" fontId="16" fillId="0" borderId="0" xfId="2" applyNumberFormat="1" applyFont="1" applyFill="1" applyAlignment="1">
      <alignment horizontal="right" vertical="center"/>
    </xf>
    <xf numFmtId="0" fontId="14" fillId="2" borderId="0" xfId="2" applyNumberFormat="1" applyFont="1" applyFill="1" applyAlignment="1">
      <alignment vertical="center"/>
    </xf>
    <xf numFmtId="0" fontId="16" fillId="0" borderId="1" xfId="2" applyNumberFormat="1" applyFont="1" applyFill="1" applyBorder="1" applyAlignment="1">
      <alignment horizontal="center" vertical="center"/>
    </xf>
    <xf numFmtId="15" fontId="16" fillId="0" borderId="1" xfId="2" quotePrefix="1" applyNumberFormat="1" applyFont="1" applyFill="1" applyBorder="1" applyAlignment="1">
      <alignment horizontal="center" vertical="center"/>
    </xf>
    <xf numFmtId="0" fontId="16" fillId="0" borderId="0" xfId="2" applyNumberFormat="1" applyFont="1" applyFill="1" applyBorder="1" applyAlignment="1">
      <alignment horizontal="center" vertical="center"/>
    </xf>
    <xf numFmtId="0" fontId="16" fillId="0" borderId="1" xfId="2" quotePrefix="1" applyNumberFormat="1" applyFont="1" applyFill="1" applyBorder="1" applyAlignment="1">
      <alignment horizontal="center" vertical="center"/>
    </xf>
    <xf numFmtId="0" fontId="17" fillId="0" borderId="0" xfId="2" applyNumberFormat="1" applyFont="1" applyFill="1" applyBorder="1" applyAlignment="1">
      <alignment horizontal="center" vertical="center"/>
    </xf>
    <xf numFmtId="15" fontId="16" fillId="0" borderId="0" xfId="2" quotePrefix="1" applyNumberFormat="1" applyFont="1" applyFill="1" applyBorder="1" applyAlignment="1">
      <alignment horizontal="center" vertical="center"/>
    </xf>
    <xf numFmtId="0" fontId="16" fillId="0" borderId="0" xfId="2" quotePrefix="1" applyNumberFormat="1" applyFont="1" applyFill="1" applyBorder="1" applyAlignment="1">
      <alignment horizontal="center" vertical="center"/>
    </xf>
    <xf numFmtId="0" fontId="15" fillId="0" borderId="0" xfId="2" applyFont="1" applyFill="1" applyAlignment="1">
      <alignment vertical="center"/>
    </xf>
    <xf numFmtId="0" fontId="16" fillId="0" borderId="0" xfId="2" applyFont="1" applyFill="1" applyAlignment="1">
      <alignment horizontal="center" vertical="center"/>
    </xf>
    <xf numFmtId="37" fontId="16" fillId="0" borderId="0" xfId="2" applyNumberFormat="1" applyFont="1" applyFill="1" applyAlignment="1">
      <alignment vertical="center"/>
    </xf>
    <xf numFmtId="164" fontId="16" fillId="0" borderId="0" xfId="3" applyNumberFormat="1" applyFont="1" applyFill="1" applyBorder="1" applyAlignment="1" applyProtection="1">
      <alignment vertical="center"/>
    </xf>
    <xf numFmtId="0" fontId="18" fillId="0" borderId="0" xfId="2" applyNumberFormat="1" applyFont="1" applyFill="1" applyAlignment="1">
      <alignment horizontal="center" vertical="center"/>
    </xf>
    <xf numFmtId="164" fontId="16" fillId="0" borderId="0" xfId="2" applyNumberFormat="1" applyFont="1" applyFill="1" applyAlignment="1">
      <alignment vertical="center"/>
    </xf>
    <xf numFmtId="164" fontId="16" fillId="0" borderId="0" xfId="2" applyNumberFormat="1" applyFont="1" applyFill="1" applyBorder="1" applyAlignment="1">
      <alignment horizontal="right" vertical="center"/>
    </xf>
    <xf numFmtId="37" fontId="16" fillId="0" borderId="0" xfId="4" applyNumberFormat="1" applyFont="1" applyFill="1" applyAlignment="1">
      <alignment vertical="center"/>
    </xf>
    <xf numFmtId="37" fontId="18" fillId="0" borderId="0" xfId="4" applyNumberFormat="1" applyFont="1" applyFill="1" applyAlignment="1">
      <alignment horizontal="center" vertical="center"/>
    </xf>
    <xf numFmtId="0" fontId="18" fillId="0" borderId="0" xfId="4" applyNumberFormat="1" applyFont="1" applyFill="1" applyBorder="1" applyAlignment="1">
      <alignment horizontal="center" vertical="center"/>
    </xf>
    <xf numFmtId="37" fontId="16" fillId="0" borderId="0" xfId="4" applyNumberFormat="1" applyFont="1" applyFill="1" applyAlignment="1">
      <alignment horizontal="right" vertical="center"/>
    </xf>
    <xf numFmtId="164" fontId="16" fillId="0" borderId="0" xfId="4" applyNumberFormat="1" applyFont="1" applyFill="1" applyAlignment="1">
      <alignment horizontal="right" vertical="center"/>
    </xf>
    <xf numFmtId="37" fontId="14" fillId="2" borderId="0" xfId="4" applyNumberFormat="1" applyFont="1" applyFill="1" applyAlignment="1">
      <alignment vertical="center"/>
    </xf>
    <xf numFmtId="41" fontId="16" fillId="0" borderId="0" xfId="1" applyNumberFormat="1" applyFont="1" applyFill="1" applyBorder="1" applyAlignment="1" applyProtection="1">
      <alignment horizontal="right" vertical="center"/>
    </xf>
    <xf numFmtId="41" fontId="16" fillId="0" borderId="0" xfId="4" applyNumberFormat="1" applyFont="1" applyFill="1" applyAlignment="1">
      <alignment horizontal="right" vertical="center"/>
    </xf>
    <xf numFmtId="164" fontId="16" fillId="0" borderId="0" xfId="2" applyNumberFormat="1" applyFont="1" applyFill="1" applyAlignment="1">
      <alignment horizontal="center" vertical="center"/>
    </xf>
    <xf numFmtId="164" fontId="16" fillId="0" borderId="2" xfId="2" applyNumberFormat="1" applyFont="1" applyFill="1" applyBorder="1" applyAlignment="1">
      <alignment horizontal="right" vertical="center"/>
    </xf>
    <xf numFmtId="0" fontId="18" fillId="0" borderId="0" xfId="2" applyFont="1" applyFill="1" applyAlignment="1">
      <alignment horizontal="center" vertical="center"/>
    </xf>
    <xf numFmtId="0" fontId="19" fillId="0" borderId="0" xfId="2" applyFont="1" applyFill="1" applyAlignment="1">
      <alignment vertical="center"/>
    </xf>
    <xf numFmtId="0" fontId="18" fillId="0" borderId="0" xfId="4" applyNumberFormat="1" applyFont="1" applyFill="1" applyAlignment="1">
      <alignment horizontal="center" vertical="center"/>
    </xf>
    <xf numFmtId="37" fontId="19" fillId="0" borderId="0" xfId="4" applyNumberFormat="1" applyFont="1" applyFill="1" applyAlignment="1">
      <alignment horizontal="right" vertical="center"/>
    </xf>
    <xf numFmtId="164" fontId="19" fillId="0" borderId="0" xfId="3" applyNumberFormat="1" applyFont="1" applyFill="1" applyBorder="1" applyAlignment="1" applyProtection="1">
      <alignment vertical="center"/>
    </xf>
    <xf numFmtId="0" fontId="19" fillId="0" borderId="0" xfId="2" applyFont="1" applyFill="1" applyAlignment="1">
      <alignment horizontal="right" vertical="center"/>
    </xf>
    <xf numFmtId="0" fontId="20" fillId="0" borderId="0" xfId="2" applyFont="1" applyFill="1" applyAlignment="1">
      <alignment vertical="center"/>
    </xf>
    <xf numFmtId="164" fontId="16" fillId="0" borderId="1" xfId="3" applyNumberFormat="1" applyFont="1" applyFill="1" applyBorder="1" applyAlignment="1" applyProtection="1">
      <alignment vertical="center"/>
    </xf>
    <xf numFmtId="164" fontId="16" fillId="0" borderId="4" xfId="3" applyNumberFormat="1" applyFont="1" applyFill="1" applyBorder="1" applyAlignment="1" applyProtection="1">
      <alignment vertical="center"/>
    </xf>
    <xf numFmtId="37" fontId="16" fillId="0" borderId="0" xfId="2" applyNumberFormat="1" applyFont="1" applyFill="1" applyAlignment="1">
      <alignment horizontal="center" vertical="center"/>
    </xf>
    <xf numFmtId="41" fontId="16" fillId="0" borderId="0" xfId="2" applyNumberFormat="1" applyFont="1" applyFill="1" applyBorder="1" applyAlignment="1">
      <alignment horizontal="right" vertical="center"/>
    </xf>
    <xf numFmtId="37" fontId="16" fillId="0" borderId="0" xfId="4" applyNumberFormat="1" applyFont="1" applyFill="1" applyAlignment="1">
      <alignment horizontal="left" vertical="center"/>
    </xf>
    <xf numFmtId="37" fontId="16" fillId="0" borderId="0" xfId="4" applyNumberFormat="1" applyFont="1" applyFill="1" applyAlignment="1">
      <alignment horizontal="center" vertical="center"/>
    </xf>
    <xf numFmtId="164" fontId="16" fillId="0" borderId="2" xfId="3" applyNumberFormat="1" applyFont="1" applyFill="1" applyBorder="1" applyAlignment="1" applyProtection="1">
      <alignment vertical="center"/>
    </xf>
    <xf numFmtId="37" fontId="16" fillId="0" borderId="0" xfId="4" applyNumberFormat="1" applyFont="1" applyFill="1" applyBorder="1" applyAlignment="1">
      <alignment horizontal="right" vertical="center"/>
    </xf>
    <xf numFmtId="164" fontId="16" fillId="0" borderId="0" xfId="4" applyNumberFormat="1" applyFont="1" applyFill="1" applyBorder="1" applyAlignment="1">
      <alignment horizontal="right" vertical="center"/>
    </xf>
    <xf numFmtId="37" fontId="16" fillId="0" borderId="0" xfId="4" applyNumberFormat="1" applyFont="1" applyFill="1" applyBorder="1" applyAlignment="1">
      <alignment horizontal="center" vertical="center"/>
    </xf>
    <xf numFmtId="41" fontId="16" fillId="0" borderId="0" xfId="2" applyNumberFormat="1" applyFont="1" applyFill="1" applyAlignment="1">
      <alignment vertical="center"/>
    </xf>
    <xf numFmtId="41" fontId="16" fillId="0" borderId="0" xfId="2" applyNumberFormat="1" applyFont="1" applyFill="1" applyAlignment="1">
      <alignment horizontal="right" vertical="center"/>
    </xf>
    <xf numFmtId="164" fontId="16" fillId="0" borderId="5" xfId="3" applyNumberFormat="1" applyFont="1" applyFill="1" applyBorder="1" applyAlignment="1" applyProtection="1">
      <alignment vertical="center"/>
    </xf>
    <xf numFmtId="37" fontId="18" fillId="0" borderId="0" xfId="4" applyNumberFormat="1" applyFont="1" applyFill="1" applyBorder="1" applyAlignment="1">
      <alignment horizontal="center" vertical="center"/>
    </xf>
    <xf numFmtId="0" fontId="16" fillId="0" borderId="3" xfId="2" applyFont="1" applyFill="1" applyBorder="1" applyAlignment="1">
      <alignment vertical="center"/>
    </xf>
    <xf numFmtId="0" fontId="16" fillId="0" borderId="3" xfId="2" applyFont="1" applyFill="1" applyBorder="1" applyAlignment="1">
      <alignment horizontal="center" vertical="center"/>
    </xf>
    <xf numFmtId="0" fontId="16" fillId="0" borderId="0" xfId="2" applyFont="1" applyFill="1" applyAlignment="1">
      <alignment horizontal="left" vertical="center"/>
    </xf>
    <xf numFmtId="0" fontId="16" fillId="0" borderId="0" xfId="2" applyFont="1" applyFill="1" applyBorder="1" applyAlignment="1">
      <alignment vertical="center"/>
    </xf>
    <xf numFmtId="0" fontId="16" fillId="0" borderId="0" xfId="2" applyFont="1" applyFill="1" applyBorder="1" applyAlignment="1">
      <alignment horizontal="center" vertical="center"/>
    </xf>
    <xf numFmtId="0" fontId="15" fillId="0" borderId="0" xfId="2" applyFont="1" applyFill="1" applyAlignment="1">
      <alignment horizontal="left" vertical="center"/>
    </xf>
    <xf numFmtId="0" fontId="16" fillId="0" borderId="1" xfId="2" applyNumberFormat="1" applyFont="1" applyFill="1" applyBorder="1" applyAlignment="1">
      <alignment horizontal="center" vertical="center"/>
    </xf>
    <xf numFmtId="0" fontId="15" fillId="0" borderId="0" xfId="2" applyFont="1" applyFill="1" applyAlignment="1">
      <alignment horizontal="left" vertical="center"/>
    </xf>
    <xf numFmtId="0" fontId="16" fillId="0" borderId="1" xfId="2" applyNumberFormat="1" applyFont="1" applyFill="1" applyBorder="1" applyAlignment="1">
      <alignment horizontal="center" vertical="center"/>
    </xf>
    <xf numFmtId="37" fontId="9" fillId="0" borderId="1" xfId="4" applyNumberFormat="1" applyFont="1" applyFill="1" applyBorder="1" applyAlignment="1">
      <alignment horizontal="center" vertical="center"/>
    </xf>
    <xf numFmtId="37" fontId="10" fillId="0" borderId="0" xfId="2" applyNumberFormat="1" applyFont="1" applyFill="1" applyAlignment="1">
      <alignment horizontal="left" vertical="center"/>
    </xf>
    <xf numFmtId="37" fontId="9" fillId="0" borderId="1" xfId="2" applyNumberFormat="1" applyFont="1" applyFill="1" applyBorder="1" applyAlignment="1">
      <alignment horizontal="center" vertical="center"/>
    </xf>
    <xf numFmtId="37" fontId="4" fillId="0" borderId="1" xfId="4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horizontal="left" vertical="center"/>
    </xf>
    <xf numFmtId="37" fontId="4" fillId="0" borderId="1" xfId="2" applyNumberFormat="1" applyFont="1" applyFill="1" applyBorder="1" applyAlignment="1">
      <alignment horizontal="center" vertical="center"/>
    </xf>
    <xf numFmtId="37" fontId="5" fillId="0" borderId="1" xfId="2" applyNumberFormat="1" applyFont="1" applyFill="1" applyBorder="1" applyAlignment="1">
      <alignment horizontal="center" vertical="center"/>
    </xf>
    <xf numFmtId="37" fontId="4" fillId="0" borderId="2" xfId="2" applyNumberFormat="1" applyFont="1" applyFill="1" applyBorder="1" applyAlignment="1">
      <alignment horizontal="center" vertical="center"/>
    </xf>
    <xf numFmtId="37" fontId="4" fillId="0" borderId="1" xfId="0" applyNumberFormat="1" applyFont="1" applyBorder="1" applyAlignment="1">
      <alignment horizontal="center" vertical="center"/>
    </xf>
    <xf numFmtId="0" fontId="21" fillId="0" borderId="0" xfId="2" applyFont="1" applyFill="1" applyAlignment="1">
      <alignment horizontal="left" vertical="center"/>
    </xf>
    <xf numFmtId="0" fontId="21" fillId="0" borderId="0" xfId="2" applyNumberFormat="1" applyFont="1" applyFill="1" applyAlignment="1">
      <alignment horizontal="left" vertical="center"/>
    </xf>
    <xf numFmtId="0" fontId="16" fillId="0" borderId="2" xfId="2" applyNumberFormat="1" applyFont="1" applyFill="1" applyBorder="1" applyAlignment="1">
      <alignment horizontal="center" vertical="center"/>
    </xf>
    <xf numFmtId="0" fontId="15" fillId="0" borderId="0" xfId="2" applyNumberFormat="1" applyFont="1" applyFill="1" applyAlignment="1">
      <alignment vertical="center"/>
    </xf>
    <xf numFmtId="164" fontId="16" fillId="0" borderId="0" xfId="2" applyNumberFormat="1" applyFont="1" applyFill="1" applyAlignment="1">
      <alignment horizontal="right" vertical="center"/>
    </xf>
    <xf numFmtId="164" fontId="16" fillId="0" borderId="1" xfId="2" applyNumberFormat="1" applyFont="1" applyFill="1" applyBorder="1" applyAlignment="1">
      <alignment horizontal="right" vertical="center"/>
    </xf>
    <xf numFmtId="164" fontId="16" fillId="0" borderId="4" xfId="2" applyNumberFormat="1" applyFont="1" applyFill="1" applyBorder="1" applyAlignment="1">
      <alignment horizontal="right" vertical="center"/>
    </xf>
    <xf numFmtId="37" fontId="16" fillId="0" borderId="0" xfId="2" applyNumberFormat="1" applyFont="1" applyFill="1" applyBorder="1" applyAlignment="1">
      <alignment vertical="center"/>
    </xf>
    <xf numFmtId="37" fontId="22" fillId="0" borderId="0" xfId="5" applyNumberFormat="1" applyFont="1" applyFill="1" applyAlignment="1">
      <alignment horizontal="left" vertical="center"/>
    </xf>
    <xf numFmtId="37" fontId="23" fillId="0" borderId="0" xfId="5" applyNumberFormat="1" applyFont="1" applyFill="1" applyAlignment="1">
      <alignment horizontal="left" vertical="center"/>
    </xf>
    <xf numFmtId="41" fontId="16" fillId="0" borderId="1" xfId="2" applyNumberFormat="1" applyFont="1" applyFill="1" applyBorder="1" applyAlignment="1">
      <alignment vertical="center"/>
    </xf>
    <xf numFmtId="164" fontId="16" fillId="0" borderId="0" xfId="2" applyNumberFormat="1" applyFont="1" applyFill="1" applyBorder="1" applyAlignment="1">
      <alignment vertical="center"/>
    </xf>
    <xf numFmtId="164" fontId="16" fillId="0" borderId="1" xfId="2" applyNumberFormat="1" applyFont="1" applyFill="1" applyBorder="1" applyAlignment="1">
      <alignment vertical="center"/>
    </xf>
    <xf numFmtId="41" fontId="16" fillId="0" borderId="1" xfId="1" applyNumberFormat="1" applyFont="1" applyFill="1" applyBorder="1" applyAlignment="1" applyProtection="1">
      <alignment horizontal="right" vertical="center"/>
    </xf>
    <xf numFmtId="41" fontId="16" fillId="0" borderId="4" xfId="2" applyNumberFormat="1" applyFont="1" applyFill="1" applyBorder="1" applyAlignment="1">
      <alignment vertical="center"/>
    </xf>
    <xf numFmtId="164" fontId="16" fillId="0" borderId="4" xfId="2" applyNumberFormat="1" applyFont="1" applyFill="1" applyBorder="1" applyAlignment="1">
      <alignment vertical="center"/>
    </xf>
    <xf numFmtId="164" fontId="16" fillId="0" borderId="5" xfId="2" applyNumberFormat="1" applyFont="1" applyFill="1" applyBorder="1" applyAlignment="1">
      <alignment vertical="center"/>
    </xf>
    <xf numFmtId="41" fontId="16" fillId="0" borderId="0" xfId="2" applyNumberFormat="1" applyFont="1" applyFill="1" applyBorder="1" applyAlignment="1">
      <alignment vertical="center"/>
    </xf>
    <xf numFmtId="165" fontId="16" fillId="0" borderId="5" xfId="1" applyFont="1" applyFill="1" applyBorder="1" applyAlignment="1">
      <alignment vertical="center"/>
    </xf>
    <xf numFmtId="43" fontId="16" fillId="0" borderId="0" xfId="2" applyNumberFormat="1" applyFont="1" applyFill="1" applyAlignment="1">
      <alignment vertical="center"/>
    </xf>
    <xf numFmtId="43" fontId="16" fillId="0" borderId="0" xfId="2" applyNumberFormat="1" applyFont="1" applyFill="1" applyBorder="1" applyAlignment="1">
      <alignment vertical="center"/>
    </xf>
    <xf numFmtId="37" fontId="18" fillId="0" borderId="0" xfId="2" applyNumberFormat="1" applyFont="1" applyFill="1" applyAlignment="1">
      <alignment horizontal="center" vertical="center"/>
    </xf>
    <xf numFmtId="37" fontId="16" fillId="0" borderId="0" xfId="2" applyNumberFormat="1" applyFont="1" applyFill="1" applyBorder="1" applyAlignment="1">
      <alignment horizontal="center" vertical="center"/>
    </xf>
    <xf numFmtId="39" fontId="16" fillId="0" borderId="0" xfId="2" applyNumberFormat="1" applyFont="1" applyFill="1" applyAlignment="1">
      <alignment horizontal="center" vertical="center"/>
    </xf>
    <xf numFmtId="37" fontId="15" fillId="0" borderId="0" xfId="0" applyNumberFormat="1" applyFont="1" applyAlignment="1">
      <alignment horizontal="left" vertical="center"/>
    </xf>
    <xf numFmtId="37" fontId="15" fillId="0" borderId="0" xfId="2" applyNumberFormat="1" applyFont="1" applyAlignment="1">
      <alignment vertical="center"/>
    </xf>
    <xf numFmtId="166" fontId="16" fillId="0" borderId="0" xfId="2" applyNumberFormat="1" applyFont="1" applyFill="1" applyAlignment="1">
      <alignment vertical="center"/>
    </xf>
    <xf numFmtId="166" fontId="16" fillId="0" borderId="0" xfId="1" applyNumberFormat="1" applyFont="1" applyFill="1" applyBorder="1" applyAlignment="1">
      <alignment vertical="center"/>
    </xf>
    <xf numFmtId="37" fontId="16" fillId="0" borderId="0" xfId="2" applyNumberFormat="1" applyFont="1" applyAlignment="1">
      <alignment vertical="center"/>
    </xf>
    <xf numFmtId="37" fontId="16" fillId="3" borderId="0" xfId="2" applyNumberFormat="1" applyFont="1" applyFill="1" applyAlignment="1">
      <alignment vertical="center"/>
    </xf>
    <xf numFmtId="41" fontId="16" fillId="0" borderId="1" xfId="2" applyNumberFormat="1" applyFont="1" applyFill="1" applyBorder="1" applyAlignment="1">
      <alignment horizontal="right" vertical="center"/>
    </xf>
    <xf numFmtId="164" fontId="16" fillId="0" borderId="1" xfId="4" applyNumberFormat="1" applyFont="1" applyFill="1" applyBorder="1" applyAlignment="1">
      <alignment horizontal="right" vertical="center"/>
    </xf>
    <xf numFmtId="41" fontId="16" fillId="0" borderId="0" xfId="2" applyNumberFormat="1" applyFont="1" applyFill="1" applyAlignment="1">
      <alignment horizontal="center" vertical="center"/>
    </xf>
    <xf numFmtId="41" fontId="16" fillId="0" borderId="0" xfId="2" applyNumberFormat="1" applyFont="1" applyFill="1" applyBorder="1" applyAlignment="1">
      <alignment horizontal="center" vertical="center"/>
    </xf>
    <xf numFmtId="37" fontId="15" fillId="0" borderId="0" xfId="2" applyNumberFormat="1" applyFont="1" applyAlignment="1">
      <alignment horizontal="left" vertical="center"/>
    </xf>
    <xf numFmtId="41" fontId="16" fillId="0" borderId="0" xfId="3" applyNumberFormat="1" applyFont="1" applyFill="1" applyAlignment="1">
      <alignment horizontal="center" vertical="center"/>
    </xf>
    <xf numFmtId="167" fontId="16" fillId="0" borderId="0" xfId="2" applyNumberFormat="1" applyFont="1" applyFill="1" applyAlignment="1">
      <alignment horizontal="right" vertical="center"/>
    </xf>
    <xf numFmtId="41" fontId="16" fillId="0" borderId="0" xfId="2" applyNumberFormat="1" applyFont="1" applyAlignment="1">
      <alignment vertical="center"/>
    </xf>
  </cellXfs>
  <cellStyles count="7">
    <cellStyle name="Comma" xfId="1" builtinId="3"/>
    <cellStyle name="Comma 4" xfId="6" xr:uid="{D6CDBCA2-A324-4A7A-BBF8-42559185EC90}"/>
    <cellStyle name="Comma 4 2" xfId="3" xr:uid="{45F31694-3869-4503-B56B-C03330A91CFF}"/>
    <cellStyle name="Normal" xfId="0" builtinId="0"/>
    <cellStyle name="Normal 2" xfId="5" xr:uid="{A60A540D-D1C6-4F23-9DE1-733AB0C9D231}"/>
    <cellStyle name="Normal 4" xfId="2" xr:uid="{F88F2513-0EFB-4422-8E46-7146C0344024}"/>
    <cellStyle name="Normal_B&amp;P" xfId="4" xr:uid="{CFD6C4FF-298C-4BBA-B7A4-7E54003319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Mint\AppData\Local\Microsoft\Windows\Temporary%20Internet%20Files\Content.Outlook\TW7GOCWV\Data2001\My%20Documents\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2001\My%20Documents\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ata2001\My%20Documents\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DA8D0F7\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C17914D\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7\MPV\QA\MvDec3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001\My%20Documents\BRIXCU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ata2001\My%20Documents\BRIXCU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OCUME~1\SEDTHA~1\LOCALS~1\Temp\Rar$DI00.141\Data2001\My%20Documents\BRIXCUV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1\My%20Documents\BRIXCUV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My%20Documents\BRIXCUV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rach.kunsongkiat\AppData\Local\Microsoft\Windows\INetCache\Content.Outlook\QUGEO9HM\KBS_Q1%202020_NL%20(00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BS-Thai"/>
      <sheetName val="A"/>
      <sheetName val="1602-97"/>
      <sheetName val="Detail"/>
      <sheetName val="Sheet1"/>
      <sheetName val="Data"/>
      <sheetName val="S-SEP'02"/>
      <sheetName val="1201"/>
      <sheetName val="CIPA"/>
      <sheetName val="เงินกู้ MGC"/>
      <sheetName val="Thailand"/>
      <sheetName val="table"/>
      <sheetName val="Assumptions"/>
      <sheetName val="REPORT"/>
      <sheetName val="Trial Balance"/>
      <sheetName val="Final"/>
      <sheetName val="ELEC45-01"/>
      <sheetName val="MASTERACC_CODE"/>
      <sheetName val="TrialBalance Q3-2002"/>
      <sheetName val="TB P12"/>
      <sheetName val="CODE"/>
      <sheetName val="1 (2)"/>
      <sheetName val="MS"/>
      <sheetName val="S-SEP'02.xls"/>
      <sheetName val="JAN"/>
      <sheetName val="INPUT DATA"/>
      <sheetName val="ocean voyage"/>
      <sheetName val="PlanB"/>
      <sheetName val="ma-pt"/>
      <sheetName val="P&amp;L"/>
      <sheetName val="C-3"/>
      <sheetName val="損益分岐点"/>
      <sheetName val="Babara"/>
      <sheetName val="ชื่อหุ้น"/>
      <sheetName val="B&amp;S 1999"/>
      <sheetName val="Upgrades pricing"/>
      <sheetName val="Un_Cab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_FS"/>
      <sheetName val="BS"/>
      <sheetName val="PL"/>
      <sheetName val="CE-Conso"/>
      <sheetName val="CE-Separate"/>
      <sheetName val="CF "/>
      <sheetName val="BS_E"/>
      <sheetName val="PL_E"/>
      <sheetName val="conso_E"/>
      <sheetName val="Company_E"/>
      <sheetName val="CF_E "/>
      <sheetName val="TB"/>
      <sheetName val="รายการระหว่างกัน"/>
      <sheetName val="งบการเงิน-CK Trading"/>
      <sheetName val="สรุปกากอ้อยคงเหลือ"/>
      <sheetName val="NTA"/>
      <sheetName val="CF_Conso"/>
      <sheetName val="mix"/>
      <sheetName val="mix1"/>
      <sheetName val="CF_KBS"/>
      <sheetName val="KBS1"/>
      <sheetName val="KBS2"/>
      <sheetName val="CF_KBST"/>
      <sheetName val="KBST1"/>
      <sheetName val="KBST2"/>
      <sheetName val="CF_KPP"/>
      <sheetName val="KPP1"/>
      <sheetName val="KPP2"/>
    </sheetNames>
    <sheetDataSet>
      <sheetData sheetId="0" refreshError="1"/>
      <sheetData sheetId="1" refreshError="1"/>
      <sheetData sheetId="2" refreshError="1"/>
      <sheetData sheetId="3" refreshError="1">
        <row r="13">
          <cell r="R13">
            <v>4105281760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E2388-8848-417D-B5D9-34B9C902583E}">
  <dimension ref="A1:P101"/>
  <sheetViews>
    <sheetView showGridLines="0" view="pageBreakPreview" topLeftCell="A76" zoomScale="90" zoomScaleNormal="115" zoomScaleSheetLayoutView="90" workbookViewId="0">
      <selection activeCell="D85" sqref="D85"/>
    </sheetView>
  </sheetViews>
  <sheetFormatPr defaultColWidth="10.7109375" defaultRowHeight="21.75" customHeight="1"/>
  <cols>
    <col min="1" max="1" width="10.7109375" style="84" customWidth="1"/>
    <col min="2" max="2" width="13.28515625" style="84" customWidth="1"/>
    <col min="3" max="3" width="13.7109375" style="84" customWidth="1"/>
    <col min="4" max="4" width="12.7109375" style="84" customWidth="1"/>
    <col min="5" max="5" width="1.85546875" style="84" customWidth="1"/>
    <col min="6" max="6" width="4.7109375" style="99" customWidth="1"/>
    <col min="7" max="7" width="1.85546875" style="84" customWidth="1"/>
    <col min="8" max="8" width="16.5703125" style="84" customWidth="1"/>
    <col min="9" max="9" width="1.85546875" style="84" customWidth="1"/>
    <col min="10" max="10" width="16.5703125" style="84" customWidth="1"/>
    <col min="11" max="11" width="1.85546875" style="84" customWidth="1"/>
    <col min="12" max="12" width="16.5703125" style="100" customWidth="1"/>
    <col min="13" max="13" width="1.85546875" style="84" customWidth="1"/>
    <col min="14" max="14" width="16.5703125" style="100" customWidth="1"/>
    <col min="15" max="15" width="1.85546875" style="82" customWidth="1"/>
    <col min="16" max="16" width="4.28515625" style="83" customWidth="1"/>
    <col min="17" max="16384" width="10.7109375" style="84"/>
  </cols>
  <sheetData>
    <row r="1" spans="1:16" ht="21.75" customHeight="1">
      <c r="A1" s="80" t="s">
        <v>0</v>
      </c>
      <c r="B1" s="80"/>
      <c r="C1" s="80"/>
      <c r="D1" s="80"/>
      <c r="E1" s="80"/>
      <c r="F1" s="81"/>
      <c r="G1" s="80"/>
      <c r="H1" s="80"/>
      <c r="I1" s="80"/>
      <c r="J1" s="80"/>
      <c r="K1" s="80"/>
      <c r="L1" s="80"/>
      <c r="M1" s="80"/>
      <c r="N1" s="80"/>
    </row>
    <row r="2" spans="1:16" ht="21.75" customHeight="1">
      <c r="A2" s="143" t="s">
        <v>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</row>
    <row r="3" spans="1:16" ht="21.75" customHeight="1">
      <c r="A3" s="143" t="s">
        <v>136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</row>
    <row r="4" spans="1:16" s="85" customFormat="1" ht="21.75" customHeight="1">
      <c r="F4" s="86"/>
      <c r="G4" s="87"/>
      <c r="H4" s="87"/>
      <c r="I4" s="87"/>
      <c r="J4" s="87"/>
      <c r="K4" s="87"/>
      <c r="L4" s="88"/>
      <c r="N4" s="89" t="s">
        <v>91</v>
      </c>
      <c r="O4" s="89"/>
      <c r="P4" s="90"/>
    </row>
    <row r="5" spans="1:16" s="85" customFormat="1" ht="21.75" customHeight="1">
      <c r="F5" s="86"/>
      <c r="G5" s="87"/>
      <c r="H5" s="144" t="s">
        <v>67</v>
      </c>
      <c r="I5" s="144"/>
      <c r="J5" s="144"/>
      <c r="K5" s="86"/>
      <c r="L5" s="144" t="s">
        <v>87</v>
      </c>
      <c r="M5" s="144"/>
      <c r="N5" s="144"/>
      <c r="O5" s="89"/>
      <c r="P5" s="90"/>
    </row>
    <row r="6" spans="1:16" s="85" customFormat="1" ht="21.75" customHeight="1">
      <c r="F6" s="91" t="s">
        <v>2</v>
      </c>
      <c r="G6" s="87"/>
      <c r="H6" s="92" t="s">
        <v>137</v>
      </c>
      <c r="I6" s="93"/>
      <c r="J6" s="94" t="s">
        <v>138</v>
      </c>
      <c r="K6" s="95"/>
      <c r="L6" s="92" t="s">
        <v>137</v>
      </c>
      <c r="M6" s="93"/>
      <c r="N6" s="94" t="s">
        <v>138</v>
      </c>
      <c r="O6" s="89"/>
      <c r="P6" s="90"/>
    </row>
    <row r="7" spans="1:16" s="85" customFormat="1" ht="21.75" customHeight="1">
      <c r="F7" s="93"/>
      <c r="G7" s="87"/>
      <c r="H7" s="96" t="s">
        <v>126</v>
      </c>
      <c r="I7" s="93"/>
      <c r="J7" s="97" t="s">
        <v>128</v>
      </c>
      <c r="K7" s="95"/>
      <c r="L7" s="96" t="s">
        <v>126</v>
      </c>
      <c r="M7" s="93"/>
      <c r="N7" s="97" t="s">
        <v>128</v>
      </c>
      <c r="O7" s="89"/>
      <c r="P7" s="90"/>
    </row>
    <row r="8" spans="1:16" s="85" customFormat="1" ht="21.75" customHeight="1">
      <c r="F8" s="93"/>
      <c r="G8" s="87"/>
      <c r="H8" s="96" t="s">
        <v>127</v>
      </c>
      <c r="I8" s="93"/>
      <c r="J8" s="97"/>
      <c r="K8" s="95"/>
      <c r="L8" s="96" t="s">
        <v>127</v>
      </c>
      <c r="M8" s="93"/>
      <c r="N8" s="97"/>
      <c r="O8" s="89"/>
      <c r="P8" s="90"/>
    </row>
    <row r="9" spans="1:16" ht="21.75" customHeight="1">
      <c r="A9" s="98" t="s">
        <v>3</v>
      </c>
      <c r="J9" s="100"/>
    </row>
    <row r="10" spans="1:16" ht="21.75" customHeight="1">
      <c r="A10" s="98" t="s">
        <v>4</v>
      </c>
      <c r="D10" s="99"/>
      <c r="E10" s="99"/>
      <c r="J10" s="101"/>
    </row>
    <row r="11" spans="1:16" ht="21.75" customHeight="1">
      <c r="A11" s="84" t="s">
        <v>5</v>
      </c>
      <c r="D11" s="99"/>
      <c r="E11" s="99"/>
      <c r="F11" s="102">
        <v>5</v>
      </c>
      <c r="H11" s="101">
        <v>55634</v>
      </c>
      <c r="I11" s="103"/>
      <c r="J11" s="101">
        <v>51610</v>
      </c>
      <c r="K11" s="104"/>
      <c r="L11" s="104">
        <v>33087</v>
      </c>
      <c r="M11" s="104"/>
      <c r="N11" s="104">
        <v>36338</v>
      </c>
    </row>
    <row r="12" spans="1:16" ht="21.75" customHeight="1">
      <c r="A12" s="84" t="s">
        <v>6</v>
      </c>
      <c r="D12" s="99"/>
      <c r="E12" s="99"/>
      <c r="F12" s="102" t="s">
        <v>140</v>
      </c>
      <c r="H12" s="101">
        <v>510265</v>
      </c>
      <c r="I12" s="103"/>
      <c r="J12" s="101">
        <v>378054</v>
      </c>
      <c r="K12" s="104"/>
      <c r="L12" s="104">
        <v>374605</v>
      </c>
      <c r="M12" s="104"/>
      <c r="N12" s="104">
        <v>283283</v>
      </c>
    </row>
    <row r="13" spans="1:16" s="105" customFormat="1" ht="21.75" customHeight="1">
      <c r="A13" s="105" t="s">
        <v>147</v>
      </c>
      <c r="D13" s="106"/>
      <c r="E13" s="106"/>
      <c r="F13" s="107">
        <v>7</v>
      </c>
      <c r="G13" s="108"/>
      <c r="H13" s="101">
        <v>245656</v>
      </c>
      <c r="I13" s="109"/>
      <c r="J13" s="101">
        <v>451424</v>
      </c>
      <c r="K13" s="104"/>
      <c r="L13" s="104">
        <v>245656</v>
      </c>
      <c r="M13" s="104"/>
      <c r="N13" s="104">
        <v>451424</v>
      </c>
      <c r="P13" s="110"/>
    </row>
    <row r="14" spans="1:16" ht="21.75" customHeight="1">
      <c r="A14" s="105" t="s">
        <v>7</v>
      </c>
      <c r="D14" s="99"/>
      <c r="E14" s="99"/>
      <c r="F14" s="107">
        <v>4</v>
      </c>
      <c r="G14" s="108"/>
      <c r="H14" s="111">
        <v>0</v>
      </c>
      <c r="I14" s="112"/>
      <c r="J14" s="111">
        <v>0</v>
      </c>
      <c r="K14" s="104"/>
      <c r="L14" s="104">
        <v>11500</v>
      </c>
      <c r="M14" s="104"/>
      <c r="N14" s="104">
        <v>8500</v>
      </c>
      <c r="O14" s="84"/>
    </row>
    <row r="15" spans="1:16" ht="21.75" customHeight="1">
      <c r="A15" s="84" t="s">
        <v>8</v>
      </c>
      <c r="F15" s="102">
        <v>8</v>
      </c>
      <c r="H15" s="101">
        <v>2604862</v>
      </c>
      <c r="I15" s="103"/>
      <c r="J15" s="101">
        <v>617443</v>
      </c>
      <c r="K15" s="104"/>
      <c r="L15" s="104">
        <v>2468001</v>
      </c>
      <c r="M15" s="104"/>
      <c r="N15" s="104">
        <v>535570</v>
      </c>
      <c r="O15" s="84"/>
    </row>
    <row r="16" spans="1:16" ht="21.75" customHeight="1">
      <c r="A16" s="84" t="s">
        <v>9</v>
      </c>
      <c r="F16" s="102"/>
      <c r="H16" s="101"/>
      <c r="I16" s="103"/>
      <c r="J16" s="101"/>
      <c r="K16" s="104"/>
      <c r="L16" s="104"/>
      <c r="M16" s="104"/>
      <c r="N16" s="104"/>
      <c r="O16" s="84"/>
    </row>
    <row r="17" spans="1:16" ht="21.75" customHeight="1">
      <c r="A17" s="84" t="s">
        <v>148</v>
      </c>
      <c r="F17" s="102">
        <v>9</v>
      </c>
      <c r="H17" s="101">
        <v>57807</v>
      </c>
      <c r="I17" s="103"/>
      <c r="J17" s="101">
        <v>91306</v>
      </c>
      <c r="K17" s="104"/>
      <c r="L17" s="104">
        <v>57807</v>
      </c>
      <c r="M17" s="104"/>
      <c r="N17" s="104">
        <v>91306</v>
      </c>
      <c r="O17" s="84"/>
    </row>
    <row r="18" spans="1:16" ht="21.75" customHeight="1">
      <c r="A18" s="84" t="s">
        <v>121</v>
      </c>
      <c r="F18" s="102"/>
      <c r="H18" s="101">
        <v>21936</v>
      </c>
      <c r="I18" s="103"/>
      <c r="J18" s="101">
        <v>21275</v>
      </c>
      <c r="K18" s="104"/>
      <c r="L18" s="111">
        <v>21008</v>
      </c>
      <c r="M18" s="104"/>
      <c r="N18" s="104">
        <v>21275</v>
      </c>
      <c r="O18" s="84"/>
    </row>
    <row r="19" spans="1:16" ht="21.75" customHeight="1">
      <c r="A19" s="84" t="s">
        <v>10</v>
      </c>
      <c r="F19" s="102"/>
      <c r="G19" s="99"/>
      <c r="H19" s="101">
        <v>108769</v>
      </c>
      <c r="I19" s="113"/>
      <c r="J19" s="101">
        <v>122345</v>
      </c>
      <c r="K19" s="104"/>
      <c r="L19" s="104">
        <v>55486</v>
      </c>
      <c r="M19" s="104"/>
      <c r="N19" s="104">
        <v>46803</v>
      </c>
    </row>
    <row r="20" spans="1:16" ht="21.75" customHeight="1">
      <c r="A20" s="98" t="s">
        <v>11</v>
      </c>
      <c r="F20" s="102"/>
      <c r="G20" s="99"/>
      <c r="H20" s="114">
        <f>SUM(H9:H19)</f>
        <v>3604929</v>
      </c>
      <c r="I20" s="113"/>
      <c r="J20" s="114">
        <f>SUM(J9:J19)</f>
        <v>1733457</v>
      </c>
      <c r="K20" s="104"/>
      <c r="L20" s="114">
        <f>SUM(L9:L19)</f>
        <v>3267150</v>
      </c>
      <c r="M20" s="104"/>
      <c r="N20" s="114">
        <f>SUM(N9:N19)</f>
        <v>1474499</v>
      </c>
    </row>
    <row r="21" spans="1:16" ht="21.75" customHeight="1">
      <c r="A21" s="98" t="s">
        <v>12</v>
      </c>
      <c r="N21" s="84"/>
    </row>
    <row r="22" spans="1:16" ht="21.75" customHeight="1">
      <c r="A22" s="105" t="s">
        <v>145</v>
      </c>
      <c r="F22" s="115">
        <v>10</v>
      </c>
      <c r="H22" s="101">
        <v>3384</v>
      </c>
      <c r="I22" s="101"/>
      <c r="J22" s="101">
        <v>2878</v>
      </c>
      <c r="K22" s="101"/>
      <c r="L22" s="101">
        <v>4900</v>
      </c>
      <c r="M22" s="101"/>
      <c r="N22" s="101">
        <v>4900</v>
      </c>
    </row>
    <row r="23" spans="1:16" ht="21.75" customHeight="1">
      <c r="A23" s="105" t="s">
        <v>13</v>
      </c>
      <c r="F23" s="102">
        <v>11</v>
      </c>
      <c r="G23" s="99"/>
      <c r="H23" s="111">
        <v>0</v>
      </c>
      <c r="I23" s="101"/>
      <c r="J23" s="111">
        <v>0</v>
      </c>
      <c r="K23" s="101"/>
      <c r="L23" s="101">
        <v>789229</v>
      </c>
      <c r="M23" s="101"/>
      <c r="N23" s="101">
        <v>789229</v>
      </c>
    </row>
    <row r="24" spans="1:16" s="116" customFormat="1" ht="21.75" customHeight="1">
      <c r="A24" s="105" t="s">
        <v>146</v>
      </c>
      <c r="F24" s="117">
        <v>12</v>
      </c>
      <c r="G24" s="118"/>
      <c r="H24" s="101">
        <v>439132</v>
      </c>
      <c r="I24" s="119"/>
      <c r="J24" s="101">
        <v>416032</v>
      </c>
      <c r="K24" s="119"/>
      <c r="L24" s="101">
        <v>439132</v>
      </c>
      <c r="M24" s="119"/>
      <c r="N24" s="101">
        <v>416032</v>
      </c>
      <c r="O24" s="120"/>
      <c r="P24" s="83"/>
    </row>
    <row r="25" spans="1:16" s="105" customFormat="1" ht="21.75" customHeight="1">
      <c r="A25" s="105" t="s">
        <v>129</v>
      </c>
      <c r="D25" s="106"/>
      <c r="E25" s="106"/>
      <c r="F25" s="102">
        <v>7</v>
      </c>
      <c r="G25" s="99"/>
      <c r="H25" s="101">
        <v>61029</v>
      </c>
      <c r="I25" s="101"/>
      <c r="J25" s="101">
        <v>40262</v>
      </c>
      <c r="K25" s="101"/>
      <c r="L25" s="101">
        <v>61029</v>
      </c>
      <c r="M25" s="101"/>
      <c r="N25" s="101">
        <v>40262</v>
      </c>
      <c r="P25" s="110"/>
    </row>
    <row r="26" spans="1:16" ht="21.75" customHeight="1">
      <c r="A26" s="84" t="s">
        <v>14</v>
      </c>
      <c r="F26" s="102">
        <v>13</v>
      </c>
      <c r="G26" s="99"/>
      <c r="H26" s="101">
        <v>7707851</v>
      </c>
      <c r="I26" s="101"/>
      <c r="J26" s="101">
        <v>7596193</v>
      </c>
      <c r="K26" s="101"/>
      <c r="L26" s="101">
        <v>5118323</v>
      </c>
      <c r="M26" s="101"/>
      <c r="N26" s="101">
        <v>5101214</v>
      </c>
      <c r="O26" s="84"/>
    </row>
    <row r="27" spans="1:16" ht="21.75" customHeight="1">
      <c r="A27" s="84" t="s">
        <v>122</v>
      </c>
      <c r="F27" s="102">
        <v>16</v>
      </c>
      <c r="G27" s="99"/>
      <c r="H27" s="101">
        <v>202398</v>
      </c>
      <c r="I27" s="101"/>
      <c r="J27" s="111">
        <v>210999</v>
      </c>
      <c r="K27" s="101"/>
      <c r="L27" s="101">
        <v>200946</v>
      </c>
      <c r="M27" s="101"/>
      <c r="N27" s="111">
        <v>210973</v>
      </c>
      <c r="O27" s="84"/>
      <c r="P27" s="121"/>
    </row>
    <row r="28" spans="1:16" ht="21.75" customHeight="1">
      <c r="A28" s="84" t="s">
        <v>15</v>
      </c>
      <c r="F28" s="102"/>
      <c r="G28" s="99"/>
      <c r="H28" s="101">
        <v>120148</v>
      </c>
      <c r="I28" s="101"/>
      <c r="J28" s="101">
        <v>122184</v>
      </c>
      <c r="K28" s="101"/>
      <c r="L28" s="101">
        <v>3289</v>
      </c>
      <c r="M28" s="101"/>
      <c r="N28" s="101">
        <v>3791</v>
      </c>
      <c r="O28" s="84"/>
    </row>
    <row r="29" spans="1:16" ht="21.75" customHeight="1">
      <c r="A29" s="84" t="s">
        <v>16</v>
      </c>
      <c r="F29" s="102"/>
      <c r="G29" s="99"/>
      <c r="H29" s="101">
        <v>1671</v>
      </c>
      <c r="I29" s="101"/>
      <c r="J29" s="101">
        <v>1747</v>
      </c>
      <c r="K29" s="101"/>
      <c r="L29" s="111">
        <v>0</v>
      </c>
      <c r="M29" s="101"/>
      <c r="N29" s="111">
        <v>0</v>
      </c>
      <c r="O29" s="84"/>
    </row>
    <row r="30" spans="1:16" ht="21.75" customHeight="1">
      <c r="A30" s="84" t="s">
        <v>17</v>
      </c>
      <c r="F30" s="102"/>
      <c r="G30" s="99"/>
      <c r="H30" s="101">
        <v>84466</v>
      </c>
      <c r="I30" s="101"/>
      <c r="J30" s="101">
        <v>87210</v>
      </c>
      <c r="K30" s="101"/>
      <c r="L30" s="101">
        <v>66719</v>
      </c>
      <c r="M30" s="101"/>
      <c r="N30" s="101">
        <v>68335</v>
      </c>
      <c r="O30" s="84"/>
    </row>
    <row r="31" spans="1:16" ht="21.75" customHeight="1">
      <c r="A31" s="84" t="s">
        <v>139</v>
      </c>
      <c r="F31" s="102"/>
      <c r="G31" s="99"/>
      <c r="H31" s="111">
        <v>0</v>
      </c>
      <c r="I31" s="101"/>
      <c r="J31" s="101">
        <v>4744</v>
      </c>
      <c r="K31" s="101"/>
      <c r="L31" s="111">
        <v>0</v>
      </c>
      <c r="M31" s="101"/>
      <c r="N31" s="101">
        <v>4744</v>
      </c>
      <c r="O31" s="84"/>
    </row>
    <row r="32" spans="1:16" ht="21.75" customHeight="1">
      <c r="A32" s="84" t="s">
        <v>18</v>
      </c>
      <c r="F32" s="115"/>
      <c r="G32" s="99"/>
      <c r="H32" s="122">
        <v>86195</v>
      </c>
      <c r="I32" s="101"/>
      <c r="J32" s="122">
        <v>73347</v>
      </c>
      <c r="K32" s="101"/>
      <c r="L32" s="122">
        <v>86053</v>
      </c>
      <c r="M32" s="101"/>
      <c r="N32" s="122">
        <v>73206</v>
      </c>
      <c r="O32" s="84"/>
    </row>
    <row r="33" spans="1:16" ht="21.75" customHeight="1">
      <c r="A33" s="98" t="s">
        <v>19</v>
      </c>
      <c r="H33" s="101">
        <f>SUM(H22:H32)</f>
        <v>8706274</v>
      </c>
      <c r="I33" s="101"/>
      <c r="J33" s="101">
        <f>SUM(J22:J32)</f>
        <v>8555596</v>
      </c>
      <c r="K33" s="101"/>
      <c r="L33" s="101">
        <f>SUM(L22:L32)</f>
        <v>6769620</v>
      </c>
      <c r="M33" s="101"/>
      <c r="N33" s="101">
        <f>SUM(N22:N32)</f>
        <v>6712686</v>
      </c>
    </row>
    <row r="34" spans="1:16" ht="21.75" customHeight="1" thickBot="1">
      <c r="A34" s="98" t="s">
        <v>20</v>
      </c>
      <c r="D34" s="99"/>
      <c r="E34" s="99"/>
      <c r="H34" s="123">
        <f>SUM(H20,H33)</f>
        <v>12311203</v>
      </c>
      <c r="I34" s="101"/>
      <c r="J34" s="123">
        <f>SUM(J20,J33)</f>
        <v>10289053</v>
      </c>
      <c r="K34" s="101"/>
      <c r="L34" s="123">
        <f>SUM(L20,L33)</f>
        <v>10036770</v>
      </c>
      <c r="M34" s="101"/>
      <c r="N34" s="123">
        <f>SUM(N20,N33)</f>
        <v>8187185</v>
      </c>
    </row>
    <row r="35" spans="1:16" ht="21.75" customHeight="1" thickTop="1">
      <c r="D35" s="99"/>
      <c r="E35" s="99"/>
    </row>
    <row r="36" spans="1:16" ht="21.75" customHeight="1">
      <c r="A36" s="84" t="s">
        <v>21</v>
      </c>
      <c r="D36" s="99"/>
      <c r="E36" s="99"/>
    </row>
    <row r="37" spans="1:16" ht="21.75" customHeight="1">
      <c r="A37" s="80" t="s">
        <v>0</v>
      </c>
      <c r="B37" s="80"/>
      <c r="C37" s="80"/>
      <c r="D37" s="80"/>
      <c r="E37" s="80"/>
      <c r="F37" s="81"/>
      <c r="G37" s="98"/>
      <c r="H37" s="98"/>
      <c r="I37" s="98"/>
      <c r="J37" s="98"/>
      <c r="K37" s="98"/>
      <c r="L37" s="98"/>
      <c r="M37" s="98"/>
      <c r="N37" s="98"/>
    </row>
    <row r="38" spans="1:16" ht="21.75" customHeight="1">
      <c r="A38" s="143" t="s">
        <v>22</v>
      </c>
      <c r="B38" s="143"/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</row>
    <row r="39" spans="1:16" ht="21.75" customHeight="1">
      <c r="A39" s="80" t="str">
        <f>A3</f>
        <v>As at 31 March 2021</v>
      </c>
      <c r="B39" s="80"/>
      <c r="C39" s="80"/>
      <c r="D39" s="80"/>
      <c r="E39" s="80"/>
      <c r="F39" s="81"/>
      <c r="G39" s="80"/>
      <c r="H39" s="80"/>
      <c r="I39" s="80"/>
      <c r="J39" s="80"/>
      <c r="K39" s="80"/>
      <c r="L39" s="80"/>
      <c r="M39" s="80"/>
      <c r="N39" s="80"/>
    </row>
    <row r="40" spans="1:16" s="85" customFormat="1" ht="21.75" customHeight="1">
      <c r="F40" s="86"/>
      <c r="G40" s="87"/>
      <c r="H40" s="87"/>
      <c r="I40" s="87"/>
      <c r="J40" s="87"/>
      <c r="K40" s="87"/>
      <c r="L40" s="88"/>
      <c r="N40" s="89" t="s">
        <v>91</v>
      </c>
      <c r="O40" s="89"/>
      <c r="P40" s="90"/>
    </row>
    <row r="41" spans="1:16" s="85" customFormat="1" ht="21.75" customHeight="1">
      <c r="F41" s="86"/>
      <c r="G41" s="87"/>
      <c r="H41" s="144" t="s">
        <v>67</v>
      </c>
      <c r="I41" s="144"/>
      <c r="J41" s="144"/>
      <c r="K41" s="86"/>
      <c r="L41" s="144" t="s">
        <v>87</v>
      </c>
      <c r="M41" s="144"/>
      <c r="N41" s="144"/>
      <c r="O41" s="89"/>
      <c r="P41" s="90"/>
    </row>
    <row r="42" spans="1:16" s="85" customFormat="1" ht="21.75" customHeight="1">
      <c r="F42" s="91" t="s">
        <v>2</v>
      </c>
      <c r="G42" s="87"/>
      <c r="H42" s="94" t="str">
        <f>H6</f>
        <v>31 March 2021</v>
      </c>
      <c r="I42" s="93"/>
      <c r="J42" s="94" t="str">
        <f>J6</f>
        <v>31 December 2020</v>
      </c>
      <c r="K42" s="95"/>
      <c r="L42" s="94" t="str">
        <f>L6</f>
        <v>31 March 2021</v>
      </c>
      <c r="M42" s="93"/>
      <c r="N42" s="94" t="str">
        <f>N6</f>
        <v>31 December 2020</v>
      </c>
      <c r="O42" s="89"/>
      <c r="P42" s="90"/>
    </row>
    <row r="43" spans="1:16" s="85" customFormat="1" ht="21.75" customHeight="1">
      <c r="F43" s="93"/>
      <c r="G43" s="87"/>
      <c r="H43" s="96" t="s">
        <v>126</v>
      </c>
      <c r="I43" s="93"/>
      <c r="J43" s="97" t="s">
        <v>128</v>
      </c>
      <c r="K43" s="95"/>
      <c r="L43" s="96" t="s">
        <v>126</v>
      </c>
      <c r="M43" s="93"/>
      <c r="N43" s="97" t="s">
        <v>128</v>
      </c>
      <c r="O43" s="89"/>
      <c r="P43" s="90"/>
    </row>
    <row r="44" spans="1:16" s="85" customFormat="1" ht="21.75" customHeight="1">
      <c r="F44" s="93"/>
      <c r="G44" s="87"/>
      <c r="H44" s="96" t="s">
        <v>127</v>
      </c>
      <c r="I44" s="93"/>
      <c r="J44" s="97"/>
      <c r="K44" s="95"/>
      <c r="L44" s="96" t="s">
        <v>127</v>
      </c>
      <c r="M44" s="93"/>
      <c r="N44" s="97"/>
      <c r="O44" s="89"/>
      <c r="P44" s="90"/>
    </row>
    <row r="45" spans="1:16" ht="21.75" customHeight="1">
      <c r="A45" s="98" t="s">
        <v>23</v>
      </c>
      <c r="L45" s="124"/>
      <c r="N45" s="124"/>
    </row>
    <row r="46" spans="1:16" ht="21.75" customHeight="1">
      <c r="A46" s="98" t="s">
        <v>24</v>
      </c>
      <c r="D46" s="99"/>
      <c r="E46" s="99"/>
      <c r="N46" s="125"/>
    </row>
    <row r="47" spans="1:16" ht="21.75" customHeight="1">
      <c r="A47" s="126" t="s">
        <v>25</v>
      </c>
      <c r="D47" s="99"/>
      <c r="E47" s="99"/>
      <c r="F47" s="102">
        <v>14</v>
      </c>
      <c r="H47" s="101">
        <v>2748330</v>
      </c>
      <c r="I47" s="101"/>
      <c r="J47" s="101">
        <v>1131500</v>
      </c>
      <c r="K47" s="101"/>
      <c r="L47" s="101">
        <v>2735330</v>
      </c>
      <c r="M47" s="101"/>
      <c r="N47" s="101">
        <v>1131500</v>
      </c>
    </row>
    <row r="48" spans="1:16" ht="21.75" customHeight="1">
      <c r="A48" s="126" t="s">
        <v>26</v>
      </c>
      <c r="D48" s="99"/>
      <c r="E48" s="99"/>
      <c r="F48" s="102">
        <v>4</v>
      </c>
      <c r="H48" s="101">
        <v>328291</v>
      </c>
      <c r="I48" s="101"/>
      <c r="J48" s="101">
        <v>7140</v>
      </c>
      <c r="K48" s="101"/>
      <c r="L48" s="101">
        <v>1128791</v>
      </c>
      <c r="M48" s="101"/>
      <c r="N48" s="101">
        <v>1013140</v>
      </c>
    </row>
    <row r="49" spans="1:16" ht="21.75" customHeight="1">
      <c r="A49" s="84" t="s">
        <v>27</v>
      </c>
      <c r="D49" s="99"/>
      <c r="E49" s="99"/>
      <c r="F49" s="102" t="s">
        <v>149</v>
      </c>
      <c r="H49" s="101">
        <v>848172</v>
      </c>
      <c r="I49" s="101"/>
      <c r="J49" s="101">
        <v>1147598</v>
      </c>
      <c r="K49" s="101"/>
      <c r="L49" s="101">
        <v>804282</v>
      </c>
      <c r="M49" s="101"/>
      <c r="N49" s="101">
        <v>936613</v>
      </c>
    </row>
    <row r="50" spans="1:16" ht="21.75" customHeight="1">
      <c r="A50" s="84" t="s">
        <v>130</v>
      </c>
      <c r="D50" s="99"/>
      <c r="E50" s="99"/>
      <c r="F50" s="117">
        <v>17</v>
      </c>
      <c r="G50" s="127"/>
      <c r="H50" s="101">
        <v>610767</v>
      </c>
      <c r="I50" s="101"/>
      <c r="J50" s="101">
        <v>572994</v>
      </c>
      <c r="K50" s="101"/>
      <c r="L50" s="101">
        <v>591025</v>
      </c>
      <c r="M50" s="101"/>
      <c r="N50" s="101">
        <v>553236</v>
      </c>
    </row>
    <row r="51" spans="1:16" ht="21.75" customHeight="1">
      <c r="A51" s="105" t="s">
        <v>144</v>
      </c>
      <c r="D51" s="99"/>
      <c r="E51" s="99"/>
      <c r="F51" s="102"/>
      <c r="H51" s="111">
        <v>36763</v>
      </c>
      <c r="I51" s="111"/>
      <c r="J51" s="111">
        <v>38222</v>
      </c>
      <c r="K51" s="111"/>
      <c r="L51" s="111">
        <v>36323</v>
      </c>
      <c r="M51" s="111"/>
      <c r="N51" s="111">
        <v>38193</v>
      </c>
    </row>
    <row r="52" spans="1:16" ht="21.75" customHeight="1">
      <c r="A52" s="105" t="s">
        <v>214</v>
      </c>
      <c r="D52" s="99"/>
      <c r="E52" s="99"/>
      <c r="F52" s="102"/>
      <c r="H52" s="111"/>
      <c r="I52" s="111"/>
      <c r="J52" s="111"/>
      <c r="K52" s="111"/>
      <c r="L52" s="111"/>
      <c r="M52" s="111"/>
      <c r="N52" s="111"/>
    </row>
    <row r="53" spans="1:16" ht="21.75" customHeight="1">
      <c r="A53" s="105" t="s">
        <v>215</v>
      </c>
      <c r="D53" s="99"/>
      <c r="E53" s="99"/>
      <c r="F53" s="102">
        <v>18</v>
      </c>
      <c r="H53" s="111">
        <v>73877</v>
      </c>
      <c r="I53" s="111"/>
      <c r="J53" s="111">
        <v>73131</v>
      </c>
      <c r="K53" s="111"/>
      <c r="L53" s="111">
        <v>0</v>
      </c>
      <c r="M53" s="111"/>
      <c r="N53" s="111">
        <v>0</v>
      </c>
    </row>
    <row r="54" spans="1:16" ht="21.75" customHeight="1">
      <c r="A54" s="84" t="s">
        <v>28</v>
      </c>
      <c r="D54" s="99"/>
      <c r="E54" s="99"/>
      <c r="F54" s="102"/>
      <c r="H54" s="101">
        <v>1487</v>
      </c>
      <c r="I54" s="101"/>
      <c r="J54" s="101">
        <v>449</v>
      </c>
      <c r="K54" s="101"/>
      <c r="L54" s="111">
        <v>0</v>
      </c>
      <c r="M54" s="101"/>
      <c r="N54" s="111">
        <v>0</v>
      </c>
      <c r="O54" s="84"/>
    </row>
    <row r="55" spans="1:16" ht="21.75" customHeight="1">
      <c r="A55" s="84" t="s">
        <v>29</v>
      </c>
      <c r="D55" s="99"/>
      <c r="E55" s="99"/>
      <c r="H55" s="101">
        <v>19095</v>
      </c>
      <c r="I55" s="101"/>
      <c r="J55" s="101">
        <v>15101</v>
      </c>
      <c r="K55" s="101"/>
      <c r="L55" s="101">
        <v>19095</v>
      </c>
      <c r="M55" s="101"/>
      <c r="N55" s="101">
        <v>15101</v>
      </c>
      <c r="O55" s="84"/>
    </row>
    <row r="56" spans="1:16" ht="21.75" customHeight="1">
      <c r="A56" s="84" t="s">
        <v>123</v>
      </c>
      <c r="D56" s="99"/>
      <c r="E56" s="99"/>
      <c r="F56" s="102"/>
      <c r="H56" s="111">
        <v>30048</v>
      </c>
      <c r="I56" s="101"/>
      <c r="J56" s="101">
        <v>32474</v>
      </c>
      <c r="K56" s="101"/>
      <c r="L56" s="111">
        <v>30048</v>
      </c>
      <c r="M56" s="101"/>
      <c r="N56" s="101">
        <v>30616</v>
      </c>
      <c r="O56" s="84"/>
    </row>
    <row r="57" spans="1:16" ht="21.75" customHeight="1">
      <c r="A57" s="84" t="s">
        <v>30</v>
      </c>
      <c r="D57" s="99"/>
      <c r="E57" s="99"/>
      <c r="F57" s="102"/>
      <c r="H57" s="101">
        <v>32864</v>
      </c>
      <c r="I57" s="101"/>
      <c r="J57" s="101">
        <v>21742</v>
      </c>
      <c r="K57" s="101"/>
      <c r="L57" s="101">
        <v>11914</v>
      </c>
      <c r="M57" s="101"/>
      <c r="N57" s="101">
        <v>9799</v>
      </c>
    </row>
    <row r="58" spans="1:16" s="105" customFormat="1" ht="21.75" customHeight="1">
      <c r="A58" s="98" t="s">
        <v>31</v>
      </c>
      <c r="D58" s="106"/>
      <c r="E58" s="106"/>
      <c r="F58" s="102"/>
      <c r="G58" s="84"/>
      <c r="H58" s="128">
        <f>SUM(H47:H57)</f>
        <v>4729694</v>
      </c>
      <c r="I58" s="101"/>
      <c r="J58" s="128">
        <f>SUM(J47:J57)</f>
        <v>3040351</v>
      </c>
      <c r="K58" s="101"/>
      <c r="L58" s="128">
        <f>SUM(L47:L57)</f>
        <v>5356808</v>
      </c>
      <c r="M58" s="101"/>
      <c r="N58" s="128">
        <f>SUM(N47:N57)</f>
        <v>3728198</v>
      </c>
      <c r="P58" s="110"/>
    </row>
    <row r="59" spans="1:16" s="105" customFormat="1" ht="21.75" customHeight="1">
      <c r="A59" s="98" t="s">
        <v>32</v>
      </c>
      <c r="F59" s="107"/>
      <c r="G59" s="129"/>
      <c r="I59" s="130"/>
      <c r="J59" s="130"/>
      <c r="K59" s="130"/>
      <c r="M59" s="109"/>
      <c r="N59" s="130"/>
      <c r="P59" s="110"/>
    </row>
    <row r="60" spans="1:16" s="105" customFormat="1" ht="21.75" customHeight="1">
      <c r="A60" s="126" t="s">
        <v>132</v>
      </c>
      <c r="F60" s="117">
        <v>17</v>
      </c>
      <c r="H60" s="101">
        <v>1767754</v>
      </c>
      <c r="I60" s="101"/>
      <c r="J60" s="101">
        <v>1616829</v>
      </c>
      <c r="K60" s="101"/>
      <c r="L60" s="101">
        <v>1385263</v>
      </c>
      <c r="M60" s="101"/>
      <c r="N60" s="101">
        <v>1318453</v>
      </c>
      <c r="P60" s="110"/>
    </row>
    <row r="61" spans="1:16" s="105" customFormat="1" ht="21.75" customHeight="1">
      <c r="A61" s="105" t="s">
        <v>143</v>
      </c>
      <c r="D61" s="106"/>
      <c r="E61" s="106"/>
      <c r="F61" s="107"/>
      <c r="G61" s="129"/>
      <c r="H61" s="111">
        <v>106412</v>
      </c>
      <c r="I61" s="111"/>
      <c r="J61" s="111">
        <v>112980</v>
      </c>
      <c r="K61" s="111"/>
      <c r="L61" s="111">
        <v>105386</v>
      </c>
      <c r="M61" s="111"/>
      <c r="N61" s="111">
        <v>112980</v>
      </c>
      <c r="P61" s="110"/>
    </row>
    <row r="62" spans="1:16" s="105" customFormat="1" ht="21.75" customHeight="1">
      <c r="A62" s="105" t="s">
        <v>141</v>
      </c>
      <c r="D62" s="106"/>
      <c r="E62" s="106"/>
      <c r="F62" s="107"/>
      <c r="G62" s="129"/>
      <c r="H62" s="111"/>
      <c r="I62" s="111"/>
      <c r="J62" s="111"/>
      <c r="K62" s="111"/>
      <c r="L62" s="111"/>
      <c r="M62" s="111"/>
      <c r="N62" s="111"/>
      <c r="P62" s="110"/>
    </row>
    <row r="63" spans="1:16" s="105" customFormat="1" ht="21.75" customHeight="1">
      <c r="A63" s="105" t="s">
        <v>142</v>
      </c>
      <c r="D63" s="106"/>
      <c r="E63" s="106"/>
      <c r="F63" s="107">
        <v>18</v>
      </c>
      <c r="G63" s="129"/>
      <c r="H63" s="111">
        <v>2582309</v>
      </c>
      <c r="I63" s="111"/>
      <c r="J63" s="111">
        <v>2602390</v>
      </c>
      <c r="K63" s="111"/>
      <c r="L63" s="111">
        <v>0</v>
      </c>
      <c r="M63" s="111"/>
      <c r="N63" s="111">
        <v>0</v>
      </c>
      <c r="P63" s="110"/>
    </row>
    <row r="64" spans="1:16" s="105" customFormat="1" ht="21.75" customHeight="1">
      <c r="A64" s="126" t="s">
        <v>33</v>
      </c>
      <c r="D64" s="106"/>
      <c r="E64" s="106"/>
      <c r="F64" s="107"/>
      <c r="G64" s="129"/>
      <c r="H64" s="101">
        <v>60456</v>
      </c>
      <c r="I64" s="101"/>
      <c r="J64" s="111">
        <v>58893</v>
      </c>
      <c r="K64" s="101"/>
      <c r="L64" s="101">
        <v>53374</v>
      </c>
      <c r="M64" s="101"/>
      <c r="N64" s="111">
        <v>51987</v>
      </c>
      <c r="P64" s="110"/>
    </row>
    <row r="65" spans="1:16" s="105" customFormat="1" ht="21.75" customHeight="1">
      <c r="A65" s="126" t="s">
        <v>124</v>
      </c>
      <c r="D65" s="106"/>
      <c r="E65" s="106"/>
      <c r="F65" s="107"/>
      <c r="G65" s="129"/>
      <c r="H65" s="101">
        <v>5183</v>
      </c>
      <c r="I65" s="101"/>
      <c r="J65" s="101">
        <v>817</v>
      </c>
      <c r="K65" s="101"/>
      <c r="L65" s="101">
        <v>5183</v>
      </c>
      <c r="M65" s="101"/>
      <c r="N65" s="101">
        <v>817</v>
      </c>
      <c r="P65" s="110"/>
    </row>
    <row r="66" spans="1:16" s="105" customFormat="1" ht="21.75" customHeight="1">
      <c r="A66" s="98" t="s">
        <v>34</v>
      </c>
      <c r="D66" s="106"/>
      <c r="E66" s="106"/>
      <c r="F66" s="131"/>
      <c r="H66" s="128">
        <f>SUM(H60:H65)</f>
        <v>4522114</v>
      </c>
      <c r="I66" s="101"/>
      <c r="J66" s="128">
        <f>SUM(J60:J65)</f>
        <v>4391909</v>
      </c>
      <c r="K66" s="101"/>
      <c r="L66" s="128">
        <f>SUM(L60:L65)</f>
        <v>1549206</v>
      </c>
      <c r="M66" s="101"/>
      <c r="N66" s="128">
        <f>SUM(N60:N65)</f>
        <v>1484237</v>
      </c>
      <c r="P66" s="110"/>
    </row>
    <row r="67" spans="1:16" s="105" customFormat="1" ht="21.75" customHeight="1">
      <c r="A67" s="98" t="s">
        <v>35</v>
      </c>
      <c r="D67" s="106"/>
      <c r="E67" s="106"/>
      <c r="F67" s="131"/>
      <c r="G67" s="108"/>
      <c r="H67" s="128">
        <f>SUM(H58,H66)</f>
        <v>9251808</v>
      </c>
      <c r="I67" s="101"/>
      <c r="J67" s="128">
        <f>SUM(J58,J66)</f>
        <v>7432260</v>
      </c>
      <c r="K67" s="101"/>
      <c r="L67" s="128">
        <f>SUM(L58,L66)</f>
        <v>6906014</v>
      </c>
      <c r="M67" s="101"/>
      <c r="N67" s="128">
        <f>SUM(N58,N66)</f>
        <v>5212435</v>
      </c>
      <c r="P67" s="110"/>
    </row>
    <row r="68" spans="1:16" s="105" customFormat="1" ht="21.75" customHeight="1">
      <c r="A68" s="98"/>
      <c r="C68" s="105" t="s">
        <v>36</v>
      </c>
      <c r="D68" s="106"/>
      <c r="E68" s="106"/>
      <c r="F68" s="127"/>
      <c r="P68" s="110"/>
    </row>
    <row r="69" spans="1:16" ht="21.75" customHeight="1">
      <c r="A69" s="84" t="s">
        <v>21</v>
      </c>
      <c r="D69" s="99"/>
      <c r="E69" s="99"/>
    </row>
    <row r="70" spans="1:16" ht="21.75" customHeight="1">
      <c r="A70" s="80" t="s">
        <v>0</v>
      </c>
      <c r="B70" s="98"/>
      <c r="C70" s="98"/>
      <c r="D70" s="98"/>
      <c r="E70" s="98"/>
      <c r="F70" s="81"/>
      <c r="G70" s="98"/>
      <c r="H70" s="98"/>
      <c r="I70" s="98"/>
      <c r="J70" s="98"/>
      <c r="K70" s="98"/>
      <c r="L70" s="98"/>
      <c r="M70" s="98"/>
      <c r="N70" s="98"/>
    </row>
    <row r="71" spans="1:16" ht="21.75" customHeight="1">
      <c r="A71" s="143" t="s">
        <v>22</v>
      </c>
      <c r="B71" s="143"/>
      <c r="C71" s="143"/>
      <c r="D71" s="143"/>
      <c r="E71" s="143"/>
      <c r="F71" s="143"/>
      <c r="G71" s="143"/>
      <c r="H71" s="143"/>
      <c r="I71" s="143"/>
      <c r="J71" s="143"/>
      <c r="K71" s="143"/>
      <c r="L71" s="143"/>
      <c r="M71" s="143"/>
      <c r="N71" s="143"/>
    </row>
    <row r="72" spans="1:16" ht="21.75" customHeight="1">
      <c r="A72" s="80" t="str">
        <f>A3</f>
        <v>As at 31 March 2021</v>
      </c>
      <c r="B72" s="80"/>
      <c r="C72" s="80"/>
      <c r="D72" s="80"/>
      <c r="E72" s="80"/>
      <c r="F72" s="81"/>
      <c r="G72" s="80"/>
      <c r="H72" s="80"/>
      <c r="I72" s="80"/>
      <c r="J72" s="80"/>
      <c r="K72" s="80"/>
      <c r="L72" s="80"/>
      <c r="M72" s="80"/>
      <c r="N72" s="80"/>
    </row>
    <row r="73" spans="1:16" s="85" customFormat="1" ht="21.75" customHeight="1">
      <c r="F73" s="86"/>
      <c r="G73" s="87"/>
      <c r="H73" s="87"/>
      <c r="I73" s="87"/>
      <c r="J73" s="87"/>
      <c r="K73" s="87"/>
      <c r="L73" s="88"/>
      <c r="N73" s="89" t="s">
        <v>91</v>
      </c>
      <c r="O73" s="89"/>
      <c r="P73" s="90"/>
    </row>
    <row r="74" spans="1:16" s="85" customFormat="1" ht="21.75" customHeight="1">
      <c r="F74" s="86"/>
      <c r="G74" s="87"/>
      <c r="H74" s="144" t="s">
        <v>67</v>
      </c>
      <c r="I74" s="144"/>
      <c r="J74" s="144"/>
      <c r="K74" s="86"/>
      <c r="L74" s="144" t="s">
        <v>87</v>
      </c>
      <c r="M74" s="144"/>
      <c r="N74" s="144"/>
      <c r="O74" s="89"/>
      <c r="P74" s="90"/>
    </row>
    <row r="75" spans="1:16" s="85" customFormat="1" ht="21.75" customHeight="1">
      <c r="F75" s="87"/>
      <c r="G75" s="87"/>
      <c r="H75" s="94" t="str">
        <f>H6</f>
        <v>31 March 2021</v>
      </c>
      <c r="I75" s="93"/>
      <c r="J75" s="94" t="str">
        <f>J6</f>
        <v>31 December 2020</v>
      </c>
      <c r="K75" s="95"/>
      <c r="L75" s="94" t="str">
        <f>L6</f>
        <v>31 March 2021</v>
      </c>
      <c r="M75" s="93"/>
      <c r="N75" s="94" t="str">
        <f>N6</f>
        <v>31 December 2020</v>
      </c>
      <c r="O75" s="89"/>
      <c r="P75" s="90"/>
    </row>
    <row r="76" spans="1:16" s="85" customFormat="1" ht="21.75" customHeight="1">
      <c r="F76" s="93"/>
      <c r="G76" s="87"/>
      <c r="H76" s="96" t="s">
        <v>126</v>
      </c>
      <c r="I76" s="93"/>
      <c r="J76" s="97" t="s">
        <v>128</v>
      </c>
      <c r="K76" s="95"/>
      <c r="L76" s="96" t="s">
        <v>126</v>
      </c>
      <c r="M76" s="93"/>
      <c r="N76" s="97" t="s">
        <v>128</v>
      </c>
      <c r="O76" s="89"/>
      <c r="P76" s="90"/>
    </row>
    <row r="77" spans="1:16" s="85" customFormat="1" ht="21.75" customHeight="1">
      <c r="F77" s="93"/>
      <c r="G77" s="87"/>
      <c r="H77" s="96" t="s">
        <v>127</v>
      </c>
      <c r="I77" s="93"/>
      <c r="J77" s="97"/>
      <c r="K77" s="95"/>
      <c r="L77" s="96" t="s">
        <v>127</v>
      </c>
      <c r="M77" s="93"/>
      <c r="N77" s="97"/>
      <c r="O77" s="89"/>
      <c r="P77" s="90"/>
    </row>
    <row r="78" spans="1:16" ht="21.75" customHeight="1">
      <c r="A78" s="98" t="s">
        <v>37</v>
      </c>
      <c r="D78" s="99"/>
      <c r="E78" s="99"/>
      <c r="L78" s="132"/>
      <c r="M78" s="132"/>
      <c r="N78" s="132"/>
    </row>
    <row r="79" spans="1:16" ht="21.75" customHeight="1">
      <c r="A79" s="84" t="s">
        <v>38</v>
      </c>
      <c r="D79" s="99"/>
      <c r="E79" s="99"/>
      <c r="F79" s="115"/>
      <c r="J79" s="133"/>
      <c r="K79" s="133"/>
      <c r="L79" s="133"/>
      <c r="M79" s="133"/>
      <c r="N79" s="133"/>
    </row>
    <row r="80" spans="1:16" ht="21.75" customHeight="1">
      <c r="A80" s="84" t="s">
        <v>39</v>
      </c>
      <c r="D80" s="99"/>
      <c r="E80" s="99"/>
      <c r="J80" s="133"/>
      <c r="K80" s="133"/>
      <c r="L80" s="133"/>
      <c r="M80" s="133"/>
      <c r="N80" s="133"/>
    </row>
    <row r="81" spans="1:16" ht="21.75" customHeight="1" thickBot="1">
      <c r="A81" s="84" t="s">
        <v>40</v>
      </c>
      <c r="D81" s="99"/>
      <c r="E81" s="99"/>
      <c r="F81" s="115"/>
      <c r="H81" s="134">
        <v>600000</v>
      </c>
      <c r="I81" s="101"/>
      <c r="J81" s="134">
        <v>600000</v>
      </c>
      <c r="K81" s="101"/>
      <c r="L81" s="134">
        <v>600000</v>
      </c>
      <c r="M81" s="101"/>
      <c r="N81" s="134">
        <v>600000</v>
      </c>
    </row>
    <row r="82" spans="1:16" ht="21.75" customHeight="1" thickTop="1">
      <c r="A82" s="105" t="s">
        <v>41</v>
      </c>
      <c r="B82" s="105"/>
      <c r="D82" s="99"/>
      <c r="E82" s="99"/>
      <c r="F82" s="127"/>
      <c r="G82" s="108"/>
      <c r="H82" s="101"/>
      <c r="I82" s="101"/>
      <c r="J82" s="101"/>
      <c r="K82" s="101"/>
      <c r="L82" s="101"/>
      <c r="M82" s="101"/>
      <c r="N82" s="101"/>
      <c r="O82" s="84"/>
    </row>
    <row r="83" spans="1:16" s="105" customFormat="1" ht="21.75" customHeight="1">
      <c r="A83" s="84" t="s">
        <v>40</v>
      </c>
      <c r="D83" s="106"/>
      <c r="E83" s="106"/>
      <c r="F83" s="106"/>
      <c r="G83" s="108"/>
      <c r="H83" s="101">
        <v>600000</v>
      </c>
      <c r="I83" s="101"/>
      <c r="J83" s="101">
        <v>600000</v>
      </c>
      <c r="K83" s="101"/>
      <c r="L83" s="101">
        <v>600000</v>
      </c>
      <c r="M83" s="101"/>
      <c r="N83" s="101">
        <v>600000</v>
      </c>
      <c r="P83" s="110"/>
    </row>
    <row r="84" spans="1:16" s="105" customFormat="1" ht="21.75" customHeight="1">
      <c r="A84" s="84" t="s">
        <v>42</v>
      </c>
      <c r="D84" s="106"/>
      <c r="E84" s="106"/>
      <c r="F84" s="135"/>
      <c r="H84" s="101">
        <v>2230175</v>
      </c>
      <c r="I84" s="101"/>
      <c r="J84" s="101">
        <v>2230175</v>
      </c>
      <c r="K84" s="101"/>
      <c r="L84" s="101">
        <v>2230175</v>
      </c>
      <c r="M84" s="101"/>
      <c r="N84" s="101">
        <v>2230175</v>
      </c>
      <c r="P84" s="110"/>
    </row>
    <row r="85" spans="1:16" s="105" customFormat="1" ht="21.75" customHeight="1">
      <c r="A85" s="105" t="s">
        <v>182</v>
      </c>
      <c r="D85" s="106"/>
      <c r="E85" s="106"/>
      <c r="F85" s="127"/>
      <c r="G85" s="129"/>
      <c r="H85" s="101"/>
      <c r="I85" s="101"/>
      <c r="J85" s="101"/>
      <c r="K85" s="101"/>
      <c r="L85" s="111"/>
      <c r="M85" s="101"/>
      <c r="N85" s="101"/>
      <c r="P85" s="110"/>
    </row>
    <row r="86" spans="1:16" s="105" customFormat="1" ht="21.75" customHeight="1">
      <c r="A86" s="105" t="s">
        <v>44</v>
      </c>
      <c r="D86" s="106"/>
      <c r="E86" s="106"/>
      <c r="F86" s="135"/>
      <c r="G86" s="129"/>
      <c r="H86" s="101">
        <v>60000</v>
      </c>
      <c r="I86" s="101"/>
      <c r="J86" s="101">
        <v>60000</v>
      </c>
      <c r="K86" s="101"/>
      <c r="L86" s="101">
        <v>60000</v>
      </c>
      <c r="M86" s="101"/>
      <c r="N86" s="101">
        <v>60000</v>
      </c>
      <c r="P86" s="110"/>
    </row>
    <row r="87" spans="1:16" s="105" customFormat="1" ht="21.75" customHeight="1">
      <c r="A87" s="84" t="s">
        <v>45</v>
      </c>
      <c r="D87" s="106"/>
      <c r="E87" s="106"/>
      <c r="F87" s="99"/>
      <c r="G87" s="84"/>
      <c r="H87" s="101">
        <v>197721</v>
      </c>
      <c r="I87" s="101"/>
      <c r="J87" s="101">
        <v>-18333</v>
      </c>
      <c r="K87" s="101"/>
      <c r="L87" s="101">
        <v>266139</v>
      </c>
      <c r="M87" s="101"/>
      <c r="N87" s="101">
        <v>94452</v>
      </c>
      <c r="P87" s="110"/>
    </row>
    <row r="88" spans="1:16" s="105" customFormat="1" ht="21.75" customHeight="1">
      <c r="A88" s="84" t="s">
        <v>46</v>
      </c>
      <c r="D88" s="106"/>
      <c r="E88" s="106"/>
      <c r="F88" s="99"/>
      <c r="G88" s="84"/>
      <c r="H88" s="101">
        <v>-28501</v>
      </c>
      <c r="I88" s="101"/>
      <c r="J88" s="101">
        <v>-15049</v>
      </c>
      <c r="K88" s="101"/>
      <c r="L88" s="101">
        <v>-25558</v>
      </c>
      <c r="M88" s="101"/>
      <c r="N88" s="101">
        <v>-9877</v>
      </c>
      <c r="P88" s="110"/>
    </row>
    <row r="89" spans="1:16" ht="21.75" customHeight="1">
      <c r="A89" s="98" t="s">
        <v>47</v>
      </c>
      <c r="D89" s="99"/>
      <c r="E89" s="99"/>
      <c r="H89" s="128">
        <f>SUM(H83:H88)</f>
        <v>3059395</v>
      </c>
      <c r="I89" s="101"/>
      <c r="J89" s="128">
        <f>SUM(J83:J88)</f>
        <v>2856793</v>
      </c>
      <c r="K89" s="101"/>
      <c r="L89" s="128">
        <f>SUM(L83:L88)</f>
        <v>3130756</v>
      </c>
      <c r="M89" s="101"/>
      <c r="N89" s="128">
        <f>SUM(N83:N88)</f>
        <v>2974750</v>
      </c>
      <c r="O89" s="84"/>
    </row>
    <row r="90" spans="1:16" ht="21.75" customHeight="1" thickBot="1">
      <c r="A90" s="98" t="s">
        <v>48</v>
      </c>
      <c r="D90" s="99"/>
      <c r="E90" s="99"/>
      <c r="H90" s="123">
        <f>SUM(H67,H89)</f>
        <v>12311203</v>
      </c>
      <c r="I90" s="101"/>
      <c r="J90" s="123">
        <f>SUM(J67,J89)</f>
        <v>10289053</v>
      </c>
      <c r="K90" s="101"/>
      <c r="L90" s="123">
        <f>SUM(L67,L89)</f>
        <v>10036770</v>
      </c>
      <c r="M90" s="101"/>
      <c r="N90" s="123">
        <f>SUM(N67,N89)</f>
        <v>8187185</v>
      </c>
      <c r="O90" s="84"/>
    </row>
    <row r="91" spans="1:16" ht="21.75" customHeight="1" thickTop="1">
      <c r="D91" s="99"/>
      <c r="E91" s="99"/>
      <c r="H91" s="103">
        <f>SUM(H90-H34)</f>
        <v>0</v>
      </c>
      <c r="I91" s="103"/>
      <c r="J91" s="103">
        <f>SUM(J90-J34)</f>
        <v>0</v>
      </c>
      <c r="K91" s="103"/>
      <c r="L91" s="103">
        <f>SUM(L90-L34)</f>
        <v>0</v>
      </c>
      <c r="M91" s="103"/>
      <c r="N91" s="103">
        <f>SUM(N90-N34)</f>
        <v>0</v>
      </c>
      <c r="O91" s="84"/>
    </row>
    <row r="92" spans="1:16" ht="21.75" customHeight="1">
      <c r="A92" s="84" t="s">
        <v>21</v>
      </c>
      <c r="D92" s="99"/>
      <c r="E92" s="99"/>
      <c r="O92" s="84"/>
    </row>
    <row r="93" spans="1:16" ht="21.75" customHeight="1">
      <c r="D93" s="99"/>
      <c r="E93" s="99"/>
      <c r="O93" s="84"/>
    </row>
    <row r="94" spans="1:16" ht="21.75" customHeight="1">
      <c r="A94" s="136"/>
      <c r="B94" s="136"/>
      <c r="C94" s="136"/>
      <c r="D94" s="136"/>
      <c r="E94" s="136"/>
      <c r="F94" s="137"/>
    </row>
    <row r="95" spans="1:16" ht="21.75" customHeight="1">
      <c r="A95" s="139"/>
      <c r="B95" s="139"/>
      <c r="C95" s="139"/>
      <c r="D95" s="139"/>
      <c r="E95" s="139"/>
      <c r="F95" s="140"/>
    </row>
    <row r="96" spans="1:16" s="82" customFormat="1" ht="21.75" customHeight="1">
      <c r="A96" s="84"/>
      <c r="B96" s="84"/>
      <c r="C96" s="84"/>
      <c r="D96" s="99"/>
      <c r="E96" s="99"/>
      <c r="F96" s="99"/>
      <c r="G96" s="84"/>
      <c r="H96" s="84"/>
      <c r="I96" s="84"/>
      <c r="J96" s="84"/>
      <c r="K96" s="84"/>
      <c r="L96" s="100"/>
      <c r="M96" s="84"/>
      <c r="N96" s="100"/>
      <c r="P96" s="83"/>
    </row>
    <row r="97" spans="1:16" s="82" customFormat="1" ht="21.75" customHeight="1">
      <c r="A97" s="84"/>
      <c r="B97" s="84"/>
      <c r="C97" s="84"/>
      <c r="D97" s="84"/>
      <c r="E97" s="99"/>
      <c r="F97" s="99"/>
      <c r="G97" s="84"/>
      <c r="H97" s="138" t="s">
        <v>49</v>
      </c>
      <c r="I97" s="84"/>
      <c r="J97" s="84"/>
      <c r="K97" s="84"/>
      <c r="L97" s="100"/>
      <c r="M97" s="84"/>
      <c r="N97" s="100"/>
      <c r="P97" s="83"/>
    </row>
    <row r="98" spans="1:16" s="82" customFormat="1" ht="21.75" customHeight="1">
      <c r="A98" s="136"/>
      <c r="B98" s="136"/>
      <c r="C98" s="136"/>
      <c r="D98" s="136"/>
      <c r="E98" s="136"/>
      <c r="F98" s="137"/>
      <c r="G98" s="84"/>
      <c r="H98" s="84"/>
      <c r="I98" s="84"/>
      <c r="J98" s="84"/>
      <c r="K98" s="84"/>
      <c r="L98" s="100"/>
      <c r="M98" s="84"/>
      <c r="N98" s="100"/>
      <c r="P98" s="83"/>
    </row>
    <row r="101" spans="1:16" s="82" customFormat="1" ht="21.75" customHeight="1">
      <c r="A101" s="84"/>
      <c r="B101" s="84"/>
      <c r="C101" s="84"/>
      <c r="D101" s="84"/>
      <c r="E101" s="84"/>
      <c r="F101" s="99"/>
      <c r="G101" s="84"/>
      <c r="H101" s="103">
        <f t="shared" ref="H101:N101" si="0">H90-H34</f>
        <v>0</v>
      </c>
      <c r="I101" s="103">
        <f t="shared" si="0"/>
        <v>0</v>
      </c>
      <c r="J101" s="103">
        <f t="shared" si="0"/>
        <v>0</v>
      </c>
      <c r="K101" s="103">
        <f t="shared" si="0"/>
        <v>0</v>
      </c>
      <c r="L101" s="103">
        <f t="shared" si="0"/>
        <v>0</v>
      </c>
      <c r="M101" s="103">
        <f t="shared" si="0"/>
        <v>0</v>
      </c>
      <c r="N101" s="103">
        <f t="shared" si="0"/>
        <v>0</v>
      </c>
      <c r="P101" s="83"/>
    </row>
  </sheetData>
  <mergeCells count="10">
    <mergeCell ref="A2:N2"/>
    <mergeCell ref="A3:N3"/>
    <mergeCell ref="H5:J5"/>
    <mergeCell ref="L5:N5"/>
    <mergeCell ref="H74:J74"/>
    <mergeCell ref="L74:N74"/>
    <mergeCell ref="A38:N38"/>
    <mergeCell ref="H41:J41"/>
    <mergeCell ref="L41:N41"/>
    <mergeCell ref="A71:N71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2" manualBreakCount="2">
    <brk id="36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82258-8991-4909-87B4-5924F58FE6AD}">
  <dimension ref="A1:P66"/>
  <sheetViews>
    <sheetView showGridLines="0" view="pageBreakPreview" topLeftCell="A46" zoomScale="90" zoomScaleNormal="70" zoomScaleSheetLayoutView="90" workbookViewId="0">
      <selection activeCell="C61" sqref="C61"/>
    </sheetView>
  </sheetViews>
  <sheetFormatPr defaultColWidth="10.7109375" defaultRowHeight="21" customHeight="1"/>
  <cols>
    <col min="1" max="1" width="10.7109375" style="84" customWidth="1"/>
    <col min="2" max="2" width="13.28515625" style="84" customWidth="1"/>
    <col min="3" max="3" width="10.7109375" style="84" customWidth="1"/>
    <col min="4" max="4" width="12.7109375" style="84" customWidth="1"/>
    <col min="5" max="5" width="11.7109375" style="84" customWidth="1"/>
    <col min="6" max="6" width="5.7109375" style="84" customWidth="1"/>
    <col min="7" max="7" width="1.7109375" style="84" customWidth="1"/>
    <col min="8" max="8" width="15.28515625" style="84" customWidth="1"/>
    <col min="9" max="9" width="0.7109375" style="84" customWidth="1"/>
    <col min="10" max="10" width="15.28515625" style="84" customWidth="1"/>
    <col min="11" max="11" width="0.7109375" style="84" customWidth="1"/>
    <col min="12" max="12" width="15.28515625" style="100" customWidth="1"/>
    <col min="13" max="13" width="0.7109375" style="84" customWidth="1"/>
    <col min="14" max="14" width="15.28515625" style="100" customWidth="1"/>
    <col min="15" max="15" width="1.28515625" style="82" customWidth="1"/>
    <col min="16" max="16" width="10.7109375" style="154"/>
    <col min="17" max="16384" width="10.7109375" style="84"/>
  </cols>
  <sheetData>
    <row r="1" spans="1:16" ht="20.100000000000001" customHeight="1">
      <c r="A1" s="139"/>
      <c r="B1" s="139"/>
      <c r="C1" s="139"/>
      <c r="D1" s="139"/>
      <c r="E1" s="139"/>
      <c r="F1" s="139"/>
      <c r="N1" s="89" t="s">
        <v>90</v>
      </c>
    </row>
    <row r="2" spans="1:16" s="138" customFormat="1" ht="20.100000000000001" customHeight="1">
      <c r="A2" s="141" t="s">
        <v>0</v>
      </c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82"/>
      <c r="P2" s="154"/>
    </row>
    <row r="3" spans="1:16" s="138" customFormat="1" ht="20.100000000000001" customHeight="1">
      <c r="A3" s="143" t="s">
        <v>50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82"/>
      <c r="P3" s="154"/>
    </row>
    <row r="4" spans="1:16" s="138" customFormat="1" ht="20.100000000000001" customHeight="1">
      <c r="A4" s="141" t="s">
        <v>150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82"/>
      <c r="P4" s="154"/>
    </row>
    <row r="5" spans="1:16" s="85" customFormat="1" ht="20.100000000000001" customHeight="1">
      <c r="G5" s="87"/>
      <c r="H5" s="87"/>
      <c r="I5" s="87"/>
      <c r="J5" s="87"/>
      <c r="K5" s="87"/>
      <c r="L5" s="88"/>
      <c r="N5" s="89" t="s">
        <v>91</v>
      </c>
      <c r="O5" s="89"/>
      <c r="P5" s="155"/>
    </row>
    <row r="6" spans="1:16" s="85" customFormat="1" ht="20.100000000000001" customHeight="1">
      <c r="G6" s="87"/>
      <c r="H6" s="144" t="s">
        <v>67</v>
      </c>
      <c r="I6" s="144"/>
      <c r="J6" s="144"/>
      <c r="K6" s="86"/>
      <c r="L6" s="144" t="s">
        <v>87</v>
      </c>
      <c r="M6" s="144"/>
      <c r="N6" s="144"/>
      <c r="O6" s="89"/>
      <c r="P6" s="155"/>
    </row>
    <row r="7" spans="1:16" s="85" customFormat="1" ht="20.100000000000001" customHeight="1">
      <c r="F7" s="142" t="s">
        <v>2</v>
      </c>
      <c r="G7" s="87"/>
      <c r="H7" s="156">
        <v>2021</v>
      </c>
      <c r="I7" s="93"/>
      <c r="J7" s="156">
        <v>2020</v>
      </c>
      <c r="K7" s="95"/>
      <c r="L7" s="156">
        <v>2021</v>
      </c>
      <c r="M7" s="93"/>
      <c r="N7" s="156">
        <v>2020</v>
      </c>
      <c r="O7" s="89"/>
      <c r="P7" s="155"/>
    </row>
    <row r="8" spans="1:16" ht="20.100000000000001" customHeight="1">
      <c r="A8" s="157" t="s">
        <v>51</v>
      </c>
      <c r="D8" s="99"/>
      <c r="E8" s="99"/>
    </row>
    <row r="9" spans="1:16" ht="20.100000000000001" customHeight="1">
      <c r="A9" s="98" t="s">
        <v>52</v>
      </c>
      <c r="D9" s="99"/>
      <c r="E9" s="99"/>
    </row>
    <row r="10" spans="1:16" ht="20.100000000000001" customHeight="1">
      <c r="A10" s="84" t="s">
        <v>53</v>
      </c>
      <c r="D10" s="99"/>
      <c r="E10" s="99"/>
      <c r="F10" s="115" t="s">
        <v>131</v>
      </c>
      <c r="H10" s="158">
        <v>1702626</v>
      </c>
      <c r="I10" s="158"/>
      <c r="J10" s="158">
        <v>1389160</v>
      </c>
      <c r="K10" s="158"/>
      <c r="L10" s="158">
        <v>1317607</v>
      </c>
      <c r="M10" s="158"/>
      <c r="N10" s="158">
        <v>1060713</v>
      </c>
    </row>
    <row r="11" spans="1:16" ht="20.100000000000001" customHeight="1">
      <c r="A11" s="84" t="s">
        <v>152</v>
      </c>
      <c r="D11" s="99"/>
      <c r="E11" s="99"/>
      <c r="F11" s="115" t="s">
        <v>131</v>
      </c>
      <c r="H11" s="158">
        <v>45153</v>
      </c>
      <c r="I11" s="158"/>
      <c r="J11" s="158">
        <v>27547</v>
      </c>
      <c r="K11" s="158"/>
      <c r="L11" s="158">
        <v>45450</v>
      </c>
      <c r="M11" s="158"/>
      <c r="N11" s="158">
        <v>27837</v>
      </c>
    </row>
    <row r="12" spans="1:16" ht="20.100000000000001" customHeight="1">
      <c r="A12" s="84" t="s">
        <v>54</v>
      </c>
      <c r="D12" s="99"/>
      <c r="E12" s="99"/>
      <c r="F12" s="115"/>
      <c r="H12" s="158">
        <v>5324</v>
      </c>
      <c r="I12" s="158"/>
      <c r="J12" s="158">
        <v>6611</v>
      </c>
      <c r="K12" s="158"/>
      <c r="L12" s="158">
        <v>6318</v>
      </c>
      <c r="M12" s="158"/>
      <c r="N12" s="158">
        <v>18537</v>
      </c>
      <c r="O12" s="84"/>
    </row>
    <row r="13" spans="1:16" ht="20.100000000000001" customHeight="1">
      <c r="A13" s="84" t="s">
        <v>119</v>
      </c>
      <c r="D13" s="99"/>
      <c r="E13" s="99"/>
      <c r="F13" s="115"/>
      <c r="H13" s="158">
        <v>9949</v>
      </c>
      <c r="I13" s="158"/>
      <c r="J13" s="158">
        <v>8937</v>
      </c>
      <c r="K13" s="158"/>
      <c r="L13" s="158">
        <v>11736</v>
      </c>
      <c r="M13" s="158"/>
      <c r="N13" s="158">
        <v>6504</v>
      </c>
      <c r="O13" s="84"/>
    </row>
    <row r="14" spans="1:16" ht="20.100000000000001" customHeight="1">
      <c r="A14" s="84" t="s">
        <v>153</v>
      </c>
      <c r="D14" s="99"/>
      <c r="E14" s="99"/>
      <c r="F14" s="115">
        <v>12</v>
      </c>
      <c r="H14" s="158">
        <v>10668</v>
      </c>
      <c r="I14" s="158"/>
      <c r="J14" s="111">
        <v>0</v>
      </c>
      <c r="K14" s="158"/>
      <c r="L14" s="158">
        <v>10668</v>
      </c>
      <c r="M14" s="158"/>
      <c r="N14" s="111">
        <v>0</v>
      </c>
      <c r="O14" s="84"/>
    </row>
    <row r="15" spans="1:16" ht="20.100000000000001" customHeight="1">
      <c r="A15" s="84" t="s">
        <v>151</v>
      </c>
      <c r="D15" s="99"/>
      <c r="E15" s="99"/>
      <c r="F15" s="115"/>
      <c r="H15" s="158">
        <v>5820</v>
      </c>
      <c r="I15" s="158"/>
      <c r="J15" s="111">
        <v>0</v>
      </c>
      <c r="K15" s="158"/>
      <c r="L15" s="158">
        <v>5820</v>
      </c>
      <c r="M15" s="158"/>
      <c r="N15" s="111">
        <v>0</v>
      </c>
      <c r="O15" s="84"/>
    </row>
    <row r="16" spans="1:16" ht="20.100000000000001" customHeight="1">
      <c r="A16" s="84" t="s">
        <v>184</v>
      </c>
      <c r="D16" s="99"/>
      <c r="E16" s="99"/>
      <c r="F16" s="115"/>
      <c r="H16" s="111">
        <v>0</v>
      </c>
      <c r="I16" s="158"/>
      <c r="J16" s="158">
        <v>9405</v>
      </c>
      <c r="K16" s="158"/>
      <c r="L16" s="111">
        <v>0</v>
      </c>
      <c r="M16" s="158"/>
      <c r="N16" s="158">
        <v>9405</v>
      </c>
      <c r="O16" s="84"/>
    </row>
    <row r="17" spans="1:15" ht="20.100000000000001" customHeight="1">
      <c r="A17" s="98" t="s">
        <v>55</v>
      </c>
      <c r="D17" s="99"/>
      <c r="E17" s="99"/>
      <c r="F17" s="115"/>
      <c r="H17" s="114">
        <f>SUM(H10:H16)</f>
        <v>1779540</v>
      </c>
      <c r="I17" s="103"/>
      <c r="J17" s="114">
        <f>SUM(J10:J16)</f>
        <v>1441660</v>
      </c>
      <c r="K17" s="103"/>
      <c r="L17" s="114">
        <f>SUM(L10:L16)</f>
        <v>1397599</v>
      </c>
      <c r="M17" s="103"/>
      <c r="N17" s="114">
        <f>SUM(N10:N16)</f>
        <v>1122996</v>
      </c>
      <c r="O17" s="84"/>
    </row>
    <row r="18" spans="1:15" ht="20.100000000000001" customHeight="1">
      <c r="A18" s="98" t="s">
        <v>56</v>
      </c>
      <c r="D18" s="99"/>
      <c r="E18" s="99"/>
      <c r="F18" s="115"/>
      <c r="H18" s="158"/>
      <c r="I18" s="103"/>
      <c r="J18" s="158"/>
      <c r="K18" s="103"/>
      <c r="L18" s="158"/>
      <c r="M18" s="103"/>
      <c r="N18" s="158"/>
      <c r="O18" s="84"/>
    </row>
    <row r="19" spans="1:15" ht="20.100000000000001" customHeight="1">
      <c r="A19" s="84" t="s">
        <v>57</v>
      </c>
      <c r="D19" s="99"/>
      <c r="E19" s="99"/>
      <c r="F19" s="115"/>
      <c r="H19" s="158">
        <v>1332675</v>
      </c>
      <c r="I19" s="158"/>
      <c r="J19" s="158">
        <v>1178465</v>
      </c>
      <c r="K19" s="158"/>
      <c r="L19" s="158">
        <v>1061810</v>
      </c>
      <c r="M19" s="158"/>
      <c r="N19" s="158">
        <v>922463</v>
      </c>
      <c r="O19" s="84"/>
    </row>
    <row r="20" spans="1:15" ht="20.100000000000001" customHeight="1">
      <c r="A20" s="84" t="s">
        <v>58</v>
      </c>
      <c r="D20" s="99"/>
      <c r="E20" s="99"/>
      <c r="F20" s="115"/>
      <c r="H20" s="158">
        <v>38111</v>
      </c>
      <c r="I20" s="158"/>
      <c r="J20" s="158">
        <v>40588</v>
      </c>
      <c r="K20" s="158"/>
      <c r="L20" s="158">
        <v>35845</v>
      </c>
      <c r="M20" s="158"/>
      <c r="N20" s="158">
        <v>31836</v>
      </c>
      <c r="O20" s="84"/>
    </row>
    <row r="21" spans="1:15" ht="20.100000000000001" customHeight="1">
      <c r="A21" s="84" t="s">
        <v>59</v>
      </c>
      <c r="D21" s="99"/>
      <c r="E21" s="99"/>
      <c r="F21" s="115"/>
      <c r="H21" s="158">
        <v>63591</v>
      </c>
      <c r="I21" s="158"/>
      <c r="J21" s="158">
        <v>81779</v>
      </c>
      <c r="K21" s="158"/>
      <c r="L21" s="158">
        <v>54865</v>
      </c>
      <c r="M21" s="158"/>
      <c r="N21" s="158">
        <v>65266</v>
      </c>
      <c r="O21" s="84"/>
    </row>
    <row r="22" spans="1:15" ht="20.100000000000001" customHeight="1">
      <c r="A22" s="84" t="s">
        <v>60</v>
      </c>
      <c r="D22" s="99"/>
      <c r="E22" s="99"/>
      <c r="F22" s="115"/>
      <c r="H22" s="158">
        <v>58268</v>
      </c>
      <c r="I22" s="158"/>
      <c r="J22" s="158">
        <v>59967</v>
      </c>
      <c r="K22" s="158"/>
      <c r="L22" s="158">
        <v>50892</v>
      </c>
      <c r="M22" s="158"/>
      <c r="N22" s="158">
        <v>51148</v>
      </c>
      <c r="O22" s="84"/>
    </row>
    <row r="23" spans="1:15" ht="20.100000000000001" customHeight="1">
      <c r="A23" s="84" t="s">
        <v>154</v>
      </c>
      <c r="D23" s="99"/>
      <c r="E23" s="99"/>
      <c r="H23" s="111">
        <v>0</v>
      </c>
      <c r="I23" s="158"/>
      <c r="J23" s="158">
        <v>17532</v>
      </c>
      <c r="K23" s="158"/>
      <c r="L23" s="111">
        <v>0</v>
      </c>
      <c r="M23" s="158"/>
      <c r="N23" s="158">
        <v>17532</v>
      </c>
      <c r="O23" s="84"/>
    </row>
    <row r="24" spans="1:15" ht="20.100000000000001" customHeight="1">
      <c r="A24" s="84" t="s">
        <v>189</v>
      </c>
      <c r="D24" s="99"/>
      <c r="E24" s="99"/>
      <c r="H24" s="158">
        <v>3000</v>
      </c>
      <c r="I24" s="158"/>
      <c r="J24" s="111">
        <v>0</v>
      </c>
      <c r="K24" s="158"/>
      <c r="L24" s="158">
        <v>3000</v>
      </c>
      <c r="M24" s="158"/>
      <c r="N24" s="111">
        <v>0</v>
      </c>
      <c r="O24" s="84"/>
    </row>
    <row r="25" spans="1:15" ht="20.100000000000001" customHeight="1">
      <c r="A25" s="98" t="s">
        <v>117</v>
      </c>
      <c r="D25" s="99"/>
      <c r="E25" s="99"/>
      <c r="H25" s="114">
        <f>SUM(H19:H24)</f>
        <v>1495645</v>
      </c>
      <c r="I25" s="103"/>
      <c r="J25" s="114">
        <f>SUM(J19:J23)</f>
        <v>1378331</v>
      </c>
      <c r="K25" s="103"/>
      <c r="L25" s="114">
        <f>SUM(L19:L24)</f>
        <v>1206412</v>
      </c>
      <c r="M25" s="103"/>
      <c r="N25" s="114">
        <f>SUM(N19:N23)</f>
        <v>1088245</v>
      </c>
      <c r="O25" s="84"/>
    </row>
    <row r="26" spans="1:15" ht="20.100000000000001" customHeight="1">
      <c r="A26" s="98" t="s">
        <v>190</v>
      </c>
      <c r="D26" s="99"/>
      <c r="E26" s="99"/>
      <c r="H26" s="158">
        <f>H17-H25</f>
        <v>283895</v>
      </c>
      <c r="I26" s="158"/>
      <c r="J26" s="158">
        <f>J17-J25</f>
        <v>63329</v>
      </c>
      <c r="K26" s="158"/>
      <c r="L26" s="158">
        <f>L17-L25</f>
        <v>191187</v>
      </c>
      <c r="M26" s="158"/>
      <c r="N26" s="158">
        <f>N17-N25</f>
        <v>34751</v>
      </c>
      <c r="O26" s="84"/>
    </row>
    <row r="27" spans="1:15" ht="20.100000000000001" customHeight="1">
      <c r="A27" s="84" t="s">
        <v>191</v>
      </c>
      <c r="D27" s="99"/>
      <c r="E27" s="99"/>
      <c r="F27" s="115">
        <v>10</v>
      </c>
      <c r="H27" s="158">
        <v>506</v>
      </c>
      <c r="I27" s="158"/>
      <c r="J27" s="111">
        <v>1216</v>
      </c>
      <c r="K27" s="158"/>
      <c r="L27" s="111">
        <v>0</v>
      </c>
      <c r="M27" s="158"/>
      <c r="N27" s="111">
        <v>0</v>
      </c>
      <c r="O27" s="84"/>
    </row>
    <row r="28" spans="1:15" ht="20.100000000000001" customHeight="1">
      <c r="A28" s="84" t="s">
        <v>120</v>
      </c>
      <c r="D28" s="99"/>
      <c r="E28" s="99"/>
      <c r="H28" s="158">
        <v>13337</v>
      </c>
      <c r="I28" s="158"/>
      <c r="J28" s="111">
        <v>8417</v>
      </c>
      <c r="K28" s="158"/>
      <c r="L28" s="111">
        <v>13392</v>
      </c>
      <c r="M28" s="158"/>
      <c r="N28" s="111">
        <v>13093</v>
      </c>
      <c r="O28" s="84"/>
    </row>
    <row r="29" spans="1:15" ht="20.100000000000001" customHeight="1">
      <c r="A29" s="84" t="s">
        <v>61</v>
      </c>
      <c r="D29" s="99"/>
      <c r="E29" s="99"/>
      <c r="H29" s="159">
        <v>-74538</v>
      </c>
      <c r="I29" s="158"/>
      <c r="J29" s="159">
        <v>-35014</v>
      </c>
      <c r="K29" s="158"/>
      <c r="L29" s="159">
        <v>-27355</v>
      </c>
      <c r="M29" s="158"/>
      <c r="N29" s="159">
        <v>-34406</v>
      </c>
      <c r="O29" s="84"/>
    </row>
    <row r="30" spans="1:15" ht="20.100000000000001" customHeight="1">
      <c r="A30" s="98" t="s">
        <v>208</v>
      </c>
      <c r="D30" s="99"/>
      <c r="E30" s="99"/>
      <c r="H30" s="104">
        <f>SUM(H26:H29)</f>
        <v>223200</v>
      </c>
      <c r="I30" s="103"/>
      <c r="J30" s="104">
        <f>SUM(J26:J29)</f>
        <v>37948</v>
      </c>
      <c r="K30" s="103"/>
      <c r="L30" s="104">
        <f>SUM(L26:L29)</f>
        <v>177224</v>
      </c>
      <c r="M30" s="103"/>
      <c r="N30" s="104">
        <f>SUM(N26:N29)</f>
        <v>13438</v>
      </c>
      <c r="O30" s="84"/>
    </row>
    <row r="31" spans="1:15" ht="20.100000000000001" customHeight="1">
      <c r="A31" s="84" t="s">
        <v>118</v>
      </c>
      <c r="D31" s="99"/>
      <c r="E31" s="99"/>
      <c r="F31" s="115">
        <v>20</v>
      </c>
      <c r="H31" s="104">
        <v>-7146</v>
      </c>
      <c r="I31" s="103"/>
      <c r="J31" s="104">
        <v>10035</v>
      </c>
      <c r="K31" s="103"/>
      <c r="L31" s="104">
        <v>-5537</v>
      </c>
      <c r="M31" s="103"/>
      <c r="N31" s="104">
        <v>5987</v>
      </c>
      <c r="O31" s="84"/>
    </row>
    <row r="32" spans="1:15" ht="20.100000000000001" customHeight="1" thickBot="1">
      <c r="A32" s="98" t="s">
        <v>62</v>
      </c>
      <c r="D32" s="99"/>
      <c r="E32" s="99"/>
      <c r="F32" s="115"/>
      <c r="H32" s="160">
        <f>SUM(H30:H31)</f>
        <v>216054</v>
      </c>
      <c r="I32" s="103"/>
      <c r="J32" s="160">
        <f>SUM(J30:J31)</f>
        <v>47983</v>
      </c>
      <c r="K32" s="103"/>
      <c r="L32" s="160">
        <f>SUM(L30:L31)</f>
        <v>171687</v>
      </c>
      <c r="M32" s="103"/>
      <c r="N32" s="160">
        <f>SUM(N30:N31)</f>
        <v>19425</v>
      </c>
      <c r="O32" s="84"/>
    </row>
    <row r="33" spans="1:16" ht="20.100000000000001" customHeight="1" thickTop="1">
      <c r="D33" s="99"/>
      <c r="E33" s="99"/>
      <c r="L33" s="84"/>
      <c r="N33" s="84"/>
      <c r="O33" s="84"/>
    </row>
    <row r="34" spans="1:16" ht="20.100000000000001" customHeight="1">
      <c r="A34" s="84" t="s">
        <v>21</v>
      </c>
      <c r="D34" s="99"/>
      <c r="E34" s="99"/>
      <c r="L34" s="161"/>
      <c r="N34" s="161"/>
      <c r="O34" s="84"/>
    </row>
    <row r="35" spans="1:16" ht="20.100000000000001" customHeight="1">
      <c r="A35" s="139"/>
      <c r="B35" s="139"/>
      <c r="C35" s="139"/>
      <c r="D35" s="139"/>
      <c r="E35" s="139"/>
      <c r="F35" s="139"/>
      <c r="N35" s="89" t="s">
        <v>90</v>
      </c>
    </row>
    <row r="36" spans="1:16" s="138" customFormat="1" ht="20.100000000000001" customHeight="1">
      <c r="A36" s="141" t="s">
        <v>0</v>
      </c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82"/>
      <c r="P36" s="154"/>
    </row>
    <row r="37" spans="1:16" s="138" customFormat="1" ht="20.100000000000001" customHeight="1">
      <c r="A37" s="143" t="s">
        <v>185</v>
      </c>
      <c r="B37" s="143"/>
      <c r="C37" s="14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82"/>
      <c r="P37" s="154"/>
    </row>
    <row r="38" spans="1:16" s="138" customFormat="1" ht="20.100000000000001" customHeight="1">
      <c r="A38" s="141" t="s">
        <v>150</v>
      </c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1"/>
      <c r="N38" s="141"/>
      <c r="O38" s="82"/>
      <c r="P38" s="154"/>
    </row>
    <row r="39" spans="1:16" s="85" customFormat="1" ht="20.100000000000001" customHeight="1">
      <c r="G39" s="87"/>
      <c r="H39" s="87"/>
      <c r="I39" s="87"/>
      <c r="J39" s="87"/>
      <c r="K39" s="87"/>
      <c r="L39" s="88"/>
      <c r="N39" s="89" t="s">
        <v>91</v>
      </c>
      <c r="O39" s="89"/>
      <c r="P39" s="155"/>
    </row>
    <row r="40" spans="1:16" s="85" customFormat="1" ht="20.100000000000001" customHeight="1">
      <c r="G40" s="87"/>
      <c r="H40" s="144" t="s">
        <v>67</v>
      </c>
      <c r="I40" s="144"/>
      <c r="J40" s="144"/>
      <c r="K40" s="86"/>
      <c r="L40" s="144" t="s">
        <v>87</v>
      </c>
      <c r="M40" s="144"/>
      <c r="N40" s="144"/>
      <c r="O40" s="89"/>
      <c r="P40" s="155"/>
    </row>
    <row r="41" spans="1:16" s="85" customFormat="1" ht="20.100000000000001" customHeight="1">
      <c r="F41" s="142" t="s">
        <v>2</v>
      </c>
      <c r="G41" s="87"/>
      <c r="H41" s="156">
        <v>2021</v>
      </c>
      <c r="I41" s="93"/>
      <c r="J41" s="156">
        <v>2020</v>
      </c>
      <c r="K41" s="95"/>
      <c r="L41" s="156">
        <v>2021</v>
      </c>
      <c r="M41" s="93"/>
      <c r="N41" s="156">
        <v>2020</v>
      </c>
      <c r="O41" s="89"/>
      <c r="P41" s="155"/>
    </row>
    <row r="42" spans="1:16" ht="20.100000000000001" customHeight="1">
      <c r="A42" s="98" t="s">
        <v>63</v>
      </c>
      <c r="D42" s="99"/>
      <c r="E42" s="99"/>
      <c r="F42" s="115"/>
      <c r="H42" s="132"/>
      <c r="I42" s="132"/>
      <c r="J42" s="132"/>
      <c r="K42" s="132"/>
      <c r="L42" s="132"/>
      <c r="M42" s="132"/>
      <c r="N42" s="132"/>
      <c r="O42" s="84"/>
    </row>
    <row r="43" spans="1:16" ht="20.100000000000001" customHeight="1">
      <c r="A43" s="162" t="s">
        <v>155</v>
      </c>
      <c r="D43" s="99"/>
      <c r="E43" s="99"/>
      <c r="F43" s="115"/>
      <c r="H43" s="132"/>
      <c r="I43" s="132"/>
      <c r="J43" s="132"/>
      <c r="K43" s="132"/>
      <c r="L43" s="132"/>
      <c r="M43" s="132"/>
      <c r="N43" s="132"/>
      <c r="O43" s="84"/>
    </row>
    <row r="44" spans="1:16" ht="20.100000000000001" customHeight="1">
      <c r="A44" s="162" t="s">
        <v>156</v>
      </c>
      <c r="D44" s="99"/>
      <c r="E44" s="99"/>
      <c r="F44" s="115"/>
      <c r="H44" s="132"/>
      <c r="I44" s="132"/>
      <c r="J44" s="132"/>
      <c r="K44" s="132"/>
      <c r="L44" s="132"/>
      <c r="M44" s="132"/>
      <c r="N44" s="132"/>
      <c r="O44" s="84"/>
    </row>
    <row r="45" spans="1:16" ht="20.100000000000001" customHeight="1">
      <c r="A45" s="163" t="s">
        <v>157</v>
      </c>
      <c r="D45" s="99"/>
      <c r="E45" s="99"/>
      <c r="F45" s="115"/>
      <c r="H45" s="164">
        <v>-31932</v>
      </c>
      <c r="I45" s="132"/>
      <c r="J45" s="164">
        <v>6136</v>
      </c>
      <c r="K45" s="132"/>
      <c r="L45" s="164">
        <v>-34161</v>
      </c>
      <c r="M45" s="132"/>
      <c r="N45" s="164">
        <v>-4364</v>
      </c>
      <c r="O45" s="84"/>
    </row>
    <row r="46" spans="1:16" ht="20.100000000000001" customHeight="1">
      <c r="A46" s="163" t="s">
        <v>155</v>
      </c>
      <c r="D46" s="99"/>
      <c r="E46" s="99"/>
      <c r="F46" s="115"/>
      <c r="H46" s="132"/>
      <c r="I46" s="132"/>
      <c r="J46" s="132"/>
      <c r="K46" s="132"/>
      <c r="L46" s="132"/>
      <c r="M46" s="132"/>
      <c r="N46" s="132"/>
      <c r="O46" s="84"/>
    </row>
    <row r="47" spans="1:16" ht="20.100000000000001" customHeight="1">
      <c r="A47" s="163" t="s">
        <v>158</v>
      </c>
      <c r="D47" s="99"/>
      <c r="E47" s="99"/>
      <c r="F47" s="115"/>
      <c r="H47" s="164">
        <f>SUM(H45:H45)</f>
        <v>-31932</v>
      </c>
      <c r="I47" s="132"/>
      <c r="J47" s="164">
        <f>SUM(J45:J45)</f>
        <v>6136</v>
      </c>
      <c r="K47" s="132"/>
      <c r="L47" s="164">
        <f>SUM(L45:L45)</f>
        <v>-34161</v>
      </c>
      <c r="M47" s="132"/>
      <c r="N47" s="164">
        <f>SUM(N45:N45)</f>
        <v>-4364</v>
      </c>
      <c r="O47" s="84"/>
    </row>
    <row r="48" spans="1:16" ht="20.100000000000001" customHeight="1">
      <c r="A48" s="163"/>
      <c r="D48" s="99"/>
      <c r="E48" s="99"/>
      <c r="F48" s="115"/>
      <c r="H48" s="165"/>
      <c r="I48" s="103"/>
      <c r="J48" s="165"/>
      <c r="K48" s="103"/>
      <c r="L48" s="165"/>
      <c r="M48" s="103"/>
      <c r="N48" s="165"/>
      <c r="O48" s="84"/>
    </row>
    <row r="49" spans="1:15" ht="20.100000000000001" customHeight="1">
      <c r="A49" s="163" t="s">
        <v>159</v>
      </c>
      <c r="D49" s="99"/>
      <c r="E49" s="99"/>
      <c r="F49" s="115"/>
      <c r="H49" s="165"/>
      <c r="I49" s="103"/>
      <c r="J49" s="165"/>
      <c r="K49" s="103"/>
      <c r="L49" s="165"/>
      <c r="M49" s="103"/>
      <c r="N49" s="165"/>
      <c r="O49" s="84"/>
    </row>
    <row r="50" spans="1:15" ht="20.100000000000001" customHeight="1">
      <c r="A50" s="163" t="s">
        <v>160</v>
      </c>
      <c r="D50" s="99"/>
      <c r="E50" s="99"/>
      <c r="F50" s="115"/>
      <c r="H50" s="165"/>
      <c r="I50" s="103"/>
      <c r="J50" s="165"/>
      <c r="K50" s="103"/>
      <c r="L50" s="165"/>
      <c r="M50" s="103"/>
      <c r="N50" s="165"/>
      <c r="O50" s="84"/>
    </row>
    <row r="51" spans="1:15" ht="20.100000000000001" customHeight="1">
      <c r="A51" s="163" t="s">
        <v>192</v>
      </c>
      <c r="D51" s="99"/>
      <c r="E51" s="99"/>
      <c r="F51" s="115"/>
      <c r="H51" s="165"/>
      <c r="I51" s="103"/>
      <c r="J51" s="165"/>
      <c r="K51" s="103"/>
      <c r="L51" s="165"/>
      <c r="M51" s="103"/>
      <c r="N51" s="165"/>
      <c r="O51" s="84"/>
    </row>
    <row r="52" spans="1:15" ht="20.100000000000001" customHeight="1">
      <c r="A52" s="163" t="s">
        <v>161</v>
      </c>
      <c r="D52" s="99"/>
      <c r="E52" s="99"/>
      <c r="F52" s="115"/>
      <c r="H52" s="166">
        <v>18480</v>
      </c>
      <c r="I52" s="103"/>
      <c r="J52" s="167">
        <v>0</v>
      </c>
      <c r="K52" s="103"/>
      <c r="L52" s="166">
        <v>18480</v>
      </c>
      <c r="M52" s="103"/>
      <c r="N52" s="167">
        <v>0</v>
      </c>
      <c r="O52" s="84"/>
    </row>
    <row r="53" spans="1:15" ht="20.100000000000001" customHeight="1">
      <c r="A53" s="163" t="s">
        <v>162</v>
      </c>
      <c r="D53" s="99"/>
      <c r="E53" s="99"/>
      <c r="F53" s="115"/>
      <c r="H53" s="165"/>
      <c r="I53" s="103"/>
      <c r="J53" s="165"/>
      <c r="K53" s="103"/>
      <c r="L53" s="165"/>
      <c r="M53" s="103"/>
      <c r="N53" s="165"/>
      <c r="O53" s="84"/>
    </row>
    <row r="54" spans="1:15" ht="20.100000000000001" customHeight="1">
      <c r="A54" s="163" t="s">
        <v>158</v>
      </c>
      <c r="D54" s="99"/>
      <c r="E54" s="99"/>
      <c r="F54" s="115"/>
      <c r="H54" s="164">
        <f>SUM(H51:H52)</f>
        <v>18480</v>
      </c>
      <c r="I54" s="103"/>
      <c r="J54" s="164">
        <f>SUM(J51:J52)</f>
        <v>0</v>
      </c>
      <c r="K54" s="103"/>
      <c r="L54" s="164">
        <f>SUM(L51:L52)</f>
        <v>18480</v>
      </c>
      <c r="M54" s="103"/>
      <c r="N54" s="164">
        <f>SUM(N51:N52)</f>
        <v>0</v>
      </c>
      <c r="O54" s="84"/>
    </row>
    <row r="55" spans="1:15" ht="20.100000000000001" customHeight="1" thickBot="1">
      <c r="A55" s="98" t="s">
        <v>64</v>
      </c>
      <c r="D55" s="99"/>
      <c r="E55" s="99"/>
      <c r="F55" s="115"/>
      <c r="H55" s="168">
        <f>H47+H54</f>
        <v>-13452</v>
      </c>
      <c r="I55" s="103"/>
      <c r="J55" s="169">
        <f>J47+J54</f>
        <v>6136</v>
      </c>
      <c r="K55" s="165"/>
      <c r="L55" s="168">
        <f>L47+L54</f>
        <v>-15681</v>
      </c>
      <c r="M55" s="103"/>
      <c r="N55" s="169">
        <f>N47+N54</f>
        <v>-4364</v>
      </c>
      <c r="O55" s="84"/>
    </row>
    <row r="56" spans="1:15" ht="20.100000000000001" customHeight="1" thickTop="1">
      <c r="D56" s="99"/>
      <c r="E56" s="99"/>
      <c r="F56" s="115"/>
      <c r="H56" s="165"/>
      <c r="I56" s="103"/>
      <c r="J56" s="165"/>
      <c r="K56" s="165"/>
      <c r="L56" s="165"/>
      <c r="M56" s="103"/>
      <c r="N56" s="165"/>
      <c r="O56" s="84"/>
    </row>
    <row r="57" spans="1:15" ht="20.100000000000001" customHeight="1" thickBot="1">
      <c r="A57" s="98" t="s">
        <v>65</v>
      </c>
      <c r="D57" s="99"/>
      <c r="E57" s="99"/>
      <c r="H57" s="170">
        <f>SUM(H32,H55)</f>
        <v>202602</v>
      </c>
      <c r="I57" s="103"/>
      <c r="J57" s="170">
        <f>SUM(J32,J55)</f>
        <v>54119</v>
      </c>
      <c r="K57" s="165"/>
      <c r="L57" s="170">
        <f>SUM(L32,L55)</f>
        <v>156006</v>
      </c>
      <c r="M57" s="103"/>
      <c r="N57" s="170">
        <f>SUM(N32,N55)</f>
        <v>15061</v>
      </c>
      <c r="O57" s="84"/>
    </row>
    <row r="58" spans="1:15" ht="20.100000000000001" customHeight="1" thickTop="1">
      <c r="A58" s="98"/>
      <c r="D58" s="99"/>
      <c r="E58" s="99"/>
      <c r="H58" s="165"/>
      <c r="I58" s="103"/>
      <c r="J58" s="165"/>
      <c r="K58" s="165"/>
      <c r="L58" s="165"/>
      <c r="M58" s="103"/>
      <c r="N58" s="165"/>
      <c r="O58" s="84"/>
    </row>
    <row r="59" spans="1:15" ht="20.100000000000001" customHeight="1">
      <c r="A59" s="98"/>
      <c r="D59" s="99"/>
      <c r="E59" s="99"/>
      <c r="H59" s="171"/>
      <c r="J59" s="171"/>
      <c r="K59" s="171"/>
      <c r="L59" s="171"/>
      <c r="M59" s="132"/>
      <c r="N59" s="89" t="s">
        <v>183</v>
      </c>
      <c r="O59" s="84"/>
    </row>
    <row r="60" spans="1:15" ht="20.100000000000001" customHeight="1">
      <c r="A60" s="98" t="s">
        <v>209</v>
      </c>
      <c r="D60" s="99"/>
      <c r="E60" s="99"/>
      <c r="F60" s="115">
        <v>21</v>
      </c>
      <c r="H60" s="171"/>
      <c r="J60" s="171"/>
      <c r="K60" s="171"/>
      <c r="L60" s="171"/>
      <c r="M60" s="132"/>
      <c r="N60" s="89"/>
      <c r="O60" s="84"/>
    </row>
    <row r="61" spans="1:15" ht="20.100000000000001" customHeight="1">
      <c r="A61" s="84" t="s">
        <v>210</v>
      </c>
      <c r="D61" s="99"/>
      <c r="E61" s="99"/>
      <c r="H61" s="132"/>
      <c r="J61" s="132"/>
      <c r="K61" s="132"/>
      <c r="L61" s="132"/>
      <c r="M61" s="132"/>
      <c r="N61" s="132"/>
      <c r="O61" s="84"/>
    </row>
    <row r="62" spans="1:15" ht="20.100000000000001" customHeight="1" thickBot="1">
      <c r="A62" s="84" t="s">
        <v>211</v>
      </c>
      <c r="D62" s="99"/>
      <c r="E62" s="99"/>
      <c r="H62" s="172">
        <f>H32/BS_E!H81</f>
        <v>0.36009000000000002</v>
      </c>
      <c r="I62" s="173"/>
      <c r="J62" s="172">
        <f>J32/BS_E!J81</f>
        <v>7.9971666666666663E-2</v>
      </c>
      <c r="K62" s="174"/>
      <c r="L62" s="172">
        <f>L32/BS_E!L81</f>
        <v>0.28614499999999998</v>
      </c>
      <c r="M62" s="173"/>
      <c r="N62" s="172">
        <f>N32/BS_E!N81</f>
        <v>3.2375000000000001E-2</v>
      </c>
      <c r="O62" s="84"/>
    </row>
    <row r="63" spans="1:15" ht="20.100000000000001" customHeight="1" thickTop="1">
      <c r="D63" s="99"/>
      <c r="E63" s="99"/>
      <c r="L63" s="84"/>
      <c r="N63" s="84"/>
      <c r="O63" s="84"/>
    </row>
    <row r="64" spans="1:15" ht="20.100000000000001" customHeight="1">
      <c r="A64" s="84" t="s">
        <v>21</v>
      </c>
      <c r="D64" s="99"/>
      <c r="E64" s="99"/>
      <c r="L64" s="161"/>
      <c r="N64" s="161"/>
      <c r="O64" s="84"/>
    </row>
    <row r="66" spans="8:14" ht="21" customHeight="1">
      <c r="H66" s="103"/>
      <c r="I66" s="103"/>
      <c r="J66" s="103"/>
      <c r="K66" s="103"/>
      <c r="L66" s="103"/>
      <c r="M66" s="103"/>
      <c r="N66" s="103"/>
    </row>
  </sheetData>
  <mergeCells count="6">
    <mergeCell ref="A3:N3"/>
    <mergeCell ref="H6:J6"/>
    <mergeCell ref="L6:N6"/>
    <mergeCell ref="A37:N37"/>
    <mergeCell ref="H40:J40"/>
    <mergeCell ref="L40:N40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1" manualBreakCount="1">
    <brk id="34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5FEE1-24DA-4DBD-B2A3-81479B167778}">
  <dimension ref="A1:U30"/>
  <sheetViews>
    <sheetView showGridLines="0" view="pageBreakPreview" topLeftCell="A5" zoomScale="85" zoomScaleNormal="85" zoomScaleSheetLayoutView="85" workbookViewId="0">
      <selection activeCell="T15" sqref="T15"/>
    </sheetView>
  </sheetViews>
  <sheetFormatPr defaultColWidth="10.7109375" defaultRowHeight="20.65" customHeight="1"/>
  <cols>
    <col min="1" max="1" width="2.7109375" style="13" customWidth="1"/>
    <col min="2" max="2" width="18.28515625" style="13" customWidth="1"/>
    <col min="3" max="3" width="12.42578125" style="13" customWidth="1"/>
    <col min="4" max="4" width="1.7109375" style="13" customWidth="1"/>
    <col min="5" max="5" width="14.7109375" style="13" customWidth="1"/>
    <col min="6" max="6" width="1.7109375" style="13" customWidth="1"/>
    <col min="7" max="7" width="14.7109375" style="13" customWidth="1"/>
    <col min="8" max="8" width="1.7109375" style="13" customWidth="1"/>
    <col min="9" max="9" width="14.7109375" style="13" customWidth="1"/>
    <col min="10" max="10" width="1.7109375" style="13" customWidth="1"/>
    <col min="11" max="11" width="14.7109375" style="13" customWidth="1"/>
    <col min="12" max="12" width="1.7109375" style="13" customWidth="1"/>
    <col min="13" max="13" width="16.28515625" style="13" customWidth="1"/>
    <col min="14" max="14" width="1.7109375" style="13" customWidth="1"/>
    <col min="15" max="15" width="18" style="13" customWidth="1"/>
    <col min="16" max="16" width="1.7109375" style="13" customWidth="1"/>
    <col min="17" max="17" width="14.7109375" style="13" customWidth="1"/>
    <col min="18" max="18" width="1.7109375" style="13" customWidth="1"/>
    <col min="19" max="19" width="14.7109375" style="13" customWidth="1"/>
    <col min="20" max="20" width="1.7109375" style="13" customWidth="1"/>
    <col min="21" max="21" width="14.7109375" style="13" customWidth="1"/>
    <col min="22" max="22" width="1.7109375" style="13" customWidth="1"/>
    <col min="23" max="16384" width="10.7109375" style="13"/>
  </cols>
  <sheetData>
    <row r="1" spans="1:21" ht="20.65" customHeight="1">
      <c r="U1" s="19" t="s">
        <v>90</v>
      </c>
    </row>
    <row r="2" spans="1:21" ht="20.65" customHeight="1">
      <c r="A2" s="146" t="s">
        <v>0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"/>
      <c r="P2" s="72"/>
      <c r="Q2" s="72"/>
      <c r="R2" s="14"/>
      <c r="S2" s="14"/>
      <c r="T2" s="14"/>
    </row>
    <row r="3" spans="1:21" ht="20.65" customHeight="1">
      <c r="A3" s="146" t="s">
        <v>66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"/>
      <c r="P3" s="72"/>
      <c r="Q3" s="72"/>
      <c r="R3" s="14"/>
      <c r="S3" s="14"/>
      <c r="T3" s="14"/>
    </row>
    <row r="4" spans="1:21" ht="20.65" customHeight="1">
      <c r="A4" s="146" t="s">
        <v>150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"/>
      <c r="P4" s="72"/>
      <c r="Q4" s="72"/>
      <c r="R4" s="14"/>
      <c r="S4" s="14"/>
      <c r="T4" s="14"/>
    </row>
    <row r="5" spans="1:21" s="15" customFormat="1" ht="20.65" customHeight="1">
      <c r="B5" s="16"/>
      <c r="C5" s="16"/>
      <c r="D5" s="16"/>
      <c r="E5" s="16"/>
      <c r="F5" s="16"/>
      <c r="G5" s="16"/>
      <c r="H5" s="16"/>
      <c r="I5" s="17"/>
      <c r="J5" s="16"/>
      <c r="K5" s="17"/>
      <c r="L5" s="16"/>
      <c r="M5" s="18"/>
      <c r="N5" s="18"/>
      <c r="O5" s="17"/>
      <c r="P5" s="17"/>
      <c r="Q5" s="17"/>
      <c r="R5" s="17"/>
      <c r="S5" s="17"/>
      <c r="T5" s="17"/>
      <c r="U5" s="19" t="s">
        <v>91</v>
      </c>
    </row>
    <row r="6" spans="1:21" s="15" customFormat="1" ht="20.65" customHeight="1">
      <c r="B6" s="16"/>
      <c r="C6" s="16"/>
      <c r="D6" s="16"/>
      <c r="E6" s="147" t="s">
        <v>67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</row>
    <row r="7" spans="1:21" s="15" customFormat="1" ht="20.65" customHeight="1">
      <c r="B7" s="16"/>
      <c r="C7" s="16"/>
      <c r="D7" s="16"/>
      <c r="E7" s="20"/>
      <c r="F7" s="20"/>
      <c r="G7" s="20"/>
      <c r="H7" s="20"/>
      <c r="I7" s="20"/>
      <c r="J7" s="20"/>
      <c r="K7" s="20"/>
      <c r="L7" s="20"/>
      <c r="M7" s="21" t="s">
        <v>68</v>
      </c>
      <c r="N7" s="21"/>
      <c r="O7" s="21"/>
      <c r="P7" s="21"/>
      <c r="Q7" s="21"/>
      <c r="R7" s="21"/>
      <c r="S7" s="21"/>
      <c r="T7" s="20"/>
      <c r="U7" s="20"/>
    </row>
    <row r="8" spans="1:21" s="15" customFormat="1" ht="20.65" customHeight="1">
      <c r="B8" s="16"/>
      <c r="C8" s="16"/>
      <c r="D8" s="16"/>
      <c r="E8" s="20"/>
      <c r="F8" s="22"/>
      <c r="G8" s="22"/>
      <c r="H8" s="22"/>
      <c r="I8" s="22"/>
      <c r="J8" s="22"/>
      <c r="K8" s="22"/>
      <c r="L8" s="22"/>
      <c r="M8" s="74" t="s">
        <v>69</v>
      </c>
      <c r="N8" s="74"/>
      <c r="O8" s="75"/>
      <c r="P8" s="74"/>
      <c r="Q8" s="75"/>
    </row>
    <row r="9" spans="1:21" s="15" customFormat="1" ht="20.65" customHeight="1">
      <c r="B9" s="16"/>
      <c r="C9" s="16"/>
      <c r="D9" s="16"/>
      <c r="E9" s="20"/>
      <c r="F9" s="22"/>
      <c r="G9" s="22"/>
      <c r="H9" s="22"/>
      <c r="I9" s="22"/>
      <c r="J9" s="22"/>
      <c r="K9" s="22"/>
      <c r="L9" s="22"/>
      <c r="M9" s="20"/>
      <c r="N9" s="20"/>
      <c r="O9" s="20" t="s">
        <v>193</v>
      </c>
      <c r="P9" s="20"/>
      <c r="Q9" s="20"/>
    </row>
    <row r="10" spans="1:21" s="23" customFormat="1" ht="20.65" customHeight="1">
      <c r="E10" s="24" t="s">
        <v>70</v>
      </c>
      <c r="F10" s="24"/>
      <c r="G10" s="24"/>
      <c r="H10" s="24"/>
      <c r="I10" s="145" t="s">
        <v>43</v>
      </c>
      <c r="J10" s="145"/>
      <c r="K10" s="145"/>
      <c r="M10" s="25" t="s">
        <v>163</v>
      </c>
      <c r="N10" s="26"/>
      <c r="O10" s="24" t="s">
        <v>194</v>
      </c>
      <c r="P10" s="24"/>
      <c r="Q10" s="24" t="s">
        <v>133</v>
      </c>
      <c r="R10" s="26"/>
      <c r="S10" s="24" t="s">
        <v>71</v>
      </c>
      <c r="T10" s="26"/>
      <c r="U10" s="24" t="s">
        <v>72</v>
      </c>
    </row>
    <row r="11" spans="1:21" s="23" customFormat="1" ht="20.65" customHeight="1">
      <c r="E11" s="24" t="s">
        <v>73</v>
      </c>
      <c r="F11" s="24"/>
      <c r="G11" s="24"/>
      <c r="H11" s="24"/>
      <c r="I11" s="24" t="s">
        <v>74</v>
      </c>
      <c r="J11" s="24"/>
      <c r="M11" s="25" t="s">
        <v>164</v>
      </c>
      <c r="N11" s="26"/>
      <c r="O11" s="23" t="s">
        <v>195</v>
      </c>
      <c r="Q11" s="23" t="s">
        <v>75</v>
      </c>
      <c r="R11" s="26"/>
      <c r="S11" s="24" t="s">
        <v>76</v>
      </c>
      <c r="T11" s="26"/>
      <c r="U11" s="24" t="s">
        <v>77</v>
      </c>
    </row>
    <row r="12" spans="1:21" s="23" customFormat="1" ht="20.65" customHeight="1">
      <c r="E12" s="27" t="s">
        <v>78</v>
      </c>
      <c r="F12" s="25"/>
      <c r="G12" s="27" t="s">
        <v>42</v>
      </c>
      <c r="H12" s="25"/>
      <c r="I12" s="27" t="s">
        <v>79</v>
      </c>
      <c r="J12" s="25"/>
      <c r="K12" s="27" t="s">
        <v>80</v>
      </c>
      <c r="M12" s="28" t="s">
        <v>165</v>
      </c>
      <c r="N12" s="26"/>
      <c r="O12" s="27" t="s">
        <v>196</v>
      </c>
      <c r="P12" s="25"/>
      <c r="Q12" s="71" t="s">
        <v>81</v>
      </c>
      <c r="R12" s="26"/>
      <c r="S12" s="27" t="s">
        <v>82</v>
      </c>
      <c r="T12" s="26"/>
      <c r="U12" s="27" t="s">
        <v>83</v>
      </c>
    </row>
    <row r="13" spans="1:21" ht="20.65" customHeight="1">
      <c r="A13" s="29" t="s">
        <v>166</v>
      </c>
      <c r="E13" s="30">
        <v>600000</v>
      </c>
      <c r="F13" s="30">
        <v>0</v>
      </c>
      <c r="G13" s="30">
        <v>2230175</v>
      </c>
      <c r="H13" s="30">
        <v>0</v>
      </c>
      <c r="I13" s="30">
        <v>60000</v>
      </c>
      <c r="J13" s="30">
        <v>0</v>
      </c>
      <c r="K13" s="30">
        <v>654496</v>
      </c>
      <c r="L13" s="30">
        <v>0</v>
      </c>
      <c r="M13" s="30">
        <v>-6912</v>
      </c>
      <c r="N13" s="30">
        <v>0</v>
      </c>
      <c r="O13" s="30">
        <v>0</v>
      </c>
      <c r="P13" s="30"/>
      <c r="Q13" s="30">
        <v>-3685</v>
      </c>
      <c r="R13" s="30">
        <v>0</v>
      </c>
      <c r="S13" s="30">
        <f>SUM(M13:Q13)</f>
        <v>-10597</v>
      </c>
      <c r="T13" s="30">
        <f>'[17]CE-Conso'!R13</f>
        <v>4105281760</v>
      </c>
      <c r="U13" s="30">
        <f>SUM(E13:K13,S13)</f>
        <v>3534074</v>
      </c>
    </row>
    <row r="14" spans="1:21" ht="20.65" customHeight="1">
      <c r="A14" s="13" t="s">
        <v>62</v>
      </c>
      <c r="E14" s="64">
        <v>0</v>
      </c>
      <c r="F14" s="31"/>
      <c r="G14" s="64">
        <v>0</v>
      </c>
      <c r="H14" s="31">
        <v>0</v>
      </c>
      <c r="I14" s="64">
        <v>0</v>
      </c>
      <c r="J14" s="32">
        <v>0</v>
      </c>
      <c r="K14" s="64">
        <v>47983</v>
      </c>
      <c r="L14" s="31">
        <v>0</v>
      </c>
      <c r="M14" s="64">
        <v>0</v>
      </c>
      <c r="N14" s="33">
        <v>0</v>
      </c>
      <c r="O14" s="66">
        <v>0</v>
      </c>
      <c r="P14" s="33"/>
      <c r="Q14" s="66">
        <v>0</v>
      </c>
      <c r="R14" s="32">
        <v>0</v>
      </c>
      <c r="S14" s="67">
        <f t="shared" ref="S14:S15" si="0">SUM(M14:Q14)</f>
        <v>0</v>
      </c>
      <c r="U14" s="67">
        <f t="shared" ref="U14:U16" si="1">SUM(E14:K14,S14)</f>
        <v>47983</v>
      </c>
    </row>
    <row r="15" spans="1:21" ht="20.65" customHeight="1">
      <c r="A15" s="13" t="s">
        <v>64</v>
      </c>
      <c r="E15" s="65">
        <v>0</v>
      </c>
      <c r="F15" s="31"/>
      <c r="G15" s="65">
        <v>0</v>
      </c>
      <c r="H15" s="31">
        <v>0</v>
      </c>
      <c r="I15" s="65">
        <v>0</v>
      </c>
      <c r="J15" s="31">
        <v>0</v>
      </c>
      <c r="K15" s="65">
        <v>0</v>
      </c>
      <c r="L15" s="32">
        <v>0</v>
      </c>
      <c r="M15" s="65">
        <v>6136</v>
      </c>
      <c r="N15" s="31">
        <v>0</v>
      </c>
      <c r="O15" s="65">
        <v>0</v>
      </c>
      <c r="P15" s="31"/>
      <c r="Q15" s="65">
        <v>0</v>
      </c>
      <c r="R15" s="33">
        <v>0</v>
      </c>
      <c r="S15" s="68">
        <f t="shared" si="0"/>
        <v>6136</v>
      </c>
      <c r="T15" s="32"/>
      <c r="U15" s="68">
        <f t="shared" si="1"/>
        <v>6136</v>
      </c>
    </row>
    <row r="16" spans="1:21" ht="20.65" customHeight="1">
      <c r="A16" s="13" t="s">
        <v>65</v>
      </c>
      <c r="E16" s="61">
        <f>SUM(E14:E15)</f>
        <v>0</v>
      </c>
      <c r="F16" s="31"/>
      <c r="G16" s="61">
        <f>SUM(G14:G15)</f>
        <v>0</v>
      </c>
      <c r="H16" s="31"/>
      <c r="I16" s="61">
        <f>SUM(I14:I15)</f>
        <v>0</v>
      </c>
      <c r="J16" s="34"/>
      <c r="K16" s="61">
        <f>SUM(K14:K15)</f>
        <v>47983</v>
      </c>
      <c r="L16" s="35"/>
      <c r="M16" s="61">
        <f>SUM(M14:M15)</f>
        <v>6136</v>
      </c>
      <c r="N16" s="30"/>
      <c r="O16" s="61">
        <f>SUM(O14:O15)</f>
        <v>0</v>
      </c>
      <c r="P16" s="31"/>
      <c r="Q16" s="31">
        <v>0</v>
      </c>
      <c r="R16" s="30"/>
      <c r="S16" s="61">
        <f>SUM(S14:S15)</f>
        <v>6136</v>
      </c>
      <c r="T16" s="30"/>
      <c r="U16" s="61">
        <f t="shared" si="1"/>
        <v>54119</v>
      </c>
    </row>
    <row r="17" spans="1:21" ht="20.65" customHeight="1" thickBot="1">
      <c r="A17" s="29" t="s">
        <v>85</v>
      </c>
      <c r="E17" s="36">
        <f>SUM(E13,E16:E16)</f>
        <v>600000</v>
      </c>
      <c r="F17" s="33"/>
      <c r="G17" s="36">
        <f>SUM(G13,G16:G16)</f>
        <v>2230175</v>
      </c>
      <c r="H17" s="33"/>
      <c r="I17" s="36">
        <f>SUM(I13,I16:I16)</f>
        <v>60000</v>
      </c>
      <c r="J17" s="33"/>
      <c r="K17" s="36">
        <f>SUM(K13,K16:K16)</f>
        <v>702479</v>
      </c>
      <c r="M17" s="36">
        <f>SUM(M13,M16:M16)</f>
        <v>-776</v>
      </c>
      <c r="N17" s="32"/>
      <c r="O17" s="36">
        <f>SUM(O13,O16:O16)</f>
        <v>0</v>
      </c>
      <c r="P17" s="33"/>
      <c r="Q17" s="76">
        <f>SUM(Q13,Q16:Q16)</f>
        <v>-3685</v>
      </c>
      <c r="R17" s="32"/>
      <c r="S17" s="36">
        <f>SUM(S13,S16:S16)</f>
        <v>-4461</v>
      </c>
      <c r="T17" s="32"/>
      <c r="U17" s="36">
        <f>SUM(U13,U16:U16)</f>
        <v>3588193</v>
      </c>
    </row>
    <row r="18" spans="1:21" ht="20.65" customHeight="1" thickTop="1">
      <c r="A18" s="29"/>
      <c r="E18" s="30"/>
      <c r="F18" s="30"/>
      <c r="G18" s="30"/>
      <c r="H18" s="30"/>
      <c r="I18" s="30"/>
      <c r="J18" s="30"/>
      <c r="K18" s="30"/>
      <c r="L18" s="35"/>
      <c r="M18" s="30"/>
      <c r="N18" s="37"/>
      <c r="O18" s="30"/>
      <c r="P18" s="30"/>
      <c r="Q18" s="30"/>
      <c r="R18" s="37"/>
      <c r="S18" s="30"/>
      <c r="T18" s="37"/>
      <c r="U18" s="30"/>
    </row>
    <row r="19" spans="1:21" ht="20.65" customHeight="1">
      <c r="A19" s="29" t="s">
        <v>167</v>
      </c>
      <c r="E19" s="30">
        <v>600000</v>
      </c>
      <c r="F19" s="30"/>
      <c r="G19" s="30">
        <v>2230175</v>
      </c>
      <c r="H19" s="30"/>
      <c r="I19" s="30">
        <v>60000</v>
      </c>
      <c r="J19" s="30"/>
      <c r="K19" s="30">
        <v>-18333</v>
      </c>
      <c r="L19" s="35"/>
      <c r="M19" s="30">
        <v>8796</v>
      </c>
      <c r="N19" s="30"/>
      <c r="O19" s="30">
        <v>-20160</v>
      </c>
      <c r="P19" s="30"/>
      <c r="Q19" s="30">
        <v>-3685</v>
      </c>
      <c r="R19" s="30"/>
      <c r="S19" s="30">
        <f>SUM(M19:Q19)</f>
        <v>-15049</v>
      </c>
      <c r="T19" s="30">
        <v>-27547</v>
      </c>
      <c r="U19" s="30">
        <f t="shared" ref="U19:U22" si="2">SUM(E19:K19,S19)</f>
        <v>2856793</v>
      </c>
    </row>
    <row r="20" spans="1:21" ht="20.65" customHeight="1">
      <c r="A20" s="13" t="s">
        <v>62</v>
      </c>
      <c r="E20" s="64">
        <v>0</v>
      </c>
      <c r="F20" s="31"/>
      <c r="G20" s="64">
        <v>0</v>
      </c>
      <c r="H20" s="31"/>
      <c r="I20" s="64" t="s">
        <v>84</v>
      </c>
      <c r="J20" s="30"/>
      <c r="K20" s="67">
        <f>PL_E!H32</f>
        <v>216054</v>
      </c>
      <c r="L20" s="35"/>
      <c r="M20" s="67">
        <v>0</v>
      </c>
      <c r="N20" s="30"/>
      <c r="O20" s="67">
        <v>0</v>
      </c>
      <c r="P20" s="30"/>
      <c r="Q20" s="67">
        <v>0</v>
      </c>
      <c r="R20" s="30"/>
      <c r="S20" s="67">
        <f t="shared" ref="S20:S21" si="3">SUM(M20:Q20)</f>
        <v>0</v>
      </c>
      <c r="T20" s="30"/>
      <c r="U20" s="67">
        <f t="shared" si="2"/>
        <v>216054</v>
      </c>
    </row>
    <row r="21" spans="1:21" ht="20.65" customHeight="1">
      <c r="A21" s="13" t="s">
        <v>64</v>
      </c>
      <c r="E21" s="65">
        <v>0</v>
      </c>
      <c r="F21" s="31"/>
      <c r="G21" s="65">
        <v>0</v>
      </c>
      <c r="H21" s="31"/>
      <c r="I21" s="65">
        <v>0</v>
      </c>
      <c r="J21" s="30"/>
      <c r="K21" s="68">
        <v>0</v>
      </c>
      <c r="L21" s="35"/>
      <c r="M21" s="68">
        <f>PL_E!H45</f>
        <v>-31932</v>
      </c>
      <c r="N21" s="30"/>
      <c r="O21" s="68">
        <f>PL_E!H52</f>
        <v>18480</v>
      </c>
      <c r="P21" s="30"/>
      <c r="Q21" s="68">
        <v>0</v>
      </c>
      <c r="R21" s="30"/>
      <c r="S21" s="68">
        <f t="shared" si="3"/>
        <v>-13452</v>
      </c>
      <c r="T21" s="30"/>
      <c r="U21" s="68">
        <f t="shared" si="2"/>
        <v>-13452</v>
      </c>
    </row>
    <row r="22" spans="1:21" ht="20.65" customHeight="1">
      <c r="A22" s="13" t="s">
        <v>65</v>
      </c>
      <c r="E22" s="77">
        <f>SUM(E20:E21)</f>
        <v>0</v>
      </c>
      <c r="F22" s="31"/>
      <c r="G22" s="77">
        <f>SUM(G20:G21)</f>
        <v>0</v>
      </c>
      <c r="H22" s="31"/>
      <c r="I22" s="77">
        <f>SUM(I20:I21)</f>
        <v>0</v>
      </c>
      <c r="J22" s="34"/>
      <c r="K22" s="77">
        <f>SUM(K20:K21)</f>
        <v>216054</v>
      </c>
      <c r="L22" s="38"/>
      <c r="M22" s="77">
        <f>SUM(M20:M21)</f>
        <v>-31932</v>
      </c>
      <c r="N22" s="30"/>
      <c r="O22" s="77">
        <f>SUM(O20:O21)</f>
        <v>18480</v>
      </c>
      <c r="P22" s="31"/>
      <c r="Q22" s="77">
        <f>SUM(Q20:Q21)</f>
        <v>0</v>
      </c>
      <c r="R22" s="30"/>
      <c r="S22" s="61">
        <f>SUM(S20:S21)</f>
        <v>-13452</v>
      </c>
      <c r="T22" s="30"/>
      <c r="U22" s="77">
        <f t="shared" si="2"/>
        <v>202602</v>
      </c>
    </row>
    <row r="23" spans="1:21" ht="20.65" customHeight="1" thickBot="1">
      <c r="A23" s="29" t="s">
        <v>168</v>
      </c>
      <c r="E23" s="76">
        <f>SUM(E19,E22:E22)</f>
        <v>600000</v>
      </c>
      <c r="F23" s="33"/>
      <c r="G23" s="76">
        <f>SUM(G19,G22:G22)</f>
        <v>2230175</v>
      </c>
      <c r="H23" s="33"/>
      <c r="I23" s="76">
        <f>SUM(I19,I22:I22)</f>
        <v>60000</v>
      </c>
      <c r="J23" s="33"/>
      <c r="K23" s="76">
        <f>SUM(K19,K22:K22)</f>
        <v>197721</v>
      </c>
      <c r="L23" s="33"/>
      <c r="M23" s="76">
        <f>SUM(M19,M22:M22)</f>
        <v>-23136</v>
      </c>
      <c r="N23" s="33"/>
      <c r="O23" s="76">
        <f>SUM(O19,O22:O22)</f>
        <v>-1680</v>
      </c>
      <c r="P23" s="33"/>
      <c r="Q23" s="76">
        <f>SUM(Q19,Q22:Q22)</f>
        <v>-3685</v>
      </c>
      <c r="R23" s="33"/>
      <c r="S23" s="76">
        <f>SUM(S19,S22:S22)</f>
        <v>-28501</v>
      </c>
      <c r="T23" s="33"/>
      <c r="U23" s="76">
        <f>SUM(U19,U22:U22)</f>
        <v>3059395</v>
      </c>
    </row>
    <row r="24" spans="1:21" ht="20.65" customHeight="1" thickTop="1"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</row>
    <row r="25" spans="1:21" ht="20.65" customHeight="1">
      <c r="E25" s="32">
        <f>SUM(E23-BS_E!H83)</f>
        <v>0</v>
      </c>
      <c r="F25" s="32"/>
      <c r="G25" s="32">
        <f>SUM(G23-BS_E!H84)</f>
        <v>0</v>
      </c>
      <c r="H25" s="32"/>
      <c r="I25" s="32">
        <f>SUM(I23-BS_E!H86)</f>
        <v>0</v>
      </c>
      <c r="J25" s="32"/>
      <c r="K25" s="32">
        <f>SUM(K23-BS_E!H87)</f>
        <v>0</v>
      </c>
      <c r="L25" s="32"/>
      <c r="M25" s="32"/>
      <c r="N25" s="32"/>
      <c r="O25" s="32"/>
      <c r="P25" s="32"/>
      <c r="Q25" s="32"/>
      <c r="R25" s="32"/>
      <c r="S25" s="32">
        <f>SUM(S23-BS_E!H88)</f>
        <v>0</v>
      </c>
      <c r="T25" s="32"/>
      <c r="U25" s="32">
        <f>SUM(U23-BS_E!H89)</f>
        <v>0</v>
      </c>
    </row>
    <row r="26" spans="1:21" ht="20.25" customHeight="1">
      <c r="A26" s="13" t="s">
        <v>21</v>
      </c>
    </row>
    <row r="28" spans="1:21" ht="20.65" customHeight="1"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</row>
    <row r="29" spans="1:21" ht="20.65" customHeight="1"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</row>
    <row r="30" spans="1:21" ht="20.65" customHeight="1"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</row>
  </sheetData>
  <mergeCells count="5">
    <mergeCell ref="I10:K10"/>
    <mergeCell ref="A2:N2"/>
    <mergeCell ref="A3:N3"/>
    <mergeCell ref="A4:N4"/>
    <mergeCell ref="E6:U6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75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B9F84-F359-45F5-85D4-726E8EA824A4}">
  <dimension ref="A1:T29"/>
  <sheetViews>
    <sheetView showGridLines="0" view="pageBreakPreview" topLeftCell="A9" zoomScale="70" zoomScaleNormal="100" zoomScaleSheetLayoutView="70" workbookViewId="0">
      <selection activeCell="U18" sqref="U18"/>
    </sheetView>
  </sheetViews>
  <sheetFormatPr defaultColWidth="10.7109375" defaultRowHeight="21.75" customHeight="1"/>
  <cols>
    <col min="1" max="1" width="2.7109375" style="3" customWidth="1"/>
    <col min="2" max="2" width="24.7109375" style="3" customWidth="1"/>
    <col min="3" max="3" width="7.7109375" style="3" customWidth="1"/>
    <col min="4" max="4" width="2.28515625" style="3" customWidth="1"/>
    <col min="5" max="5" width="14.7109375" style="3" customWidth="1"/>
    <col min="6" max="6" width="2.28515625" style="3" customWidth="1"/>
    <col min="7" max="7" width="14.7109375" style="3" customWidth="1"/>
    <col min="8" max="8" width="2.28515625" style="3" customWidth="1"/>
    <col min="9" max="9" width="14.7109375" style="3" customWidth="1"/>
    <col min="10" max="10" width="2.28515625" style="3" customWidth="1"/>
    <col min="11" max="11" width="14.7109375" style="3" customWidth="1"/>
    <col min="12" max="12" width="2.28515625" style="3" customWidth="1"/>
    <col min="13" max="13" width="17.28515625" style="3" customWidth="1"/>
    <col min="14" max="14" width="2.28515625" style="3" customWidth="1"/>
    <col min="15" max="15" width="17.28515625" style="3" customWidth="1"/>
    <col min="16" max="16" width="2.28515625" style="3" customWidth="1"/>
    <col min="17" max="17" width="14.7109375" style="3" customWidth="1"/>
    <col min="18" max="18" width="2.28515625" style="3" customWidth="1"/>
    <col min="19" max="19" width="14.7109375" style="3" customWidth="1"/>
    <col min="20" max="20" width="3.7109375" style="3" customWidth="1"/>
    <col min="21" max="16384" width="10.7109375" style="3"/>
  </cols>
  <sheetData>
    <row r="1" spans="1:20" ht="21.75" customHeight="1">
      <c r="S1" s="2" t="s">
        <v>90</v>
      </c>
    </row>
    <row r="2" spans="1:20" ht="21.75" customHeight="1">
      <c r="A2" s="149" t="s">
        <v>0</v>
      </c>
      <c r="B2" s="149"/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40"/>
      <c r="R2" s="40"/>
    </row>
    <row r="3" spans="1:20" ht="21.75" customHeight="1">
      <c r="A3" s="149" t="s">
        <v>86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40"/>
      <c r="R3" s="40"/>
    </row>
    <row r="4" spans="1:20" ht="21.75" customHeight="1">
      <c r="A4" s="149" t="str">
        <f>'CE-Conso_E'!A4</f>
        <v>For the three-month period ended 31 March 2021</v>
      </c>
      <c r="B4" s="149"/>
      <c r="C4" s="149"/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40"/>
      <c r="R4" s="40"/>
    </row>
    <row r="5" spans="1:20" s="41" customFormat="1" ht="21.75" customHeight="1">
      <c r="B5" s="42"/>
      <c r="C5" s="42"/>
      <c r="D5" s="42"/>
      <c r="E5" s="42"/>
      <c r="F5" s="42"/>
      <c r="G5" s="42"/>
      <c r="H5" s="42"/>
      <c r="I5" s="1"/>
      <c r="J5" s="42"/>
      <c r="L5" s="42"/>
      <c r="M5" s="43"/>
      <c r="N5" s="43"/>
      <c r="O5" s="43"/>
      <c r="P5" s="43"/>
      <c r="Q5" s="1"/>
      <c r="R5" s="1"/>
      <c r="S5" s="2" t="s">
        <v>91</v>
      </c>
    </row>
    <row r="6" spans="1:20" s="41" customFormat="1" ht="21.75" customHeight="1">
      <c r="B6" s="42"/>
      <c r="C6" s="42"/>
      <c r="D6" s="42"/>
      <c r="E6" s="150" t="s">
        <v>87</v>
      </c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</row>
    <row r="7" spans="1:20" s="44" customFormat="1" ht="21.75" customHeight="1">
      <c r="B7" s="43"/>
      <c r="C7" s="43"/>
      <c r="D7" s="43"/>
      <c r="E7" s="45"/>
      <c r="F7" s="46"/>
      <c r="G7" s="46"/>
      <c r="H7" s="46"/>
      <c r="I7" s="46"/>
      <c r="J7" s="46"/>
      <c r="K7" s="46"/>
      <c r="L7" s="46"/>
      <c r="M7" s="152" t="s">
        <v>68</v>
      </c>
      <c r="N7" s="152"/>
      <c r="O7" s="152"/>
      <c r="P7" s="152"/>
      <c r="Q7" s="152"/>
      <c r="R7" s="46"/>
      <c r="S7" s="46"/>
    </row>
    <row r="8" spans="1:20" s="5" customFormat="1" ht="21.75" customHeight="1">
      <c r="L8" s="7"/>
      <c r="M8" s="153" t="s">
        <v>69</v>
      </c>
      <c r="N8" s="153"/>
      <c r="O8" s="153"/>
      <c r="P8" s="4"/>
      <c r="Q8" s="45"/>
      <c r="R8" s="4"/>
    </row>
    <row r="9" spans="1:20" s="63" customFormat="1" ht="21.75" customHeight="1">
      <c r="L9" s="7"/>
      <c r="M9" s="78"/>
      <c r="N9" s="78"/>
      <c r="O9" s="78" t="s">
        <v>193</v>
      </c>
      <c r="P9" s="4"/>
      <c r="Q9" s="45" t="s">
        <v>71</v>
      </c>
      <c r="R9" s="4"/>
    </row>
    <row r="10" spans="1:20" s="5" customFormat="1" ht="21.75" customHeight="1">
      <c r="E10" s="7" t="s">
        <v>70</v>
      </c>
      <c r="F10" s="7"/>
      <c r="G10" s="7"/>
      <c r="H10" s="7"/>
      <c r="I10" s="148" t="s">
        <v>43</v>
      </c>
      <c r="J10" s="148"/>
      <c r="K10" s="148"/>
      <c r="L10" s="7"/>
      <c r="M10" s="7" t="s">
        <v>163</v>
      </c>
      <c r="N10" s="7"/>
      <c r="O10" s="7" t="s">
        <v>194</v>
      </c>
      <c r="P10" s="4"/>
      <c r="Q10" s="7" t="s">
        <v>88</v>
      </c>
      <c r="R10" s="4"/>
      <c r="S10" s="7" t="s">
        <v>72</v>
      </c>
    </row>
    <row r="11" spans="1:20" s="5" customFormat="1" ht="21.75" customHeight="1">
      <c r="E11" s="7" t="s">
        <v>73</v>
      </c>
      <c r="F11" s="7"/>
      <c r="G11" s="7"/>
      <c r="H11" s="7"/>
      <c r="I11" s="5" t="s">
        <v>74</v>
      </c>
      <c r="J11" s="7"/>
      <c r="L11" s="7"/>
      <c r="M11" s="7" t="s">
        <v>164</v>
      </c>
      <c r="N11" s="7"/>
      <c r="O11" s="7" t="s">
        <v>195</v>
      </c>
      <c r="P11" s="4"/>
      <c r="Q11" s="7" t="s">
        <v>89</v>
      </c>
      <c r="R11" s="4"/>
      <c r="S11" s="7" t="s">
        <v>77</v>
      </c>
    </row>
    <row r="12" spans="1:20" s="5" customFormat="1" ht="21.75" customHeight="1">
      <c r="E12" s="47" t="s">
        <v>78</v>
      </c>
      <c r="F12" s="8"/>
      <c r="G12" s="47" t="s">
        <v>42</v>
      </c>
      <c r="H12" s="8"/>
      <c r="I12" s="48" t="s">
        <v>79</v>
      </c>
      <c r="J12" s="8"/>
      <c r="K12" s="48" t="s">
        <v>80</v>
      </c>
      <c r="L12" s="8"/>
      <c r="M12" s="47" t="s">
        <v>165</v>
      </c>
      <c r="N12" s="8"/>
      <c r="O12" s="73" t="s">
        <v>196</v>
      </c>
      <c r="P12" s="4"/>
      <c r="Q12" s="47" t="s">
        <v>83</v>
      </c>
      <c r="R12" s="4"/>
      <c r="S12" s="47" t="s">
        <v>83</v>
      </c>
    </row>
    <row r="13" spans="1:20" ht="21.75" customHeight="1">
      <c r="A13" s="29" t="s">
        <v>166</v>
      </c>
      <c r="B13" s="13"/>
      <c r="E13" s="10">
        <v>600000</v>
      </c>
      <c r="F13" s="10"/>
      <c r="G13" s="10">
        <v>2230175</v>
      </c>
      <c r="H13" s="10"/>
      <c r="I13" s="10">
        <v>60000</v>
      </c>
      <c r="J13" s="10"/>
      <c r="K13" s="10">
        <v>404197</v>
      </c>
      <c r="L13" s="6"/>
      <c r="M13" s="10">
        <v>-3804</v>
      </c>
      <c r="N13" s="10"/>
      <c r="O13" s="10">
        <v>0</v>
      </c>
      <c r="P13" s="10"/>
      <c r="Q13" s="10">
        <f>SUM(M13:O13)</f>
        <v>-3804</v>
      </c>
      <c r="R13" s="9"/>
      <c r="S13" s="10">
        <f>SUM(E13:K13,Q13)</f>
        <v>3290568</v>
      </c>
    </row>
    <row r="14" spans="1:20" ht="21.75" customHeight="1">
      <c r="A14" s="13" t="s">
        <v>62</v>
      </c>
      <c r="B14" s="13"/>
      <c r="E14" s="69">
        <v>0</v>
      </c>
      <c r="F14" s="10"/>
      <c r="G14" s="69">
        <v>0</v>
      </c>
      <c r="H14" s="10"/>
      <c r="I14" s="69">
        <v>0</v>
      </c>
      <c r="J14" s="10"/>
      <c r="K14" s="69">
        <f>SUM(PL_E!N32)</f>
        <v>19425</v>
      </c>
      <c r="L14" s="6"/>
      <c r="M14" s="69">
        <v>0</v>
      </c>
      <c r="N14" s="6"/>
      <c r="O14" s="69">
        <v>0</v>
      </c>
      <c r="P14" s="10"/>
      <c r="Q14" s="69">
        <f t="shared" ref="Q14:Q15" si="0">SUM(M14:O14)</f>
        <v>0</v>
      </c>
      <c r="R14" s="9"/>
      <c r="S14" s="69">
        <f t="shared" ref="S14:S16" si="1">SUM(E14:K14,Q14)</f>
        <v>19425</v>
      </c>
    </row>
    <row r="15" spans="1:20" ht="21.75" customHeight="1">
      <c r="A15" s="13" t="s">
        <v>64</v>
      </c>
      <c r="B15" s="13"/>
      <c r="E15" s="70">
        <v>0</v>
      </c>
      <c r="F15" s="10"/>
      <c r="G15" s="70">
        <v>0</v>
      </c>
      <c r="H15" s="10"/>
      <c r="I15" s="70">
        <v>0</v>
      </c>
      <c r="J15" s="10"/>
      <c r="K15" s="70">
        <v>0</v>
      </c>
      <c r="L15" s="6"/>
      <c r="M15" s="70">
        <v>-4364</v>
      </c>
      <c r="N15" s="6"/>
      <c r="O15" s="70">
        <v>0</v>
      </c>
      <c r="P15" s="10"/>
      <c r="Q15" s="70">
        <f t="shared" si="0"/>
        <v>-4364</v>
      </c>
      <c r="R15" s="9"/>
      <c r="S15" s="70">
        <f t="shared" si="1"/>
        <v>-4364</v>
      </c>
    </row>
    <row r="16" spans="1:20" s="12" customFormat="1" ht="21.75" customHeight="1">
      <c r="A16" s="13" t="s">
        <v>65</v>
      </c>
      <c r="B16" s="13"/>
      <c r="E16" s="62">
        <f>SUM(E14:E15)</f>
        <v>0</v>
      </c>
      <c r="F16" s="6"/>
      <c r="G16" s="62">
        <f>SUM(G14:G15)</f>
        <v>0</v>
      </c>
      <c r="H16" s="6"/>
      <c r="I16" s="62">
        <f>SUM(I14:I15)</f>
        <v>0</v>
      </c>
      <c r="J16" s="49"/>
      <c r="K16" s="62">
        <f>SUM(K14:K15)</f>
        <v>19425</v>
      </c>
      <c r="L16" s="50"/>
      <c r="M16" s="62">
        <f>SUM(M14:M15)</f>
        <v>-4364</v>
      </c>
      <c r="N16" s="6"/>
      <c r="O16" s="62">
        <f>SUM(O14:O15)</f>
        <v>0</v>
      </c>
      <c r="P16" s="51"/>
      <c r="Q16" s="62">
        <f>SUM(Q14:Q15)</f>
        <v>-4364</v>
      </c>
      <c r="R16" s="51"/>
      <c r="S16" s="62">
        <f t="shared" si="1"/>
        <v>15061</v>
      </c>
      <c r="T16" s="51"/>
    </row>
    <row r="17" spans="1:20" s="12" customFormat="1" ht="21.75" customHeight="1" thickBot="1">
      <c r="A17" s="29" t="s">
        <v>85</v>
      </c>
      <c r="B17" s="13"/>
      <c r="C17" s="3"/>
      <c r="D17" s="3"/>
      <c r="E17" s="52">
        <f>SUM(E13,E16:E16)</f>
        <v>600000</v>
      </c>
      <c r="F17" s="11"/>
      <c r="G17" s="52">
        <f>SUM(G13,G16:G16)</f>
        <v>2230175</v>
      </c>
      <c r="H17" s="11"/>
      <c r="I17" s="52">
        <f>SUM(I13,I16:I16)</f>
        <v>60000</v>
      </c>
      <c r="J17" s="11"/>
      <c r="K17" s="52">
        <f>SUM(K13,K16:K16)</f>
        <v>423622</v>
      </c>
      <c r="L17" s="3"/>
      <c r="M17" s="52">
        <f>SUM(M13,M16:M16)</f>
        <v>-8168</v>
      </c>
      <c r="N17" s="11"/>
      <c r="O17" s="52">
        <f>SUM(O13,O16:O16)</f>
        <v>0</v>
      </c>
      <c r="P17" s="9"/>
      <c r="Q17" s="52">
        <f>SUM(Q13,Q16:Q16)</f>
        <v>-8168</v>
      </c>
      <c r="R17" s="9"/>
      <c r="S17" s="52">
        <f>SUM(S13,S16:S16)</f>
        <v>3305629</v>
      </c>
      <c r="T17" s="9"/>
    </row>
    <row r="18" spans="1:20" s="12" customFormat="1" ht="21.75" customHeight="1" thickTop="1">
      <c r="A18" s="29"/>
      <c r="B18" s="13"/>
      <c r="C18" s="3"/>
      <c r="D18" s="3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</row>
    <row r="19" spans="1:20" ht="21.75" customHeight="1">
      <c r="A19" s="29" t="s">
        <v>167</v>
      </c>
      <c r="B19" s="13"/>
      <c r="E19" s="10">
        <v>600000</v>
      </c>
      <c r="F19" s="10"/>
      <c r="G19" s="10">
        <v>2230175</v>
      </c>
      <c r="H19" s="10"/>
      <c r="I19" s="10">
        <v>60000</v>
      </c>
      <c r="J19" s="10"/>
      <c r="K19" s="10">
        <v>94452</v>
      </c>
      <c r="L19" s="6"/>
      <c r="M19" s="10">
        <v>10283</v>
      </c>
      <c r="N19" s="10"/>
      <c r="O19" s="10">
        <v>-20160</v>
      </c>
      <c r="P19" s="10"/>
      <c r="Q19" s="10">
        <f t="shared" ref="Q19:Q21" si="2">SUM(M19:O19)</f>
        <v>-9877</v>
      </c>
      <c r="R19" s="9"/>
      <c r="S19" s="10">
        <f t="shared" ref="S19:S22" si="3">SUM(E19:K19,Q19)</f>
        <v>2974750</v>
      </c>
    </row>
    <row r="20" spans="1:20" ht="21.75" customHeight="1">
      <c r="A20" s="13" t="s">
        <v>62</v>
      </c>
      <c r="B20" s="13"/>
      <c r="E20" s="69">
        <v>0</v>
      </c>
      <c r="F20" s="10"/>
      <c r="G20" s="69">
        <v>0</v>
      </c>
      <c r="H20" s="10"/>
      <c r="I20" s="69" t="s">
        <v>84</v>
      </c>
      <c r="J20" s="10"/>
      <c r="K20" s="69">
        <f>PL_E!L32</f>
        <v>171687</v>
      </c>
      <c r="L20" s="6"/>
      <c r="M20" s="69">
        <v>0</v>
      </c>
      <c r="N20" s="6"/>
      <c r="O20" s="69">
        <v>0</v>
      </c>
      <c r="P20" s="10"/>
      <c r="Q20" s="69">
        <f t="shared" si="2"/>
        <v>0</v>
      </c>
      <c r="R20" s="9"/>
      <c r="S20" s="69">
        <f t="shared" si="3"/>
        <v>171687</v>
      </c>
    </row>
    <row r="21" spans="1:20" ht="21.75" customHeight="1">
      <c r="A21" s="13" t="s">
        <v>64</v>
      </c>
      <c r="B21" s="13"/>
      <c r="E21" s="70">
        <v>0</v>
      </c>
      <c r="F21" s="10"/>
      <c r="G21" s="70">
        <v>0</v>
      </c>
      <c r="H21" s="10"/>
      <c r="I21" s="70">
        <v>0</v>
      </c>
      <c r="J21" s="10"/>
      <c r="K21" s="70">
        <v>0</v>
      </c>
      <c r="L21" s="6"/>
      <c r="M21" s="70">
        <f>PL_E!L45</f>
        <v>-34161</v>
      </c>
      <c r="N21" s="6"/>
      <c r="O21" s="70">
        <f>PL_E!L52</f>
        <v>18480</v>
      </c>
      <c r="P21" s="10"/>
      <c r="Q21" s="70">
        <f t="shared" si="2"/>
        <v>-15681</v>
      </c>
      <c r="R21" s="9"/>
      <c r="S21" s="70">
        <f t="shared" si="3"/>
        <v>-15681</v>
      </c>
    </row>
    <row r="22" spans="1:20" s="54" customFormat="1" ht="21.75" customHeight="1">
      <c r="A22" s="13" t="s">
        <v>65</v>
      </c>
      <c r="B22" s="13"/>
      <c r="C22" s="3"/>
      <c r="D22" s="3"/>
      <c r="E22" s="62">
        <f>SUM(E20:E21)</f>
        <v>0</v>
      </c>
      <c r="F22" s="6"/>
      <c r="G22" s="62">
        <f>SUM(G20:G21)</f>
        <v>0</v>
      </c>
      <c r="H22" s="6"/>
      <c r="I22" s="62">
        <f>SUM(I20:I21)</f>
        <v>0</v>
      </c>
      <c r="J22" s="49"/>
      <c r="K22" s="62">
        <f>SUM(K20:K21)</f>
        <v>171687</v>
      </c>
      <c r="L22" s="53"/>
      <c r="M22" s="62">
        <f>SUM(M20:M21)</f>
        <v>-34161</v>
      </c>
      <c r="N22" s="6"/>
      <c r="O22" s="62">
        <f>SUM(O20:O21)</f>
        <v>18480</v>
      </c>
      <c r="P22" s="51"/>
      <c r="Q22" s="62">
        <f>SUM(Q20:Q21)</f>
        <v>-15681</v>
      </c>
      <c r="R22" s="51"/>
      <c r="S22" s="62">
        <f t="shared" si="3"/>
        <v>156006</v>
      </c>
    </row>
    <row r="23" spans="1:20" ht="21.75" customHeight="1" thickBot="1">
      <c r="A23" s="29" t="s">
        <v>168</v>
      </c>
      <c r="B23" s="13"/>
      <c r="E23" s="52">
        <f>SUM(E19,E22:E22)</f>
        <v>600000</v>
      </c>
      <c r="F23" s="11"/>
      <c r="G23" s="52">
        <f>SUM(G19,G22:G22)</f>
        <v>2230175</v>
      </c>
      <c r="H23" s="11"/>
      <c r="I23" s="52">
        <f>SUM(I19,I22:I22)</f>
        <v>60000</v>
      </c>
      <c r="J23" s="11"/>
      <c r="K23" s="52">
        <f>SUM(K19,K22:K22)</f>
        <v>266139</v>
      </c>
      <c r="M23" s="52">
        <f>SUM(M19,M22:M22)</f>
        <v>-23878</v>
      </c>
      <c r="N23" s="11"/>
      <c r="O23" s="79">
        <f>SUM(O19,O22:O22)</f>
        <v>-1680</v>
      </c>
      <c r="P23" s="9"/>
      <c r="Q23" s="52">
        <f>SUM(Q19,Q22:Q22)</f>
        <v>-25558</v>
      </c>
      <c r="R23" s="9"/>
      <c r="S23" s="52">
        <f>SUM(S19,S22:S22)</f>
        <v>3130756</v>
      </c>
    </row>
    <row r="24" spans="1:20" ht="21.75" customHeight="1" thickTop="1">
      <c r="B24" s="55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</row>
    <row r="25" spans="1:20" ht="21.75" customHeight="1">
      <c r="B25" s="55"/>
      <c r="E25" s="10">
        <f>SUM(E23-BS_E!L83)</f>
        <v>0</v>
      </c>
      <c r="F25" s="10">
        <f>SUM(F21,F23:F23)</f>
        <v>0</v>
      </c>
      <c r="G25" s="10">
        <f>SUM(G23-BS_E!L84)</f>
        <v>0</v>
      </c>
      <c r="H25" s="10">
        <f>SUM(H21,H23:H23)</f>
        <v>0</v>
      </c>
      <c r="I25" s="10">
        <f>SUM(I23-BS_E!L86)</f>
        <v>0</v>
      </c>
      <c r="J25" s="10">
        <f>SUM(J21,J23:J23)</f>
        <v>0</v>
      </c>
      <c r="K25" s="10">
        <f>SUM(K23-BS_E!L87)</f>
        <v>0</v>
      </c>
      <c r="L25" s="10">
        <f>SUM(L21,L23:L23)</f>
        <v>0</v>
      </c>
      <c r="M25" s="10"/>
      <c r="N25" s="10"/>
      <c r="O25" s="10"/>
      <c r="P25" s="10">
        <f>SUM(P21,P23:P23)</f>
        <v>0</v>
      </c>
      <c r="Q25" s="10">
        <f>SUM(Q23-BS_E!L88)</f>
        <v>0</v>
      </c>
      <c r="R25" s="10">
        <f>SUM(R21,R23:R23)</f>
        <v>0</v>
      </c>
      <c r="S25" s="10">
        <f>SUM(S23-BS_E!L89)</f>
        <v>0</v>
      </c>
    </row>
    <row r="26" spans="1:20" ht="21.75" customHeight="1">
      <c r="A26" s="3" t="s">
        <v>21</v>
      </c>
    </row>
    <row r="27" spans="1:20" ht="21.75" customHeight="1"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</row>
    <row r="28" spans="1:20" ht="21.75" customHeight="1">
      <c r="C28" s="55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</row>
    <row r="29" spans="1:20" ht="21.75" customHeight="1"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</row>
  </sheetData>
  <mergeCells count="7">
    <mergeCell ref="I10:K10"/>
    <mergeCell ref="A2:P2"/>
    <mergeCell ref="A3:P3"/>
    <mergeCell ref="A4:P4"/>
    <mergeCell ref="E6:S6"/>
    <mergeCell ref="M7:Q7"/>
    <mergeCell ref="M8:O8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7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40B46-DEB0-48DF-BA62-EB5EA75E2007}">
  <dimension ref="A1:W82"/>
  <sheetViews>
    <sheetView showGridLines="0" tabSelected="1" view="pageBreakPreview" topLeftCell="A28" zoomScale="90" zoomScaleNormal="100" zoomScaleSheetLayoutView="90" workbookViewId="0">
      <selection activeCell="J32" sqref="J32"/>
    </sheetView>
  </sheetViews>
  <sheetFormatPr defaultColWidth="10.7109375" defaultRowHeight="21.75" customHeight="1"/>
  <cols>
    <col min="1" max="1" width="10.7109375" style="84" customWidth="1"/>
    <col min="2" max="2" width="13.28515625" style="84" customWidth="1"/>
    <col min="3" max="3" width="10.7109375" style="84" customWidth="1"/>
    <col min="4" max="4" width="8.7109375" style="84" customWidth="1"/>
    <col min="5" max="5" width="6.28515625" style="84" customWidth="1"/>
    <col min="6" max="6" width="2.7109375" style="84" customWidth="1"/>
    <col min="7" max="7" width="3.28515625" style="84" customWidth="1"/>
    <col min="8" max="8" width="13.7109375" style="84" customWidth="1"/>
    <col min="9" max="9" width="2.7109375" style="84" customWidth="1"/>
    <col min="10" max="10" width="15.28515625" style="84" bestFit="1" customWidth="1"/>
    <col min="11" max="11" width="1.7109375" style="84" customWidth="1"/>
    <col min="12" max="12" width="13.7109375" style="100" customWidth="1"/>
    <col min="13" max="13" width="1.7109375" style="84" customWidth="1"/>
    <col min="14" max="14" width="13.7109375" style="100" customWidth="1"/>
    <col min="15" max="15" width="1.28515625" style="82" customWidth="1"/>
    <col min="16" max="16" width="10.7109375" style="57"/>
    <col min="17" max="16384" width="10.7109375" style="84"/>
  </cols>
  <sheetData>
    <row r="1" spans="1:23" ht="21.75" customHeight="1">
      <c r="A1" s="139"/>
      <c r="B1" s="139"/>
      <c r="C1" s="139"/>
      <c r="D1" s="139"/>
      <c r="E1" s="139"/>
      <c r="F1" s="139"/>
      <c r="N1" s="89" t="s">
        <v>90</v>
      </c>
    </row>
    <row r="2" spans="1:23" ht="21.75" customHeight="1">
      <c r="A2" s="141" t="s">
        <v>0</v>
      </c>
      <c r="B2" s="175"/>
      <c r="C2" s="124"/>
      <c r="D2" s="124"/>
      <c r="E2" s="124"/>
      <c r="F2" s="124"/>
      <c r="G2" s="176"/>
      <c r="H2" s="176"/>
      <c r="I2" s="176"/>
      <c r="J2" s="176"/>
      <c r="K2" s="176"/>
      <c r="L2" s="177"/>
      <c r="N2" s="161"/>
      <c r="O2" s="84"/>
    </row>
    <row r="3" spans="1:23" ht="21.75" customHeight="1">
      <c r="A3" s="178" t="s">
        <v>186</v>
      </c>
      <c r="B3" s="175"/>
      <c r="C3" s="124"/>
      <c r="D3" s="124"/>
      <c r="E3" s="124"/>
      <c r="F3" s="124"/>
      <c r="G3" s="176"/>
      <c r="H3" s="176"/>
      <c r="I3" s="176"/>
      <c r="J3" s="176"/>
      <c r="K3" s="176"/>
      <c r="L3" s="177"/>
      <c r="N3" s="84"/>
      <c r="O3" s="84"/>
    </row>
    <row r="4" spans="1:23" s="138" customFormat="1" ht="21.75" customHeight="1">
      <c r="A4" s="141" t="s">
        <v>150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  <c r="L4" s="141"/>
      <c r="M4" s="141"/>
      <c r="N4" s="141"/>
      <c r="O4" s="82"/>
      <c r="P4" s="58"/>
    </row>
    <row r="5" spans="1:23" s="85" customFormat="1" ht="21.75" customHeight="1">
      <c r="G5" s="87"/>
      <c r="H5" s="87"/>
      <c r="I5" s="87"/>
      <c r="J5" s="87"/>
      <c r="K5" s="87"/>
      <c r="L5" s="124"/>
      <c r="N5" s="89" t="s">
        <v>91</v>
      </c>
      <c r="O5" s="89"/>
      <c r="P5" s="59"/>
    </row>
    <row r="6" spans="1:23" s="85" customFormat="1" ht="21.75" customHeight="1">
      <c r="G6" s="87"/>
      <c r="H6" s="144" t="s">
        <v>67</v>
      </c>
      <c r="I6" s="144"/>
      <c r="J6" s="144"/>
      <c r="K6" s="86"/>
      <c r="L6" s="144" t="s">
        <v>87</v>
      </c>
      <c r="M6" s="144"/>
      <c r="N6" s="144"/>
      <c r="O6" s="89"/>
      <c r="P6" s="59"/>
    </row>
    <row r="7" spans="1:23" s="85" customFormat="1" ht="21.75" customHeight="1">
      <c r="F7" s="87"/>
      <c r="G7" s="87"/>
      <c r="H7" s="156">
        <v>2021</v>
      </c>
      <c r="I7" s="93"/>
      <c r="J7" s="156">
        <v>2020</v>
      </c>
      <c r="K7" s="95"/>
      <c r="L7" s="156">
        <v>2021</v>
      </c>
      <c r="M7" s="93"/>
      <c r="N7" s="156">
        <v>2020</v>
      </c>
      <c r="O7" s="89"/>
      <c r="P7" s="59"/>
    </row>
    <row r="8" spans="1:23" ht="21.75" customHeight="1">
      <c r="A8" s="179" t="s">
        <v>92</v>
      </c>
      <c r="B8" s="175"/>
      <c r="C8" s="100"/>
      <c r="D8" s="100"/>
      <c r="E8" s="100"/>
      <c r="Q8" s="180"/>
      <c r="S8" s="180"/>
      <c r="U8" s="180"/>
      <c r="W8" s="180"/>
    </row>
    <row r="9" spans="1:23" ht="21.75" customHeight="1">
      <c r="A9" s="100" t="s">
        <v>197</v>
      </c>
      <c r="B9" s="175"/>
      <c r="C9" s="100"/>
      <c r="D9" s="133"/>
      <c r="E9" s="132"/>
      <c r="H9" s="181">
        <f>SUM(PL_E!H30)</f>
        <v>223200</v>
      </c>
      <c r="I9" s="181"/>
      <c r="J9" s="181">
        <f>SUM(PL_E!J30)</f>
        <v>37948</v>
      </c>
      <c r="K9" s="181"/>
      <c r="L9" s="181">
        <f>SUM(PL_E!L30)</f>
        <v>177224</v>
      </c>
      <c r="M9" s="181"/>
      <c r="N9" s="181">
        <f>SUM(PL_E!N30)</f>
        <v>13438</v>
      </c>
    </row>
    <row r="10" spans="1:23" ht="21.75" customHeight="1">
      <c r="A10" s="182" t="s">
        <v>198</v>
      </c>
      <c r="B10" s="175"/>
      <c r="C10" s="100"/>
      <c r="D10" s="133"/>
      <c r="E10" s="132"/>
      <c r="H10" s="133"/>
      <c r="I10" s="133"/>
      <c r="J10" s="133"/>
      <c r="K10" s="133"/>
      <c r="L10" s="133"/>
      <c r="M10" s="133"/>
      <c r="N10" s="133"/>
    </row>
    <row r="11" spans="1:23" ht="21.75" customHeight="1">
      <c r="A11" s="182" t="s">
        <v>93</v>
      </c>
      <c r="B11" s="175"/>
      <c r="C11" s="100"/>
      <c r="D11" s="133"/>
      <c r="E11" s="132"/>
      <c r="H11" s="133"/>
      <c r="I11" s="133"/>
      <c r="J11" s="133"/>
      <c r="K11" s="133"/>
      <c r="L11" s="133"/>
      <c r="M11" s="133"/>
      <c r="N11" s="133"/>
    </row>
    <row r="12" spans="1:23" ht="21.75" customHeight="1">
      <c r="A12" s="100" t="s">
        <v>94</v>
      </c>
      <c r="B12" s="175"/>
      <c r="C12" s="100"/>
      <c r="D12" s="133"/>
      <c r="E12" s="133"/>
      <c r="H12" s="104">
        <v>147180</v>
      </c>
      <c r="I12" s="103"/>
      <c r="J12" s="104">
        <v>159760</v>
      </c>
      <c r="K12" s="103"/>
      <c r="L12" s="104">
        <v>103168</v>
      </c>
      <c r="M12" s="103"/>
      <c r="N12" s="104">
        <v>136953</v>
      </c>
      <c r="Q12" s="180"/>
      <c r="S12" s="180"/>
      <c r="U12" s="180"/>
      <c r="W12" s="180"/>
    </row>
    <row r="13" spans="1:23" ht="21.75" customHeight="1">
      <c r="A13" s="183" t="s">
        <v>199</v>
      </c>
      <c r="B13" s="183"/>
      <c r="C13" s="100"/>
      <c r="D13" s="133"/>
      <c r="E13" s="133"/>
      <c r="H13" s="104">
        <v>-549</v>
      </c>
      <c r="I13" s="103"/>
      <c r="J13" s="104">
        <v>-1247</v>
      </c>
      <c r="K13" s="103"/>
      <c r="L13" s="104">
        <v>-549</v>
      </c>
      <c r="M13" s="103"/>
      <c r="N13" s="104">
        <v>-1247</v>
      </c>
      <c r="Q13" s="180"/>
      <c r="S13" s="180"/>
      <c r="U13" s="180"/>
      <c r="W13" s="180"/>
    </row>
    <row r="14" spans="1:23" ht="21.75" customHeight="1">
      <c r="A14" s="183" t="s">
        <v>95</v>
      </c>
      <c r="B14" s="183"/>
      <c r="C14" s="100"/>
      <c r="D14" s="133"/>
      <c r="E14" s="133"/>
      <c r="H14" s="158">
        <v>150</v>
      </c>
      <c r="I14" s="103"/>
      <c r="J14" s="158">
        <v>65</v>
      </c>
      <c r="K14" s="103"/>
      <c r="L14" s="130">
        <v>150</v>
      </c>
      <c r="M14" s="130"/>
      <c r="N14" s="130">
        <v>65</v>
      </c>
      <c r="Q14" s="180"/>
      <c r="S14" s="180"/>
      <c r="U14" s="180"/>
      <c r="W14" s="180"/>
    </row>
    <row r="15" spans="1:23" ht="21.75" customHeight="1">
      <c r="A15" s="183" t="s">
        <v>200</v>
      </c>
      <c r="B15" s="183"/>
      <c r="C15" s="100"/>
      <c r="D15" s="133"/>
      <c r="E15" s="133"/>
      <c r="H15" s="104">
        <v>3000</v>
      </c>
      <c r="I15" s="103"/>
      <c r="J15" s="111">
        <v>-9405</v>
      </c>
      <c r="K15" s="103"/>
      <c r="L15" s="111">
        <v>3000</v>
      </c>
      <c r="M15" s="130"/>
      <c r="N15" s="111">
        <v>-9405</v>
      </c>
      <c r="Q15" s="180"/>
      <c r="S15" s="180"/>
      <c r="U15" s="180"/>
      <c r="W15" s="180"/>
    </row>
    <row r="16" spans="1:23" ht="21.75" customHeight="1">
      <c r="A16" s="182" t="s">
        <v>212</v>
      </c>
      <c r="B16" s="183"/>
      <c r="C16" s="100"/>
      <c r="D16" s="133"/>
      <c r="E16" s="133"/>
      <c r="H16" s="130">
        <v>-506</v>
      </c>
      <c r="I16" s="130"/>
      <c r="J16" s="130">
        <v>-1216</v>
      </c>
      <c r="K16" s="130"/>
      <c r="L16" s="125">
        <v>0</v>
      </c>
      <c r="M16" s="130"/>
      <c r="N16" s="125">
        <v>0</v>
      </c>
      <c r="Q16" s="180"/>
      <c r="S16" s="180"/>
      <c r="U16" s="180"/>
      <c r="W16" s="180"/>
    </row>
    <row r="17" spans="1:23" ht="21.75" customHeight="1">
      <c r="A17" s="182" t="s">
        <v>201</v>
      </c>
      <c r="B17" s="175"/>
      <c r="C17" s="100"/>
      <c r="D17" s="133"/>
      <c r="E17" s="133"/>
      <c r="H17" s="158">
        <v>4677</v>
      </c>
      <c r="I17" s="103"/>
      <c r="J17" s="158">
        <v>3559</v>
      </c>
      <c r="K17" s="103"/>
      <c r="L17" s="130">
        <v>4677</v>
      </c>
      <c r="M17" s="130"/>
      <c r="N17" s="130">
        <v>3574</v>
      </c>
      <c r="O17" s="84"/>
      <c r="Q17" s="180"/>
      <c r="S17" s="180"/>
      <c r="U17" s="180"/>
      <c r="W17" s="180"/>
    </row>
    <row r="18" spans="1:23" ht="21.75" customHeight="1">
      <c r="A18" s="183" t="s">
        <v>213</v>
      </c>
      <c r="B18" s="175"/>
      <c r="C18" s="100"/>
      <c r="D18" s="133"/>
      <c r="E18" s="133"/>
      <c r="H18" s="158">
        <v>1131</v>
      </c>
      <c r="I18" s="103"/>
      <c r="J18" s="125">
        <v>0</v>
      </c>
      <c r="K18" s="103"/>
      <c r="L18" s="158">
        <v>1131</v>
      </c>
      <c r="M18" s="130"/>
      <c r="N18" s="125">
        <v>0</v>
      </c>
      <c r="O18" s="84"/>
      <c r="Q18" s="180"/>
      <c r="S18" s="180"/>
      <c r="U18" s="180"/>
      <c r="W18" s="180"/>
    </row>
    <row r="19" spans="1:23" ht="21.75" customHeight="1">
      <c r="A19" s="182" t="s">
        <v>96</v>
      </c>
      <c r="B19" s="175"/>
      <c r="C19" s="100"/>
      <c r="D19" s="133"/>
      <c r="E19" s="132"/>
      <c r="H19" s="104">
        <v>1563</v>
      </c>
      <c r="I19" s="103"/>
      <c r="J19" s="104">
        <v>1468</v>
      </c>
      <c r="K19" s="103"/>
      <c r="L19" s="104">
        <v>1387</v>
      </c>
      <c r="M19" s="103"/>
      <c r="N19" s="104">
        <v>1268</v>
      </c>
      <c r="O19" s="84"/>
      <c r="Q19" s="180"/>
      <c r="S19" s="180"/>
      <c r="U19" s="180"/>
      <c r="W19" s="180"/>
    </row>
    <row r="20" spans="1:23" ht="21.75" customHeight="1">
      <c r="A20" s="182" t="s">
        <v>169</v>
      </c>
      <c r="B20" s="175"/>
      <c r="C20" s="100"/>
      <c r="D20" s="133"/>
      <c r="E20" s="132"/>
      <c r="H20" s="104">
        <v>-33893</v>
      </c>
      <c r="I20" s="103"/>
      <c r="J20" s="104">
        <v>42795</v>
      </c>
      <c r="K20" s="103"/>
      <c r="L20" s="104">
        <v>-33893</v>
      </c>
      <c r="M20" s="103"/>
      <c r="N20" s="104">
        <v>42795</v>
      </c>
      <c r="O20" s="84"/>
      <c r="Q20" s="180"/>
      <c r="S20" s="180"/>
      <c r="U20" s="180"/>
      <c r="W20" s="180"/>
    </row>
    <row r="21" spans="1:23" ht="21.75" customHeight="1">
      <c r="A21" s="182" t="s">
        <v>202</v>
      </c>
      <c r="B21" s="175"/>
      <c r="C21" s="100"/>
      <c r="D21" s="133"/>
      <c r="E21" s="132"/>
      <c r="H21" s="104">
        <v>-174</v>
      </c>
      <c r="I21" s="103"/>
      <c r="J21" s="104">
        <v>-857</v>
      </c>
      <c r="K21" s="103"/>
      <c r="L21" s="104">
        <v>-174</v>
      </c>
      <c r="M21" s="103"/>
      <c r="N21" s="104">
        <v>-857</v>
      </c>
      <c r="O21" s="84"/>
      <c r="Q21" s="180"/>
      <c r="S21" s="180"/>
      <c r="U21" s="180"/>
      <c r="W21" s="180"/>
    </row>
    <row r="22" spans="1:23" ht="21.75" customHeight="1">
      <c r="A22" s="182" t="s">
        <v>170</v>
      </c>
      <c r="B22" s="175"/>
      <c r="C22" s="100"/>
      <c r="D22" s="133"/>
      <c r="E22" s="132"/>
      <c r="H22" s="104">
        <v>-10668</v>
      </c>
      <c r="I22" s="103"/>
      <c r="J22" s="125">
        <v>0</v>
      </c>
      <c r="K22" s="103"/>
      <c r="L22" s="104">
        <v>-10668</v>
      </c>
      <c r="M22" s="103"/>
      <c r="N22" s="125">
        <v>0</v>
      </c>
      <c r="O22" s="84"/>
      <c r="Q22" s="180"/>
      <c r="S22" s="180"/>
      <c r="U22" s="180"/>
      <c r="W22" s="180"/>
    </row>
    <row r="23" spans="1:23" ht="21.75" customHeight="1">
      <c r="A23" s="182" t="s">
        <v>171</v>
      </c>
      <c r="B23" s="175"/>
      <c r="C23" s="100"/>
      <c r="D23" s="133"/>
      <c r="E23" s="132"/>
      <c r="H23" s="104">
        <v>-13337</v>
      </c>
      <c r="I23" s="103"/>
      <c r="J23" s="104">
        <v>-8417</v>
      </c>
      <c r="K23" s="103"/>
      <c r="L23" s="104">
        <v>-13392</v>
      </c>
      <c r="M23" s="103"/>
      <c r="N23" s="104">
        <v>-13093</v>
      </c>
      <c r="O23" s="84"/>
      <c r="Q23" s="180"/>
      <c r="S23" s="180"/>
      <c r="U23" s="180"/>
      <c r="W23" s="180"/>
    </row>
    <row r="24" spans="1:23" ht="21.75" customHeight="1">
      <c r="A24" s="182" t="s">
        <v>172</v>
      </c>
      <c r="B24" s="175"/>
      <c r="C24" s="100"/>
      <c r="D24" s="132"/>
      <c r="E24" s="132"/>
      <c r="H24" s="159">
        <v>73310</v>
      </c>
      <c r="I24" s="165"/>
      <c r="J24" s="159">
        <v>34130</v>
      </c>
      <c r="K24" s="165"/>
      <c r="L24" s="159">
        <v>27168</v>
      </c>
      <c r="M24" s="165"/>
      <c r="N24" s="159">
        <v>34253</v>
      </c>
      <c r="O24" s="84"/>
      <c r="Q24" s="180"/>
      <c r="S24" s="180"/>
      <c r="U24" s="180"/>
      <c r="W24" s="180"/>
    </row>
    <row r="25" spans="1:23" ht="21.75" customHeight="1">
      <c r="A25" s="179" t="s">
        <v>97</v>
      </c>
      <c r="B25" s="175"/>
      <c r="C25" s="100"/>
      <c r="D25" s="133"/>
      <c r="E25" s="133"/>
      <c r="H25" s="165"/>
      <c r="I25" s="103"/>
      <c r="J25" s="165"/>
      <c r="K25" s="165"/>
      <c r="L25" s="165"/>
      <c r="M25" s="103"/>
      <c r="N25" s="165"/>
      <c r="O25" s="84"/>
    </row>
    <row r="26" spans="1:23" ht="21.75" customHeight="1">
      <c r="A26" s="179" t="s">
        <v>98</v>
      </c>
      <c r="B26" s="175"/>
      <c r="C26" s="100"/>
      <c r="D26" s="133"/>
      <c r="E26" s="133"/>
      <c r="H26" s="104">
        <f>SUM(H9:H24)</f>
        <v>395084</v>
      </c>
      <c r="I26" s="104"/>
      <c r="J26" s="104">
        <f>SUM(J9:J24)</f>
        <v>258583</v>
      </c>
      <c r="K26" s="104">
        <f>SUM(K9:K24)</f>
        <v>0</v>
      </c>
      <c r="L26" s="104">
        <f>SUM(L9:L24)</f>
        <v>259229</v>
      </c>
      <c r="M26" s="104">
        <f>SUM(M9:M24)</f>
        <v>0</v>
      </c>
      <c r="N26" s="104">
        <f>SUM(N9:N24)</f>
        <v>207744</v>
      </c>
      <c r="O26" s="84"/>
    </row>
    <row r="27" spans="1:23" ht="21.75" customHeight="1">
      <c r="A27" s="179" t="s">
        <v>99</v>
      </c>
      <c r="B27" s="175"/>
      <c r="C27" s="100"/>
      <c r="D27" s="133"/>
      <c r="E27" s="133"/>
      <c r="H27" s="103"/>
      <c r="I27" s="103"/>
      <c r="J27" s="103"/>
      <c r="K27" s="103"/>
      <c r="L27" s="103"/>
      <c r="M27" s="165"/>
      <c r="N27" s="103"/>
      <c r="O27" s="84"/>
    </row>
    <row r="28" spans="1:23" ht="21.75" customHeight="1">
      <c r="A28" s="100" t="s">
        <v>6</v>
      </c>
      <c r="B28" s="175"/>
      <c r="C28" s="100"/>
      <c r="D28" s="133"/>
      <c r="E28" s="133"/>
      <c r="H28" s="104">
        <v>-132037</v>
      </c>
      <c r="I28" s="103"/>
      <c r="J28" s="104">
        <v>224260</v>
      </c>
      <c r="K28" s="103"/>
      <c r="L28" s="104">
        <v>-196148</v>
      </c>
      <c r="M28" s="103"/>
      <c r="N28" s="104">
        <v>61138</v>
      </c>
      <c r="O28" s="84"/>
      <c r="Q28" s="180"/>
      <c r="S28" s="180"/>
      <c r="U28" s="180"/>
      <c r="W28" s="180"/>
    </row>
    <row r="29" spans="1:23" ht="21.75" customHeight="1">
      <c r="A29" s="182" t="s">
        <v>100</v>
      </c>
      <c r="B29" s="175"/>
      <c r="C29" s="100"/>
      <c r="D29" s="133"/>
      <c r="E29" s="133"/>
      <c r="H29" s="158">
        <v>173959</v>
      </c>
      <c r="I29" s="103"/>
      <c r="J29" s="158">
        <v>163131</v>
      </c>
      <c r="K29" s="103"/>
      <c r="L29" s="103">
        <v>173959</v>
      </c>
      <c r="M29" s="103"/>
      <c r="N29" s="103">
        <v>163131</v>
      </c>
      <c r="O29" s="84"/>
      <c r="Q29" s="180"/>
      <c r="S29" s="180"/>
      <c r="U29" s="180"/>
      <c r="W29" s="180"/>
    </row>
    <row r="30" spans="1:23" ht="21.75" customHeight="1">
      <c r="A30" s="182" t="s">
        <v>173</v>
      </c>
      <c r="B30" s="175"/>
      <c r="C30" s="100"/>
      <c r="D30" s="133"/>
      <c r="E30" s="133"/>
      <c r="H30" s="104">
        <v>-1992096</v>
      </c>
      <c r="I30" s="103"/>
      <c r="J30" s="104">
        <v>-961290</v>
      </c>
      <c r="K30" s="103"/>
      <c r="L30" s="104">
        <v>-1937108</v>
      </c>
      <c r="M30" s="103"/>
      <c r="N30" s="104">
        <v>-941865</v>
      </c>
      <c r="O30" s="84"/>
      <c r="Q30" s="180"/>
      <c r="S30" s="180"/>
      <c r="U30" s="180"/>
      <c r="W30" s="180"/>
    </row>
    <row r="31" spans="1:23" ht="21.75" customHeight="1">
      <c r="A31" s="100" t="s">
        <v>10</v>
      </c>
      <c r="B31" s="175"/>
      <c r="C31" s="100"/>
      <c r="D31" s="133"/>
      <c r="E31" s="133"/>
      <c r="H31" s="104">
        <v>53114</v>
      </c>
      <c r="I31" s="103"/>
      <c r="J31" s="104">
        <v>-12354</v>
      </c>
      <c r="K31" s="103"/>
      <c r="L31" s="104">
        <v>27891</v>
      </c>
      <c r="M31" s="103"/>
      <c r="N31" s="104">
        <v>-10407</v>
      </c>
      <c r="O31" s="84"/>
      <c r="Q31" s="180"/>
      <c r="S31" s="180"/>
      <c r="U31" s="180"/>
      <c r="W31" s="180"/>
    </row>
    <row r="32" spans="1:23" ht="21.75" customHeight="1">
      <c r="A32" s="182" t="s">
        <v>18</v>
      </c>
      <c r="B32" s="175"/>
      <c r="C32" s="100"/>
      <c r="D32" s="133"/>
      <c r="E32" s="133"/>
      <c r="H32" s="104">
        <v>-12848</v>
      </c>
      <c r="I32" s="103"/>
      <c r="J32" s="104">
        <v>-28</v>
      </c>
      <c r="K32" s="103"/>
      <c r="L32" s="111">
        <v>-12847</v>
      </c>
      <c r="M32" s="103"/>
      <c r="N32" s="125">
        <v>0</v>
      </c>
      <c r="O32" s="84"/>
      <c r="Q32" s="180"/>
      <c r="S32" s="180"/>
      <c r="U32" s="180"/>
      <c r="W32" s="180"/>
    </row>
    <row r="33" spans="1:23" ht="21.75" customHeight="1">
      <c r="A33" s="179" t="s">
        <v>101</v>
      </c>
      <c r="B33" s="175"/>
      <c r="C33" s="100"/>
      <c r="D33" s="133"/>
      <c r="E33" s="133"/>
      <c r="H33" s="125"/>
      <c r="I33" s="103"/>
      <c r="J33" s="125"/>
      <c r="K33" s="103"/>
      <c r="L33" s="125"/>
      <c r="M33" s="103"/>
      <c r="N33" s="125"/>
      <c r="O33" s="84"/>
      <c r="Q33" s="180"/>
      <c r="S33" s="180"/>
      <c r="U33" s="180"/>
      <c r="W33" s="180"/>
    </row>
    <row r="34" spans="1:23" ht="21.75" customHeight="1">
      <c r="A34" s="100" t="s">
        <v>27</v>
      </c>
      <c r="B34" s="175"/>
      <c r="C34" s="100"/>
      <c r="D34" s="133"/>
      <c r="E34" s="133"/>
      <c r="H34" s="104">
        <v>-218418</v>
      </c>
      <c r="I34" s="103"/>
      <c r="J34" s="104">
        <v>-248803</v>
      </c>
      <c r="K34" s="103"/>
      <c r="L34" s="104">
        <v>-43948</v>
      </c>
      <c r="M34" s="103"/>
      <c r="N34" s="104">
        <v>-120904</v>
      </c>
      <c r="O34" s="84"/>
      <c r="Q34" s="180"/>
      <c r="S34" s="180"/>
      <c r="U34" s="180"/>
      <c r="W34" s="180"/>
    </row>
    <row r="35" spans="1:23" ht="21.75" customHeight="1">
      <c r="A35" s="182" t="s">
        <v>30</v>
      </c>
      <c r="B35" s="175"/>
      <c r="C35" s="100"/>
      <c r="D35" s="133"/>
      <c r="E35" s="133"/>
      <c r="H35" s="104">
        <v>5062</v>
      </c>
      <c r="I35" s="103"/>
      <c r="J35" s="104">
        <v>11041</v>
      </c>
      <c r="K35" s="103"/>
      <c r="L35" s="130">
        <v>-4421</v>
      </c>
      <c r="M35" s="130"/>
      <c r="N35" s="130">
        <v>2433</v>
      </c>
      <c r="O35" s="84"/>
      <c r="Q35" s="180"/>
      <c r="S35" s="180"/>
      <c r="U35" s="180"/>
      <c r="W35" s="180"/>
    </row>
    <row r="36" spans="1:23" ht="21.75" customHeight="1">
      <c r="A36" s="182" t="s">
        <v>33</v>
      </c>
      <c r="B36" s="175"/>
      <c r="C36" s="100"/>
      <c r="D36" s="133"/>
      <c r="E36" s="133"/>
      <c r="H36" s="184">
        <v>0</v>
      </c>
      <c r="I36" s="103"/>
      <c r="J36" s="159">
        <v>-1637</v>
      </c>
      <c r="K36" s="103"/>
      <c r="L36" s="184">
        <v>0</v>
      </c>
      <c r="M36" s="130"/>
      <c r="N36" s="185">
        <v>-1637</v>
      </c>
      <c r="O36" s="84"/>
      <c r="Q36" s="180"/>
      <c r="S36" s="180"/>
      <c r="U36" s="180"/>
      <c r="W36" s="180"/>
    </row>
    <row r="37" spans="1:23" ht="21.75" customHeight="1">
      <c r="A37" s="182" t="s">
        <v>102</v>
      </c>
      <c r="B37" s="175"/>
      <c r="C37" s="100"/>
      <c r="D37" s="133"/>
      <c r="E37" s="133"/>
      <c r="H37" s="103">
        <f>SUM(H26:H36)</f>
        <v>-1728180</v>
      </c>
      <c r="I37" s="103"/>
      <c r="J37" s="103">
        <f>SUM(J26:J36)</f>
        <v>-567097</v>
      </c>
      <c r="K37" s="103"/>
      <c r="L37" s="103">
        <f>SUM(L26:L36)</f>
        <v>-1733393</v>
      </c>
      <c r="M37" s="165"/>
      <c r="N37" s="103">
        <f>SUM(N26:N36)</f>
        <v>-640367</v>
      </c>
    </row>
    <row r="38" spans="1:23" ht="21.75" customHeight="1">
      <c r="A38" s="182" t="s">
        <v>103</v>
      </c>
      <c r="B38" s="175"/>
      <c r="C38" s="100"/>
      <c r="D38" s="133"/>
      <c r="E38" s="133"/>
      <c r="H38" s="159">
        <v>-3180</v>
      </c>
      <c r="I38" s="103"/>
      <c r="J38" s="159">
        <v>-842</v>
      </c>
      <c r="K38" s="103"/>
      <c r="L38" s="159">
        <v>-212</v>
      </c>
      <c r="M38" s="103"/>
      <c r="N38" s="159">
        <v>-248</v>
      </c>
      <c r="Q38" s="180"/>
      <c r="S38" s="180"/>
      <c r="U38" s="180"/>
      <c r="W38" s="180"/>
    </row>
    <row r="39" spans="1:23" ht="21.75" customHeight="1">
      <c r="A39" s="179" t="s">
        <v>104</v>
      </c>
      <c r="B39" s="175"/>
      <c r="C39" s="100"/>
      <c r="D39" s="133"/>
      <c r="E39" s="133"/>
      <c r="H39" s="166">
        <f>SUM(H37:H38)</f>
        <v>-1731360</v>
      </c>
      <c r="I39" s="103"/>
      <c r="J39" s="166">
        <f>SUM(J37:J38)</f>
        <v>-567939</v>
      </c>
      <c r="K39" s="165"/>
      <c r="L39" s="166">
        <f>SUM(L37:L38)</f>
        <v>-1733605</v>
      </c>
      <c r="M39" s="165"/>
      <c r="N39" s="166">
        <f>SUM(N37:N38)</f>
        <v>-640615</v>
      </c>
    </row>
    <row r="40" spans="1:23" ht="21.75" customHeight="1">
      <c r="A40" s="100"/>
      <c r="B40" s="175"/>
      <c r="C40" s="124"/>
      <c r="D40" s="100"/>
      <c r="E40" s="100"/>
      <c r="L40" s="84"/>
      <c r="N40" s="84"/>
    </row>
    <row r="41" spans="1:23" ht="21.75" customHeight="1">
      <c r="A41" s="84" t="s">
        <v>21</v>
      </c>
      <c r="B41" s="175"/>
      <c r="C41" s="124"/>
      <c r="D41" s="100"/>
      <c r="E41" s="100"/>
      <c r="L41" s="84"/>
      <c r="N41" s="84"/>
    </row>
    <row r="42" spans="1:23" ht="21" customHeight="1">
      <c r="A42" s="139"/>
      <c r="B42" s="139"/>
      <c r="C42" s="139"/>
      <c r="D42" s="139"/>
      <c r="E42" s="139"/>
      <c r="F42" s="139"/>
      <c r="N42" s="89" t="s">
        <v>90</v>
      </c>
    </row>
    <row r="43" spans="1:23" ht="21" customHeight="1">
      <c r="A43" s="141" t="s">
        <v>0</v>
      </c>
      <c r="B43" s="175"/>
      <c r="C43" s="124"/>
      <c r="D43" s="124"/>
      <c r="E43" s="124"/>
      <c r="L43" s="186"/>
      <c r="M43" s="187"/>
      <c r="N43" s="186"/>
    </row>
    <row r="44" spans="1:23" ht="21" customHeight="1">
      <c r="A44" s="188" t="s">
        <v>187</v>
      </c>
      <c r="B44" s="175"/>
      <c r="C44" s="124"/>
      <c r="D44" s="124"/>
      <c r="E44" s="124"/>
      <c r="L44" s="186"/>
      <c r="M44" s="187"/>
      <c r="N44" s="186"/>
    </row>
    <row r="45" spans="1:23" s="138" customFormat="1" ht="21" customHeight="1">
      <c r="A45" s="141" t="str">
        <f>A4</f>
        <v>For the three-month period ended 31 March 2021</v>
      </c>
      <c r="B45" s="141"/>
      <c r="C45" s="141"/>
      <c r="D45" s="141"/>
      <c r="E45" s="141"/>
      <c r="F45" s="141"/>
      <c r="G45" s="141"/>
      <c r="H45" s="141"/>
      <c r="I45" s="141"/>
      <c r="J45" s="141"/>
      <c r="K45" s="141"/>
      <c r="L45" s="141"/>
      <c r="M45" s="141"/>
      <c r="N45" s="141"/>
      <c r="O45" s="82"/>
      <c r="P45" s="58"/>
    </row>
    <row r="46" spans="1:23" s="85" customFormat="1" ht="21" customHeight="1">
      <c r="G46" s="87"/>
      <c r="H46" s="87"/>
      <c r="I46" s="87"/>
      <c r="J46" s="87"/>
      <c r="K46" s="87"/>
      <c r="L46" s="124"/>
      <c r="N46" s="89" t="s">
        <v>91</v>
      </c>
      <c r="O46" s="89"/>
      <c r="P46" s="59"/>
    </row>
    <row r="47" spans="1:23" s="85" customFormat="1" ht="21" customHeight="1">
      <c r="G47" s="87"/>
      <c r="H47" s="144" t="s">
        <v>67</v>
      </c>
      <c r="I47" s="144"/>
      <c r="J47" s="144"/>
      <c r="K47" s="86"/>
      <c r="L47" s="144" t="s">
        <v>87</v>
      </c>
      <c r="M47" s="144"/>
      <c r="N47" s="144"/>
      <c r="O47" s="89"/>
      <c r="P47" s="59"/>
    </row>
    <row r="48" spans="1:23" s="85" customFormat="1" ht="21" customHeight="1">
      <c r="F48" s="87"/>
      <c r="G48" s="87"/>
      <c r="H48" s="156">
        <f>H7</f>
        <v>2021</v>
      </c>
      <c r="I48" s="93"/>
      <c r="J48" s="156">
        <f>J7</f>
        <v>2020</v>
      </c>
      <c r="K48" s="95"/>
      <c r="L48" s="156">
        <f>L7</f>
        <v>2021</v>
      </c>
      <c r="M48" s="93"/>
      <c r="N48" s="156">
        <f>N7</f>
        <v>2020</v>
      </c>
      <c r="O48" s="89"/>
      <c r="P48" s="59"/>
    </row>
    <row r="49" spans="1:23" ht="21" customHeight="1">
      <c r="A49" s="179" t="s">
        <v>105</v>
      </c>
      <c r="B49" s="175"/>
      <c r="C49" s="100"/>
      <c r="D49" s="100"/>
      <c r="E49" s="100"/>
      <c r="L49" s="84"/>
      <c r="N49" s="84"/>
    </row>
    <row r="50" spans="1:23" ht="21" customHeight="1">
      <c r="A50" s="182" t="s">
        <v>203</v>
      </c>
      <c r="B50" s="175"/>
      <c r="C50" s="100"/>
      <c r="D50" s="100"/>
      <c r="E50" s="100"/>
      <c r="H50" s="125">
        <v>0</v>
      </c>
      <c r="I50" s="104"/>
      <c r="J50" s="125">
        <v>0</v>
      </c>
      <c r="K50" s="130"/>
      <c r="L50" s="130">
        <v>-3000</v>
      </c>
      <c r="M50" s="130"/>
      <c r="N50" s="130">
        <v>-11000</v>
      </c>
      <c r="O50" s="84"/>
      <c r="Q50" s="180"/>
      <c r="S50" s="180"/>
      <c r="U50" s="180"/>
      <c r="W50" s="180"/>
    </row>
    <row r="51" spans="1:23" ht="21" customHeight="1">
      <c r="A51" s="182" t="s">
        <v>125</v>
      </c>
      <c r="B51" s="175"/>
      <c r="C51" s="100"/>
      <c r="D51" s="133"/>
      <c r="E51" s="132"/>
      <c r="H51" s="125">
        <v>0</v>
      </c>
      <c r="I51" s="103"/>
      <c r="J51" s="104">
        <v>-4410</v>
      </c>
      <c r="K51" s="130"/>
      <c r="L51" s="125">
        <v>0</v>
      </c>
      <c r="M51" s="130"/>
      <c r="N51" s="130">
        <v>-4410</v>
      </c>
      <c r="O51" s="84"/>
      <c r="Q51" s="180"/>
      <c r="S51" s="180"/>
      <c r="U51" s="180"/>
      <c r="W51" s="180"/>
    </row>
    <row r="52" spans="1:23" ht="21" customHeight="1">
      <c r="A52" s="182" t="s">
        <v>204</v>
      </c>
      <c r="B52" s="175"/>
      <c r="C52" s="100"/>
      <c r="D52" s="189"/>
      <c r="E52" s="132"/>
      <c r="H52" s="158">
        <v>-309755</v>
      </c>
      <c r="I52" s="103"/>
      <c r="J52" s="158">
        <v>-343104</v>
      </c>
      <c r="K52" s="130"/>
      <c r="L52" s="130">
        <v>-184391</v>
      </c>
      <c r="M52" s="130"/>
      <c r="N52" s="130">
        <v>-266938</v>
      </c>
      <c r="O52" s="84"/>
      <c r="Q52" s="180"/>
      <c r="S52" s="180"/>
      <c r="U52" s="180"/>
      <c r="W52" s="180"/>
    </row>
    <row r="53" spans="1:23" ht="21" customHeight="1">
      <c r="A53" s="182" t="s">
        <v>106</v>
      </c>
      <c r="B53" s="175"/>
      <c r="C53" s="100"/>
      <c r="D53" s="189"/>
      <c r="E53" s="132"/>
      <c r="H53" s="125">
        <v>938</v>
      </c>
      <c r="I53" s="103"/>
      <c r="J53" s="125">
        <v>1247</v>
      </c>
      <c r="K53" s="130"/>
      <c r="L53" s="125">
        <v>938</v>
      </c>
      <c r="M53" s="130"/>
      <c r="N53" s="125">
        <v>1247</v>
      </c>
      <c r="O53" s="84"/>
      <c r="Q53" s="180"/>
      <c r="S53" s="180"/>
      <c r="U53" s="180"/>
      <c r="W53" s="180"/>
    </row>
    <row r="54" spans="1:23" ht="21" customHeight="1">
      <c r="A54" s="182" t="s">
        <v>134</v>
      </c>
      <c r="B54" s="175"/>
      <c r="C54" s="100"/>
      <c r="D54" s="189"/>
      <c r="E54" s="132"/>
      <c r="H54" s="104">
        <v>-16</v>
      </c>
      <c r="I54" s="103"/>
      <c r="J54" s="104">
        <v>-100</v>
      </c>
      <c r="K54" s="130"/>
      <c r="L54" s="125">
        <v>0</v>
      </c>
      <c r="M54" s="130"/>
      <c r="N54" s="130">
        <v>-90</v>
      </c>
      <c r="O54" s="84"/>
      <c r="Q54" s="180"/>
      <c r="S54" s="180"/>
      <c r="U54" s="180"/>
      <c r="W54" s="180"/>
    </row>
    <row r="55" spans="1:23" ht="21" customHeight="1">
      <c r="A55" s="182" t="s">
        <v>135</v>
      </c>
      <c r="B55" s="175"/>
      <c r="C55" s="100"/>
      <c r="D55" s="189"/>
      <c r="E55" s="132"/>
      <c r="H55" s="104">
        <v>76</v>
      </c>
      <c r="I55" s="103"/>
      <c r="J55" s="104">
        <v>-16675</v>
      </c>
      <c r="K55" s="130"/>
      <c r="L55" s="125">
        <v>0</v>
      </c>
      <c r="M55" s="130"/>
      <c r="N55" s="130">
        <v>-580</v>
      </c>
      <c r="O55" s="84"/>
      <c r="Q55" s="180"/>
      <c r="S55" s="180"/>
      <c r="U55" s="180"/>
      <c r="W55" s="180"/>
    </row>
    <row r="56" spans="1:23" ht="21" customHeight="1">
      <c r="A56" s="182" t="s">
        <v>107</v>
      </c>
      <c r="B56" s="175"/>
      <c r="C56" s="100"/>
      <c r="D56" s="189"/>
      <c r="E56" s="132"/>
      <c r="H56" s="104">
        <v>21229</v>
      </c>
      <c r="I56" s="103"/>
      <c r="J56" s="104">
        <v>22790</v>
      </c>
      <c r="K56" s="130"/>
      <c r="L56" s="130">
        <v>21284</v>
      </c>
      <c r="M56" s="130"/>
      <c r="N56" s="130">
        <v>28156</v>
      </c>
      <c r="O56" s="84"/>
      <c r="Q56" s="180"/>
      <c r="S56" s="180"/>
      <c r="U56" s="180"/>
      <c r="W56" s="180"/>
    </row>
    <row r="57" spans="1:23" ht="21" customHeight="1">
      <c r="A57" s="182" t="s">
        <v>108</v>
      </c>
      <c r="B57" s="175"/>
      <c r="C57" s="100"/>
      <c r="D57" s="189"/>
      <c r="E57" s="132"/>
      <c r="H57" s="125">
        <v>10668</v>
      </c>
      <c r="I57" s="103"/>
      <c r="J57" s="125">
        <v>0</v>
      </c>
      <c r="K57" s="130"/>
      <c r="L57" s="130">
        <v>115668</v>
      </c>
      <c r="M57" s="130"/>
      <c r="N57" s="130">
        <v>78000</v>
      </c>
      <c r="O57" s="84"/>
      <c r="Q57" s="180"/>
      <c r="S57" s="180"/>
      <c r="U57" s="180"/>
      <c r="W57" s="180"/>
    </row>
    <row r="58" spans="1:23" ht="21" customHeight="1">
      <c r="A58" s="179" t="s">
        <v>188</v>
      </c>
      <c r="B58" s="175"/>
      <c r="C58" s="100"/>
      <c r="D58" s="189"/>
      <c r="E58" s="132"/>
      <c r="H58" s="114">
        <f>SUM(H50:H57)</f>
        <v>-276860</v>
      </c>
      <c r="I58" s="103"/>
      <c r="J58" s="114">
        <f>SUM(J50:J57)</f>
        <v>-340252</v>
      </c>
      <c r="K58" s="104"/>
      <c r="L58" s="114">
        <f>SUM(L50:L57)</f>
        <v>-49501</v>
      </c>
      <c r="M58" s="104"/>
      <c r="N58" s="114">
        <f>SUM(N50:N57)</f>
        <v>-175615</v>
      </c>
      <c r="O58" s="84"/>
    </row>
    <row r="59" spans="1:23" ht="21" customHeight="1">
      <c r="A59" s="179" t="s">
        <v>109</v>
      </c>
      <c r="B59" s="175"/>
      <c r="C59" s="100"/>
      <c r="D59" s="189"/>
      <c r="E59" s="171"/>
      <c r="H59" s="103"/>
      <c r="I59" s="103"/>
      <c r="J59" s="103"/>
      <c r="K59" s="103"/>
      <c r="L59" s="103"/>
      <c r="M59" s="165"/>
      <c r="N59" s="103"/>
      <c r="O59" s="84"/>
    </row>
    <row r="60" spans="1:23" ht="21" customHeight="1">
      <c r="A60" s="182" t="s">
        <v>205</v>
      </c>
      <c r="B60" s="175"/>
      <c r="C60" s="100"/>
      <c r="D60" s="189"/>
      <c r="E60" s="132"/>
      <c r="H60" s="103">
        <v>1616830</v>
      </c>
      <c r="I60" s="103"/>
      <c r="J60" s="103">
        <v>748487</v>
      </c>
      <c r="K60" s="103"/>
      <c r="L60" s="103">
        <v>1603830</v>
      </c>
      <c r="M60" s="103"/>
      <c r="N60" s="103">
        <v>697500</v>
      </c>
      <c r="O60" s="84"/>
      <c r="Q60" s="180"/>
      <c r="S60" s="180"/>
      <c r="U60" s="180"/>
      <c r="W60" s="180"/>
    </row>
    <row r="61" spans="1:23" ht="21" customHeight="1">
      <c r="A61" s="126" t="s">
        <v>206</v>
      </c>
      <c r="B61" s="175"/>
      <c r="C61" s="100"/>
      <c r="D61" s="189"/>
      <c r="E61" s="132"/>
      <c r="H61" s="103">
        <v>321151</v>
      </c>
      <c r="I61" s="103"/>
      <c r="J61" s="103">
        <v>6594</v>
      </c>
      <c r="K61" s="103"/>
      <c r="L61" s="103">
        <v>115651</v>
      </c>
      <c r="M61" s="103"/>
      <c r="N61" s="103">
        <v>4594</v>
      </c>
      <c r="O61" s="84"/>
      <c r="Q61" s="180"/>
      <c r="S61" s="180"/>
      <c r="U61" s="180"/>
      <c r="W61" s="180"/>
    </row>
    <row r="62" spans="1:23" ht="21" customHeight="1">
      <c r="A62" s="182" t="s">
        <v>175</v>
      </c>
      <c r="B62" s="175"/>
      <c r="C62" s="100"/>
      <c r="D62" s="189"/>
      <c r="E62" s="132"/>
      <c r="H62" s="125"/>
      <c r="I62" s="103"/>
      <c r="J62" s="104"/>
      <c r="K62" s="103"/>
      <c r="L62" s="125"/>
      <c r="M62" s="103"/>
      <c r="N62" s="125"/>
      <c r="O62" s="84"/>
      <c r="Q62" s="180"/>
      <c r="S62" s="180"/>
      <c r="U62" s="180"/>
      <c r="W62" s="180"/>
    </row>
    <row r="63" spans="1:23" ht="21" customHeight="1">
      <c r="A63" s="182" t="s">
        <v>174</v>
      </c>
      <c r="B63" s="175"/>
      <c r="C63" s="100"/>
      <c r="D63" s="189"/>
      <c r="E63" s="132"/>
      <c r="H63" s="125">
        <v>-20012</v>
      </c>
      <c r="I63" s="103"/>
      <c r="J63" s="125">
        <v>0</v>
      </c>
      <c r="K63" s="103"/>
      <c r="L63" s="125">
        <v>0</v>
      </c>
      <c r="M63" s="103"/>
      <c r="N63" s="125">
        <v>0</v>
      </c>
      <c r="O63" s="84"/>
      <c r="Q63" s="180"/>
      <c r="S63" s="180"/>
      <c r="U63" s="180"/>
      <c r="W63" s="180"/>
    </row>
    <row r="64" spans="1:23" ht="21" customHeight="1">
      <c r="A64" s="182" t="s">
        <v>216</v>
      </c>
      <c r="B64" s="175"/>
      <c r="C64" s="100"/>
      <c r="D64" s="189"/>
      <c r="E64" s="132"/>
      <c r="H64" s="125">
        <v>-4503</v>
      </c>
      <c r="I64" s="103"/>
      <c r="J64" s="104">
        <v>-8257</v>
      </c>
      <c r="K64" s="103"/>
      <c r="L64" s="125">
        <v>-4503</v>
      </c>
      <c r="M64" s="103"/>
      <c r="N64" s="125">
        <v>-8219</v>
      </c>
      <c r="O64" s="84"/>
      <c r="Q64" s="180"/>
      <c r="S64" s="180"/>
      <c r="U64" s="180"/>
      <c r="W64" s="180"/>
    </row>
    <row r="65" spans="1:23" ht="21" customHeight="1">
      <c r="A65" s="182" t="s">
        <v>110</v>
      </c>
      <c r="B65" s="175"/>
      <c r="C65" s="100"/>
      <c r="D65" s="189"/>
      <c r="E65" s="132"/>
      <c r="H65" s="125">
        <v>188500</v>
      </c>
      <c r="I65" s="103"/>
      <c r="J65" s="104">
        <v>245460</v>
      </c>
      <c r="K65" s="103"/>
      <c r="L65" s="125">
        <v>104450</v>
      </c>
      <c r="M65" s="103"/>
      <c r="N65" s="125">
        <v>205960</v>
      </c>
      <c r="O65" s="84"/>
      <c r="Q65" s="180"/>
      <c r="S65" s="180"/>
      <c r="U65" s="180"/>
      <c r="W65" s="180"/>
    </row>
    <row r="66" spans="1:23" ht="21" customHeight="1">
      <c r="A66" s="182" t="s">
        <v>111</v>
      </c>
      <c r="B66" s="175"/>
      <c r="C66" s="100"/>
      <c r="D66" s="189"/>
      <c r="E66" s="132"/>
      <c r="H66" s="125">
        <v>-89722</v>
      </c>
      <c r="I66" s="103"/>
      <c r="J66" s="104">
        <v>-38996</v>
      </c>
      <c r="K66" s="103"/>
      <c r="L66" s="125">
        <v>-39573</v>
      </c>
      <c r="M66" s="103"/>
      <c r="N66" s="125">
        <v>-38935</v>
      </c>
      <c r="O66" s="84"/>
      <c r="Q66" s="180"/>
      <c r="S66" s="180"/>
      <c r="U66" s="180"/>
      <c r="W66" s="180"/>
    </row>
    <row r="67" spans="1:23" ht="21" customHeight="1">
      <c r="A67" s="179" t="s">
        <v>207</v>
      </c>
      <c r="B67" s="175"/>
      <c r="C67" s="100"/>
      <c r="D67" s="132"/>
      <c r="E67" s="132"/>
      <c r="F67" s="190"/>
      <c r="G67" s="190"/>
      <c r="H67" s="114">
        <f>SUM(H60:H66)</f>
        <v>2012244</v>
      </c>
      <c r="I67" s="104"/>
      <c r="J67" s="114">
        <f>SUM(J60:J66)</f>
        <v>953288</v>
      </c>
      <c r="K67" s="104"/>
      <c r="L67" s="114">
        <f>SUM(L60:L66)</f>
        <v>1779855</v>
      </c>
      <c r="M67" s="104"/>
      <c r="N67" s="114">
        <f>SUM(N60:N66)</f>
        <v>860900</v>
      </c>
      <c r="O67" s="84"/>
    </row>
    <row r="68" spans="1:23" ht="21" customHeight="1">
      <c r="A68" s="179" t="s">
        <v>112</v>
      </c>
      <c r="B68" s="175"/>
      <c r="C68" s="100"/>
      <c r="D68" s="132"/>
      <c r="E68" s="132"/>
      <c r="F68" s="132"/>
      <c r="G68" s="132"/>
      <c r="H68" s="158">
        <f>SUM(H39,H58,H67)</f>
        <v>4024</v>
      </c>
      <c r="I68" s="103"/>
      <c r="J68" s="158">
        <f>SUM(J39,J58,J67)</f>
        <v>45097</v>
      </c>
      <c r="K68" s="158"/>
      <c r="L68" s="158">
        <f>SUM(L39,L58,L67)</f>
        <v>-3251</v>
      </c>
      <c r="M68" s="165"/>
      <c r="N68" s="158">
        <f>SUM(N39,N58,N67)</f>
        <v>44670</v>
      </c>
      <c r="O68" s="84"/>
    </row>
    <row r="69" spans="1:23" ht="21" customHeight="1">
      <c r="A69" s="182" t="s">
        <v>113</v>
      </c>
      <c r="B69" s="175"/>
      <c r="C69" s="100"/>
      <c r="D69" s="132"/>
      <c r="E69" s="132"/>
      <c r="F69" s="132"/>
      <c r="G69" s="132"/>
      <c r="H69" s="104">
        <f>BS_E!J11</f>
        <v>51610</v>
      </c>
      <c r="I69" s="103"/>
      <c r="J69" s="104">
        <v>47953</v>
      </c>
      <c r="K69" s="103"/>
      <c r="L69" s="104">
        <f>BS_E!N11</f>
        <v>36338</v>
      </c>
      <c r="M69" s="103"/>
      <c r="N69" s="104">
        <v>22904</v>
      </c>
      <c r="O69" s="84"/>
      <c r="Q69" s="180"/>
      <c r="S69" s="180"/>
      <c r="U69" s="180"/>
      <c r="W69" s="180"/>
    </row>
    <row r="70" spans="1:23" ht="21" customHeight="1" thickBot="1">
      <c r="A70" s="179" t="s">
        <v>114</v>
      </c>
      <c r="B70" s="175"/>
      <c r="C70" s="100"/>
      <c r="D70" s="132"/>
      <c r="E70" s="132"/>
      <c r="F70" s="132"/>
      <c r="G70" s="132"/>
      <c r="H70" s="169">
        <f>SUM(H68:H69)</f>
        <v>55634</v>
      </c>
      <c r="I70" s="103"/>
      <c r="J70" s="169">
        <f>SUM(J68:J69)</f>
        <v>93050</v>
      </c>
      <c r="K70" s="165"/>
      <c r="L70" s="169">
        <f>SUM(L68:L69)</f>
        <v>33087</v>
      </c>
      <c r="M70" s="165"/>
      <c r="N70" s="169">
        <f>SUM(N68:N69)</f>
        <v>67574</v>
      </c>
      <c r="O70" s="84"/>
    </row>
    <row r="71" spans="1:23" ht="21" customHeight="1" thickTop="1">
      <c r="B71" s="175"/>
      <c r="C71" s="100"/>
      <c r="D71" s="132"/>
      <c r="E71" s="132"/>
      <c r="F71" s="132"/>
      <c r="G71" s="132"/>
      <c r="H71" s="132">
        <f>H70-BS_E!H11</f>
        <v>0</v>
      </c>
      <c r="I71" s="132"/>
      <c r="J71" s="132"/>
      <c r="K71" s="132"/>
      <c r="L71" s="132">
        <f>L70-BS_E!L11</f>
        <v>0</v>
      </c>
      <c r="M71" s="132"/>
      <c r="N71" s="132"/>
      <c r="O71" s="84"/>
    </row>
    <row r="72" spans="1:23" ht="21" customHeight="1">
      <c r="A72" s="179" t="s">
        <v>115</v>
      </c>
      <c r="B72" s="175"/>
      <c r="C72" s="100"/>
      <c r="D72" s="132"/>
      <c r="E72" s="132"/>
      <c r="F72" s="132"/>
      <c r="G72" s="132"/>
      <c r="H72" s="103"/>
      <c r="I72" s="103"/>
      <c r="J72" s="103"/>
      <c r="K72" s="103"/>
      <c r="L72" s="103"/>
      <c r="M72" s="165"/>
      <c r="N72" s="103"/>
      <c r="O72" s="84"/>
    </row>
    <row r="73" spans="1:23" ht="21" customHeight="1">
      <c r="A73" s="182" t="s">
        <v>116</v>
      </c>
      <c r="B73" s="175"/>
      <c r="C73" s="100"/>
      <c r="D73" s="132"/>
      <c r="E73" s="132"/>
      <c r="F73" s="132"/>
      <c r="G73" s="132"/>
      <c r="H73" s="103"/>
      <c r="I73" s="158"/>
      <c r="J73" s="103"/>
      <c r="K73" s="158"/>
      <c r="L73" s="158"/>
      <c r="M73" s="158"/>
      <c r="N73" s="158"/>
      <c r="O73" s="84"/>
    </row>
    <row r="74" spans="1:23" ht="21" customHeight="1">
      <c r="A74" s="182" t="s">
        <v>176</v>
      </c>
      <c r="B74" s="175"/>
      <c r="C74" s="100"/>
      <c r="D74" s="132"/>
      <c r="E74" s="132"/>
      <c r="F74" s="132"/>
      <c r="G74" s="132"/>
      <c r="H74" s="103"/>
      <c r="I74" s="158"/>
      <c r="J74" s="103"/>
      <c r="K74" s="158"/>
      <c r="L74" s="158"/>
      <c r="M74" s="158"/>
      <c r="N74" s="158"/>
      <c r="O74" s="84"/>
    </row>
    <row r="75" spans="1:23" ht="21" customHeight="1">
      <c r="A75" s="182" t="s">
        <v>177</v>
      </c>
      <c r="B75" s="175"/>
      <c r="C75" s="100"/>
      <c r="D75" s="132"/>
      <c r="E75" s="132"/>
      <c r="F75" s="132"/>
      <c r="G75" s="132"/>
      <c r="H75" s="103">
        <v>-79714</v>
      </c>
      <c r="I75" s="103"/>
      <c r="J75" s="103">
        <v>311376</v>
      </c>
      <c r="K75" s="130"/>
      <c r="L75" s="130">
        <v>-87803</v>
      </c>
      <c r="M75" s="130"/>
      <c r="N75" s="103">
        <v>234557</v>
      </c>
      <c r="O75" s="191"/>
      <c r="P75" s="60"/>
    </row>
    <row r="76" spans="1:23" ht="21" customHeight="1">
      <c r="A76" s="182" t="s">
        <v>178</v>
      </c>
      <c r="B76" s="175"/>
      <c r="C76" s="100"/>
      <c r="D76" s="132"/>
      <c r="E76" s="132"/>
      <c r="F76" s="132"/>
      <c r="G76" s="132"/>
      <c r="H76" s="103">
        <v>2095</v>
      </c>
      <c r="I76" s="103"/>
      <c r="J76" s="103">
        <v>13056</v>
      </c>
      <c r="K76" s="125"/>
      <c r="L76" s="125">
        <v>489</v>
      </c>
      <c r="M76" s="125"/>
      <c r="N76" s="103">
        <v>13056</v>
      </c>
      <c r="O76" s="191"/>
      <c r="P76" s="60"/>
    </row>
    <row r="77" spans="1:23" s="82" customFormat="1" ht="21" customHeight="1">
      <c r="A77" s="84" t="s">
        <v>179</v>
      </c>
      <c r="B77" s="84"/>
      <c r="C77" s="84"/>
      <c r="D77" s="84"/>
      <c r="E77" s="84"/>
      <c r="F77" s="84"/>
      <c r="G77" s="84"/>
      <c r="H77" s="103">
        <v>16240</v>
      </c>
      <c r="I77" s="84"/>
      <c r="J77" s="103">
        <v>4771</v>
      </c>
      <c r="K77" s="84"/>
      <c r="L77" s="100">
        <v>12911</v>
      </c>
      <c r="M77" s="84"/>
      <c r="N77" s="103">
        <v>4564</v>
      </c>
      <c r="P77" s="57"/>
      <c r="Q77" s="84"/>
      <c r="R77" s="84"/>
      <c r="S77" s="84"/>
      <c r="T77" s="84"/>
      <c r="U77" s="84"/>
    </row>
    <row r="78" spans="1:23" s="82" customFormat="1" ht="21" customHeight="1">
      <c r="A78" s="84" t="s">
        <v>180</v>
      </c>
      <c r="B78" s="84"/>
      <c r="C78" s="84"/>
      <c r="D78" s="84"/>
      <c r="E78" s="84"/>
      <c r="F78" s="84"/>
      <c r="G78" s="84"/>
      <c r="H78" s="103">
        <v>198</v>
      </c>
      <c r="I78" s="84"/>
      <c r="J78" s="125">
        <v>0</v>
      </c>
      <c r="K78" s="84"/>
      <c r="L78" s="100">
        <v>149</v>
      </c>
      <c r="M78" s="84"/>
      <c r="N78" s="125">
        <v>0</v>
      </c>
      <c r="P78" s="57"/>
      <c r="Q78" s="84"/>
      <c r="R78" s="84"/>
      <c r="S78" s="84"/>
      <c r="T78" s="84"/>
      <c r="U78" s="84"/>
    </row>
    <row r="79" spans="1:23" s="82" customFormat="1" ht="21" customHeight="1">
      <c r="A79" s="84" t="s">
        <v>181</v>
      </c>
      <c r="B79" s="84"/>
      <c r="C79" s="84"/>
      <c r="D79" s="84"/>
      <c r="E79" s="84"/>
      <c r="F79" s="84"/>
      <c r="G79" s="84"/>
      <c r="H79" s="125">
        <v>0</v>
      </c>
      <c r="I79" s="84"/>
      <c r="J79" s="103">
        <v>3000</v>
      </c>
      <c r="K79" s="84"/>
      <c r="L79" s="125">
        <v>0</v>
      </c>
      <c r="M79" s="84"/>
      <c r="N79" s="125">
        <v>0</v>
      </c>
      <c r="P79" s="57"/>
      <c r="Q79" s="84"/>
      <c r="R79" s="84"/>
      <c r="S79" s="84"/>
      <c r="T79" s="84"/>
      <c r="U79" s="84"/>
    </row>
    <row r="80" spans="1:23" s="82" customFormat="1" ht="21" customHeight="1">
      <c r="A80" s="84"/>
      <c r="B80" s="84"/>
      <c r="C80" s="84"/>
      <c r="D80" s="84"/>
      <c r="E80" s="84"/>
      <c r="F80" s="84"/>
      <c r="G80" s="84"/>
      <c r="H80" s="84"/>
      <c r="I80" s="84"/>
      <c r="J80" s="84"/>
      <c r="K80" s="84"/>
      <c r="L80" s="100"/>
      <c r="M80" s="84"/>
      <c r="N80" s="100"/>
      <c r="P80" s="57"/>
      <c r="Q80" s="84"/>
      <c r="R80" s="84"/>
      <c r="S80" s="84"/>
      <c r="T80" s="84"/>
      <c r="U80" s="84"/>
    </row>
    <row r="81" spans="1:21" s="82" customFormat="1" ht="21" customHeight="1">
      <c r="A81" s="84" t="s">
        <v>21</v>
      </c>
      <c r="B81" s="84"/>
      <c r="C81" s="84"/>
      <c r="D81" s="84"/>
      <c r="E81" s="84"/>
      <c r="F81" s="84"/>
      <c r="G81" s="84"/>
      <c r="H81" s="84"/>
      <c r="I81" s="84"/>
      <c r="J81" s="84"/>
      <c r="K81" s="84"/>
      <c r="L81" s="100"/>
      <c r="M81" s="84"/>
      <c r="N81" s="100"/>
      <c r="P81" s="57"/>
      <c r="Q81" s="84"/>
      <c r="R81" s="84"/>
      <c r="S81" s="84"/>
      <c r="T81" s="84"/>
      <c r="U81" s="84"/>
    </row>
    <row r="82" spans="1:21" s="82" customFormat="1" ht="21.75" customHeight="1">
      <c r="A82" s="182"/>
      <c r="B82" s="84"/>
      <c r="C82" s="84"/>
      <c r="D82" s="84"/>
      <c r="E82" s="84"/>
      <c r="F82" s="84"/>
      <c r="G82" s="84"/>
      <c r="H82" s="84"/>
      <c r="I82" s="84"/>
      <c r="J82" s="84"/>
      <c r="K82" s="84"/>
      <c r="L82" s="100"/>
      <c r="M82" s="84"/>
      <c r="N82" s="100"/>
      <c r="P82" s="57"/>
      <c r="Q82" s="84"/>
      <c r="R82" s="84"/>
      <c r="S82" s="84"/>
      <c r="T82" s="84"/>
      <c r="U82" s="84"/>
    </row>
  </sheetData>
  <mergeCells count="4">
    <mergeCell ref="H47:J47"/>
    <mergeCell ref="L47:N47"/>
    <mergeCell ref="H6:J6"/>
    <mergeCell ref="L6:N6"/>
  </mergeCells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1" manualBreakCount="1">
    <brk id="41" min="1" max="14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81488</vt:lpwstr>
  </property>
  <property fmtid="{D5CDD505-2E9C-101B-9397-08002B2CF9AE}" pid="4" name="OptimizationTime">
    <vt:lpwstr>20210510_1729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BS_E</vt:lpstr>
      <vt:lpstr>PL_E</vt:lpstr>
      <vt:lpstr>CE-Conso_E</vt:lpstr>
      <vt:lpstr>CE-Separate_E</vt:lpstr>
      <vt:lpstr>CF_E </vt:lpstr>
      <vt:lpstr>BS_E!Print_Area</vt:lpstr>
      <vt:lpstr>'CF_E '!Print_Area</vt:lpstr>
      <vt:lpstr>PL_E!Print_Area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Prach Kunsongkiat</dc:creator>
  <cp:lastModifiedBy>Darika Tongprapai</cp:lastModifiedBy>
  <cp:lastPrinted>2021-05-10T09:46:14Z</cp:lastPrinted>
  <dcterms:created xsi:type="dcterms:W3CDTF">2020-05-04T03:17:44Z</dcterms:created>
  <dcterms:modified xsi:type="dcterms:W3CDTF">2021-05-10T09:46:16Z</dcterms:modified>
</cp:coreProperties>
</file>