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ch (Q2) (TNG) ☻\"/>
    </mc:Choice>
  </mc:AlternateContent>
  <xr:revisionPtr revIDLastSave="0" documentId="13_ncr:1_{A397802C-83D1-4F7E-912E-D48B7A370725}" xr6:coauthVersionLast="45" xr6:coauthVersionMax="45" xr10:uidLastSave="{00000000-0000-0000-0000-000000000000}"/>
  <bookViews>
    <workbookView xWindow="-120" yWindow="-120" windowWidth="21840" windowHeight="13140" tabRatio="826" activeTab="5" xr2:uid="{A0DB1E23-849D-4143-A322-FD21C900D9DD}"/>
  </bookViews>
  <sheets>
    <sheet name="BS_2-4" sheetId="1" r:id="rId1"/>
    <sheet name="PL_5-6" sheetId="2" r:id="rId2"/>
    <sheet name="PL_7-8" sheetId="7" r:id="rId3"/>
    <sheet name="Capital_9" sheetId="3" r:id="rId4"/>
    <sheet name="Capital_10" sheetId="4" r:id="rId5"/>
    <sheet name="CF_11-12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 localSheetId="1">#REF!</definedName>
    <definedName name="_______________________________________________________________________________________________DAT22" localSheetId="2">#REF!</definedName>
    <definedName name="_______________________________________________________________________________________________DAT23" localSheetId="1">#REF!</definedName>
    <definedName name="_______________________________________________________________________________________________DAT23" localSheetId="2">#REF!</definedName>
    <definedName name="_______________________________________________________________________________________________DAT24" localSheetId="1">#REF!</definedName>
    <definedName name="_______________________________________________________________________________________________DAT24" localSheetId="2">#REF!</definedName>
    <definedName name="_______________________________________________________________________________________________DAT25" localSheetId="1">#REF!</definedName>
    <definedName name="_______________________________________________________________________________________________DAT25" localSheetId="2">#REF!</definedName>
    <definedName name="_______________________________________________________________________________________________DAT26" localSheetId="1">#REF!</definedName>
    <definedName name="_______________________________________________________________________________________________DAT26" localSheetId="2">#REF!</definedName>
    <definedName name="_______________________________________________________________________________________________DAT27" localSheetId="1">#REF!</definedName>
    <definedName name="_______________________________________________________________________________________________DAT27" localSheetId="2">#REF!</definedName>
    <definedName name="_______________________________________________________________________________________________DAT28" localSheetId="1">#REF!</definedName>
    <definedName name="_______________________________________________________________________________________________DAT28" localSheetId="2">#REF!</definedName>
    <definedName name="_______________________________________________________________________________________________DAT29" localSheetId="1">#REF!</definedName>
    <definedName name="_______________________________________________________________________________________________DAT29" localSheetId="2">#REF!</definedName>
    <definedName name="_______________________________________________________________________________________________DAT30" localSheetId="1">#REF!</definedName>
    <definedName name="_______________________________________________________________________________________________DAT30" localSheetId="2">#REF!</definedName>
    <definedName name="_______________________________________________________________________________________________DAT31" localSheetId="1">#REF!</definedName>
    <definedName name="_______________________________________________________________________________________________DAT31" localSheetId="2">#REF!</definedName>
    <definedName name="_______________________________________________________________________________________________DAT32" localSheetId="1">#REF!</definedName>
    <definedName name="_______________________________________________________________________________________________DAT32" localSheetId="2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 localSheetId="1">#REF!</definedName>
    <definedName name="______________________________________________________________________________________________DAT15" localSheetId="2">#REF!</definedName>
    <definedName name="______________________________________________________________________________________________DAT16" localSheetId="1">#REF!</definedName>
    <definedName name="______________________________________________________________________________________________DAT16" localSheetId="2">#REF!</definedName>
    <definedName name="______________________________________________________________________________________________DAT17" localSheetId="1">#REF!</definedName>
    <definedName name="______________________________________________________________________________________________DAT17" localSheetId="2">#REF!</definedName>
    <definedName name="______________________________________________________________________________________________DAT18" localSheetId="1">#REF!</definedName>
    <definedName name="______________________________________________________________________________________________DAT18" localSheetId="2">#REF!</definedName>
    <definedName name="______________________________________________________________________________________________DAT19" localSheetId="1">#REF!</definedName>
    <definedName name="______________________________________________________________________________________________DAT19" localSheetId="2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20" localSheetId="1">#REF!</definedName>
    <definedName name="______________________________________________________________________________________________DAT20" localSheetId="2">#REF!</definedName>
    <definedName name="______________________________________________________________________________________________DAT21" localSheetId="1">#REF!</definedName>
    <definedName name="______________________________________________________________________________________________DAT21" localSheetId="2">#REF!</definedName>
    <definedName name="______________________________________________________________________________________________DAT22" localSheetId="4">#REF!</definedName>
    <definedName name="______________________________________________________________________________________________DAT23" localSheetId="4">#REF!</definedName>
    <definedName name="______________________________________________________________________________________________DAT24" localSheetId="4">#REF!</definedName>
    <definedName name="______________________________________________________________________________________________DAT25" localSheetId="4">#REF!</definedName>
    <definedName name="______________________________________________________________________________________________DAT26" localSheetId="4">#REF!</definedName>
    <definedName name="______________________________________________________________________________________________DAT27" localSheetId="4">#REF!</definedName>
    <definedName name="______________________________________________________________________________________________DAT28" localSheetId="4">#REF!</definedName>
    <definedName name="______________________________________________________________________________________________DAT29" localSheetId="4">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30" localSheetId="4">#REF!</definedName>
    <definedName name="______________________________________________________________________________________________DAT31" localSheetId="4">#REF!</definedName>
    <definedName name="______________________________________________________________________________________________DAT32" localSheetId="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12" localSheetId="0">#REF!</definedName>
    <definedName name="_____________________________________________________________________________________________DAT13" localSheetId="0">#REF!</definedName>
    <definedName name="_____________________________________________________________________________________________DAT14" localSheetId="0">#REF!</definedName>
    <definedName name="_____________________________________________________________________________________________DAT15" localSheetId="4">#REF!</definedName>
    <definedName name="_____________________________________________________________________________________________DAT16" localSheetId="4">#REF!</definedName>
    <definedName name="_____________________________________________________________________________________________DAT17" localSheetId="4">#REF!</definedName>
    <definedName name="_____________________________________________________________________________________________DAT18" localSheetId="4">#REF!</definedName>
    <definedName name="_____________________________________________________________________________________________DAT19" localSheetId="4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 localSheetId="4">#REF!</definedName>
    <definedName name="_____________________________________________________________________________________________DAT21" localSheetId="4">#REF!</definedName>
    <definedName name="_____________________________________________________________________________________________DAT22" localSheetId="0">#REF!</definedName>
    <definedName name="_____________________________________________________________________________________________DAT23" localSheetId="0">#REF!</definedName>
    <definedName name="_____________________________________________________________________________________________DAT24" localSheetId="0">#REF!</definedName>
    <definedName name="_____________________________________________________________________________________________DAT25" localSheetId="0">#REF!</definedName>
    <definedName name="_____________________________________________________________________________________________DAT26" localSheetId="0">#REF!</definedName>
    <definedName name="_____________________________________________________________________________________________DAT27" localSheetId="0">#REF!</definedName>
    <definedName name="_____________________________________________________________________________________________DAT28" localSheetId="0">#REF!</definedName>
    <definedName name="_____________________________________________________________________________________________DAT29" localSheetId="0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 localSheetId="0">#REF!</definedName>
    <definedName name="_____________________________________________________________________________________________DAT31" localSheetId="0">#REF!</definedName>
    <definedName name="_____________________________________________________________________________________________DAT32" localSheetId="0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 localSheetId="0">#REF!</definedName>
    <definedName name="____________________________________________________________________________________________DAT16" localSheetId="0">#REF!</definedName>
    <definedName name="____________________________________________________________________________________________DAT17" localSheetId="0">#REF!</definedName>
    <definedName name="____________________________________________________________________________________________DAT18" localSheetId="0">#REF!</definedName>
    <definedName name="____________________________________________________________________________________________DAT19" localSheetId="0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0" localSheetId="0">#REF!</definedName>
    <definedName name="____________________________________________________________________________________________DAT21" localSheetId="0">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 localSheetId="1">'[2]F-2'!#REF!</definedName>
    <definedName name="___________________________________________________________________________________________DAT2" localSheetId="2">'[2]F-2'!#REF!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" localSheetId="1">'[2]F-2'!#REF!</definedName>
    <definedName name="___________________________________________________________________________________________DAT3" localSheetId="2">'[2]F-2'!#REF!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 localSheetId="4">'[2]F-2'!#REF!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 localSheetId="4">'[2]F-2'!#REF!</definedName>
    <definedName name="__________________________________________________________________________________________DAT4">#REF!</definedName>
    <definedName name="__________________________________________________________________________________________DAT5" localSheetId="1">#REF!</definedName>
    <definedName name="__________________________________________________________________________________________DAT5" localSheetId="2">#REF!</definedName>
    <definedName name="__________________________________________________________________________________________DAT6">#REF!</definedName>
    <definedName name="__________________________________________________________________________________________DAT7" localSheetId="1">#REF!</definedName>
    <definedName name="__________________________________________________________________________________________DAT7" localSheetId="2">#REF!</definedName>
    <definedName name="__________________________________________________________________________________________DAT8" localSheetId="1">#REF!</definedName>
    <definedName name="__________________________________________________________________________________________DAT8" localSheetId="2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 localSheetId="0">'[2]F-2'!#REF!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" localSheetId="0">'[2]F-2'!#REF!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 localSheetId="4">#REF!</definedName>
    <definedName name="_________________________________________________________________________________________DAT6">#REF!</definedName>
    <definedName name="_________________________________________________________________________________________DAT7" localSheetId="4">#REF!</definedName>
    <definedName name="_________________________________________________________________________________________DAT8" localSheetId="0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 localSheetId="0">#REF!</definedName>
    <definedName name="________________________________________________________________________________________DAT11" localSheetId="0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 localSheetId="0">#REF!</definedName>
    <definedName name="________________________________________________________________________________________DAT6">#REF!</definedName>
    <definedName name="________________________________________________________________________________________DAT7" localSheetId="0">#REF!</definedName>
    <definedName name="________________________________________________________________________________________DAT8">#REF!</definedName>
    <definedName name="________________________________________________________________________________________DAT9" localSheetId="0">#REF!</definedName>
    <definedName name="________________________________________________________________________________________ng1">[4]ng!#REF!</definedName>
    <definedName name="_______________________________________________________________________________________DAT1" localSheetId="0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 localSheetId="0">#REF!</definedName>
    <definedName name="_______________________________________________________________________________________DAT5">#REF!</definedName>
    <definedName name="_______________________________________________________________________________________DAT6" localSheetId="0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33" localSheetId="1">#REF!</definedName>
    <definedName name="______________________________DAT33" localSheetId="2">#REF!</definedName>
    <definedName name="______________________________DAT34" localSheetId="1">#REF!</definedName>
    <definedName name="______________________________DAT34" localSheetId="2">#REF!</definedName>
    <definedName name="______________________________DAT35" localSheetId="1">#REF!</definedName>
    <definedName name="______________________________DAT35" localSheetId="2">#REF!</definedName>
    <definedName name="______________________________DAT36" localSheetId="1">#REF!</definedName>
    <definedName name="______________________________DAT36" localSheetId="2">#REF!</definedName>
    <definedName name="______________________________DAT37" localSheetId="1">#REF!</definedName>
    <definedName name="______________________________DAT37" localSheetId="2">#REF!</definedName>
    <definedName name="______________________________DAT38" localSheetId="1">#REF!</definedName>
    <definedName name="______________________________DAT38" localSheetId="2">#REF!</definedName>
    <definedName name="______________________________DAT39" localSheetId="1">#REF!</definedName>
    <definedName name="______________________________DAT39" localSheetId="2">#REF!</definedName>
    <definedName name="______________________________DAT4">#REF!</definedName>
    <definedName name="______________________________DAT40" localSheetId="1">#REF!</definedName>
    <definedName name="______________________________DAT40" localSheetId="2">#REF!</definedName>
    <definedName name="______________________________DAT41" localSheetId="1">#REF!</definedName>
    <definedName name="______________________________DAT41" localSheetId="2">#REF!</definedName>
    <definedName name="______________________________DAT42" localSheetId="1">#REF!</definedName>
    <definedName name="______________________________DAT42" localSheetId="2">#REF!</definedName>
    <definedName name="______________________________DAT43" localSheetId="1">#REF!</definedName>
    <definedName name="______________________________DAT43" localSheetId="2">#REF!</definedName>
    <definedName name="______________________________DAT44" localSheetId="1">#REF!</definedName>
    <definedName name="______________________________DAT44" localSheetId="2">#REF!</definedName>
    <definedName name="______________________________DAT45" localSheetId="1">#REF!</definedName>
    <definedName name="______________________________DAT45" localSheetId="2">#REF!</definedName>
    <definedName name="______________________________DAT46" localSheetId="1">#REF!</definedName>
    <definedName name="______________________________DAT46" localSheetId="2">#REF!</definedName>
    <definedName name="______________________________DAT47" localSheetId="1">#REF!</definedName>
    <definedName name="______________________________DAT47" localSheetId="2">#REF!</definedName>
    <definedName name="______________________________DAT48" localSheetId="1">#REF!</definedName>
    <definedName name="______________________________DAT48" localSheetId="2">#REF!</definedName>
    <definedName name="______________________________DAT49" localSheetId="1">#REF!</definedName>
    <definedName name="______________________________DAT49" localSheetId="2">#REF!</definedName>
    <definedName name="______________________________DAT5">#REF!</definedName>
    <definedName name="______________________________DAT50" localSheetId="1">#REF!</definedName>
    <definedName name="______________________________DAT50" localSheetId="2">#REF!</definedName>
    <definedName name="______________________________DAT51" localSheetId="1">#REF!</definedName>
    <definedName name="______________________________DAT51" localSheetId="2">#REF!</definedName>
    <definedName name="______________________________DAT52" localSheetId="1">#REF!</definedName>
    <definedName name="______________________________DAT52" localSheetId="2">#REF!</definedName>
    <definedName name="______________________________DAT53" localSheetId="1">#REF!</definedName>
    <definedName name="______________________________DAT53" localSheetId="2">#REF!</definedName>
    <definedName name="______________________________DAT54" localSheetId="1">#REF!</definedName>
    <definedName name="______________________________DAT54" localSheetId="2">#REF!</definedName>
    <definedName name="______________________________DAT55" localSheetId="1">#REF!</definedName>
    <definedName name="______________________________DAT55" localSheetId="2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33" localSheetId="4">#REF!</definedName>
    <definedName name="_____________________________DAT34" localSheetId="4">#REF!</definedName>
    <definedName name="_____________________________DAT35" localSheetId="4">#REF!</definedName>
    <definedName name="_____________________________DAT36" localSheetId="4">#REF!</definedName>
    <definedName name="_____________________________DAT37" localSheetId="4">#REF!</definedName>
    <definedName name="_____________________________DAT38" localSheetId="4">#REF!</definedName>
    <definedName name="_____________________________DAT39" localSheetId="4">#REF!</definedName>
    <definedName name="_____________________________DAT4">#REF!</definedName>
    <definedName name="_____________________________DAT40" localSheetId="4">#REF!</definedName>
    <definedName name="_____________________________DAT41" localSheetId="4">#REF!</definedName>
    <definedName name="_____________________________DAT42" localSheetId="4">#REF!</definedName>
    <definedName name="_____________________________DAT43" localSheetId="4">#REF!</definedName>
    <definedName name="_____________________________DAT44" localSheetId="4">#REF!</definedName>
    <definedName name="_____________________________DAT45" localSheetId="4">#REF!</definedName>
    <definedName name="_____________________________DAT46" localSheetId="4">#REF!</definedName>
    <definedName name="_____________________________DAT47" localSheetId="4">#REF!</definedName>
    <definedName name="_____________________________DAT48" localSheetId="4">#REF!</definedName>
    <definedName name="_____________________________DAT49" localSheetId="4">#REF!</definedName>
    <definedName name="_____________________________DAT5">#REF!</definedName>
    <definedName name="_____________________________DAT50" localSheetId="4">#REF!</definedName>
    <definedName name="_____________________________DAT51" localSheetId="4">#REF!</definedName>
    <definedName name="_____________________________DAT52" localSheetId="4">#REF!</definedName>
    <definedName name="_____________________________DAT53" localSheetId="4">#REF!</definedName>
    <definedName name="_____________________________DAT54" localSheetId="4">#REF!</definedName>
    <definedName name="_____________________________DAT55" localSheetId="4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33" localSheetId="0">#REF!</definedName>
    <definedName name="__________________________DAT34" localSheetId="0">#REF!</definedName>
    <definedName name="__________________________DAT35" localSheetId="0">#REF!</definedName>
    <definedName name="__________________________DAT36" localSheetId="0">#REF!</definedName>
    <definedName name="__________________________DAT37" localSheetId="0">#REF!</definedName>
    <definedName name="__________________________DAT38" localSheetId="0">#REF!</definedName>
    <definedName name="__________________________DAT39" localSheetId="0">#REF!</definedName>
    <definedName name="__________________________DAT4">#REF!</definedName>
    <definedName name="__________________________DAT40" localSheetId="0">#REF!</definedName>
    <definedName name="__________________________DAT41" localSheetId="0">#REF!</definedName>
    <definedName name="__________________________DAT42" localSheetId="0">#REF!</definedName>
    <definedName name="__________________________DAT43" localSheetId="0">#REF!</definedName>
    <definedName name="__________________________DAT44" localSheetId="0">#REF!</definedName>
    <definedName name="__________________________DAT45" localSheetId="0">#REF!</definedName>
    <definedName name="__________________________DAT46" localSheetId="0">#REF!</definedName>
    <definedName name="__________________________DAT47" localSheetId="0">#REF!</definedName>
    <definedName name="__________________________DAT48" localSheetId="0">#REF!</definedName>
    <definedName name="__________________________DAT49" localSheetId="0">#REF!</definedName>
    <definedName name="__________________________DAT5">#REF!</definedName>
    <definedName name="__________________________DAT50" localSheetId="0">#REF!</definedName>
    <definedName name="__________________________DAT51" localSheetId="0">#REF!</definedName>
    <definedName name="__________________________DAT52" localSheetId="0">#REF!</definedName>
    <definedName name="__________________________DAT53" localSheetId="0">#REF!</definedName>
    <definedName name="__________________________DAT54" localSheetId="0">#REF!</definedName>
    <definedName name="__________________________DAT55" localSheetId="0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[3]MAIN!#REF!</definedName>
    <definedName name="___________________DAT23">[3]MAIN!#REF!</definedName>
    <definedName name="___________________DAT24">[3]MAIN!#REF!</definedName>
    <definedName name="___________________DAT25">[3]MAIN!#REF!</definedName>
    <definedName name="___________________DAT26">[3]MAIN!#REF!</definedName>
    <definedName name="___________________DAT27">[3]MAIN!#REF!</definedName>
    <definedName name="___________________DAT28">[3]MAIN!#REF!</definedName>
    <definedName name="___________________DAT29">[3]MAIN!#REF!</definedName>
    <definedName name="___________________DAT3">#REF!</definedName>
    <definedName name="___________________DAT30">[3]MAIN!#REF!</definedName>
    <definedName name="___________________DAT31">[3]MAIN!#REF!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[3]MAIN!#REF!</definedName>
    <definedName name="__________________DAT23">[3]MAIN!#REF!</definedName>
    <definedName name="__________________DAT24">[3]MAIN!#REF!</definedName>
    <definedName name="__________________DAT25">[3]MAIN!#REF!</definedName>
    <definedName name="__________________DAT26">[3]MAIN!#REF!</definedName>
    <definedName name="__________________DAT27">[3]MAIN!#REF!</definedName>
    <definedName name="__________________DAT28">[3]MAIN!#REF!</definedName>
    <definedName name="__________________DAT29">[3]MAIN!#REF!</definedName>
    <definedName name="__________________DAT3">#REF!</definedName>
    <definedName name="__________________DAT30">[3]MAIN!#REF!</definedName>
    <definedName name="__________________DAT31">[3]MAIN!#REF!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[3]MAIN!#REF!</definedName>
    <definedName name="_________________DAT23">[3]MAIN!#REF!</definedName>
    <definedName name="_________________DAT24">[3]MAIN!#REF!</definedName>
    <definedName name="_________________DAT25">[3]MAIN!#REF!</definedName>
    <definedName name="_________________DAT26">[3]MAIN!#REF!</definedName>
    <definedName name="_________________DAT27">[3]MAIN!#REF!</definedName>
    <definedName name="_________________DAT28">[3]MAIN!#REF!</definedName>
    <definedName name="_________________DAT29">[3]MAIN!#REF!</definedName>
    <definedName name="_________________DAT3">#REF!</definedName>
    <definedName name="_________________DAT30">[3]MAIN!#REF!</definedName>
    <definedName name="_________________DAT31">[3]MAIN!#REF!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[3]MAIN!#REF!</definedName>
    <definedName name="________________DAT23">[3]MAIN!#REF!</definedName>
    <definedName name="________________DAT24">[3]MAIN!#REF!</definedName>
    <definedName name="________________DAT25">[3]MAIN!#REF!</definedName>
    <definedName name="________________DAT26">[3]MAIN!#REF!</definedName>
    <definedName name="________________DAT27">[3]MAIN!#REF!</definedName>
    <definedName name="________________DAT28">[3]MAIN!#REF!</definedName>
    <definedName name="________________DAT29">[3]MAIN!#REF!</definedName>
    <definedName name="________________DAT3">'[5]F-2'!#REF!</definedName>
    <definedName name="________________DAT30">[3]MAIN!#REF!</definedName>
    <definedName name="________________DAT31">[3]MAIN!#REF!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[3]MAIN!#REF!</definedName>
    <definedName name="_______________DAT23">[3]MAIN!#REF!</definedName>
    <definedName name="_______________DAT24">[3]MAIN!#REF!</definedName>
    <definedName name="_______________DAT25">[3]MAIN!#REF!</definedName>
    <definedName name="_______________DAT26">[3]MAIN!#REF!</definedName>
    <definedName name="_______________DAT27">[3]MAIN!#REF!</definedName>
    <definedName name="_______________DAT28">[3]MAIN!#REF!</definedName>
    <definedName name="_______________DAT29">[3]MAIN!#REF!</definedName>
    <definedName name="_______________DAT3">#REF!</definedName>
    <definedName name="_______________DAT30">[3]MAIN!#REF!</definedName>
    <definedName name="_______________DAT31">[3]MAIN!#REF!</definedName>
    <definedName name="_______________DAT32">[3]MAIN!#REF!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[3]MAIN!#REF!</definedName>
    <definedName name="______________DAT23">[3]MAIN!#REF!</definedName>
    <definedName name="______________DAT24">[3]MAIN!#REF!</definedName>
    <definedName name="______________DAT25">[3]MAIN!#REF!</definedName>
    <definedName name="______________DAT26">[3]MAIN!#REF!</definedName>
    <definedName name="______________DAT27">[3]MAIN!#REF!</definedName>
    <definedName name="______________DAT28">[3]MAIN!#REF!</definedName>
    <definedName name="______________DAT29">[3]MAIN!#REF!</definedName>
    <definedName name="______________DAT3">#REF!</definedName>
    <definedName name="______________DAT30">[3]MAIN!#REF!</definedName>
    <definedName name="______________DAT31">[3]MAIN!#REF!</definedName>
    <definedName name="______________DAT32">[3]MAIN!#REF!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[3]MAIN!#REF!</definedName>
    <definedName name="_____________DAT23">[3]MAIN!#REF!</definedName>
    <definedName name="_____________DAT24">[3]MAIN!#REF!</definedName>
    <definedName name="_____________DAT25">[3]MAIN!#REF!</definedName>
    <definedName name="_____________DAT26">[3]MAIN!#REF!</definedName>
    <definedName name="_____________DAT27">[3]MAIN!#REF!</definedName>
    <definedName name="_____________DAT28">[3]MAIN!#REF!</definedName>
    <definedName name="_____________DAT29">[3]MAIN!#REF!</definedName>
    <definedName name="_____________DAT3">#REF!</definedName>
    <definedName name="_____________DAT30">[3]MAIN!#REF!</definedName>
    <definedName name="_____________DAT31">[3]MAIN!#REF!</definedName>
    <definedName name="_____________DAT32">[3]MAIN!#REF!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[3]MAIN!#REF!</definedName>
    <definedName name="____________DAT23">[3]MAIN!#REF!</definedName>
    <definedName name="____________DAT24">[3]MAIN!#REF!</definedName>
    <definedName name="____________DAT25">[3]MAIN!#REF!</definedName>
    <definedName name="____________DAT26">[3]MAIN!#REF!</definedName>
    <definedName name="____________DAT27">[3]MAIN!#REF!</definedName>
    <definedName name="____________DAT28">[3]MAIN!#REF!</definedName>
    <definedName name="____________DAT29">[3]MAIN!#REF!</definedName>
    <definedName name="____________DAT3">#REF!</definedName>
    <definedName name="____________DAT30">[3]MAIN!#REF!</definedName>
    <definedName name="____________DAT31">[3]MAIN!#REF!</definedName>
    <definedName name="____________DAT32">[3]MAIN!#REF!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[3]MAIN!#REF!</definedName>
    <definedName name="___________DAT23">[3]MAIN!#REF!</definedName>
    <definedName name="___________DAT24">[3]MAIN!#REF!</definedName>
    <definedName name="___________DAT25">[3]MAIN!#REF!</definedName>
    <definedName name="___________DAT26">[3]MAIN!#REF!</definedName>
    <definedName name="___________DAT27">[3]MAIN!#REF!</definedName>
    <definedName name="___________DAT28">[3]MAIN!#REF!</definedName>
    <definedName name="___________DAT29">[3]MAIN!#REF!</definedName>
    <definedName name="___________DAT3">#REF!</definedName>
    <definedName name="___________DAT30">[3]MAIN!#REF!</definedName>
    <definedName name="___________DAT31">[3]MAIN!#REF!</definedName>
    <definedName name="___________DAT32">[3]MAIN!#REF!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[3]MAIN!#REF!</definedName>
    <definedName name="__________DAT23">[3]MAIN!#REF!</definedName>
    <definedName name="__________DAT24">[3]MAIN!#REF!</definedName>
    <definedName name="__________DAT25">[3]MAIN!#REF!</definedName>
    <definedName name="__________DAT26">[3]MAIN!#REF!</definedName>
    <definedName name="__________DAT27">[3]MAIN!#REF!</definedName>
    <definedName name="__________DAT28">[3]MAIN!#REF!</definedName>
    <definedName name="__________DAT29">[3]MAIN!#REF!</definedName>
    <definedName name="__________DAT3">#REF!</definedName>
    <definedName name="__________DAT30">[3]MAIN!#REF!</definedName>
    <definedName name="__________DAT31">[3]MAIN!#REF!</definedName>
    <definedName name="__________DAT32">[3]MAIN!#REF!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[3]MAIN!#REF!</definedName>
    <definedName name="_________DAT23">[3]MAIN!#REF!</definedName>
    <definedName name="_________DAT24">[3]MAIN!#REF!</definedName>
    <definedName name="_________DAT25">[3]MAIN!#REF!</definedName>
    <definedName name="_________DAT26">[3]MAIN!#REF!</definedName>
    <definedName name="_________DAT27">[3]MAIN!#REF!</definedName>
    <definedName name="_________DAT28">[3]MAIN!#REF!</definedName>
    <definedName name="_________DAT29">[3]MAIN!#REF!</definedName>
    <definedName name="_________DAT3">#REF!</definedName>
    <definedName name="_________DAT30">[3]MAIN!#REF!</definedName>
    <definedName name="_________DAT31">[3]MAIN!#REF!</definedName>
    <definedName name="_________DAT32">[3]MAIN!#REF!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[3]MAIN!#REF!</definedName>
    <definedName name="________DAT23">[3]MAIN!#REF!</definedName>
    <definedName name="________DAT24">[3]MAIN!#REF!</definedName>
    <definedName name="________DAT25">[3]MAIN!#REF!</definedName>
    <definedName name="________DAT26">[3]MAIN!#REF!</definedName>
    <definedName name="________DAT27">[3]MAIN!#REF!</definedName>
    <definedName name="________DAT28">[3]MAIN!#REF!</definedName>
    <definedName name="________DAT29">[3]MAIN!#REF!</definedName>
    <definedName name="________DAT3">#REF!</definedName>
    <definedName name="________DAT30">[3]MAIN!#REF!</definedName>
    <definedName name="________DAT31">[3]MAIN!#REF!</definedName>
    <definedName name="________DAT32">[3]MAIN!#REF!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[3]MAIN!#REF!</definedName>
    <definedName name="_______DAT23">[3]MAIN!#REF!</definedName>
    <definedName name="_______DAT24">[3]MAIN!#REF!</definedName>
    <definedName name="_______DAT25">[3]MAIN!#REF!</definedName>
    <definedName name="_______DAT26">[3]MAIN!#REF!</definedName>
    <definedName name="_______DAT27">[3]MAIN!#REF!</definedName>
    <definedName name="_______DAT28">[3]MAIN!#REF!</definedName>
    <definedName name="_______DAT29">[3]MAIN!#REF!</definedName>
    <definedName name="_______DAT3">#REF!</definedName>
    <definedName name="_______DAT30">[3]MAIN!#REF!</definedName>
    <definedName name="_______DAT31">[3]MAIN!#REF!</definedName>
    <definedName name="_______DAT32">[3]MAIN!#REF!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'[2]F-2'!#REF!</definedName>
    <definedName name="______DAT20">#REF!</definedName>
    <definedName name="______DAT21">#REF!</definedName>
    <definedName name="______DAT22">[3]MAIN!#REF!</definedName>
    <definedName name="______DAT23">[3]MAIN!#REF!</definedName>
    <definedName name="______DAT24">[3]MAIN!#REF!</definedName>
    <definedName name="______DAT25">[3]MAIN!#REF!</definedName>
    <definedName name="______DAT26">[3]MAIN!#REF!</definedName>
    <definedName name="______DAT27">[3]MAIN!#REF!</definedName>
    <definedName name="______DAT28">[3]MAIN!#REF!</definedName>
    <definedName name="______DAT29">[3]MAIN!#REF!</definedName>
    <definedName name="______DAT3">'[2]F-2'!#REF!</definedName>
    <definedName name="______DAT30">[3]MAIN!#REF!</definedName>
    <definedName name="______DAT31">[3]MAIN!#REF!</definedName>
    <definedName name="______DAT32">[3]MAIN!#REF!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[3]MAIN!#REF!</definedName>
    <definedName name="_____DAT23">[3]MAIN!#REF!</definedName>
    <definedName name="_____DAT24">[3]MAIN!#REF!</definedName>
    <definedName name="_____DAT25">[3]MAIN!#REF!</definedName>
    <definedName name="_____DAT26">[3]MAIN!#REF!</definedName>
    <definedName name="_____DAT27">[3]MAIN!#REF!</definedName>
    <definedName name="_____DAT28">[3]MAIN!#REF!</definedName>
    <definedName name="_____DAT29">[3]MAIN!#REF!</definedName>
    <definedName name="_____DAT3">#REF!</definedName>
    <definedName name="_____DAT30">[3]MAIN!#REF!</definedName>
    <definedName name="_____DAT31">[3]MAIN!#REF!</definedName>
    <definedName name="_____DAT32">[3]MAIN!#REF!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'[2]F-2'!#REF!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'[2]F-2'!#REF!</definedName>
    <definedName name="____DAT30">[3]MAIN!#REF!</definedName>
    <definedName name="____DAT31">[3]MAIN!#REF!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[3]MAIN!#REF!</definedName>
    <definedName name="___DAT23">[3]MAIN!#REF!</definedName>
    <definedName name="___DAT24">[3]MAIN!#REF!</definedName>
    <definedName name="___DAT25">[3]MAIN!#REF!</definedName>
    <definedName name="___DAT26">[3]MAIN!#REF!</definedName>
    <definedName name="___DAT27">[3]MAIN!#REF!</definedName>
    <definedName name="___DAT28">[3]MAIN!#REF!</definedName>
    <definedName name="___DAT29">[3]MAIN!#REF!</definedName>
    <definedName name="___DAT3">#REF!</definedName>
    <definedName name="___DAT30">[3]MAIN!#REF!</definedName>
    <definedName name="___DAT31">[3]MAIN!#REF!</definedName>
    <definedName name="___DAT32">[3]MAIN!#REF!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4">'[8]98100 toaudit'!#REF!</definedName>
    <definedName name="__DAT11" localSheetId="1">'[8]98100 toaudit'!#REF!</definedName>
    <definedName name="__DAT11" localSheetId="2">'[8]98100 toaudit'!#REF!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[9]ใบโอนสินค้า!#REF!</definedName>
    <definedName name="_2Excel_BuiltIn_Print_Titles_7">[9]ใบโอนสินค้า!#REF!</definedName>
    <definedName name="_3ส_ตร_3">'[9]เหล็ก-สูตร'!#REF!</definedName>
    <definedName name="_aaa">'[10]Sheet1 (2)'!#REF!</definedName>
    <definedName name="_agc">[11]Sheet1!#REF!</definedName>
    <definedName name="_DAT1" localSheetId="0">#REF!</definedName>
    <definedName name="_DAT1" localSheetId="4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4">#REF!</definedName>
    <definedName name="_DAT10" localSheetId="1">#REF!</definedName>
    <definedName name="_DAT10" localSheetId="2">#REF!</definedName>
    <definedName name="_DAT10">#REF!</definedName>
    <definedName name="_DAT11" localSheetId="0">#REF!</definedName>
    <definedName name="_DAT11" localSheetId="4">#REF!</definedName>
    <definedName name="_DAT11" localSheetId="1">#REF!</definedName>
    <definedName name="_DAT11" localSheetId="2">#REF!</definedName>
    <definedName name="_DAT11">#REF!</definedName>
    <definedName name="_DAT12" localSheetId="0">#REF!</definedName>
    <definedName name="_DAT12" localSheetId="4">#REF!</definedName>
    <definedName name="_DAT12" localSheetId="1">#REF!</definedName>
    <definedName name="_DAT12" localSheetId="2">#REF!</definedName>
    <definedName name="_DAT12">#REF!</definedName>
    <definedName name="_DAT13" localSheetId="0">#REF!</definedName>
    <definedName name="_DAT13" localSheetId="4">#REF!</definedName>
    <definedName name="_DAT13" localSheetId="1">#REF!</definedName>
    <definedName name="_DAT13" localSheetId="2">#REF!</definedName>
    <definedName name="_DAT13">#REF!</definedName>
    <definedName name="_DAT14" localSheetId="0">#REF!</definedName>
    <definedName name="_DAT14" localSheetId="4">#REF!</definedName>
    <definedName name="_DAT14" localSheetId="1">#REF!</definedName>
    <definedName name="_DAT14" localSheetId="2">#REF!</definedName>
    <definedName name="_DAT14">#REF!</definedName>
    <definedName name="_DAT15" localSheetId="0">#REF!</definedName>
    <definedName name="_DAT15" localSheetId="4">#REF!</definedName>
    <definedName name="_DAT15" localSheetId="1">#REF!</definedName>
    <definedName name="_DAT15" localSheetId="2">#REF!</definedName>
    <definedName name="_DAT15">#REF!</definedName>
    <definedName name="_DAT16" localSheetId="0">#REF!</definedName>
    <definedName name="_DAT16" localSheetId="4">#REF!</definedName>
    <definedName name="_DAT16" localSheetId="1">#REF!</definedName>
    <definedName name="_DAT16" localSheetId="2">#REF!</definedName>
    <definedName name="_DAT16">#REF!</definedName>
    <definedName name="_DAT17" localSheetId="0">#REF!</definedName>
    <definedName name="_DAT17" localSheetId="4">#REF!</definedName>
    <definedName name="_DAT17" localSheetId="1">#REF!</definedName>
    <definedName name="_DAT17" localSheetId="2">#REF!</definedName>
    <definedName name="_DAT17">#REF!</definedName>
    <definedName name="_DAT18" localSheetId="0">#REF!</definedName>
    <definedName name="_DAT18" localSheetId="4">#REF!</definedName>
    <definedName name="_DAT18" localSheetId="1">#REF!</definedName>
    <definedName name="_DAT18" localSheetId="2">#REF!</definedName>
    <definedName name="_DAT18">#REF!</definedName>
    <definedName name="_DAT19" localSheetId="0">#REF!</definedName>
    <definedName name="_DAT19" localSheetId="4">#REF!</definedName>
    <definedName name="_DAT19" localSheetId="1">#REF!</definedName>
    <definedName name="_DAT19" localSheetId="2">#REF!</definedName>
    <definedName name="_DAT19">#REF!</definedName>
    <definedName name="_DAT2" localSheetId="0">#REF!</definedName>
    <definedName name="_DAT2" localSheetId="4">#REF!</definedName>
    <definedName name="_DAT2" localSheetId="1">#REF!</definedName>
    <definedName name="_DAT2" localSheetId="2">#REF!</definedName>
    <definedName name="_DAT2">#REF!</definedName>
    <definedName name="_DAT20" localSheetId="0">#REF!</definedName>
    <definedName name="_DAT20" localSheetId="4">#REF!</definedName>
    <definedName name="_DAT20" localSheetId="1">#REF!</definedName>
    <definedName name="_DAT20" localSheetId="2">#REF!</definedName>
    <definedName name="_DAT20">#REF!</definedName>
    <definedName name="_DAT21" localSheetId="0">#REF!</definedName>
    <definedName name="_DAT21" localSheetId="4">#REF!</definedName>
    <definedName name="_DAT21" localSheetId="1">#REF!</definedName>
    <definedName name="_DAT21" localSheetId="2">#REF!</definedName>
    <definedName name="_DAT21">#REF!</definedName>
    <definedName name="_DAT22" localSheetId="0">#REF!</definedName>
    <definedName name="_DAT22" localSheetId="4">#REF!</definedName>
    <definedName name="_DAT22" localSheetId="1">#REF!</definedName>
    <definedName name="_DAT22" localSheetId="2">#REF!</definedName>
    <definedName name="_DAT22">#REF!</definedName>
    <definedName name="_DAT23" localSheetId="0">#REF!</definedName>
    <definedName name="_DAT23" localSheetId="4">#REF!</definedName>
    <definedName name="_DAT23" localSheetId="1">#REF!</definedName>
    <definedName name="_DAT23" localSheetId="2">#REF!</definedName>
    <definedName name="_DAT23">#REF!</definedName>
    <definedName name="_DAT24" localSheetId="0">#REF!</definedName>
    <definedName name="_DAT24" localSheetId="4">#REF!</definedName>
    <definedName name="_DAT24" localSheetId="1">#REF!</definedName>
    <definedName name="_DAT24" localSheetId="2">#REF!</definedName>
    <definedName name="_DAT24">#REF!</definedName>
    <definedName name="_DAT25" localSheetId="0">#REF!</definedName>
    <definedName name="_DAT25" localSheetId="4">#REF!</definedName>
    <definedName name="_DAT25" localSheetId="1">#REF!</definedName>
    <definedName name="_DAT25" localSheetId="2">#REF!</definedName>
    <definedName name="_DAT25">#REF!</definedName>
    <definedName name="_DAT26" localSheetId="0">#REF!</definedName>
    <definedName name="_DAT26" localSheetId="4">#REF!</definedName>
    <definedName name="_DAT26" localSheetId="1">#REF!</definedName>
    <definedName name="_DAT26" localSheetId="2">#REF!</definedName>
    <definedName name="_DAT26">#REF!</definedName>
    <definedName name="_DAT27" localSheetId="0">#REF!</definedName>
    <definedName name="_DAT27" localSheetId="4">#REF!</definedName>
    <definedName name="_DAT27" localSheetId="1">#REF!</definedName>
    <definedName name="_DAT27" localSheetId="2">#REF!</definedName>
    <definedName name="_DAT27">#REF!</definedName>
    <definedName name="_DAT28" localSheetId="0">#REF!</definedName>
    <definedName name="_DAT28" localSheetId="4">#REF!</definedName>
    <definedName name="_DAT28" localSheetId="1">#REF!</definedName>
    <definedName name="_DAT28" localSheetId="2">#REF!</definedName>
    <definedName name="_DAT28">#REF!</definedName>
    <definedName name="_DAT29" localSheetId="0">#REF!</definedName>
    <definedName name="_DAT29" localSheetId="4">#REF!</definedName>
    <definedName name="_DAT29" localSheetId="1">#REF!</definedName>
    <definedName name="_DAT29" localSheetId="2">#REF!</definedName>
    <definedName name="_DAT29">#REF!</definedName>
    <definedName name="_DAT3" localSheetId="0">#REF!</definedName>
    <definedName name="_DAT3" localSheetId="4">#REF!</definedName>
    <definedName name="_DAT3" localSheetId="1">#REF!</definedName>
    <definedName name="_DAT3" localSheetId="2">#REF!</definedName>
    <definedName name="_DAT3">#REF!</definedName>
    <definedName name="_DAT30" localSheetId="0">#REF!</definedName>
    <definedName name="_DAT30" localSheetId="4">#REF!</definedName>
    <definedName name="_DAT30" localSheetId="1">#REF!</definedName>
    <definedName name="_DAT30" localSheetId="2">#REF!</definedName>
    <definedName name="_DAT30">#REF!</definedName>
    <definedName name="_DAT31" localSheetId="0">#REF!</definedName>
    <definedName name="_DAT31" localSheetId="4">#REF!</definedName>
    <definedName name="_DAT31" localSheetId="1">#REF!</definedName>
    <definedName name="_DAT31" localSheetId="2">#REF!</definedName>
    <definedName name="_DAT31">#REF!</definedName>
    <definedName name="_DAT32" localSheetId="0">#REF!</definedName>
    <definedName name="_DAT32" localSheetId="4">#REF!</definedName>
    <definedName name="_DAT32" localSheetId="1">#REF!</definedName>
    <definedName name="_DAT32" localSheetId="2">#REF!</definedName>
    <definedName name="_DAT32">#REF!</definedName>
    <definedName name="_DAT33" localSheetId="0">#REF!</definedName>
    <definedName name="_DAT33" localSheetId="4">#REF!</definedName>
    <definedName name="_DAT33" localSheetId="1">#REF!</definedName>
    <definedName name="_DAT33" localSheetId="2">#REF!</definedName>
    <definedName name="_DAT33">#REF!</definedName>
    <definedName name="_DAT34" localSheetId="0">#REF!</definedName>
    <definedName name="_DAT34" localSheetId="4">#REF!</definedName>
    <definedName name="_DAT34" localSheetId="1">#REF!</definedName>
    <definedName name="_DAT34" localSheetId="2">#REF!</definedName>
    <definedName name="_DAT34">#REF!</definedName>
    <definedName name="_DAT35" localSheetId="0">#REF!</definedName>
    <definedName name="_DAT35" localSheetId="4">#REF!</definedName>
    <definedName name="_DAT35" localSheetId="1">#REF!</definedName>
    <definedName name="_DAT35" localSheetId="2">#REF!</definedName>
    <definedName name="_DAT35">#REF!</definedName>
    <definedName name="_DAT36" localSheetId="0">#REF!</definedName>
    <definedName name="_DAT36" localSheetId="4">#REF!</definedName>
    <definedName name="_DAT36" localSheetId="1">#REF!</definedName>
    <definedName name="_DAT36" localSheetId="2">#REF!</definedName>
    <definedName name="_DAT36">#REF!</definedName>
    <definedName name="_DAT37" localSheetId="0">#REF!</definedName>
    <definedName name="_DAT37" localSheetId="4">#REF!</definedName>
    <definedName name="_DAT37" localSheetId="1">#REF!</definedName>
    <definedName name="_DAT37" localSheetId="2">#REF!</definedName>
    <definedName name="_DAT37">#REF!</definedName>
    <definedName name="_DAT38" localSheetId="0">#REF!</definedName>
    <definedName name="_DAT38" localSheetId="4">#REF!</definedName>
    <definedName name="_DAT38" localSheetId="1">#REF!</definedName>
    <definedName name="_DAT38" localSheetId="2">#REF!</definedName>
    <definedName name="_DAT38">#REF!</definedName>
    <definedName name="_DAT39" localSheetId="0">#REF!</definedName>
    <definedName name="_DAT39" localSheetId="4">#REF!</definedName>
    <definedName name="_DAT39" localSheetId="1">#REF!</definedName>
    <definedName name="_DAT39" localSheetId="2">#REF!</definedName>
    <definedName name="_DAT39">#REF!</definedName>
    <definedName name="_DAT4" localSheetId="0">#REF!</definedName>
    <definedName name="_DAT4" localSheetId="4">#REF!</definedName>
    <definedName name="_DAT4" localSheetId="1">#REF!</definedName>
    <definedName name="_DAT4" localSheetId="2">#REF!</definedName>
    <definedName name="_DAT4">#REF!</definedName>
    <definedName name="_DAT40" localSheetId="0">#REF!</definedName>
    <definedName name="_DAT40" localSheetId="4">#REF!</definedName>
    <definedName name="_DAT40" localSheetId="1">#REF!</definedName>
    <definedName name="_DAT40" localSheetId="2">#REF!</definedName>
    <definedName name="_DAT40">#REF!</definedName>
    <definedName name="_DAT41" localSheetId="0">#REF!</definedName>
    <definedName name="_DAT41" localSheetId="4">#REF!</definedName>
    <definedName name="_DAT41" localSheetId="1">#REF!</definedName>
    <definedName name="_DAT41" localSheetId="2">#REF!</definedName>
    <definedName name="_DAT41">#REF!</definedName>
    <definedName name="_DAT42" localSheetId="0">#REF!</definedName>
    <definedName name="_DAT42" localSheetId="4">#REF!</definedName>
    <definedName name="_DAT42" localSheetId="1">#REF!</definedName>
    <definedName name="_DAT42" localSheetId="2">#REF!</definedName>
    <definedName name="_DAT42">#REF!</definedName>
    <definedName name="_DAT43" localSheetId="0">#REF!</definedName>
    <definedName name="_DAT43" localSheetId="4">#REF!</definedName>
    <definedName name="_DAT43" localSheetId="1">#REF!</definedName>
    <definedName name="_DAT43" localSheetId="2">#REF!</definedName>
    <definedName name="_DAT43">#REF!</definedName>
    <definedName name="_DAT44" localSheetId="0">#REF!</definedName>
    <definedName name="_DAT44" localSheetId="4">#REF!</definedName>
    <definedName name="_DAT44" localSheetId="1">#REF!</definedName>
    <definedName name="_DAT44" localSheetId="2">#REF!</definedName>
    <definedName name="_DAT44">#REF!</definedName>
    <definedName name="_DAT45" localSheetId="0">#REF!</definedName>
    <definedName name="_DAT45" localSheetId="4">#REF!</definedName>
    <definedName name="_DAT45" localSheetId="1">#REF!</definedName>
    <definedName name="_DAT45" localSheetId="2">#REF!</definedName>
    <definedName name="_DAT45">#REF!</definedName>
    <definedName name="_DAT46" localSheetId="0">#REF!</definedName>
    <definedName name="_DAT46" localSheetId="4">#REF!</definedName>
    <definedName name="_DAT46" localSheetId="1">#REF!</definedName>
    <definedName name="_DAT46" localSheetId="2">#REF!</definedName>
    <definedName name="_DAT46">#REF!</definedName>
    <definedName name="_DAT47" localSheetId="0">#REF!</definedName>
    <definedName name="_DAT47" localSheetId="4">#REF!</definedName>
    <definedName name="_DAT47" localSheetId="1">#REF!</definedName>
    <definedName name="_DAT47" localSheetId="2">#REF!</definedName>
    <definedName name="_DAT47">#REF!</definedName>
    <definedName name="_DAT48" localSheetId="0">#REF!</definedName>
    <definedName name="_DAT48" localSheetId="4">#REF!</definedName>
    <definedName name="_DAT48" localSheetId="1">#REF!</definedName>
    <definedName name="_DAT48" localSheetId="2">#REF!</definedName>
    <definedName name="_DAT48">#REF!</definedName>
    <definedName name="_DAT49" localSheetId="0">#REF!</definedName>
    <definedName name="_DAT49" localSheetId="4">#REF!</definedName>
    <definedName name="_DAT49" localSheetId="1">#REF!</definedName>
    <definedName name="_DAT49" localSheetId="2">#REF!</definedName>
    <definedName name="_DAT49">#REF!</definedName>
    <definedName name="_DAT5" localSheetId="0">#REF!</definedName>
    <definedName name="_DAT5" localSheetId="4">#REF!</definedName>
    <definedName name="_DAT5" localSheetId="1">#REF!</definedName>
    <definedName name="_DAT5" localSheetId="2">#REF!</definedName>
    <definedName name="_DAT5">#REF!</definedName>
    <definedName name="_DAT50" localSheetId="0">#REF!</definedName>
    <definedName name="_DAT50" localSheetId="4">#REF!</definedName>
    <definedName name="_DAT50" localSheetId="1">#REF!</definedName>
    <definedName name="_DAT50" localSheetId="2">#REF!</definedName>
    <definedName name="_DAT50">#REF!</definedName>
    <definedName name="_DAT500">#REF!</definedName>
    <definedName name="_DAT51" localSheetId="0">#REF!</definedName>
    <definedName name="_DAT51" localSheetId="4">#REF!</definedName>
    <definedName name="_DAT51" localSheetId="1">#REF!</definedName>
    <definedName name="_DAT51" localSheetId="2">#REF!</definedName>
    <definedName name="_DAT51">#REF!</definedName>
    <definedName name="_DAT52" localSheetId="0">#REF!</definedName>
    <definedName name="_DAT52" localSheetId="4">#REF!</definedName>
    <definedName name="_DAT52" localSheetId="1">#REF!</definedName>
    <definedName name="_DAT52" localSheetId="2">#REF!</definedName>
    <definedName name="_DAT52">#REF!</definedName>
    <definedName name="_DAT53" localSheetId="0">#REF!</definedName>
    <definedName name="_DAT53" localSheetId="4">#REF!</definedName>
    <definedName name="_DAT53" localSheetId="1">#REF!</definedName>
    <definedName name="_DAT53" localSheetId="2">#REF!</definedName>
    <definedName name="_DAT53">#REF!</definedName>
    <definedName name="_DAT54" localSheetId="0">#REF!</definedName>
    <definedName name="_DAT54" localSheetId="4">#REF!</definedName>
    <definedName name="_DAT54" localSheetId="1">#REF!</definedName>
    <definedName name="_DAT54" localSheetId="2">#REF!</definedName>
    <definedName name="_DAT54">#REF!</definedName>
    <definedName name="_DAT55" localSheetId="0">#REF!</definedName>
    <definedName name="_DAT55" localSheetId="4">#REF!</definedName>
    <definedName name="_DAT55" localSheetId="1">#REF!</definedName>
    <definedName name="_DAT55" localSheetId="2">#REF!</definedName>
    <definedName name="_DAT55">#REF!</definedName>
    <definedName name="_DAT6" localSheetId="0">#REF!</definedName>
    <definedName name="_DAT6" localSheetId="4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4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4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4">#REF!</definedName>
    <definedName name="_DAT9" localSheetId="1">#REF!</definedName>
    <definedName name="_DAT9" localSheetId="2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[12]JAN!$P$5:$P$2200</definedName>
    <definedName name="_PRO01">[7]JAN!$P$5:$P$2200</definedName>
    <definedName name="_PRO02" localSheetId="0">[12]FEB!$P$5:$P$2400</definedName>
    <definedName name="_PRO02">[7]FEB!$P$5:$P$2400</definedName>
    <definedName name="_PRO03" localSheetId="0">[12]MAR!$P$5:$P$1701</definedName>
    <definedName name="_PRO03">[7]MAR!$P$5:$P$1701</definedName>
    <definedName name="_PRO04" localSheetId="0">[12]APR!$P$5:$P$2000</definedName>
    <definedName name="_PRO04">[7]APR!$P$5:$P$2000</definedName>
    <definedName name="_PRO05" localSheetId="0">[12]MAY!$P$5:$P$1600</definedName>
    <definedName name="_PRO05">[7]MAY!$P$5:$P$1600</definedName>
    <definedName name="_PRO06" localSheetId="0">[12]JUN!$P$5:$P$1600</definedName>
    <definedName name="_PRO06">[7]JUN!$P$5:$P$1600</definedName>
    <definedName name="_PRO07" localSheetId="0">[12]JULY!$P$7:$P$2298</definedName>
    <definedName name="_PRO07">[7]JULY!$P$7:$P$2298</definedName>
    <definedName name="_PRO08" localSheetId="0">[12]AUG!$P$6:$P$6500</definedName>
    <definedName name="_PRO08">[7]AUG!$P$6:$P$6500</definedName>
    <definedName name="_PRO09" localSheetId="0">[12]SEP!$Q$6:$Q$1700</definedName>
    <definedName name="_PRO09">[7]SEP!$Q$6:$Q$1700</definedName>
    <definedName name="_PRO10" localSheetId="0">[12]OCT!$Q$7:$Q$1800</definedName>
    <definedName name="_PRO10">[7]OCT!$Q$7:$Q$1800</definedName>
    <definedName name="_PRO11" localSheetId="0">[12]NOV!$Q$6:$Q$1500</definedName>
    <definedName name="_PRO11">[7]NOV!$Q$6:$Q$1500</definedName>
    <definedName name="_PRO12" localSheetId="0">[12]DEC!$Q$6:$Q$1606</definedName>
    <definedName name="_PRO12">[7]DEC!$Q$6:$Q$1606</definedName>
    <definedName name="_SEK1">#REF!</definedName>
    <definedName name="_Sort" hidden="1">#REF!</definedName>
    <definedName name="_trial">[13]MAIN!#REF!</definedName>
    <definedName name="_trial1">[13]MAIN!#REF!</definedName>
    <definedName name="A">#REF!</definedName>
    <definedName name="aa">#REF!</definedName>
    <definedName name="aa_data">#REF!</definedName>
    <definedName name="aa_index">#REF!</definedName>
    <definedName name="aaa">[11]Sheet1!#REF!</definedName>
    <definedName name="aaaaa">#REF!</definedName>
    <definedName name="AAS">#REF!</definedName>
    <definedName name="abb">'[10]Sheet1 (2)'!#REF!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'[14]KPI 2003'!$Z$94:$AL$137</definedName>
    <definedName name="asd">#REF!</definedName>
    <definedName name="Auditor">'[15]set date'!$B$5:$G$29</definedName>
    <definedName name="AURABOOKMARK2972">#REF!</definedName>
    <definedName name="AuraStyleDefaultsReset" hidden="1">#N/A</definedName>
    <definedName name="b">[11]Sheet1!#REF!</definedName>
    <definedName name="bal" localSheetId="0">#REF!</definedName>
    <definedName name="bal" localSheetId="4">#REF!</definedName>
    <definedName name="bal" localSheetId="1">#REF!</definedName>
    <definedName name="bal" localSheetId="2">#REF!</definedName>
    <definedName name="bal">#REF!</definedName>
    <definedName name="BB">#REF!</definedName>
    <definedName name="ben">'[16]emp ben'!$1:$1048576</definedName>
    <definedName name="bhuih">#REF!</definedName>
    <definedName name="Book1_Sheet1_List" localSheetId="0">[17]Sheet1!#REF!</definedName>
    <definedName name="Book1_Sheet1_List" localSheetId="4">[17]Sheet1!#REF!</definedName>
    <definedName name="Book1_Sheet1_List" localSheetId="1">[17]Sheet1!#REF!</definedName>
    <definedName name="Book1_Sheet1_List" localSheetId="2">[17]Sheet1!#REF!</definedName>
    <definedName name="Book1_Sheet1_List">[18]Sheet1!#REF!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[12]JAN!$A$5:$A$1400</definedName>
    <definedName name="CODE01">[7]JAN!$A$5:$A$1400</definedName>
    <definedName name="CODE02" localSheetId="0">[12]FEB!$A$5:$A$1500</definedName>
    <definedName name="CODE02">[7]FEB!$A$5:$A$1500</definedName>
    <definedName name="CODE03" localSheetId="0">[12]MAR!$A$5:$A$1501</definedName>
    <definedName name="CODE03">[7]MAR!$A$5:$A$1501</definedName>
    <definedName name="CODE04" localSheetId="0">[12]APR!$A$5:$A$1500</definedName>
    <definedName name="CODE04">[7]APR!$A$5:$A$1500</definedName>
    <definedName name="CODE05" localSheetId="0">[12]MAY!$A$5:$A$1700</definedName>
    <definedName name="CODE05">[7]MAY!$A$5:$A$1700</definedName>
    <definedName name="CODE06" localSheetId="0">[12]JUN!$A$5:$A$1600</definedName>
    <definedName name="CODE06">[7]JUN!$A$5:$A$1600</definedName>
    <definedName name="CODE07" localSheetId="0">[12]JULY!$A$7:$A$1798</definedName>
    <definedName name="CODE07">[7]JULY!$A$7:$A$1798</definedName>
    <definedName name="CODE08" localSheetId="0">[12]AUG!$A$6:$A$6500</definedName>
    <definedName name="CODE08">[7]AUG!$A$6:$A$6500</definedName>
    <definedName name="CODE09" localSheetId="0">[12]SEP!$A$6:$A$1600</definedName>
    <definedName name="CODE09">[7]SEP!$A$6:$A$1600</definedName>
    <definedName name="CODE10" localSheetId="0">[12]OCT!$A$7:$A$1900</definedName>
    <definedName name="CODE10">[7]OCT!$A$7:$A$1900</definedName>
    <definedName name="CODE11" localSheetId="0">[12]NOV!$A$6:$A$1100</definedName>
    <definedName name="CODE11">[7]NOV!$A$6:$A$1100</definedName>
    <definedName name="CODE12" localSheetId="0">[12]DEC!$A$6:$A$1806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[19]MAIN!#REF!</definedName>
    <definedName name="data8" localSheetId="0">#REF!</definedName>
    <definedName name="data8" localSheetId="4">#REF!</definedName>
    <definedName name="data8" localSheetId="1">#REF!</definedName>
    <definedName name="data8" localSheetId="2">#REF!</definedName>
    <definedName name="data8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4">#REF!</definedName>
    <definedName name="detail" localSheetId="1">#REF!</definedName>
    <definedName name="detail" localSheetId="2">#REF!</definedName>
    <definedName name="detail">#REF!</definedName>
    <definedName name="dfjdl">#REF!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[19]MAIN!#REF!</definedName>
    <definedName name="Graph" localSheetId="0">#REF!</definedName>
    <definedName name="Graph" localSheetId="4">#REF!</definedName>
    <definedName name="Graph" localSheetId="1">#REF!</definedName>
    <definedName name="Graph" localSheetId="2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 localSheetId="0">[21]Cn!$J$2:$J$11</definedName>
    <definedName name="kae">[21]Cn!$J$2:$J$11</definedName>
    <definedName name="kaen" localSheetId="0">[21]Cn!$S$2:$S$11</definedName>
    <definedName name="kaen">[21]Cn!$S$2:$S$11</definedName>
    <definedName name="ksjfksmvklgs" localSheetId="0">#REF!</definedName>
    <definedName name="List_LevelAssurance">'[22]Drop Down'!$B$2:$B$5</definedName>
    <definedName name="List_TypeProcedure">'[22]Drop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'[23]Library Procedures'!$L$113</definedName>
    <definedName name="Name1a">'[24]Library Procedures'!$K$7</definedName>
    <definedName name="Name1b">'[24]Library Procedures'!$K$8</definedName>
    <definedName name="Name1c">'[24]Library Procedures'!$K$12</definedName>
    <definedName name="Name1d">'[24]Library Procedures'!$K$13</definedName>
    <definedName name="Name1e">'[25]Library Procedures'!$K$19</definedName>
    <definedName name="Name1f">'[25]Library Procedures'!$K$20</definedName>
    <definedName name="Name1g">'[25]Library Procedures'!$K$21</definedName>
    <definedName name="Name2a">'[24]Library Procedures'!$K$24</definedName>
    <definedName name="Name2b">'[24]Library Procedures'!$K$25</definedName>
    <definedName name="Name2c">'[24]Library Procedures'!$K$29</definedName>
    <definedName name="Name2d">'[24]Library Procedures'!$K$30</definedName>
    <definedName name="Name3a">'[25]Library Procedures'!$K$44</definedName>
    <definedName name="Name3b">'[25]Library Procedures'!$K$45</definedName>
    <definedName name="Name3c">'[25]Library Procedures'!$K$49</definedName>
    <definedName name="Name3d">'[25]Library Procedures'!$K$54</definedName>
    <definedName name="Name3e">'[25]Library Procedures'!$K$55</definedName>
    <definedName name="Name3f">'[25]Library Procedures'!$K$56</definedName>
    <definedName name="Name3g">'[25]Library Procedures'!$K$57</definedName>
    <definedName name="Name4a">'[25]Library Procedures'!$K$69</definedName>
    <definedName name="Name4b">'[25]Library Procedures'!$K$73</definedName>
    <definedName name="Name4c">'[25]Library Procedures'!$K$77</definedName>
    <definedName name="Name4d">'[25]Library Procedures'!$K$81</definedName>
    <definedName name="Name4e">'[25]Library Procedures'!$K$85</definedName>
    <definedName name="Name4f">'[25]Library Procedures'!$K$89</definedName>
    <definedName name="Name4g">'[25]Library Procedures'!$K$93</definedName>
    <definedName name="neww2">'[10]Sheet1 (2)'!#REF!</definedName>
    <definedName name="ng">[4]ng!#REF!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'[27]Two Step Revenue Testing Master'!$E$47</definedName>
    <definedName name="p">#REF!</definedName>
    <definedName name="P.">#REF!</definedName>
    <definedName name="PIE">'[27]Two Step Revenue Testing Master'!$C$87</definedName>
    <definedName name="planning15">#REF!</definedName>
    <definedName name="pm">'[28]RS 2 '!$A:$IV</definedName>
    <definedName name="pp">#REF!</definedName>
    <definedName name="PRDump">#REF!</definedName>
    <definedName name="PRINT">#REF!</definedName>
    <definedName name="_xlnm.Print_Area" localSheetId="4">Capital_10!$A$1:$AC$49</definedName>
    <definedName name="_xlnm.Print_Area" localSheetId="5">'CF_11-12'!$A$1:$K$92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[29]MAIN!#REF!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[30]Sheet1!$1:$1048576</definedName>
    <definedName name="rw">#REF!</definedName>
    <definedName name="s">#REF!</definedName>
    <definedName name="sa">[31]Sheet1!$A$1:$IV$65536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4">#REF!</definedName>
    <definedName name="TEST11" localSheetId="1">#REF!</definedName>
    <definedName name="TEST11" localSheetId="2">#REF!</definedName>
    <definedName name="TEST11">#REF!</definedName>
    <definedName name="TEST12" localSheetId="0">#REF!</definedName>
    <definedName name="TEST12" localSheetId="4">#REF!</definedName>
    <definedName name="TEST12" localSheetId="1">#REF!</definedName>
    <definedName name="TEST12" localSheetId="2">#REF!</definedName>
    <definedName name="TEST12">#REF!</definedName>
    <definedName name="TEST13" localSheetId="0">#REF!</definedName>
    <definedName name="TEST13" localSheetId="4">#REF!</definedName>
    <definedName name="TEST13" localSheetId="1">#REF!</definedName>
    <definedName name="TEST13" localSheetId="2">#REF!</definedName>
    <definedName name="TEST13">#REF!</definedName>
    <definedName name="TEST14" localSheetId="0">#REF!</definedName>
    <definedName name="TEST14" localSheetId="4">#REF!</definedName>
    <definedName name="TEST14" localSheetId="1">#REF!</definedName>
    <definedName name="TEST14" localSheetId="2">#REF!</definedName>
    <definedName name="TEST14">#REF!</definedName>
    <definedName name="TEST15" localSheetId="0">#REF!</definedName>
    <definedName name="TEST15" localSheetId="4">#REF!</definedName>
    <definedName name="TEST15" localSheetId="1">#REF!</definedName>
    <definedName name="TEST15" localSheetId="2">#REF!</definedName>
    <definedName name="TEST15">#REF!</definedName>
    <definedName name="TEST16" localSheetId="0">#REF!</definedName>
    <definedName name="TEST16" localSheetId="4">#REF!</definedName>
    <definedName name="TEST16" localSheetId="1">#REF!</definedName>
    <definedName name="TEST16" localSheetId="2">#REF!</definedName>
    <definedName name="TEST16">#REF!</definedName>
    <definedName name="TEST17" localSheetId="0">#REF!</definedName>
    <definedName name="TEST17" localSheetId="4">#REF!</definedName>
    <definedName name="TEST17" localSheetId="1">#REF!</definedName>
    <definedName name="TEST17" localSheetId="2">#REF!</definedName>
    <definedName name="TEST17">#REF!</definedName>
    <definedName name="TEST18" localSheetId="0">#REF!</definedName>
    <definedName name="TEST18" localSheetId="4">#REF!</definedName>
    <definedName name="TEST18" localSheetId="1">#REF!</definedName>
    <definedName name="TEST18" localSheetId="2">#REF!</definedName>
    <definedName name="TEST18">#REF!</definedName>
    <definedName name="TEST19" localSheetId="0">#REF!</definedName>
    <definedName name="TEST19" localSheetId="4">#REF!</definedName>
    <definedName name="TEST19" localSheetId="1">#REF!</definedName>
    <definedName name="TEST19" localSheetId="2">#REF!</definedName>
    <definedName name="TEST19">#REF!</definedName>
    <definedName name="TEST2" localSheetId="0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20" localSheetId="0">#REF!</definedName>
    <definedName name="TEST20" localSheetId="4">#REF!</definedName>
    <definedName name="TEST20" localSheetId="1">#REF!</definedName>
    <definedName name="TEST20" localSheetId="2">#REF!</definedName>
    <definedName name="TEST20">#REF!</definedName>
    <definedName name="TEST21" localSheetId="0">#REF!</definedName>
    <definedName name="TEST21" localSheetId="4">#REF!</definedName>
    <definedName name="TEST21" localSheetId="1">#REF!</definedName>
    <definedName name="TEST21" localSheetId="2">#REF!</definedName>
    <definedName name="TEST21">#REF!</definedName>
    <definedName name="TEST22" localSheetId="0">#REF!</definedName>
    <definedName name="TEST22" localSheetId="4">#REF!</definedName>
    <definedName name="TEST22" localSheetId="1">#REF!</definedName>
    <definedName name="TEST22" localSheetId="2">#REF!</definedName>
    <definedName name="TEST22">#REF!</definedName>
    <definedName name="TEST23" localSheetId="0">#REF!</definedName>
    <definedName name="TEST23" localSheetId="4">#REF!</definedName>
    <definedName name="TEST23" localSheetId="1">#REF!</definedName>
    <definedName name="TEST23" localSheetId="2">#REF!</definedName>
    <definedName name="TEST23">#REF!</definedName>
    <definedName name="TEST24" localSheetId="0">#REF!</definedName>
    <definedName name="TEST24" localSheetId="4">#REF!</definedName>
    <definedName name="TEST24" localSheetId="1">#REF!</definedName>
    <definedName name="TEST24" localSheetId="2">#REF!</definedName>
    <definedName name="TEST24">#REF!</definedName>
    <definedName name="TEST25" localSheetId="0">#REF!</definedName>
    <definedName name="TEST25" localSheetId="4">#REF!</definedName>
    <definedName name="TEST25" localSheetId="1">#REF!</definedName>
    <definedName name="TEST25" localSheetId="2">#REF!</definedName>
    <definedName name="TEST25">#REF!</definedName>
    <definedName name="TEST26" localSheetId="0">#REF!</definedName>
    <definedName name="TEST26" localSheetId="4">#REF!</definedName>
    <definedName name="TEST26" localSheetId="1">#REF!</definedName>
    <definedName name="TEST26" localSheetId="2">#REF!</definedName>
    <definedName name="TEST26">#REF!</definedName>
    <definedName name="TEST27" localSheetId="0">#REF!</definedName>
    <definedName name="TEST27" localSheetId="4">#REF!</definedName>
    <definedName name="TEST27" localSheetId="1">#REF!</definedName>
    <definedName name="TEST27" localSheetId="2">#REF!</definedName>
    <definedName name="TEST27">#REF!</definedName>
    <definedName name="TEST28" localSheetId="0">#REF!</definedName>
    <definedName name="TEST28" localSheetId="4">#REF!</definedName>
    <definedName name="TEST28" localSheetId="1">#REF!</definedName>
    <definedName name="TEST28" localSheetId="2">#REF!</definedName>
    <definedName name="TEST28">#REF!</definedName>
    <definedName name="TEST29" localSheetId="0">#REF!</definedName>
    <definedName name="TEST29" localSheetId="4">#REF!</definedName>
    <definedName name="TEST29" localSheetId="1">#REF!</definedName>
    <definedName name="TEST29" localSheetId="2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4">#REF!</definedName>
    <definedName name="TEST30" localSheetId="1">#REF!</definedName>
    <definedName name="TEST30" localSheetId="2">#REF!</definedName>
    <definedName name="TEST30">#REF!</definedName>
    <definedName name="TEST31" localSheetId="0">#REF!</definedName>
    <definedName name="TEST31" localSheetId="4">#REF!</definedName>
    <definedName name="TEST31" localSheetId="1">#REF!</definedName>
    <definedName name="TEST31" localSheetId="2">#REF!</definedName>
    <definedName name="TEST31">#REF!</definedName>
    <definedName name="TEST32" localSheetId="0">#REF!</definedName>
    <definedName name="TEST32" localSheetId="4">#REF!</definedName>
    <definedName name="TEST32" localSheetId="1">#REF!</definedName>
    <definedName name="TEST32" localSheetId="2">#REF!</definedName>
    <definedName name="TEST32">#REF!</definedName>
    <definedName name="TEST33" localSheetId="0">#REF!</definedName>
    <definedName name="TEST33" localSheetId="4">#REF!</definedName>
    <definedName name="TEST33" localSheetId="1">#REF!</definedName>
    <definedName name="TEST33" localSheetId="2">#REF!</definedName>
    <definedName name="TEST33">#REF!</definedName>
    <definedName name="TEST34" localSheetId="0">#REF!</definedName>
    <definedName name="TEST34" localSheetId="4">#REF!</definedName>
    <definedName name="TEST34" localSheetId="1">#REF!</definedName>
    <definedName name="TEST34" localSheetId="2">#REF!</definedName>
    <definedName name="TEST34">#REF!</definedName>
    <definedName name="TEST35" localSheetId="0">#REF!</definedName>
    <definedName name="TEST35" localSheetId="4">#REF!</definedName>
    <definedName name="TEST35" localSheetId="1">#REF!</definedName>
    <definedName name="TEST35" localSheetId="2">#REF!</definedName>
    <definedName name="TEST35">#REF!</definedName>
    <definedName name="TEST36" localSheetId="0">#REF!</definedName>
    <definedName name="TEST36" localSheetId="4">#REF!</definedName>
    <definedName name="TEST36" localSheetId="1">#REF!</definedName>
    <definedName name="TEST36" localSheetId="2">#REF!</definedName>
    <definedName name="TEST36">#REF!</definedName>
    <definedName name="TEST37" localSheetId="0">#REF!</definedName>
    <definedName name="TEST37" localSheetId="4">#REF!</definedName>
    <definedName name="TEST37" localSheetId="1">#REF!</definedName>
    <definedName name="TEST37" localSheetId="2">#REF!</definedName>
    <definedName name="TEST37">#REF!</definedName>
    <definedName name="TEST38" localSheetId="0">#REF!</definedName>
    <definedName name="TEST38" localSheetId="4">#REF!</definedName>
    <definedName name="TEST38" localSheetId="1">#REF!</definedName>
    <definedName name="TEST38" localSheetId="2">#REF!</definedName>
    <definedName name="TEST38">#REF!</definedName>
    <definedName name="TEST39" localSheetId="0">#REF!</definedName>
    <definedName name="TEST39" localSheetId="4">#REF!</definedName>
    <definedName name="TEST39" localSheetId="1">#REF!</definedName>
    <definedName name="TEST39" localSheetId="2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4">#REF!</definedName>
    <definedName name="TEST40" localSheetId="1">#REF!</definedName>
    <definedName name="TEST40" localSheetId="2">#REF!</definedName>
    <definedName name="TEST40">#REF!</definedName>
    <definedName name="TEST41" localSheetId="0">#REF!</definedName>
    <definedName name="TEST41" localSheetId="4">#REF!</definedName>
    <definedName name="TEST41" localSheetId="1">#REF!</definedName>
    <definedName name="TEST41" localSheetId="2">#REF!</definedName>
    <definedName name="TEST41">#REF!</definedName>
    <definedName name="TEST42" localSheetId="0">#REF!</definedName>
    <definedName name="TEST42" localSheetId="4">#REF!</definedName>
    <definedName name="TEST42" localSheetId="1">#REF!</definedName>
    <definedName name="TEST42" localSheetId="2">#REF!</definedName>
    <definedName name="TEST42">#REF!</definedName>
    <definedName name="TEST43" localSheetId="0">#REF!</definedName>
    <definedName name="TEST43" localSheetId="4">#REF!</definedName>
    <definedName name="TEST43" localSheetId="1">#REF!</definedName>
    <definedName name="TEST43" localSheetId="2">#REF!</definedName>
    <definedName name="TEST43">#REF!</definedName>
    <definedName name="TEST44" localSheetId="0">#REF!</definedName>
    <definedName name="TEST44" localSheetId="4">#REF!</definedName>
    <definedName name="TEST44" localSheetId="1">#REF!</definedName>
    <definedName name="TEST44" localSheetId="2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TDesiredLevelOfEvidenceItems">'[27]Global Data'!$B$92:$B$95</definedName>
    <definedName name="TwoStepMisstatementIdentified">'[27]Two Step Revenue Testing Master'!$C$85</definedName>
    <definedName name="TwoStepTolerableEstMisstmtCalc">'[27]Two Step Revenue Testing Master'!$T$45</definedName>
    <definedName name="un">#REF!</definedName>
    <definedName name="USL">#REF!</definedName>
    <definedName name="v">[29]MAIN!#REF!</definedName>
    <definedName name="VI">#REF!</definedName>
    <definedName name="vital5">'[20]Customize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4">#REF!</definedName>
    <definedName name="กฟะ19" localSheetId="1">#REF!</definedName>
    <definedName name="กฟะ19" localSheetId="2">#REF!</definedName>
    <definedName name="กฟะ19">#REF!</definedName>
    <definedName name="พเพเ">[19]MAIN!#REF!</definedName>
    <definedName name="พิมพา">#REF!</definedName>
    <definedName name="ฟห" localSheetId="0">#REF!</definedName>
    <definedName name="ฟห" localSheetId="4">#REF!</definedName>
    <definedName name="ฟห" localSheetId="1">#REF!</definedName>
    <definedName name="ฟห" localSheetId="2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5" l="1"/>
  <c r="I56" i="5"/>
  <c r="E56" i="5"/>
  <c r="E24" i="5"/>
  <c r="K69" i="5" l="1"/>
  <c r="I69" i="5"/>
  <c r="G69" i="5"/>
  <c r="E69" i="5"/>
  <c r="K62" i="5"/>
  <c r="I62" i="5"/>
  <c r="G62" i="5"/>
  <c r="E62" i="5"/>
  <c r="M47" i="4"/>
  <c r="K47" i="4"/>
  <c r="I47" i="4"/>
  <c r="AC44" i="4"/>
  <c r="Q37" i="4"/>
  <c r="S37" i="4"/>
  <c r="U37" i="4"/>
  <c r="W37" i="4"/>
  <c r="Y37" i="4"/>
  <c r="AA37" i="4"/>
  <c r="AC37" i="4"/>
  <c r="AC33" i="4"/>
  <c r="AC31" i="4"/>
  <c r="I27" i="4"/>
  <c r="K27" i="4"/>
  <c r="M27" i="4"/>
  <c r="O27" i="4"/>
  <c r="Q27" i="4"/>
  <c r="S27" i="4"/>
  <c r="U27" i="4"/>
  <c r="W27" i="4"/>
  <c r="Y27" i="4"/>
  <c r="AA27" i="4"/>
  <c r="AC27" i="4"/>
  <c r="AC24" i="4"/>
  <c r="AC23" i="4"/>
  <c r="AC22" i="4"/>
  <c r="AC16" i="4"/>
  <c r="AB45" i="3"/>
  <c r="V38" i="3"/>
  <c r="X38" i="3"/>
  <c r="Z38" i="3"/>
  <c r="AB38" i="3" s="1"/>
  <c r="AD38" i="3"/>
  <c r="AF38" i="3"/>
  <c r="J48" i="3"/>
  <c r="H48" i="3"/>
  <c r="Z45" i="3"/>
  <c r="AF45" i="3" s="1"/>
  <c r="Z44" i="3"/>
  <c r="Z32" i="3"/>
  <c r="Z34" i="3"/>
  <c r="AB17" i="3"/>
  <c r="AF17" i="3" s="1"/>
  <c r="Z17" i="3"/>
  <c r="AB25" i="3"/>
  <c r="AB23" i="3"/>
  <c r="R38" i="3"/>
  <c r="H38" i="3"/>
  <c r="L80" i="7"/>
  <c r="J80" i="7"/>
  <c r="H80" i="7"/>
  <c r="F80" i="7"/>
  <c r="L74" i="7"/>
  <c r="J74" i="7"/>
  <c r="H74" i="7"/>
  <c r="F74" i="7"/>
  <c r="H57" i="7"/>
  <c r="L55" i="7"/>
  <c r="J55" i="7"/>
  <c r="H55" i="7"/>
  <c r="F55" i="7"/>
  <c r="F43" i="7"/>
  <c r="F57" i="7" s="1"/>
  <c r="L43" i="7"/>
  <c r="L57" i="7" s="1"/>
  <c r="J43" i="7"/>
  <c r="J57" i="7" s="1"/>
  <c r="H43" i="7"/>
  <c r="F23" i="7"/>
  <c r="L23" i="7"/>
  <c r="J23" i="7"/>
  <c r="H23" i="7"/>
  <c r="L14" i="7"/>
  <c r="L25" i="7" s="1"/>
  <c r="L28" i="7" s="1"/>
  <c r="J14" i="7"/>
  <c r="J25" i="7" s="1"/>
  <c r="J28" i="7" s="1"/>
  <c r="H14" i="7"/>
  <c r="H25" i="7" s="1"/>
  <c r="H28" i="7" s="1"/>
  <c r="F14" i="7"/>
  <c r="F25" i="7" s="1"/>
  <c r="F28" i="7" s="1"/>
  <c r="L79" i="2"/>
  <c r="J79" i="2"/>
  <c r="H79" i="2"/>
  <c r="F79" i="2"/>
  <c r="L73" i="2"/>
  <c r="J73" i="2"/>
  <c r="H73" i="2"/>
  <c r="F73" i="2"/>
  <c r="L53" i="2"/>
  <c r="J53" i="2"/>
  <c r="H53" i="2"/>
  <c r="F53" i="2"/>
  <c r="L41" i="2"/>
  <c r="L55" i="2" s="1"/>
  <c r="J41" i="2"/>
  <c r="J55" i="2" s="1"/>
  <c r="H41" i="2"/>
  <c r="H55" i="2" s="1"/>
  <c r="F41" i="2"/>
  <c r="F55" i="2" s="1"/>
  <c r="F23" i="2"/>
  <c r="F14" i="2"/>
  <c r="L28" i="2"/>
  <c r="L31" i="2" s="1"/>
  <c r="J28" i="2"/>
  <c r="J31" i="2" s="1"/>
  <c r="H28" i="2"/>
  <c r="H31" i="2" s="1"/>
  <c r="F28" i="2"/>
  <c r="F31" i="2" s="1"/>
  <c r="F57" i="2" s="1"/>
  <c r="L23" i="2"/>
  <c r="J23" i="2"/>
  <c r="H23" i="2"/>
  <c r="L14" i="2"/>
  <c r="J14" i="2"/>
  <c r="H14" i="2"/>
  <c r="K139" i="1"/>
  <c r="I139" i="1"/>
  <c r="G139" i="1"/>
  <c r="E139" i="1"/>
  <c r="K137" i="1"/>
  <c r="I137" i="1"/>
  <c r="G137" i="1"/>
  <c r="E137" i="1"/>
  <c r="K134" i="1"/>
  <c r="I134" i="1"/>
  <c r="G134" i="1"/>
  <c r="E134" i="1"/>
  <c r="K87" i="1"/>
  <c r="I87" i="1"/>
  <c r="G87" i="1"/>
  <c r="E87" i="1"/>
  <c r="K85" i="1"/>
  <c r="I85" i="1"/>
  <c r="G85" i="1"/>
  <c r="E85" i="1"/>
  <c r="K77" i="1"/>
  <c r="I77" i="1"/>
  <c r="G77" i="1"/>
  <c r="E77" i="1"/>
  <c r="K49" i="1"/>
  <c r="I49" i="1"/>
  <c r="G49" i="1"/>
  <c r="E49" i="1"/>
  <c r="K47" i="1"/>
  <c r="I47" i="1"/>
  <c r="G47" i="1"/>
  <c r="E47" i="1"/>
  <c r="K27" i="1"/>
  <c r="I27" i="1"/>
  <c r="G27" i="1"/>
  <c r="E27" i="1"/>
  <c r="K10" i="5" l="1"/>
  <c r="K36" i="5" s="1"/>
  <c r="K40" i="5" s="1"/>
  <c r="K72" i="5" s="1"/>
  <c r="K75" i="5" s="1"/>
  <c r="L31" i="7"/>
  <c r="L59" i="7" s="1"/>
  <c r="G10" i="5"/>
  <c r="G36" i="5" s="1"/>
  <c r="G40" i="5" s="1"/>
  <c r="G72" i="5" s="1"/>
  <c r="G75" i="5" s="1"/>
  <c r="H31" i="7"/>
  <c r="H59" i="7" s="1"/>
  <c r="I10" i="5"/>
  <c r="I36" i="5" s="1"/>
  <c r="I40" i="5" s="1"/>
  <c r="I72" i="5" s="1"/>
  <c r="I75" i="5" s="1"/>
  <c r="J31" i="7"/>
  <c r="J59" i="7" s="1"/>
  <c r="F31" i="7"/>
  <c r="F59" i="7" s="1"/>
  <c r="E10" i="5"/>
  <c r="E36" i="5" s="1"/>
  <c r="E40" i="5" s="1"/>
  <c r="E72" i="5" s="1"/>
  <c r="E75" i="5" s="1"/>
  <c r="H57" i="2"/>
  <c r="J57" i="2"/>
  <c r="L57" i="2"/>
  <c r="P44" i="3" l="1"/>
  <c r="AB44" i="3" s="1"/>
  <c r="AF44" i="3" l="1"/>
  <c r="AB48" i="3"/>
  <c r="Q43" i="4"/>
  <c r="AC43" i="4" s="1"/>
  <c r="AC47" i="4" s="1"/>
  <c r="AA47" i="4" l="1"/>
  <c r="Q47" i="4"/>
  <c r="O37" i="4"/>
  <c r="O47" i="4" s="1"/>
  <c r="M37" i="4"/>
  <c r="K37" i="4"/>
  <c r="I37" i="4"/>
  <c r="AA31" i="4"/>
  <c r="AA33" i="4"/>
  <c r="Y47" i="4"/>
  <c r="U47" i="4"/>
  <c r="AA24" i="4"/>
  <c r="AA23" i="4"/>
  <c r="AA22" i="4"/>
  <c r="AA16" i="4"/>
  <c r="W47" i="4"/>
  <c r="S47" i="4"/>
  <c r="AD48" i="3"/>
  <c r="Z48" i="3"/>
  <c r="X48" i="3"/>
  <c r="V48" i="3"/>
  <c r="T48" i="3"/>
  <c r="R48" i="3"/>
  <c r="P48" i="3"/>
  <c r="N48" i="3"/>
  <c r="L48" i="3"/>
  <c r="H28" i="3"/>
  <c r="T38" i="3"/>
  <c r="P38" i="3"/>
  <c r="N38" i="3"/>
  <c r="L38" i="3"/>
  <c r="J38" i="3"/>
  <c r="AB34" i="3"/>
  <c r="AF34" i="3" s="1"/>
  <c r="AB32" i="3"/>
  <c r="AF32" i="3" s="1"/>
  <c r="AF25" i="3"/>
  <c r="AF24" i="3"/>
  <c r="AD28" i="3"/>
  <c r="Z25" i="3"/>
  <c r="AB24" i="3"/>
  <c r="Z24" i="3"/>
  <c r="Z23" i="3"/>
  <c r="AF23" i="3" s="1"/>
  <c r="Z28" i="3"/>
  <c r="X28" i="3"/>
  <c r="V28" i="3"/>
  <c r="T28" i="3"/>
  <c r="R28" i="3"/>
  <c r="P28" i="3"/>
  <c r="N28" i="3"/>
  <c r="L28" i="3"/>
  <c r="J28" i="3"/>
  <c r="AF48" i="3" l="1"/>
  <c r="AF28" i="3"/>
  <c r="AB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Thira Wong-arun</author>
  </authors>
  <commentList>
    <comment ref="E21" authorId="0" shapeId="0" xr:uid="{25821D66-C78C-4C3E-879E-600CD5286ECC}">
      <text>
        <r>
          <rPr>
            <b/>
            <sz val="10"/>
            <color indexed="81"/>
            <rFont val="Cambria"/>
            <family val="1"/>
          </rPr>
          <t>Thira Wong-arun:</t>
        </r>
        <r>
          <rPr>
            <sz val="10"/>
            <color indexed="81"/>
            <rFont val="Cambria"/>
            <family val="1"/>
          </rPr>
          <t xml:space="preserve">
+1</t>
        </r>
      </text>
    </comment>
    <comment ref="E66" authorId="0" shapeId="0" xr:uid="{DD6CA140-CF87-4464-BC0C-C2882D2D6CC5}">
      <text>
        <r>
          <rPr>
            <b/>
            <sz val="10"/>
            <color indexed="81"/>
            <rFont val="Cambria"/>
            <family val="1"/>
          </rPr>
          <t>Thira Wong-arun:</t>
        </r>
        <r>
          <rPr>
            <sz val="10"/>
            <color indexed="81"/>
            <rFont val="Cambria"/>
            <family val="1"/>
          </rPr>
          <t xml:space="preserve">
-1</t>
        </r>
      </text>
    </comment>
    <comment ref="E67" authorId="0" shapeId="0" xr:uid="{BCA84C6A-8CF5-49DA-B710-1615D52470B2}">
      <text>
        <r>
          <rPr>
            <b/>
            <sz val="10"/>
            <color indexed="81"/>
            <rFont val="Cambria"/>
            <family val="1"/>
          </rPr>
          <t>Thira Wong-arun:</t>
        </r>
        <r>
          <rPr>
            <sz val="10"/>
            <color indexed="81"/>
            <rFont val="Cambria"/>
            <family val="1"/>
          </rPr>
          <t xml:space="preserve">
Why is diffent from separate -1 &gt;&gt;&gt; Div paid to NCI?</t>
        </r>
      </text>
    </comment>
  </commentList>
</comments>
</file>

<file path=xl/sharedStrings.xml><?xml version="1.0" encoding="utf-8"?>
<sst xmlns="http://schemas.openxmlformats.org/spreadsheetml/2006/main" count="555" uniqueCount="225">
  <si>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</si>
  <si>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</si>
  <si>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</si>
  <si>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</si>
  <si>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</si>
  <si>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</si>
  <si>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</si>
  <si>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</si>
  <si>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</si>
  <si>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</si>
  <si>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</si>
  <si>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</si>
  <si>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</si>
  <si>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</si>
  <si>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</si>
  <si>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</si>
  <si>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</si>
  <si>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</si>
  <si>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</si>
  <si>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</si>
  <si>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</si>
  <si>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</si>
  <si>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</si>
  <si>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</si>
  <si>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</si>
  <si>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</si>
  <si>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</si>
  <si>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</si>
  <si>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</si>
  <si>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</si>
  <si>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</si>
  <si>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</si>
  <si>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</si>
  <si>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</si>
  <si>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</si>
  <si>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</si>
  <si>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</si>
  <si>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</si>
  <si>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</si>
  <si>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</si>
  <si>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</si>
  <si>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</si>
  <si>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</si>
  <si>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</si>
  <si>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</si>
  <si>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</si>
  <si>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</si>
  <si>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</si>
  <si>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</si>
  <si>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</si>
  <si>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</si>
  <si>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</si>
  <si>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</si>
  <si>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</si>
  <si>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</si>
  <si>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</si>
  <si>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</si>
  <si>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</si>
  <si>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</si>
  <si>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</si>
  <si>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</si>
  <si>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</si>
  <si>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</si>
  <si>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</si>
  <si>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</si>
  <si>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</si>
  <si>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</si>
  <si>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</si>
  <si>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</si>
  <si>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</si>
  <si>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</si>
  <si>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</si>
  <si>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</si>
  <si>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</si>
  <si>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การวัดมูลค่าใหม่ของภาระผูกพัน</t>
  </si>
  <si>
    <t xml:space="preserve">    ผลประโยชน์พนักงาน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</si>
  <si>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</si>
  <si>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</si>
  <si>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</si>
  <si>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</si>
  <si>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กำไรต่อหุ้น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</si>
  <si>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</si>
  <si>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</si>
  <si>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</si>
  <si>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</si>
  <si>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</si>
  <si>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</si>
  <si>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</si>
  <si>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</si>
  <si>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</si>
  <si>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</si>
  <si>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</si>
  <si>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</si>
  <si>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</si>
  <si>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</si>
  <si>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</si>
  <si>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</si>
  <si>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</si>
  <si>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</si>
  <si>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</si>
  <si>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</si>
  <si>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</si>
  <si>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</si>
  <si>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</si>
  <si>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</si>
  <si>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</si>
  <si>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</si>
  <si>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</si>
  <si>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</si>
  <si>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</si>
  <si>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กำไรเบ็ดเสร็จรวมสำหรับงวด</t>
  </si>
  <si>
    <t xml:space="preserve">ยอดคงเหลือสิ้นงวด </t>
  </si>
  <si>
    <t>ณ วันที่ 1 ตุลาคม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</si>
  <si>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</si>
  <si>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</si>
  <si>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</si>
  <si>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</si>
  <si>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ขาดทุนจากการลดมูลค่าของสินค้าคงเหลือ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</si>
  <si>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</si>
  <si>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</si>
  <si>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</si>
  <si>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</si>
  <si>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</si>
  <si>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</si>
  <si>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</si>
  <si>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</si>
  <si>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</si>
  <si>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</si>
  <si>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</si>
  <si>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</si>
  <si>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</si>
  <si>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</si>
  <si>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</si>
  <si>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</si>
  <si>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</si>
  <si>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</si>
  <si>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</si>
  <si>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</si>
  <si>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ค่าใช้จ่ายภาษีเงินได้</t>
  </si>
  <si>
    <t>กำไรสุทธิสำหรับงวด</t>
  </si>
  <si>
    <t>กำไรต่อหุ้นขั้นพื้นฐาน (บาท)</t>
  </si>
  <si>
    <t>การแบ่งปันกำไร</t>
  </si>
  <si>
    <t>เงินสดรับจากการจำหน่ายอาคารและอุปกรณ์</t>
  </si>
  <si>
    <t>พ.ศ. 2563</t>
  </si>
  <si>
    <t>ณ วันที่ 1 ตุลาคม พ.ศ. 2563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</si>
  <si>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</si>
  <si>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</si>
  <si>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>หนี้สินอนุพันธ์ทางการเงิน</t>
  </si>
  <si>
    <t>หนี้สินตามสัญญาเช่า</t>
  </si>
  <si>
    <t>- ตามที่รายงานไว้เดิม</t>
  </si>
  <si>
    <t>ผลกระทบของการเปลี่ยนนโยบายการบัญชี</t>
  </si>
  <si>
    <t>- ตามที่ปรับปรุงใหม่</t>
  </si>
  <si>
    <t xml:space="preserve">   ค่าตัดจำหน่ายสินทรัพย์สิทธิการใช้</t>
  </si>
  <si>
    <t>เงินลงทุนที่จะถือไว้จนครบกำหนด</t>
  </si>
  <si>
    <t>สินทรัพย์สิทธิการใช้ - สุทธิ</t>
  </si>
  <si>
    <t>เบ็ดเสร็จอื่น</t>
  </si>
  <si>
    <t>การวัดมูลค่า</t>
  </si>
  <si>
    <t>การวัดมูลค่าใหม่</t>
  </si>
  <si>
    <t>ของภาระผูกพัน</t>
  </si>
  <si>
    <t>ผลประโยชน์พนักงาน</t>
  </si>
  <si>
    <t>เงินลงทุน</t>
  </si>
  <si>
    <t>ในตราสารหนี้</t>
  </si>
  <si>
    <t>ผ่านกำไรขาดทุน</t>
  </si>
  <si>
    <t>หุ้นทุนซื้อคืน</t>
  </si>
  <si>
    <t xml:space="preserve">   ค่าตัดจำหน่ายโปรแกรมคอมพิวเตอร์</t>
  </si>
  <si>
    <t>สินทรัพย์อนุพันธ์ทางการเงิน</t>
  </si>
  <si>
    <t>ในตราสารทุน</t>
  </si>
  <si>
    <t xml:space="preserve">       การจำหน่ายอาคารและอุปกรณ์</t>
  </si>
  <si>
    <t xml:space="preserve">   (กำไร) ขาดทุนสุทธิจากการตัดจำหน่ายและ</t>
  </si>
  <si>
    <t xml:space="preserve">   กำไรจากการจำหน่ายเงินลงทุนในตราสารหนี้</t>
  </si>
  <si>
    <t xml:space="preserve">   ต้นทุนทางการเงิน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</si>
  <si>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</si>
  <si>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</si>
  <si>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</si>
  <si>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</si>
  <si>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</si>
  <si>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</si>
  <si>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</si>
  <si>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 xml:space="preserve">   เบ็ดเสร็จอื่น - เงินลงทุนในตราสารหนี้</t>
  </si>
  <si>
    <t xml:space="preserve">   เบ็ดเสร็จอื่น - เงินลงทุนในตราสารทุน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</si>
  <si>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</si>
  <si>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</si>
  <si>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ณ วันที่ 31 มีนาคม พ.ศ. 2564</t>
  </si>
  <si>
    <t>31 มีนาคม</t>
  </si>
  <si>
    <t>พ.ศ. 2564</t>
  </si>
  <si>
    <t>สำหรับงวดหกเดือนสิ้นสุดวันที่ 31 มีนาคม พ.ศ. 2564</t>
  </si>
  <si>
    <t>เงินปันผลรับ</t>
  </si>
  <si>
    <t>รายการที่ไม่ใช่เงินสดที่สำคัญสำหรับงวดหกเดือนสิ้นสุดวันที่ 31 มีนาคม พ.ศ. 2564 และ พ.ศ. 2563 ประกอบด้วย</t>
  </si>
  <si>
    <t xml:space="preserve">   รายได้เงินปันผล</t>
  </si>
  <si>
    <t>รับเงินปันผล</t>
  </si>
  <si>
    <t>จ่ายเงินปันผล</t>
  </si>
  <si>
    <t xml:space="preserve">สำหรับงวดหกเดือนสิ้นสุด </t>
  </si>
  <si>
    <t>วันที่ 31 มีนาคม พ.ศ. 2563</t>
  </si>
  <si>
    <t>ณ วันที่ 31 มีนาคม พ.ศ. 2563</t>
  </si>
  <si>
    <t>สำหรับงวดหกเดือนสิ้นสุด</t>
  </si>
  <si>
    <t>วันที่ 31 มีนาคม พ.ศ. 2564</t>
  </si>
  <si>
    <t>เงินปันผลจ่าย</t>
  </si>
  <si>
    <t xml:space="preserve">   ชำระภายในหนึ่งปี</t>
  </si>
  <si>
    <t>หนี้สินตามสัญญาเช่าส่วนที่ถึงกำหนด</t>
  </si>
  <si>
    <t>สำหรับงวดสามเดือนสิ้นสุดวันที่ 31 มีนาคม พ.ศ. 2564</t>
  </si>
  <si>
    <t xml:space="preserve">        เปลี่ยนแปลงในมูลค่าของ</t>
  </si>
  <si>
    <t xml:space="preserve">        เงินลงทุนเผื่อขาย - สุทธิจากภาษี)</t>
  </si>
  <si>
    <t>ขาดทุนจากการวัดมูลค่าเงินลงทุนใน</t>
  </si>
  <si>
    <t xml:space="preserve">    ตราสารทุนด้วยมูลค่ายุติธรรมผ่าน</t>
  </si>
  <si>
    <t xml:space="preserve">    กำไรขาดทุนเบ็ดเสร็จอื่น - สุทธิจากภาษี</t>
  </si>
  <si>
    <t xml:space="preserve">    ตราสารหนี้ด้วยมูลค่ายุติธรรม</t>
  </si>
  <si>
    <t>กำไรจากการวัดมูลค่าเงินลงทุนใน</t>
  </si>
  <si>
    <t xml:space="preserve">    ผ่านกำไรขาดทุนเบ็ดเสร็จอื่น - สุทธิจากภาษี</t>
  </si>
  <si>
    <t xml:space="preserve">  กำไรหรือขาดทุนในภายหลัง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</si>
  <si>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</si>
  <si>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</si>
  <si>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ขาดทุนจากการเปลี่ยนแปลงในมูลค่ายุติธรรม</t>
  </si>
  <si>
    <t xml:space="preserve">       ของอนุพันธ์ทางการเงิน</t>
  </si>
  <si>
    <t xml:space="preserve">   จ่ายชำระภาระผูกพันผลประโยชน์พนักงาน</t>
  </si>
  <si>
    <t xml:space="preserve">    (พ.ศ. 2563 : กำไรจากการ</t>
  </si>
  <si>
    <t>กำไรเบ็ด (ขาดทุน) เสร็จอื่นสำหรับงวด - สุทธิจากภาษี</t>
  </si>
  <si>
    <t xml:space="preserve">   (กำไร) ขาดทุนจากอัตราแลกเปลี่ยนที่ยังไม่เกิดขึ้นจริง</t>
  </si>
  <si>
    <t>เงินสดจ่ายหนี้สินตามสัญญาเช่า</t>
  </si>
  <si>
    <t>ต้นทุนทางการเงิน</t>
  </si>
  <si>
    <t>กำไรเบ็ดเสร็จอื่นสำหรับงวด - สุทธิจากภาษี</t>
  </si>
  <si>
    <t>เจ้าหนี้ค่าซื้อที่ดิน อาคาร และอุปกรณ์</t>
  </si>
  <si>
    <t>การแบ่งปันกำไรเบ็ดเสร็จรวม</t>
  </si>
  <si>
    <t>กำไรก่อนต้นทุนทางการเงินและภาษีเงินได้</t>
  </si>
  <si>
    <t>กำไรก่อนภาษีเงินได้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</si>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</sst>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_);_(@_)"/>
    <numFmt numFmtId="168" formatCode="#,##0.00;\(#,##0.00\);&quot;-&quot;;@"/>
    <numFmt numFmtId="169" formatCode="&quot;฿&quot;#,##0;[Red]\-&quot;฿&quot;#,##0"/>
  </numFmts>
  <fonts count="18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Browallia New"/>
      <family val="2"/>
    </font>
    <font>
      <sz val="13"/>
      <name val="Arial"/>
      <family val="2"/>
    </font>
    <font>
      <b/>
      <sz val="10"/>
      <color indexed="81"/>
      <name val="Cambria"/>
      <family val="1"/>
    </font>
    <font>
      <sz val="10"/>
      <color indexed="8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165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3" fillId="0" borderId="0"/>
  </cellStyleXfs>
  <cellXfs count="225">
    <xf numFmtId="0" fontId="0" fillId="0" borderId="0" xfId="0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8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 vertical="center"/>
    </xf>
    <xf numFmtId="164" fontId="3" fillId="2" borderId="0" xfId="4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167" fontId="3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/>
    </xf>
    <xf numFmtId="0" fontId="3" fillId="0" borderId="0" xfId="3" applyFont="1" applyFill="1" applyAlignment="1"/>
    <xf numFmtId="164" fontId="3" fillId="2" borderId="2" xfId="1" applyNumberFormat="1" applyFont="1" applyFill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vertical="center"/>
    </xf>
    <xf numFmtId="2" fontId="8" fillId="0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1" xfId="3" applyFont="1" applyFill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/>
    <xf numFmtId="0" fontId="3" fillId="0" borderId="0" xfId="3" applyFont="1" applyFill="1" applyBorder="1" applyAlignment="1"/>
    <xf numFmtId="164" fontId="3" fillId="0" borderId="0" xfId="2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vertical="top"/>
    </xf>
    <xf numFmtId="0" fontId="2" fillId="0" borderId="0" xfId="3" applyFont="1" applyFill="1" applyAlignment="1"/>
    <xf numFmtId="0" fontId="2" fillId="0" borderId="0" xfId="3" applyFont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right" vertical="center"/>
    </xf>
    <xf numFmtId="17" fontId="2" fillId="0" borderId="0" xfId="7" quotePrefix="1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/>
    </xf>
    <xf numFmtId="0" fontId="3" fillId="2" borderId="0" xfId="3" applyFont="1" applyFill="1" applyBorder="1" applyAlignment="1"/>
    <xf numFmtId="164" fontId="3" fillId="2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38" fontId="3" fillId="0" borderId="1" xfId="3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Continuous" vertical="center"/>
    </xf>
    <xf numFmtId="164" fontId="3" fillId="0" borderId="0" xfId="5" applyNumberFormat="1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Continuous" vertical="center"/>
    </xf>
    <xf numFmtId="164" fontId="2" fillId="0" borderId="0" xfId="5" applyNumberFormat="1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/>
    <xf numFmtId="0" fontId="8" fillId="0" borderId="0" xfId="5" applyFont="1" applyFill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8" fillId="0" borderId="0" xfId="5" applyFont="1" applyFill="1" applyBorder="1" applyAlignment="1">
      <alignment horizontal="centerContinuous"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38" fontId="3" fillId="0" borderId="1" xfId="5" applyNumberFormat="1" applyFont="1" applyFill="1" applyBorder="1" applyAlignment="1">
      <alignment vertical="center"/>
    </xf>
    <xf numFmtId="0" fontId="3" fillId="0" borderId="1" xfId="5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vertical="center"/>
    </xf>
    <xf numFmtId="164" fontId="3" fillId="0" borderId="1" xfId="8" applyNumberFormat="1" applyFont="1" applyFill="1" applyBorder="1" applyAlignment="1">
      <alignment vertical="center"/>
    </xf>
    <xf numFmtId="164" fontId="3" fillId="2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left" vertical="center"/>
    </xf>
    <xf numFmtId="0" fontId="2" fillId="0" borderId="0" xfId="5" applyNumberFormat="1" applyFont="1" applyFill="1" applyBorder="1" applyAlignment="1">
      <alignment horizontal="center" vertical="center"/>
    </xf>
    <xf numFmtId="167" fontId="3" fillId="0" borderId="0" xfId="8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Alignment="1">
      <alignment horizontal="left" vertical="center"/>
    </xf>
    <xf numFmtId="0" fontId="2" fillId="0" borderId="0" xfId="3" quotePrefix="1" applyFont="1" applyFill="1" applyBorder="1" applyAlignment="1">
      <alignment vertical="center"/>
    </xf>
    <xf numFmtId="0" fontId="14" fillId="0" borderId="1" xfId="9" applyFont="1" applyBorder="1" applyAlignment="1">
      <alignment horizontal="center" vertical="center"/>
    </xf>
    <xf numFmtId="0" fontId="3" fillId="0" borderId="0" xfId="3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164" fontId="2" fillId="2" borderId="0" xfId="5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2" fillId="0" borderId="1" xfId="3" applyFont="1" applyFill="1" applyBorder="1" applyAlignment="1">
      <alignment horizontal="left"/>
    </xf>
    <xf numFmtId="0" fontId="3" fillId="0" borderId="1" xfId="3" applyFont="1" applyFill="1" applyBorder="1" applyAlignment="1"/>
    <xf numFmtId="164" fontId="3" fillId="0" borderId="1" xfId="2" applyNumberFormat="1" applyFont="1" applyFill="1" applyBorder="1" applyAlignment="1">
      <alignment horizontal="right"/>
    </xf>
    <xf numFmtId="0" fontId="3" fillId="0" borderId="0" xfId="3" applyFont="1" applyFill="1" applyAlignment="1">
      <alignment horizontal="centerContinuous"/>
    </xf>
    <xf numFmtId="164" fontId="2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/>
    <xf numFmtId="0" fontId="2" fillId="0" borderId="0" xfId="3" applyFont="1" applyFill="1" applyAlignment="1">
      <alignment horizontal="right"/>
    </xf>
    <xf numFmtId="164" fontId="2" fillId="0" borderId="0" xfId="3" quotePrefix="1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0" fontId="14" fillId="0" borderId="1" xfId="9" applyFont="1" applyBorder="1" applyAlignment="1">
      <alignment horizontal="center"/>
    </xf>
    <xf numFmtId="164" fontId="2" fillId="0" borderId="1" xfId="3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0" xfId="7" applyFont="1" applyFill="1" applyBorder="1" applyAlignment="1">
      <alignment horizontal="right"/>
    </xf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right"/>
    </xf>
    <xf numFmtId="0" fontId="2" fillId="0" borderId="0" xfId="3" quotePrefix="1" applyFont="1" applyFill="1" applyBorder="1" applyAlignment="1"/>
    <xf numFmtId="164" fontId="3" fillId="2" borderId="1" xfId="2" applyNumberFormat="1" applyFont="1" applyFill="1" applyBorder="1" applyAlignment="1">
      <alignment horizontal="right"/>
    </xf>
    <xf numFmtId="0" fontId="2" fillId="0" borderId="0" xfId="3" applyFont="1" applyAlignment="1"/>
    <xf numFmtId="164" fontId="3" fillId="2" borderId="2" xfId="2" applyNumberFormat="1" applyFont="1" applyFill="1" applyBorder="1" applyAlignment="1">
      <alignment horizontal="right"/>
    </xf>
    <xf numFmtId="38" fontId="3" fillId="0" borderId="1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/>
    </xf>
    <xf numFmtId="164" fontId="2" fillId="0" borderId="3" xfId="3" applyNumberFormat="1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 vertical="center"/>
    </xf>
  </cellXfs>
  <cellStyles count="15">
    <cellStyle name="Comma 18" xfId="6" xr:uid="{83CBBA1E-A7A5-4BB3-8889-FAE15B7E85FC}"/>
    <cellStyle name="Comma 18 2" xfId="12" xr:uid="{E568E0C9-8B36-4150-BC3D-D4EC8BCA36CE}"/>
    <cellStyle name="Comma 2" xfId="13" xr:uid="{217FDE85-4B8F-4D37-898A-1B993242253C}"/>
    <cellStyle name="Comma 27" xfId="2" xr:uid="{F9554F3D-6EAA-4084-BC29-884C05B7DF32}"/>
    <cellStyle name="Comma_กระแสเงินสด (T)" xfId="8" xr:uid="{6D48FF2B-2743-45A9-8CA4-9B9472CFEE4D}"/>
    <cellStyle name="Normal" xfId="0" builtinId="0"/>
    <cellStyle name="Normal 11 2" xfId="14" xr:uid="{A04458AE-C72A-46D5-A232-6395506E1548}"/>
    <cellStyle name="Normal 11 2 2" xfId="1" xr:uid="{09D5BC97-7D2D-4D6F-A653-60C982D36E9C}"/>
    <cellStyle name="Normal 17" xfId="10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1" xr:uid="{93B52245-131E-45C7-98D9-B5C7EA7397E5}"/>
    <cellStyle name="Normal 69" xfId="4" xr:uid="{E0AD8882-E4DB-4B3A-93FE-D70D21F70586}"/>
    <cellStyle name="Normal_bs&amp;plt" xfId="7" xr:uid="{F9BD4040-0380-4A93-9420-AE581B5D2084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  <sheetName val="Cash"/>
      <sheetName val="Data55X"/>
      <sheetName val="asset 2009"/>
      <sheetName val="BUILDING "/>
      <sheetName val="MA KHACH HANG"/>
      <sheetName val="MA NGUOI BAN"/>
      <sheetName val="database"/>
      <sheetName val="QtrList"/>
      <sheetName val="YearList"/>
      <sheetName val="Range name"/>
      <sheetName val="10K4"/>
      <sheetName val="MV-Master"/>
      <sheetName val="Master"/>
      <sheetName val="Dropdown data"/>
      <sheetName val="Permanent info"/>
      <sheetName val="Sheet1"/>
      <sheetName val="I-Données_de_base"/>
      <sheetName val="Agree PPE"/>
      <sheetName val="GFSS"/>
      <sheetName val="short"/>
      <sheetName val="MPS"/>
      <sheetName val="Workdone"/>
      <sheetName val="Accept-Reject"/>
      <sheetName val="Detail&gt;&gt;"/>
      <sheetName val="Contract Detail 2018"/>
      <sheetName val="Contract Detail 2019"/>
      <sheetName val="Cut-off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Reference"/>
      <sheetName val="Definitions"/>
      <sheetName val="G&amp;A"/>
      <sheetName val="Common Data"/>
      <sheetName val="Cashier receipt"/>
      <sheetName val="Statement-BAHT"/>
      <sheetName val="Main"/>
      <sheetName val="Related"/>
      <sheetName val="ค่าแรง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CAS"/>
      <sheetName val="3MTH"/>
      <sheetName val="3MIT"/>
      <sheetName val="OP Review-OctSRO"/>
      <sheetName val="MW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>
        <row r="113">
          <cell r="L113" t="b">
            <v>0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wtb"/>
      <sheetName val="Nov'04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Movement final"/>
      <sheetName val="GL 3387"/>
      <sheetName val="调整汇总"/>
      <sheetName val="ocean voyage"/>
      <sheetName val="B"/>
      <sheetName val="FSA"/>
      <sheetName val="YA97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TimeDtlSummaryByStaff"/>
      <sheetName val="BS-Q1'04"/>
      <sheetName val="UTC Profit Consolidation"/>
      <sheetName val="รายงานสมุดบัญชีแยกประเภท รูปแบบ"/>
      <sheetName val="Fluctuation Analytics"/>
      <sheetName val="Control 1999"/>
      <sheetName val="NQSO_07 22 05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202005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>
        <row r="50">
          <cell r="C50" t="str">
            <v>?</v>
          </cell>
        </row>
      </sheetData>
      <sheetData sheetId="63"/>
      <sheetData sheetId="64">
        <row r="45">
          <cell r="T45">
            <v>0</v>
          </cell>
        </row>
      </sheetData>
      <sheetData sheetId="65"/>
      <sheetData sheetId="66"/>
      <sheetData sheetId="67">
        <row r="92">
          <cell r="B92" t="str">
            <v>?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>
        <row r="45">
          <cell r="T45" t="str">
            <v>2,221.6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>
        <row r="50">
          <cell r="C50" t="str">
            <v xml:space="preserve">   ?</v>
          </cell>
        </row>
      </sheetData>
      <sheetData sheetId="132"/>
      <sheetData sheetId="133">
        <row r="45">
          <cell r="T45">
            <v>0</v>
          </cell>
        </row>
      </sheetData>
      <sheetData sheetId="134"/>
      <sheetData sheetId="135"/>
      <sheetData sheetId="136">
        <row r="92">
          <cell r="B92" t="str">
            <v xml:space="preserve">   ?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5">
          <cell r="T45">
            <v>43923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C012-B64D-45BE-9323-23CFBB8EAEDC}">
  <sheetPr codeName="Sheet9">
    <tabColor theme="7" tint="0.79998168889431442"/>
  </sheetPr>
  <dimension ref="A1:P150"/>
  <sheetViews>
    <sheetView topLeftCell="A103" zoomScaleNormal="100" zoomScaleSheetLayoutView="90" workbookViewId="0">
      <selection activeCell="C119" sqref="C119"/>
    </sheetView>
  </sheetViews>
  <sheetFormatPr defaultColWidth="9.140625" defaultRowHeight="21" customHeight="1"/>
  <cols>
    <col min="1" max="1" width="24.85546875" style="8" customWidth="1"/>
    <col min="2" max="2" width="12" style="8" customWidth="1"/>
    <col min="3" max="3" width="7.85546875" style="10" customWidth="1"/>
    <col min="4" max="4" width="0.5703125" style="8" customWidth="1"/>
    <col min="5" max="5" width="13.140625" style="18" customWidth="1"/>
    <col min="6" max="6" width="0.5703125" style="18" customWidth="1"/>
    <col min="7" max="7" width="13.140625" style="18" customWidth="1"/>
    <col min="8" max="8" width="0.5703125" style="18" customWidth="1"/>
    <col min="9" max="9" width="13.140625" style="18" customWidth="1"/>
    <col min="10" max="10" width="0.5703125" style="18" customWidth="1"/>
    <col min="11" max="11" width="13.140625" style="18" customWidth="1"/>
    <col min="12" max="12" width="9.140625" style="8" customWidth="1"/>
    <col min="13" max="245" width="9.140625" style="8"/>
    <col min="246" max="246" width="28.140625" style="8" customWidth="1"/>
    <col min="247" max="247" width="4" style="8" customWidth="1"/>
    <col min="248" max="248" width="9.42578125" style="8" customWidth="1"/>
    <col min="249" max="249" width="0.85546875" style="8" customWidth="1"/>
    <col min="250" max="250" width="13.140625" style="8" customWidth="1"/>
    <col min="251" max="251" width="0.85546875" style="8" customWidth="1"/>
    <col min="252" max="252" width="13.140625" style="8" customWidth="1"/>
    <col min="253" max="253" width="0.85546875" style="8" customWidth="1"/>
    <col min="254" max="254" width="13.140625" style="8" customWidth="1"/>
    <col min="255" max="255" width="0.85546875" style="8" customWidth="1"/>
    <col min="256" max="256" width="13.140625" style="8" customWidth="1"/>
    <col min="257" max="501" width="9.140625" style="8"/>
    <col min="502" max="502" width="28.140625" style="8" customWidth="1"/>
    <col min="503" max="503" width="4" style="8" customWidth="1"/>
    <col min="504" max="504" width="9.42578125" style="8" customWidth="1"/>
    <col min="505" max="505" width="0.85546875" style="8" customWidth="1"/>
    <col min="506" max="506" width="13.140625" style="8" customWidth="1"/>
    <col min="507" max="507" width="0.85546875" style="8" customWidth="1"/>
    <col min="508" max="508" width="13.140625" style="8" customWidth="1"/>
    <col min="509" max="509" width="0.85546875" style="8" customWidth="1"/>
    <col min="510" max="510" width="13.140625" style="8" customWidth="1"/>
    <col min="511" max="511" width="0.85546875" style="8" customWidth="1"/>
    <col min="512" max="512" width="13.140625" style="8" customWidth="1"/>
    <col min="513" max="757" width="9.140625" style="8"/>
    <col min="758" max="758" width="28.140625" style="8" customWidth="1"/>
    <col min="759" max="759" width="4" style="8" customWidth="1"/>
    <col min="760" max="760" width="9.42578125" style="8" customWidth="1"/>
    <col min="761" max="761" width="0.85546875" style="8" customWidth="1"/>
    <col min="762" max="762" width="13.140625" style="8" customWidth="1"/>
    <col min="763" max="763" width="0.85546875" style="8" customWidth="1"/>
    <col min="764" max="764" width="13.140625" style="8" customWidth="1"/>
    <col min="765" max="765" width="0.85546875" style="8" customWidth="1"/>
    <col min="766" max="766" width="13.140625" style="8" customWidth="1"/>
    <col min="767" max="767" width="0.85546875" style="8" customWidth="1"/>
    <col min="768" max="768" width="13.140625" style="8" customWidth="1"/>
    <col min="769" max="1013" width="9.140625" style="8"/>
    <col min="1014" max="1014" width="28.140625" style="8" customWidth="1"/>
    <col min="1015" max="1015" width="4" style="8" customWidth="1"/>
    <col min="1016" max="1016" width="9.42578125" style="8" customWidth="1"/>
    <col min="1017" max="1017" width="0.85546875" style="8" customWidth="1"/>
    <col min="1018" max="1018" width="13.140625" style="8" customWidth="1"/>
    <col min="1019" max="1019" width="0.85546875" style="8" customWidth="1"/>
    <col min="1020" max="1020" width="13.140625" style="8" customWidth="1"/>
    <col min="1021" max="1021" width="0.85546875" style="8" customWidth="1"/>
    <col min="1022" max="1022" width="13.140625" style="8" customWidth="1"/>
    <col min="1023" max="1023" width="0.85546875" style="8" customWidth="1"/>
    <col min="1024" max="1024" width="13.140625" style="8" customWidth="1"/>
    <col min="1025" max="1269" width="9.140625" style="8"/>
    <col min="1270" max="1270" width="28.140625" style="8" customWidth="1"/>
    <col min="1271" max="1271" width="4" style="8" customWidth="1"/>
    <col min="1272" max="1272" width="9.42578125" style="8" customWidth="1"/>
    <col min="1273" max="1273" width="0.85546875" style="8" customWidth="1"/>
    <col min="1274" max="1274" width="13.140625" style="8" customWidth="1"/>
    <col min="1275" max="1275" width="0.85546875" style="8" customWidth="1"/>
    <col min="1276" max="1276" width="13.140625" style="8" customWidth="1"/>
    <col min="1277" max="1277" width="0.85546875" style="8" customWidth="1"/>
    <col min="1278" max="1278" width="13.140625" style="8" customWidth="1"/>
    <col min="1279" max="1279" width="0.85546875" style="8" customWidth="1"/>
    <col min="1280" max="1280" width="13.140625" style="8" customWidth="1"/>
    <col min="1281" max="1525" width="9.140625" style="8"/>
    <col min="1526" max="1526" width="28.140625" style="8" customWidth="1"/>
    <col min="1527" max="1527" width="4" style="8" customWidth="1"/>
    <col min="1528" max="1528" width="9.42578125" style="8" customWidth="1"/>
    <col min="1529" max="1529" width="0.85546875" style="8" customWidth="1"/>
    <col min="1530" max="1530" width="13.140625" style="8" customWidth="1"/>
    <col min="1531" max="1531" width="0.85546875" style="8" customWidth="1"/>
    <col min="1532" max="1532" width="13.140625" style="8" customWidth="1"/>
    <col min="1533" max="1533" width="0.85546875" style="8" customWidth="1"/>
    <col min="1534" max="1534" width="13.140625" style="8" customWidth="1"/>
    <col min="1535" max="1535" width="0.85546875" style="8" customWidth="1"/>
    <col min="1536" max="1536" width="13.140625" style="8" customWidth="1"/>
    <col min="1537" max="1781" width="9.140625" style="8"/>
    <col min="1782" max="1782" width="28.140625" style="8" customWidth="1"/>
    <col min="1783" max="1783" width="4" style="8" customWidth="1"/>
    <col min="1784" max="1784" width="9.42578125" style="8" customWidth="1"/>
    <col min="1785" max="1785" width="0.85546875" style="8" customWidth="1"/>
    <col min="1786" max="1786" width="13.140625" style="8" customWidth="1"/>
    <col min="1787" max="1787" width="0.85546875" style="8" customWidth="1"/>
    <col min="1788" max="1788" width="13.140625" style="8" customWidth="1"/>
    <col min="1789" max="1789" width="0.85546875" style="8" customWidth="1"/>
    <col min="1790" max="1790" width="13.140625" style="8" customWidth="1"/>
    <col min="1791" max="1791" width="0.85546875" style="8" customWidth="1"/>
    <col min="1792" max="1792" width="13.140625" style="8" customWidth="1"/>
    <col min="1793" max="2037" width="9.140625" style="8"/>
    <col min="2038" max="2038" width="28.140625" style="8" customWidth="1"/>
    <col min="2039" max="2039" width="4" style="8" customWidth="1"/>
    <col min="2040" max="2040" width="9.42578125" style="8" customWidth="1"/>
    <col min="2041" max="2041" width="0.85546875" style="8" customWidth="1"/>
    <col min="2042" max="2042" width="13.140625" style="8" customWidth="1"/>
    <col min="2043" max="2043" width="0.85546875" style="8" customWidth="1"/>
    <col min="2044" max="2044" width="13.140625" style="8" customWidth="1"/>
    <col min="2045" max="2045" width="0.85546875" style="8" customWidth="1"/>
    <col min="2046" max="2046" width="13.140625" style="8" customWidth="1"/>
    <col min="2047" max="2047" width="0.85546875" style="8" customWidth="1"/>
    <col min="2048" max="2048" width="13.140625" style="8" customWidth="1"/>
    <col min="2049" max="2293" width="9.140625" style="8"/>
    <col min="2294" max="2294" width="28.140625" style="8" customWidth="1"/>
    <col min="2295" max="2295" width="4" style="8" customWidth="1"/>
    <col min="2296" max="2296" width="9.42578125" style="8" customWidth="1"/>
    <col min="2297" max="2297" width="0.85546875" style="8" customWidth="1"/>
    <col min="2298" max="2298" width="13.140625" style="8" customWidth="1"/>
    <col min="2299" max="2299" width="0.85546875" style="8" customWidth="1"/>
    <col min="2300" max="2300" width="13.140625" style="8" customWidth="1"/>
    <col min="2301" max="2301" width="0.85546875" style="8" customWidth="1"/>
    <col min="2302" max="2302" width="13.140625" style="8" customWidth="1"/>
    <col min="2303" max="2303" width="0.85546875" style="8" customWidth="1"/>
    <col min="2304" max="2304" width="13.140625" style="8" customWidth="1"/>
    <col min="2305" max="2549" width="9.140625" style="8"/>
    <col min="2550" max="2550" width="28.140625" style="8" customWidth="1"/>
    <col min="2551" max="2551" width="4" style="8" customWidth="1"/>
    <col min="2552" max="2552" width="9.42578125" style="8" customWidth="1"/>
    <col min="2553" max="2553" width="0.85546875" style="8" customWidth="1"/>
    <col min="2554" max="2554" width="13.140625" style="8" customWidth="1"/>
    <col min="2555" max="2555" width="0.85546875" style="8" customWidth="1"/>
    <col min="2556" max="2556" width="13.140625" style="8" customWidth="1"/>
    <col min="2557" max="2557" width="0.85546875" style="8" customWidth="1"/>
    <col min="2558" max="2558" width="13.140625" style="8" customWidth="1"/>
    <col min="2559" max="2559" width="0.85546875" style="8" customWidth="1"/>
    <col min="2560" max="2560" width="13.140625" style="8" customWidth="1"/>
    <col min="2561" max="2805" width="9.140625" style="8"/>
    <col min="2806" max="2806" width="28.140625" style="8" customWidth="1"/>
    <col min="2807" max="2807" width="4" style="8" customWidth="1"/>
    <col min="2808" max="2808" width="9.42578125" style="8" customWidth="1"/>
    <col min="2809" max="2809" width="0.85546875" style="8" customWidth="1"/>
    <col min="2810" max="2810" width="13.140625" style="8" customWidth="1"/>
    <col min="2811" max="2811" width="0.85546875" style="8" customWidth="1"/>
    <col min="2812" max="2812" width="13.140625" style="8" customWidth="1"/>
    <col min="2813" max="2813" width="0.85546875" style="8" customWidth="1"/>
    <col min="2814" max="2814" width="13.140625" style="8" customWidth="1"/>
    <col min="2815" max="2815" width="0.85546875" style="8" customWidth="1"/>
    <col min="2816" max="2816" width="13.140625" style="8" customWidth="1"/>
    <col min="2817" max="3061" width="9.140625" style="8"/>
    <col min="3062" max="3062" width="28.140625" style="8" customWidth="1"/>
    <col min="3063" max="3063" width="4" style="8" customWidth="1"/>
    <col min="3064" max="3064" width="9.42578125" style="8" customWidth="1"/>
    <col min="3065" max="3065" width="0.85546875" style="8" customWidth="1"/>
    <col min="3066" max="3066" width="13.140625" style="8" customWidth="1"/>
    <col min="3067" max="3067" width="0.85546875" style="8" customWidth="1"/>
    <col min="3068" max="3068" width="13.140625" style="8" customWidth="1"/>
    <col min="3069" max="3069" width="0.85546875" style="8" customWidth="1"/>
    <col min="3070" max="3070" width="13.140625" style="8" customWidth="1"/>
    <col min="3071" max="3071" width="0.85546875" style="8" customWidth="1"/>
    <col min="3072" max="3072" width="13.140625" style="8" customWidth="1"/>
    <col min="3073" max="3317" width="9.140625" style="8"/>
    <col min="3318" max="3318" width="28.140625" style="8" customWidth="1"/>
    <col min="3319" max="3319" width="4" style="8" customWidth="1"/>
    <col min="3320" max="3320" width="9.42578125" style="8" customWidth="1"/>
    <col min="3321" max="3321" width="0.85546875" style="8" customWidth="1"/>
    <col min="3322" max="3322" width="13.140625" style="8" customWidth="1"/>
    <col min="3323" max="3323" width="0.85546875" style="8" customWidth="1"/>
    <col min="3324" max="3324" width="13.140625" style="8" customWidth="1"/>
    <col min="3325" max="3325" width="0.85546875" style="8" customWidth="1"/>
    <col min="3326" max="3326" width="13.140625" style="8" customWidth="1"/>
    <col min="3327" max="3327" width="0.85546875" style="8" customWidth="1"/>
    <col min="3328" max="3328" width="13.140625" style="8" customWidth="1"/>
    <col min="3329" max="3573" width="9.140625" style="8"/>
    <col min="3574" max="3574" width="28.140625" style="8" customWidth="1"/>
    <col min="3575" max="3575" width="4" style="8" customWidth="1"/>
    <col min="3576" max="3576" width="9.42578125" style="8" customWidth="1"/>
    <col min="3577" max="3577" width="0.85546875" style="8" customWidth="1"/>
    <col min="3578" max="3578" width="13.140625" style="8" customWidth="1"/>
    <col min="3579" max="3579" width="0.85546875" style="8" customWidth="1"/>
    <col min="3580" max="3580" width="13.140625" style="8" customWidth="1"/>
    <col min="3581" max="3581" width="0.85546875" style="8" customWidth="1"/>
    <col min="3582" max="3582" width="13.140625" style="8" customWidth="1"/>
    <col min="3583" max="3583" width="0.85546875" style="8" customWidth="1"/>
    <col min="3584" max="3584" width="13.140625" style="8" customWidth="1"/>
    <col min="3585" max="3829" width="9.140625" style="8"/>
    <col min="3830" max="3830" width="28.140625" style="8" customWidth="1"/>
    <col min="3831" max="3831" width="4" style="8" customWidth="1"/>
    <col min="3832" max="3832" width="9.42578125" style="8" customWidth="1"/>
    <col min="3833" max="3833" width="0.85546875" style="8" customWidth="1"/>
    <col min="3834" max="3834" width="13.140625" style="8" customWidth="1"/>
    <col min="3835" max="3835" width="0.85546875" style="8" customWidth="1"/>
    <col min="3836" max="3836" width="13.140625" style="8" customWidth="1"/>
    <col min="3837" max="3837" width="0.85546875" style="8" customWidth="1"/>
    <col min="3838" max="3838" width="13.140625" style="8" customWidth="1"/>
    <col min="3839" max="3839" width="0.85546875" style="8" customWidth="1"/>
    <col min="3840" max="3840" width="13.140625" style="8" customWidth="1"/>
    <col min="3841" max="4085" width="9.140625" style="8"/>
    <col min="4086" max="4086" width="28.140625" style="8" customWidth="1"/>
    <col min="4087" max="4087" width="4" style="8" customWidth="1"/>
    <col min="4088" max="4088" width="9.42578125" style="8" customWidth="1"/>
    <col min="4089" max="4089" width="0.85546875" style="8" customWidth="1"/>
    <col min="4090" max="4090" width="13.140625" style="8" customWidth="1"/>
    <col min="4091" max="4091" width="0.85546875" style="8" customWidth="1"/>
    <col min="4092" max="4092" width="13.140625" style="8" customWidth="1"/>
    <col min="4093" max="4093" width="0.85546875" style="8" customWidth="1"/>
    <col min="4094" max="4094" width="13.140625" style="8" customWidth="1"/>
    <col min="4095" max="4095" width="0.85546875" style="8" customWidth="1"/>
    <col min="4096" max="4096" width="13.140625" style="8" customWidth="1"/>
    <col min="4097" max="4341" width="9.140625" style="8"/>
    <col min="4342" max="4342" width="28.140625" style="8" customWidth="1"/>
    <col min="4343" max="4343" width="4" style="8" customWidth="1"/>
    <col min="4344" max="4344" width="9.42578125" style="8" customWidth="1"/>
    <col min="4345" max="4345" width="0.85546875" style="8" customWidth="1"/>
    <col min="4346" max="4346" width="13.140625" style="8" customWidth="1"/>
    <col min="4347" max="4347" width="0.85546875" style="8" customWidth="1"/>
    <col min="4348" max="4348" width="13.140625" style="8" customWidth="1"/>
    <col min="4349" max="4349" width="0.85546875" style="8" customWidth="1"/>
    <col min="4350" max="4350" width="13.140625" style="8" customWidth="1"/>
    <col min="4351" max="4351" width="0.85546875" style="8" customWidth="1"/>
    <col min="4352" max="4352" width="13.140625" style="8" customWidth="1"/>
    <col min="4353" max="4597" width="9.140625" style="8"/>
    <col min="4598" max="4598" width="28.140625" style="8" customWidth="1"/>
    <col min="4599" max="4599" width="4" style="8" customWidth="1"/>
    <col min="4600" max="4600" width="9.42578125" style="8" customWidth="1"/>
    <col min="4601" max="4601" width="0.85546875" style="8" customWidth="1"/>
    <col min="4602" max="4602" width="13.140625" style="8" customWidth="1"/>
    <col min="4603" max="4603" width="0.85546875" style="8" customWidth="1"/>
    <col min="4604" max="4604" width="13.140625" style="8" customWidth="1"/>
    <col min="4605" max="4605" width="0.85546875" style="8" customWidth="1"/>
    <col min="4606" max="4606" width="13.140625" style="8" customWidth="1"/>
    <col min="4607" max="4607" width="0.85546875" style="8" customWidth="1"/>
    <col min="4608" max="4608" width="13.140625" style="8" customWidth="1"/>
    <col min="4609" max="4853" width="9.140625" style="8"/>
    <col min="4854" max="4854" width="28.140625" style="8" customWidth="1"/>
    <col min="4855" max="4855" width="4" style="8" customWidth="1"/>
    <col min="4856" max="4856" width="9.42578125" style="8" customWidth="1"/>
    <col min="4857" max="4857" width="0.85546875" style="8" customWidth="1"/>
    <col min="4858" max="4858" width="13.140625" style="8" customWidth="1"/>
    <col min="4859" max="4859" width="0.85546875" style="8" customWidth="1"/>
    <col min="4860" max="4860" width="13.140625" style="8" customWidth="1"/>
    <col min="4861" max="4861" width="0.85546875" style="8" customWidth="1"/>
    <col min="4862" max="4862" width="13.140625" style="8" customWidth="1"/>
    <col min="4863" max="4863" width="0.85546875" style="8" customWidth="1"/>
    <col min="4864" max="4864" width="13.140625" style="8" customWidth="1"/>
    <col min="4865" max="5109" width="9.140625" style="8"/>
    <col min="5110" max="5110" width="28.140625" style="8" customWidth="1"/>
    <col min="5111" max="5111" width="4" style="8" customWidth="1"/>
    <col min="5112" max="5112" width="9.42578125" style="8" customWidth="1"/>
    <col min="5113" max="5113" width="0.85546875" style="8" customWidth="1"/>
    <col min="5114" max="5114" width="13.140625" style="8" customWidth="1"/>
    <col min="5115" max="5115" width="0.85546875" style="8" customWidth="1"/>
    <col min="5116" max="5116" width="13.140625" style="8" customWidth="1"/>
    <col min="5117" max="5117" width="0.85546875" style="8" customWidth="1"/>
    <col min="5118" max="5118" width="13.140625" style="8" customWidth="1"/>
    <col min="5119" max="5119" width="0.85546875" style="8" customWidth="1"/>
    <col min="5120" max="5120" width="13.140625" style="8" customWidth="1"/>
    <col min="5121" max="5365" width="9.140625" style="8"/>
    <col min="5366" max="5366" width="28.140625" style="8" customWidth="1"/>
    <col min="5367" max="5367" width="4" style="8" customWidth="1"/>
    <col min="5368" max="5368" width="9.42578125" style="8" customWidth="1"/>
    <col min="5369" max="5369" width="0.85546875" style="8" customWidth="1"/>
    <col min="5370" max="5370" width="13.140625" style="8" customWidth="1"/>
    <col min="5371" max="5371" width="0.85546875" style="8" customWidth="1"/>
    <col min="5372" max="5372" width="13.140625" style="8" customWidth="1"/>
    <col min="5373" max="5373" width="0.85546875" style="8" customWidth="1"/>
    <col min="5374" max="5374" width="13.140625" style="8" customWidth="1"/>
    <col min="5375" max="5375" width="0.85546875" style="8" customWidth="1"/>
    <col min="5376" max="5376" width="13.140625" style="8" customWidth="1"/>
    <col min="5377" max="5621" width="9.140625" style="8"/>
    <col min="5622" max="5622" width="28.140625" style="8" customWidth="1"/>
    <col min="5623" max="5623" width="4" style="8" customWidth="1"/>
    <col min="5624" max="5624" width="9.42578125" style="8" customWidth="1"/>
    <col min="5625" max="5625" width="0.85546875" style="8" customWidth="1"/>
    <col min="5626" max="5626" width="13.140625" style="8" customWidth="1"/>
    <col min="5627" max="5627" width="0.85546875" style="8" customWidth="1"/>
    <col min="5628" max="5628" width="13.140625" style="8" customWidth="1"/>
    <col min="5629" max="5629" width="0.85546875" style="8" customWidth="1"/>
    <col min="5630" max="5630" width="13.140625" style="8" customWidth="1"/>
    <col min="5631" max="5631" width="0.85546875" style="8" customWidth="1"/>
    <col min="5632" max="5632" width="13.140625" style="8" customWidth="1"/>
    <col min="5633" max="5877" width="9.140625" style="8"/>
    <col min="5878" max="5878" width="28.140625" style="8" customWidth="1"/>
    <col min="5879" max="5879" width="4" style="8" customWidth="1"/>
    <col min="5880" max="5880" width="9.42578125" style="8" customWidth="1"/>
    <col min="5881" max="5881" width="0.85546875" style="8" customWidth="1"/>
    <col min="5882" max="5882" width="13.140625" style="8" customWidth="1"/>
    <col min="5883" max="5883" width="0.85546875" style="8" customWidth="1"/>
    <col min="5884" max="5884" width="13.140625" style="8" customWidth="1"/>
    <col min="5885" max="5885" width="0.85546875" style="8" customWidth="1"/>
    <col min="5886" max="5886" width="13.140625" style="8" customWidth="1"/>
    <col min="5887" max="5887" width="0.85546875" style="8" customWidth="1"/>
    <col min="5888" max="5888" width="13.140625" style="8" customWidth="1"/>
    <col min="5889" max="6133" width="9.140625" style="8"/>
    <col min="6134" max="6134" width="28.140625" style="8" customWidth="1"/>
    <col min="6135" max="6135" width="4" style="8" customWidth="1"/>
    <col min="6136" max="6136" width="9.42578125" style="8" customWidth="1"/>
    <col min="6137" max="6137" width="0.85546875" style="8" customWidth="1"/>
    <col min="6138" max="6138" width="13.140625" style="8" customWidth="1"/>
    <col min="6139" max="6139" width="0.85546875" style="8" customWidth="1"/>
    <col min="6140" max="6140" width="13.140625" style="8" customWidth="1"/>
    <col min="6141" max="6141" width="0.85546875" style="8" customWidth="1"/>
    <col min="6142" max="6142" width="13.140625" style="8" customWidth="1"/>
    <col min="6143" max="6143" width="0.85546875" style="8" customWidth="1"/>
    <col min="6144" max="6144" width="13.140625" style="8" customWidth="1"/>
    <col min="6145" max="6389" width="9.140625" style="8"/>
    <col min="6390" max="6390" width="28.140625" style="8" customWidth="1"/>
    <col min="6391" max="6391" width="4" style="8" customWidth="1"/>
    <col min="6392" max="6392" width="9.42578125" style="8" customWidth="1"/>
    <col min="6393" max="6393" width="0.85546875" style="8" customWidth="1"/>
    <col min="6394" max="6394" width="13.140625" style="8" customWidth="1"/>
    <col min="6395" max="6395" width="0.85546875" style="8" customWidth="1"/>
    <col min="6396" max="6396" width="13.140625" style="8" customWidth="1"/>
    <col min="6397" max="6397" width="0.85546875" style="8" customWidth="1"/>
    <col min="6398" max="6398" width="13.140625" style="8" customWidth="1"/>
    <col min="6399" max="6399" width="0.85546875" style="8" customWidth="1"/>
    <col min="6400" max="6400" width="13.140625" style="8" customWidth="1"/>
    <col min="6401" max="6645" width="9.140625" style="8"/>
    <col min="6646" max="6646" width="28.140625" style="8" customWidth="1"/>
    <col min="6647" max="6647" width="4" style="8" customWidth="1"/>
    <col min="6648" max="6648" width="9.42578125" style="8" customWidth="1"/>
    <col min="6649" max="6649" width="0.85546875" style="8" customWidth="1"/>
    <col min="6650" max="6650" width="13.140625" style="8" customWidth="1"/>
    <col min="6651" max="6651" width="0.85546875" style="8" customWidth="1"/>
    <col min="6652" max="6652" width="13.140625" style="8" customWidth="1"/>
    <col min="6653" max="6653" width="0.85546875" style="8" customWidth="1"/>
    <col min="6654" max="6654" width="13.140625" style="8" customWidth="1"/>
    <col min="6655" max="6655" width="0.85546875" style="8" customWidth="1"/>
    <col min="6656" max="6656" width="13.140625" style="8" customWidth="1"/>
    <col min="6657" max="6901" width="9.140625" style="8"/>
    <col min="6902" max="6902" width="28.140625" style="8" customWidth="1"/>
    <col min="6903" max="6903" width="4" style="8" customWidth="1"/>
    <col min="6904" max="6904" width="9.42578125" style="8" customWidth="1"/>
    <col min="6905" max="6905" width="0.85546875" style="8" customWidth="1"/>
    <col min="6906" max="6906" width="13.140625" style="8" customWidth="1"/>
    <col min="6907" max="6907" width="0.85546875" style="8" customWidth="1"/>
    <col min="6908" max="6908" width="13.140625" style="8" customWidth="1"/>
    <col min="6909" max="6909" width="0.85546875" style="8" customWidth="1"/>
    <col min="6910" max="6910" width="13.140625" style="8" customWidth="1"/>
    <col min="6911" max="6911" width="0.85546875" style="8" customWidth="1"/>
    <col min="6912" max="6912" width="13.140625" style="8" customWidth="1"/>
    <col min="6913" max="7157" width="9.140625" style="8"/>
    <col min="7158" max="7158" width="28.140625" style="8" customWidth="1"/>
    <col min="7159" max="7159" width="4" style="8" customWidth="1"/>
    <col min="7160" max="7160" width="9.42578125" style="8" customWidth="1"/>
    <col min="7161" max="7161" width="0.85546875" style="8" customWidth="1"/>
    <col min="7162" max="7162" width="13.140625" style="8" customWidth="1"/>
    <col min="7163" max="7163" width="0.85546875" style="8" customWidth="1"/>
    <col min="7164" max="7164" width="13.140625" style="8" customWidth="1"/>
    <col min="7165" max="7165" width="0.85546875" style="8" customWidth="1"/>
    <col min="7166" max="7166" width="13.140625" style="8" customWidth="1"/>
    <col min="7167" max="7167" width="0.85546875" style="8" customWidth="1"/>
    <col min="7168" max="7168" width="13.140625" style="8" customWidth="1"/>
    <col min="7169" max="7413" width="9.140625" style="8"/>
    <col min="7414" max="7414" width="28.140625" style="8" customWidth="1"/>
    <col min="7415" max="7415" width="4" style="8" customWidth="1"/>
    <col min="7416" max="7416" width="9.42578125" style="8" customWidth="1"/>
    <col min="7417" max="7417" width="0.85546875" style="8" customWidth="1"/>
    <col min="7418" max="7418" width="13.140625" style="8" customWidth="1"/>
    <col min="7419" max="7419" width="0.85546875" style="8" customWidth="1"/>
    <col min="7420" max="7420" width="13.140625" style="8" customWidth="1"/>
    <col min="7421" max="7421" width="0.85546875" style="8" customWidth="1"/>
    <col min="7422" max="7422" width="13.140625" style="8" customWidth="1"/>
    <col min="7423" max="7423" width="0.85546875" style="8" customWidth="1"/>
    <col min="7424" max="7424" width="13.140625" style="8" customWidth="1"/>
    <col min="7425" max="7669" width="9.140625" style="8"/>
    <col min="7670" max="7670" width="28.140625" style="8" customWidth="1"/>
    <col min="7671" max="7671" width="4" style="8" customWidth="1"/>
    <col min="7672" max="7672" width="9.42578125" style="8" customWidth="1"/>
    <col min="7673" max="7673" width="0.85546875" style="8" customWidth="1"/>
    <col min="7674" max="7674" width="13.140625" style="8" customWidth="1"/>
    <col min="7675" max="7675" width="0.85546875" style="8" customWidth="1"/>
    <col min="7676" max="7676" width="13.140625" style="8" customWidth="1"/>
    <col min="7677" max="7677" width="0.85546875" style="8" customWidth="1"/>
    <col min="7678" max="7678" width="13.140625" style="8" customWidth="1"/>
    <col min="7679" max="7679" width="0.85546875" style="8" customWidth="1"/>
    <col min="7680" max="7680" width="13.140625" style="8" customWidth="1"/>
    <col min="7681" max="7925" width="9.140625" style="8"/>
    <col min="7926" max="7926" width="28.140625" style="8" customWidth="1"/>
    <col min="7927" max="7927" width="4" style="8" customWidth="1"/>
    <col min="7928" max="7928" width="9.42578125" style="8" customWidth="1"/>
    <col min="7929" max="7929" width="0.85546875" style="8" customWidth="1"/>
    <col min="7930" max="7930" width="13.140625" style="8" customWidth="1"/>
    <col min="7931" max="7931" width="0.85546875" style="8" customWidth="1"/>
    <col min="7932" max="7932" width="13.140625" style="8" customWidth="1"/>
    <col min="7933" max="7933" width="0.85546875" style="8" customWidth="1"/>
    <col min="7934" max="7934" width="13.140625" style="8" customWidth="1"/>
    <col min="7935" max="7935" width="0.85546875" style="8" customWidth="1"/>
    <col min="7936" max="7936" width="13.140625" style="8" customWidth="1"/>
    <col min="7937" max="8181" width="9.140625" style="8"/>
    <col min="8182" max="8182" width="28.140625" style="8" customWidth="1"/>
    <col min="8183" max="8183" width="4" style="8" customWidth="1"/>
    <col min="8184" max="8184" width="9.42578125" style="8" customWidth="1"/>
    <col min="8185" max="8185" width="0.85546875" style="8" customWidth="1"/>
    <col min="8186" max="8186" width="13.140625" style="8" customWidth="1"/>
    <col min="8187" max="8187" width="0.85546875" style="8" customWidth="1"/>
    <col min="8188" max="8188" width="13.140625" style="8" customWidth="1"/>
    <col min="8189" max="8189" width="0.85546875" style="8" customWidth="1"/>
    <col min="8190" max="8190" width="13.140625" style="8" customWidth="1"/>
    <col min="8191" max="8191" width="0.85546875" style="8" customWidth="1"/>
    <col min="8192" max="8192" width="13.140625" style="8" customWidth="1"/>
    <col min="8193" max="8437" width="9.140625" style="8"/>
    <col min="8438" max="8438" width="28.140625" style="8" customWidth="1"/>
    <col min="8439" max="8439" width="4" style="8" customWidth="1"/>
    <col min="8440" max="8440" width="9.42578125" style="8" customWidth="1"/>
    <col min="8441" max="8441" width="0.85546875" style="8" customWidth="1"/>
    <col min="8442" max="8442" width="13.140625" style="8" customWidth="1"/>
    <col min="8443" max="8443" width="0.85546875" style="8" customWidth="1"/>
    <col min="8444" max="8444" width="13.140625" style="8" customWidth="1"/>
    <col min="8445" max="8445" width="0.85546875" style="8" customWidth="1"/>
    <col min="8446" max="8446" width="13.140625" style="8" customWidth="1"/>
    <col min="8447" max="8447" width="0.85546875" style="8" customWidth="1"/>
    <col min="8448" max="8448" width="13.140625" style="8" customWidth="1"/>
    <col min="8449" max="8693" width="9.140625" style="8"/>
    <col min="8694" max="8694" width="28.140625" style="8" customWidth="1"/>
    <col min="8695" max="8695" width="4" style="8" customWidth="1"/>
    <col min="8696" max="8696" width="9.42578125" style="8" customWidth="1"/>
    <col min="8697" max="8697" width="0.85546875" style="8" customWidth="1"/>
    <col min="8698" max="8698" width="13.140625" style="8" customWidth="1"/>
    <col min="8699" max="8699" width="0.85546875" style="8" customWidth="1"/>
    <col min="8700" max="8700" width="13.140625" style="8" customWidth="1"/>
    <col min="8701" max="8701" width="0.85546875" style="8" customWidth="1"/>
    <col min="8702" max="8702" width="13.140625" style="8" customWidth="1"/>
    <col min="8703" max="8703" width="0.85546875" style="8" customWidth="1"/>
    <col min="8704" max="8704" width="13.140625" style="8" customWidth="1"/>
    <col min="8705" max="8949" width="9.140625" style="8"/>
    <col min="8950" max="8950" width="28.140625" style="8" customWidth="1"/>
    <col min="8951" max="8951" width="4" style="8" customWidth="1"/>
    <col min="8952" max="8952" width="9.42578125" style="8" customWidth="1"/>
    <col min="8953" max="8953" width="0.85546875" style="8" customWidth="1"/>
    <col min="8954" max="8954" width="13.140625" style="8" customWidth="1"/>
    <col min="8955" max="8955" width="0.85546875" style="8" customWidth="1"/>
    <col min="8956" max="8956" width="13.140625" style="8" customWidth="1"/>
    <col min="8957" max="8957" width="0.85546875" style="8" customWidth="1"/>
    <col min="8958" max="8958" width="13.140625" style="8" customWidth="1"/>
    <col min="8959" max="8959" width="0.85546875" style="8" customWidth="1"/>
    <col min="8960" max="8960" width="13.140625" style="8" customWidth="1"/>
    <col min="8961" max="9205" width="9.140625" style="8"/>
    <col min="9206" max="9206" width="28.140625" style="8" customWidth="1"/>
    <col min="9207" max="9207" width="4" style="8" customWidth="1"/>
    <col min="9208" max="9208" width="9.42578125" style="8" customWidth="1"/>
    <col min="9209" max="9209" width="0.85546875" style="8" customWidth="1"/>
    <col min="9210" max="9210" width="13.140625" style="8" customWidth="1"/>
    <col min="9211" max="9211" width="0.85546875" style="8" customWidth="1"/>
    <col min="9212" max="9212" width="13.140625" style="8" customWidth="1"/>
    <col min="9213" max="9213" width="0.85546875" style="8" customWidth="1"/>
    <col min="9214" max="9214" width="13.140625" style="8" customWidth="1"/>
    <col min="9215" max="9215" width="0.85546875" style="8" customWidth="1"/>
    <col min="9216" max="9216" width="13.140625" style="8" customWidth="1"/>
    <col min="9217" max="9461" width="9.140625" style="8"/>
    <col min="9462" max="9462" width="28.140625" style="8" customWidth="1"/>
    <col min="9463" max="9463" width="4" style="8" customWidth="1"/>
    <col min="9464" max="9464" width="9.42578125" style="8" customWidth="1"/>
    <col min="9465" max="9465" width="0.85546875" style="8" customWidth="1"/>
    <col min="9466" max="9466" width="13.140625" style="8" customWidth="1"/>
    <col min="9467" max="9467" width="0.85546875" style="8" customWidth="1"/>
    <col min="9468" max="9468" width="13.140625" style="8" customWidth="1"/>
    <col min="9469" max="9469" width="0.85546875" style="8" customWidth="1"/>
    <col min="9470" max="9470" width="13.140625" style="8" customWidth="1"/>
    <col min="9471" max="9471" width="0.85546875" style="8" customWidth="1"/>
    <col min="9472" max="9472" width="13.140625" style="8" customWidth="1"/>
    <col min="9473" max="9717" width="9.140625" style="8"/>
    <col min="9718" max="9718" width="28.140625" style="8" customWidth="1"/>
    <col min="9719" max="9719" width="4" style="8" customWidth="1"/>
    <col min="9720" max="9720" width="9.42578125" style="8" customWidth="1"/>
    <col min="9721" max="9721" width="0.85546875" style="8" customWidth="1"/>
    <col min="9722" max="9722" width="13.140625" style="8" customWidth="1"/>
    <col min="9723" max="9723" width="0.85546875" style="8" customWidth="1"/>
    <col min="9724" max="9724" width="13.140625" style="8" customWidth="1"/>
    <col min="9725" max="9725" width="0.85546875" style="8" customWidth="1"/>
    <col min="9726" max="9726" width="13.140625" style="8" customWidth="1"/>
    <col min="9727" max="9727" width="0.85546875" style="8" customWidth="1"/>
    <col min="9728" max="9728" width="13.140625" style="8" customWidth="1"/>
    <col min="9729" max="9973" width="9.140625" style="8"/>
    <col min="9974" max="9974" width="28.140625" style="8" customWidth="1"/>
    <col min="9975" max="9975" width="4" style="8" customWidth="1"/>
    <col min="9976" max="9976" width="9.42578125" style="8" customWidth="1"/>
    <col min="9977" max="9977" width="0.85546875" style="8" customWidth="1"/>
    <col min="9978" max="9978" width="13.140625" style="8" customWidth="1"/>
    <col min="9979" max="9979" width="0.85546875" style="8" customWidth="1"/>
    <col min="9980" max="9980" width="13.140625" style="8" customWidth="1"/>
    <col min="9981" max="9981" width="0.85546875" style="8" customWidth="1"/>
    <col min="9982" max="9982" width="13.140625" style="8" customWidth="1"/>
    <col min="9983" max="9983" width="0.85546875" style="8" customWidth="1"/>
    <col min="9984" max="9984" width="13.140625" style="8" customWidth="1"/>
    <col min="9985" max="10229" width="9.140625" style="8"/>
    <col min="10230" max="10230" width="28.140625" style="8" customWidth="1"/>
    <col min="10231" max="10231" width="4" style="8" customWidth="1"/>
    <col min="10232" max="10232" width="9.42578125" style="8" customWidth="1"/>
    <col min="10233" max="10233" width="0.85546875" style="8" customWidth="1"/>
    <col min="10234" max="10234" width="13.140625" style="8" customWidth="1"/>
    <col min="10235" max="10235" width="0.85546875" style="8" customWidth="1"/>
    <col min="10236" max="10236" width="13.140625" style="8" customWidth="1"/>
    <col min="10237" max="10237" width="0.85546875" style="8" customWidth="1"/>
    <col min="10238" max="10238" width="13.140625" style="8" customWidth="1"/>
    <col min="10239" max="10239" width="0.85546875" style="8" customWidth="1"/>
    <col min="10240" max="10240" width="13.140625" style="8" customWidth="1"/>
    <col min="10241" max="10485" width="9.140625" style="8"/>
    <col min="10486" max="10486" width="28.140625" style="8" customWidth="1"/>
    <col min="10487" max="10487" width="4" style="8" customWidth="1"/>
    <col min="10488" max="10488" width="9.42578125" style="8" customWidth="1"/>
    <col min="10489" max="10489" width="0.85546875" style="8" customWidth="1"/>
    <col min="10490" max="10490" width="13.140625" style="8" customWidth="1"/>
    <col min="10491" max="10491" width="0.85546875" style="8" customWidth="1"/>
    <col min="10492" max="10492" width="13.140625" style="8" customWidth="1"/>
    <col min="10493" max="10493" width="0.85546875" style="8" customWidth="1"/>
    <col min="10494" max="10494" width="13.140625" style="8" customWidth="1"/>
    <col min="10495" max="10495" width="0.85546875" style="8" customWidth="1"/>
    <col min="10496" max="10496" width="13.140625" style="8" customWidth="1"/>
    <col min="10497" max="10741" width="9.140625" style="8"/>
    <col min="10742" max="10742" width="28.140625" style="8" customWidth="1"/>
    <col min="10743" max="10743" width="4" style="8" customWidth="1"/>
    <col min="10744" max="10744" width="9.42578125" style="8" customWidth="1"/>
    <col min="10745" max="10745" width="0.85546875" style="8" customWidth="1"/>
    <col min="10746" max="10746" width="13.140625" style="8" customWidth="1"/>
    <col min="10747" max="10747" width="0.85546875" style="8" customWidth="1"/>
    <col min="10748" max="10748" width="13.140625" style="8" customWidth="1"/>
    <col min="10749" max="10749" width="0.85546875" style="8" customWidth="1"/>
    <col min="10750" max="10750" width="13.140625" style="8" customWidth="1"/>
    <col min="10751" max="10751" width="0.85546875" style="8" customWidth="1"/>
    <col min="10752" max="10752" width="13.140625" style="8" customWidth="1"/>
    <col min="10753" max="10997" width="9.140625" style="8"/>
    <col min="10998" max="10998" width="28.140625" style="8" customWidth="1"/>
    <col min="10999" max="10999" width="4" style="8" customWidth="1"/>
    <col min="11000" max="11000" width="9.42578125" style="8" customWidth="1"/>
    <col min="11001" max="11001" width="0.85546875" style="8" customWidth="1"/>
    <col min="11002" max="11002" width="13.140625" style="8" customWidth="1"/>
    <col min="11003" max="11003" width="0.85546875" style="8" customWidth="1"/>
    <col min="11004" max="11004" width="13.140625" style="8" customWidth="1"/>
    <col min="11005" max="11005" width="0.85546875" style="8" customWidth="1"/>
    <col min="11006" max="11006" width="13.140625" style="8" customWidth="1"/>
    <col min="11007" max="11007" width="0.85546875" style="8" customWidth="1"/>
    <col min="11008" max="11008" width="13.140625" style="8" customWidth="1"/>
    <col min="11009" max="11253" width="9.140625" style="8"/>
    <col min="11254" max="11254" width="28.140625" style="8" customWidth="1"/>
    <col min="11255" max="11255" width="4" style="8" customWidth="1"/>
    <col min="11256" max="11256" width="9.42578125" style="8" customWidth="1"/>
    <col min="11257" max="11257" width="0.85546875" style="8" customWidth="1"/>
    <col min="11258" max="11258" width="13.140625" style="8" customWidth="1"/>
    <col min="11259" max="11259" width="0.85546875" style="8" customWidth="1"/>
    <col min="11260" max="11260" width="13.140625" style="8" customWidth="1"/>
    <col min="11261" max="11261" width="0.85546875" style="8" customWidth="1"/>
    <col min="11262" max="11262" width="13.140625" style="8" customWidth="1"/>
    <col min="11263" max="11263" width="0.85546875" style="8" customWidth="1"/>
    <col min="11264" max="11264" width="13.140625" style="8" customWidth="1"/>
    <col min="11265" max="11509" width="9.140625" style="8"/>
    <col min="11510" max="11510" width="28.140625" style="8" customWidth="1"/>
    <col min="11511" max="11511" width="4" style="8" customWidth="1"/>
    <col min="11512" max="11512" width="9.42578125" style="8" customWidth="1"/>
    <col min="11513" max="11513" width="0.85546875" style="8" customWidth="1"/>
    <col min="11514" max="11514" width="13.140625" style="8" customWidth="1"/>
    <col min="11515" max="11515" width="0.85546875" style="8" customWidth="1"/>
    <col min="11516" max="11516" width="13.140625" style="8" customWidth="1"/>
    <col min="11517" max="11517" width="0.85546875" style="8" customWidth="1"/>
    <col min="11518" max="11518" width="13.140625" style="8" customWidth="1"/>
    <col min="11519" max="11519" width="0.85546875" style="8" customWidth="1"/>
    <col min="11520" max="11520" width="13.140625" style="8" customWidth="1"/>
    <col min="11521" max="11765" width="9.140625" style="8"/>
    <col min="11766" max="11766" width="28.140625" style="8" customWidth="1"/>
    <col min="11767" max="11767" width="4" style="8" customWidth="1"/>
    <col min="11768" max="11768" width="9.42578125" style="8" customWidth="1"/>
    <col min="11769" max="11769" width="0.85546875" style="8" customWidth="1"/>
    <col min="11770" max="11770" width="13.140625" style="8" customWidth="1"/>
    <col min="11771" max="11771" width="0.85546875" style="8" customWidth="1"/>
    <col min="11772" max="11772" width="13.140625" style="8" customWidth="1"/>
    <col min="11773" max="11773" width="0.85546875" style="8" customWidth="1"/>
    <col min="11774" max="11774" width="13.140625" style="8" customWidth="1"/>
    <col min="11775" max="11775" width="0.85546875" style="8" customWidth="1"/>
    <col min="11776" max="11776" width="13.140625" style="8" customWidth="1"/>
    <col min="11777" max="12021" width="9.140625" style="8"/>
    <col min="12022" max="12022" width="28.140625" style="8" customWidth="1"/>
    <col min="12023" max="12023" width="4" style="8" customWidth="1"/>
    <col min="12024" max="12024" width="9.42578125" style="8" customWidth="1"/>
    <col min="12025" max="12025" width="0.85546875" style="8" customWidth="1"/>
    <col min="12026" max="12026" width="13.140625" style="8" customWidth="1"/>
    <col min="12027" max="12027" width="0.85546875" style="8" customWidth="1"/>
    <col min="12028" max="12028" width="13.140625" style="8" customWidth="1"/>
    <col min="12029" max="12029" width="0.85546875" style="8" customWidth="1"/>
    <col min="12030" max="12030" width="13.140625" style="8" customWidth="1"/>
    <col min="12031" max="12031" width="0.85546875" style="8" customWidth="1"/>
    <col min="12032" max="12032" width="13.140625" style="8" customWidth="1"/>
    <col min="12033" max="12277" width="9.140625" style="8"/>
    <col min="12278" max="12278" width="28.140625" style="8" customWidth="1"/>
    <col min="12279" max="12279" width="4" style="8" customWidth="1"/>
    <col min="12280" max="12280" width="9.42578125" style="8" customWidth="1"/>
    <col min="12281" max="12281" width="0.85546875" style="8" customWidth="1"/>
    <col min="12282" max="12282" width="13.140625" style="8" customWidth="1"/>
    <col min="12283" max="12283" width="0.85546875" style="8" customWidth="1"/>
    <col min="12284" max="12284" width="13.140625" style="8" customWidth="1"/>
    <col min="12285" max="12285" width="0.85546875" style="8" customWidth="1"/>
    <col min="12286" max="12286" width="13.140625" style="8" customWidth="1"/>
    <col min="12287" max="12287" width="0.85546875" style="8" customWidth="1"/>
    <col min="12288" max="12288" width="13.140625" style="8" customWidth="1"/>
    <col min="12289" max="12533" width="9.140625" style="8"/>
    <col min="12534" max="12534" width="28.140625" style="8" customWidth="1"/>
    <col min="12535" max="12535" width="4" style="8" customWidth="1"/>
    <col min="12536" max="12536" width="9.42578125" style="8" customWidth="1"/>
    <col min="12537" max="12537" width="0.85546875" style="8" customWidth="1"/>
    <col min="12538" max="12538" width="13.140625" style="8" customWidth="1"/>
    <col min="12539" max="12539" width="0.85546875" style="8" customWidth="1"/>
    <col min="12540" max="12540" width="13.140625" style="8" customWidth="1"/>
    <col min="12541" max="12541" width="0.85546875" style="8" customWidth="1"/>
    <col min="12542" max="12542" width="13.140625" style="8" customWidth="1"/>
    <col min="12543" max="12543" width="0.85546875" style="8" customWidth="1"/>
    <col min="12544" max="12544" width="13.140625" style="8" customWidth="1"/>
    <col min="12545" max="12789" width="9.140625" style="8"/>
    <col min="12790" max="12790" width="28.140625" style="8" customWidth="1"/>
    <col min="12791" max="12791" width="4" style="8" customWidth="1"/>
    <col min="12792" max="12792" width="9.42578125" style="8" customWidth="1"/>
    <col min="12793" max="12793" width="0.85546875" style="8" customWidth="1"/>
    <col min="12794" max="12794" width="13.140625" style="8" customWidth="1"/>
    <col min="12795" max="12795" width="0.85546875" style="8" customWidth="1"/>
    <col min="12796" max="12796" width="13.140625" style="8" customWidth="1"/>
    <col min="12797" max="12797" width="0.85546875" style="8" customWidth="1"/>
    <col min="12798" max="12798" width="13.140625" style="8" customWidth="1"/>
    <col min="12799" max="12799" width="0.85546875" style="8" customWidth="1"/>
    <col min="12800" max="12800" width="13.140625" style="8" customWidth="1"/>
    <col min="12801" max="13045" width="9.140625" style="8"/>
    <col min="13046" max="13046" width="28.140625" style="8" customWidth="1"/>
    <col min="13047" max="13047" width="4" style="8" customWidth="1"/>
    <col min="13048" max="13048" width="9.42578125" style="8" customWidth="1"/>
    <col min="13049" max="13049" width="0.85546875" style="8" customWidth="1"/>
    <col min="13050" max="13050" width="13.140625" style="8" customWidth="1"/>
    <col min="13051" max="13051" width="0.85546875" style="8" customWidth="1"/>
    <col min="13052" max="13052" width="13.140625" style="8" customWidth="1"/>
    <col min="13053" max="13053" width="0.85546875" style="8" customWidth="1"/>
    <col min="13054" max="13054" width="13.140625" style="8" customWidth="1"/>
    <col min="13055" max="13055" width="0.85546875" style="8" customWidth="1"/>
    <col min="13056" max="13056" width="13.140625" style="8" customWidth="1"/>
    <col min="13057" max="13301" width="9.140625" style="8"/>
    <col min="13302" max="13302" width="28.140625" style="8" customWidth="1"/>
    <col min="13303" max="13303" width="4" style="8" customWidth="1"/>
    <col min="13304" max="13304" width="9.42578125" style="8" customWidth="1"/>
    <col min="13305" max="13305" width="0.85546875" style="8" customWidth="1"/>
    <col min="13306" max="13306" width="13.140625" style="8" customWidth="1"/>
    <col min="13307" max="13307" width="0.85546875" style="8" customWidth="1"/>
    <col min="13308" max="13308" width="13.140625" style="8" customWidth="1"/>
    <col min="13309" max="13309" width="0.85546875" style="8" customWidth="1"/>
    <col min="13310" max="13310" width="13.140625" style="8" customWidth="1"/>
    <col min="13311" max="13311" width="0.85546875" style="8" customWidth="1"/>
    <col min="13312" max="13312" width="13.140625" style="8" customWidth="1"/>
    <col min="13313" max="13557" width="9.140625" style="8"/>
    <col min="13558" max="13558" width="28.140625" style="8" customWidth="1"/>
    <col min="13559" max="13559" width="4" style="8" customWidth="1"/>
    <col min="13560" max="13560" width="9.42578125" style="8" customWidth="1"/>
    <col min="13561" max="13561" width="0.85546875" style="8" customWidth="1"/>
    <col min="13562" max="13562" width="13.140625" style="8" customWidth="1"/>
    <col min="13563" max="13563" width="0.85546875" style="8" customWidth="1"/>
    <col min="13564" max="13564" width="13.140625" style="8" customWidth="1"/>
    <col min="13565" max="13565" width="0.85546875" style="8" customWidth="1"/>
    <col min="13566" max="13566" width="13.140625" style="8" customWidth="1"/>
    <col min="13567" max="13567" width="0.85546875" style="8" customWidth="1"/>
    <col min="13568" max="13568" width="13.140625" style="8" customWidth="1"/>
    <col min="13569" max="13813" width="9.140625" style="8"/>
    <col min="13814" max="13814" width="28.140625" style="8" customWidth="1"/>
    <col min="13815" max="13815" width="4" style="8" customWidth="1"/>
    <col min="13816" max="13816" width="9.42578125" style="8" customWidth="1"/>
    <col min="13817" max="13817" width="0.85546875" style="8" customWidth="1"/>
    <col min="13818" max="13818" width="13.140625" style="8" customWidth="1"/>
    <col min="13819" max="13819" width="0.85546875" style="8" customWidth="1"/>
    <col min="13820" max="13820" width="13.140625" style="8" customWidth="1"/>
    <col min="13821" max="13821" width="0.85546875" style="8" customWidth="1"/>
    <col min="13822" max="13822" width="13.140625" style="8" customWidth="1"/>
    <col min="13823" max="13823" width="0.85546875" style="8" customWidth="1"/>
    <col min="13824" max="13824" width="13.140625" style="8" customWidth="1"/>
    <col min="13825" max="14069" width="9.140625" style="8"/>
    <col min="14070" max="14070" width="28.140625" style="8" customWidth="1"/>
    <col min="14071" max="14071" width="4" style="8" customWidth="1"/>
    <col min="14072" max="14072" width="9.42578125" style="8" customWidth="1"/>
    <col min="14073" max="14073" width="0.85546875" style="8" customWidth="1"/>
    <col min="14074" max="14074" width="13.140625" style="8" customWidth="1"/>
    <col min="14075" max="14075" width="0.85546875" style="8" customWidth="1"/>
    <col min="14076" max="14076" width="13.140625" style="8" customWidth="1"/>
    <col min="14077" max="14077" width="0.85546875" style="8" customWidth="1"/>
    <col min="14078" max="14078" width="13.140625" style="8" customWidth="1"/>
    <col min="14079" max="14079" width="0.85546875" style="8" customWidth="1"/>
    <col min="14080" max="14080" width="13.140625" style="8" customWidth="1"/>
    <col min="14081" max="14325" width="9.140625" style="8"/>
    <col min="14326" max="14326" width="28.140625" style="8" customWidth="1"/>
    <col min="14327" max="14327" width="4" style="8" customWidth="1"/>
    <col min="14328" max="14328" width="9.42578125" style="8" customWidth="1"/>
    <col min="14329" max="14329" width="0.85546875" style="8" customWidth="1"/>
    <col min="14330" max="14330" width="13.140625" style="8" customWidth="1"/>
    <col min="14331" max="14331" width="0.85546875" style="8" customWidth="1"/>
    <col min="14332" max="14332" width="13.140625" style="8" customWidth="1"/>
    <col min="14333" max="14333" width="0.85546875" style="8" customWidth="1"/>
    <col min="14334" max="14334" width="13.140625" style="8" customWidth="1"/>
    <col min="14335" max="14335" width="0.85546875" style="8" customWidth="1"/>
    <col min="14336" max="14336" width="13.140625" style="8" customWidth="1"/>
    <col min="14337" max="14581" width="9.140625" style="8"/>
    <col min="14582" max="14582" width="28.140625" style="8" customWidth="1"/>
    <col min="14583" max="14583" width="4" style="8" customWidth="1"/>
    <col min="14584" max="14584" width="9.42578125" style="8" customWidth="1"/>
    <col min="14585" max="14585" width="0.85546875" style="8" customWidth="1"/>
    <col min="14586" max="14586" width="13.140625" style="8" customWidth="1"/>
    <col min="14587" max="14587" width="0.85546875" style="8" customWidth="1"/>
    <col min="14588" max="14588" width="13.140625" style="8" customWidth="1"/>
    <col min="14589" max="14589" width="0.85546875" style="8" customWidth="1"/>
    <col min="14590" max="14590" width="13.140625" style="8" customWidth="1"/>
    <col min="14591" max="14591" width="0.85546875" style="8" customWidth="1"/>
    <col min="14592" max="14592" width="13.140625" style="8" customWidth="1"/>
    <col min="14593" max="14837" width="9.140625" style="8"/>
    <col min="14838" max="14838" width="28.140625" style="8" customWidth="1"/>
    <col min="14839" max="14839" width="4" style="8" customWidth="1"/>
    <col min="14840" max="14840" width="9.42578125" style="8" customWidth="1"/>
    <col min="14841" max="14841" width="0.85546875" style="8" customWidth="1"/>
    <col min="14842" max="14842" width="13.140625" style="8" customWidth="1"/>
    <col min="14843" max="14843" width="0.85546875" style="8" customWidth="1"/>
    <col min="14844" max="14844" width="13.140625" style="8" customWidth="1"/>
    <col min="14845" max="14845" width="0.85546875" style="8" customWidth="1"/>
    <col min="14846" max="14846" width="13.140625" style="8" customWidth="1"/>
    <col min="14847" max="14847" width="0.85546875" style="8" customWidth="1"/>
    <col min="14848" max="14848" width="13.140625" style="8" customWidth="1"/>
    <col min="14849" max="15093" width="9.140625" style="8"/>
    <col min="15094" max="15094" width="28.140625" style="8" customWidth="1"/>
    <col min="15095" max="15095" width="4" style="8" customWidth="1"/>
    <col min="15096" max="15096" width="9.42578125" style="8" customWidth="1"/>
    <col min="15097" max="15097" width="0.85546875" style="8" customWidth="1"/>
    <col min="15098" max="15098" width="13.140625" style="8" customWidth="1"/>
    <col min="15099" max="15099" width="0.85546875" style="8" customWidth="1"/>
    <col min="15100" max="15100" width="13.140625" style="8" customWidth="1"/>
    <col min="15101" max="15101" width="0.85546875" style="8" customWidth="1"/>
    <col min="15102" max="15102" width="13.140625" style="8" customWidth="1"/>
    <col min="15103" max="15103" width="0.85546875" style="8" customWidth="1"/>
    <col min="15104" max="15104" width="13.140625" style="8" customWidth="1"/>
    <col min="15105" max="15349" width="9.140625" style="8"/>
    <col min="15350" max="15350" width="28.140625" style="8" customWidth="1"/>
    <col min="15351" max="15351" width="4" style="8" customWidth="1"/>
    <col min="15352" max="15352" width="9.42578125" style="8" customWidth="1"/>
    <col min="15353" max="15353" width="0.85546875" style="8" customWidth="1"/>
    <col min="15354" max="15354" width="13.140625" style="8" customWidth="1"/>
    <col min="15355" max="15355" width="0.85546875" style="8" customWidth="1"/>
    <col min="15356" max="15356" width="13.140625" style="8" customWidth="1"/>
    <col min="15357" max="15357" width="0.85546875" style="8" customWidth="1"/>
    <col min="15358" max="15358" width="13.140625" style="8" customWidth="1"/>
    <col min="15359" max="15359" width="0.85546875" style="8" customWidth="1"/>
    <col min="15360" max="15360" width="13.140625" style="8" customWidth="1"/>
    <col min="15361" max="15605" width="9.140625" style="8"/>
    <col min="15606" max="15606" width="28.140625" style="8" customWidth="1"/>
    <col min="15607" max="15607" width="4" style="8" customWidth="1"/>
    <col min="15608" max="15608" width="9.42578125" style="8" customWidth="1"/>
    <col min="15609" max="15609" width="0.85546875" style="8" customWidth="1"/>
    <col min="15610" max="15610" width="13.140625" style="8" customWidth="1"/>
    <col min="15611" max="15611" width="0.85546875" style="8" customWidth="1"/>
    <col min="15612" max="15612" width="13.140625" style="8" customWidth="1"/>
    <col min="15613" max="15613" width="0.85546875" style="8" customWidth="1"/>
    <col min="15614" max="15614" width="13.140625" style="8" customWidth="1"/>
    <col min="15615" max="15615" width="0.85546875" style="8" customWidth="1"/>
    <col min="15616" max="15616" width="13.140625" style="8" customWidth="1"/>
    <col min="15617" max="15861" width="9.140625" style="8"/>
    <col min="15862" max="15862" width="28.140625" style="8" customWidth="1"/>
    <col min="15863" max="15863" width="4" style="8" customWidth="1"/>
    <col min="15864" max="15864" width="9.42578125" style="8" customWidth="1"/>
    <col min="15865" max="15865" width="0.85546875" style="8" customWidth="1"/>
    <col min="15866" max="15866" width="13.140625" style="8" customWidth="1"/>
    <col min="15867" max="15867" width="0.85546875" style="8" customWidth="1"/>
    <col min="15868" max="15868" width="13.140625" style="8" customWidth="1"/>
    <col min="15869" max="15869" width="0.85546875" style="8" customWidth="1"/>
    <col min="15870" max="15870" width="13.140625" style="8" customWidth="1"/>
    <col min="15871" max="15871" width="0.85546875" style="8" customWidth="1"/>
    <col min="15872" max="15872" width="13.140625" style="8" customWidth="1"/>
    <col min="15873" max="16117" width="9.140625" style="8"/>
    <col min="16118" max="16118" width="28.140625" style="8" customWidth="1"/>
    <col min="16119" max="16119" width="4" style="8" customWidth="1"/>
    <col min="16120" max="16120" width="9.42578125" style="8" customWidth="1"/>
    <col min="16121" max="16121" width="0.85546875" style="8" customWidth="1"/>
    <col min="16122" max="16122" width="13.140625" style="8" customWidth="1"/>
    <col min="16123" max="16123" width="0.85546875" style="8" customWidth="1"/>
    <col min="16124" max="16124" width="13.140625" style="8" customWidth="1"/>
    <col min="16125" max="16125" width="0.85546875" style="8" customWidth="1"/>
    <col min="16126" max="16126" width="13.140625" style="8" customWidth="1"/>
    <col min="16127" max="16127" width="0.85546875" style="8" customWidth="1"/>
    <col min="16128" max="16128" width="13.140625" style="8" customWidth="1"/>
    <col min="16129" max="16384" width="9.140625" style="8"/>
  </cols>
  <sheetData>
    <row r="1" spans="1:11" s="1" customFormat="1" ht="18.600000000000001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600000000000001" customHeight="1">
      <c r="A2" s="1" t="s">
        <v>1</v>
      </c>
      <c r="C2" s="2"/>
      <c r="E2" s="4"/>
      <c r="F2" s="4"/>
      <c r="G2" s="4"/>
      <c r="H2" s="4"/>
      <c r="I2" s="4"/>
      <c r="J2" s="4"/>
      <c r="K2" s="4"/>
    </row>
    <row r="3" spans="1:11" s="1" customFormat="1" ht="18.600000000000001" customHeight="1">
      <c r="A3" s="5" t="s">
        <v>182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600000000000001" customHeight="1">
      <c r="B4" s="9"/>
      <c r="D4" s="9"/>
      <c r="E4" s="11"/>
      <c r="F4" s="11"/>
      <c r="G4" s="11"/>
      <c r="H4" s="11"/>
      <c r="I4" s="11"/>
      <c r="J4" s="11"/>
      <c r="K4" s="11"/>
    </row>
    <row r="5" spans="1:11" ht="18.600000000000001" customHeight="1">
      <c r="C5" s="2"/>
      <c r="D5" s="12"/>
      <c r="E5" s="218" t="s">
        <v>2</v>
      </c>
      <c r="F5" s="218"/>
      <c r="G5" s="218"/>
      <c r="H5" s="13"/>
      <c r="I5" s="218" t="s">
        <v>3</v>
      </c>
      <c r="J5" s="218"/>
      <c r="K5" s="218"/>
    </row>
    <row r="6" spans="1:11" ht="18.600000000000001" customHeight="1">
      <c r="C6" s="2"/>
      <c r="D6" s="12"/>
      <c r="E6" s="14" t="s">
        <v>4</v>
      </c>
      <c r="F6" s="15"/>
      <c r="G6" s="15"/>
      <c r="H6" s="13"/>
      <c r="I6" s="14" t="s">
        <v>4</v>
      </c>
      <c r="J6" s="15"/>
      <c r="K6" s="15"/>
    </row>
    <row r="7" spans="1:11" ht="18.600000000000001" customHeight="1">
      <c r="C7" s="2"/>
      <c r="D7" s="12"/>
      <c r="E7" s="14" t="s">
        <v>5</v>
      </c>
      <c r="F7" s="14"/>
      <c r="G7" s="14" t="s">
        <v>6</v>
      </c>
      <c r="H7" s="13"/>
      <c r="I7" s="14" t="s">
        <v>5</v>
      </c>
      <c r="J7" s="14"/>
      <c r="K7" s="14" t="s">
        <v>6</v>
      </c>
    </row>
    <row r="8" spans="1:11" ht="18.600000000000001" customHeight="1">
      <c r="C8" s="2"/>
      <c r="D8" s="12"/>
      <c r="E8" s="16" t="s">
        <v>183</v>
      </c>
      <c r="F8" s="17"/>
      <c r="G8" s="16" t="s">
        <v>7</v>
      </c>
      <c r="I8" s="16" t="s">
        <v>183</v>
      </c>
      <c r="J8" s="17"/>
      <c r="K8" s="16" t="s">
        <v>7</v>
      </c>
    </row>
    <row r="9" spans="1:11" ht="18.600000000000001" customHeight="1">
      <c r="C9" s="2"/>
      <c r="D9" s="12"/>
      <c r="E9" s="19" t="s">
        <v>184</v>
      </c>
      <c r="F9" s="20"/>
      <c r="G9" s="19" t="s">
        <v>143</v>
      </c>
      <c r="H9" s="20"/>
      <c r="I9" s="19" t="s">
        <v>184</v>
      </c>
      <c r="J9" s="20"/>
      <c r="K9" s="19" t="s">
        <v>143</v>
      </c>
    </row>
    <row r="10" spans="1:11" ht="18.600000000000001" customHeight="1">
      <c r="C10" s="21" t="s">
        <v>8</v>
      </c>
      <c r="D10" s="12"/>
      <c r="E10" s="22" t="s">
        <v>9</v>
      </c>
      <c r="F10" s="19"/>
      <c r="G10" s="22" t="s">
        <v>9</v>
      </c>
      <c r="H10" s="19"/>
      <c r="I10" s="22" t="s">
        <v>9</v>
      </c>
      <c r="J10" s="19"/>
      <c r="K10" s="22" t="s">
        <v>9</v>
      </c>
    </row>
    <row r="11" spans="1:11" ht="3.95" customHeight="1">
      <c r="A11" s="23"/>
      <c r="E11" s="24"/>
      <c r="I11" s="25"/>
    </row>
    <row r="12" spans="1:11" ht="18.600000000000001" customHeight="1">
      <c r="A12" s="26" t="s">
        <v>10</v>
      </c>
      <c r="B12" s="27"/>
      <c r="C12" s="28"/>
      <c r="D12" s="27"/>
      <c r="E12" s="24"/>
      <c r="F12" s="29"/>
      <c r="G12" s="29"/>
      <c r="H12" s="29"/>
      <c r="I12" s="30"/>
      <c r="J12" s="29"/>
      <c r="K12" s="29"/>
    </row>
    <row r="13" spans="1:11" ht="3.95" customHeight="1">
      <c r="A13" s="26"/>
      <c r="B13" s="27"/>
      <c r="C13" s="28"/>
      <c r="D13" s="27"/>
      <c r="E13" s="30"/>
      <c r="F13" s="29"/>
      <c r="G13" s="29"/>
      <c r="H13" s="29"/>
      <c r="I13" s="30"/>
      <c r="J13" s="29"/>
      <c r="K13" s="29"/>
    </row>
    <row r="14" spans="1:11" ht="18.600000000000001" customHeight="1">
      <c r="A14" s="26" t="s">
        <v>11</v>
      </c>
      <c r="B14" s="27"/>
      <c r="C14" s="28"/>
      <c r="D14" s="27"/>
      <c r="E14" s="30"/>
      <c r="F14" s="29"/>
      <c r="G14" s="29"/>
      <c r="H14" s="29"/>
      <c r="I14" s="30"/>
      <c r="J14" s="29"/>
      <c r="K14" s="29"/>
    </row>
    <row r="15" spans="1:11" ht="3.95" customHeight="1">
      <c r="A15" s="26"/>
      <c r="B15" s="27"/>
      <c r="C15" s="28"/>
      <c r="D15" s="27"/>
      <c r="E15" s="30"/>
      <c r="F15" s="29"/>
      <c r="G15" s="29"/>
      <c r="H15" s="29"/>
      <c r="I15" s="30"/>
      <c r="J15" s="29"/>
      <c r="K15" s="29"/>
    </row>
    <row r="16" spans="1:11" ht="18.600000000000001" customHeight="1">
      <c r="A16" s="27" t="s">
        <v>12</v>
      </c>
      <c r="B16" s="27"/>
      <c r="C16" s="28"/>
      <c r="D16" s="27"/>
      <c r="E16" s="31">
        <v>903297</v>
      </c>
      <c r="F16" s="32"/>
      <c r="G16" s="32">
        <v>905100</v>
      </c>
      <c r="H16" s="32"/>
      <c r="I16" s="31">
        <v>886932</v>
      </c>
      <c r="J16" s="32"/>
      <c r="K16" s="32">
        <v>869496</v>
      </c>
    </row>
    <row r="17" spans="1:13" ht="18.600000000000001" customHeight="1">
      <c r="A17" s="27" t="s">
        <v>13</v>
      </c>
      <c r="B17" s="27"/>
      <c r="C17" s="28">
        <v>8</v>
      </c>
      <c r="D17" s="27"/>
      <c r="E17" s="31">
        <v>1067191</v>
      </c>
      <c r="F17" s="32"/>
      <c r="G17" s="32">
        <v>817260</v>
      </c>
      <c r="H17" s="33"/>
      <c r="I17" s="31">
        <v>1069556</v>
      </c>
      <c r="J17" s="33"/>
      <c r="K17" s="32">
        <v>819083</v>
      </c>
      <c r="M17" s="18"/>
    </row>
    <row r="18" spans="1:13" ht="18.600000000000001" customHeight="1">
      <c r="A18" s="183" t="s">
        <v>165</v>
      </c>
      <c r="B18" s="179"/>
      <c r="C18" s="28"/>
      <c r="D18" s="27"/>
      <c r="E18" s="31">
        <v>908</v>
      </c>
      <c r="F18" s="32"/>
      <c r="G18" s="32">
        <v>0</v>
      </c>
      <c r="H18" s="33"/>
      <c r="I18" s="31">
        <v>908</v>
      </c>
      <c r="J18" s="33"/>
      <c r="K18" s="32">
        <v>0</v>
      </c>
    </row>
    <row r="19" spans="1:13" ht="18.600000000000001" customHeight="1">
      <c r="A19" s="180" t="s">
        <v>145</v>
      </c>
      <c r="B19" s="178"/>
      <c r="C19" s="28"/>
      <c r="D19" s="27"/>
      <c r="E19" s="31"/>
      <c r="F19" s="32"/>
      <c r="G19" s="32"/>
      <c r="H19" s="33"/>
      <c r="I19" s="31"/>
      <c r="J19" s="33"/>
      <c r="K19" s="32"/>
    </row>
    <row r="20" spans="1:13" ht="18.600000000000001" customHeight="1">
      <c r="A20" s="180" t="s">
        <v>146</v>
      </c>
      <c r="B20" s="178"/>
      <c r="C20" s="28"/>
      <c r="D20" s="27"/>
      <c r="E20" s="31"/>
      <c r="F20" s="32"/>
      <c r="G20" s="32"/>
      <c r="H20" s="33"/>
      <c r="I20" s="31"/>
      <c r="J20" s="33"/>
      <c r="K20" s="32"/>
    </row>
    <row r="21" spans="1:13" ht="18.600000000000001" customHeight="1">
      <c r="A21" s="180" t="s">
        <v>178</v>
      </c>
      <c r="B21" s="178"/>
      <c r="C21" s="28">
        <v>9</v>
      </c>
      <c r="D21" s="27"/>
      <c r="E21" s="31">
        <v>397997</v>
      </c>
      <c r="F21" s="32"/>
      <c r="G21" s="32">
        <v>0</v>
      </c>
      <c r="H21" s="33"/>
      <c r="I21" s="31">
        <v>397997</v>
      </c>
      <c r="J21" s="33"/>
      <c r="K21" s="32">
        <v>0</v>
      </c>
    </row>
    <row r="22" spans="1:13" ht="18.600000000000001" customHeight="1">
      <c r="A22" s="27" t="s">
        <v>14</v>
      </c>
      <c r="B22" s="27"/>
      <c r="D22" s="27"/>
      <c r="E22" s="31">
        <v>0</v>
      </c>
      <c r="F22" s="32"/>
      <c r="G22" s="32">
        <v>124539</v>
      </c>
      <c r="H22" s="33"/>
      <c r="I22" s="31">
        <v>0</v>
      </c>
      <c r="J22" s="33"/>
      <c r="K22" s="32">
        <v>124539</v>
      </c>
    </row>
    <row r="23" spans="1:13" ht="18.600000000000001" customHeight="1">
      <c r="A23" s="27" t="s">
        <v>153</v>
      </c>
      <c r="B23" s="27"/>
      <c r="C23" s="28"/>
      <c r="D23" s="27"/>
      <c r="E23" s="31">
        <v>0</v>
      </c>
      <c r="F23" s="32"/>
      <c r="G23" s="32">
        <v>188655</v>
      </c>
      <c r="H23" s="33"/>
      <c r="I23" s="31">
        <v>0</v>
      </c>
      <c r="J23" s="33"/>
      <c r="K23" s="32">
        <v>188655</v>
      </c>
    </row>
    <row r="24" spans="1:13" ht="18.600000000000001" customHeight="1">
      <c r="A24" s="27" t="s">
        <v>15</v>
      </c>
      <c r="B24" s="27"/>
      <c r="C24" s="34"/>
      <c r="D24" s="27"/>
      <c r="E24" s="31">
        <v>563324</v>
      </c>
      <c r="F24" s="32"/>
      <c r="G24" s="32">
        <v>459437</v>
      </c>
      <c r="H24" s="33"/>
      <c r="I24" s="31">
        <v>561159</v>
      </c>
      <c r="J24" s="33"/>
      <c r="K24" s="32">
        <v>456847</v>
      </c>
    </row>
    <row r="25" spans="1:13" ht="18.600000000000001" customHeight="1">
      <c r="A25" s="27" t="s">
        <v>16</v>
      </c>
      <c r="B25" s="27"/>
      <c r="C25" s="28"/>
      <c r="D25" s="27"/>
      <c r="E25" s="35">
        <v>9459</v>
      </c>
      <c r="F25" s="36"/>
      <c r="G25" s="37">
        <v>6459</v>
      </c>
      <c r="H25" s="36"/>
      <c r="I25" s="35">
        <v>6387</v>
      </c>
      <c r="J25" s="36"/>
      <c r="K25" s="37">
        <v>3717</v>
      </c>
    </row>
    <row r="26" spans="1:13" ht="3.95" customHeight="1">
      <c r="A26" s="26"/>
      <c r="B26" s="27"/>
      <c r="C26" s="28"/>
      <c r="D26" s="27"/>
      <c r="E26" s="30"/>
      <c r="F26" s="29"/>
      <c r="G26" s="29"/>
      <c r="H26" s="29"/>
      <c r="I26" s="30"/>
      <c r="J26" s="29"/>
      <c r="K26" s="29"/>
    </row>
    <row r="27" spans="1:13" ht="18.600000000000001" customHeight="1">
      <c r="A27" s="26" t="s">
        <v>17</v>
      </c>
      <c r="B27" s="27"/>
      <c r="C27" s="28"/>
      <c r="D27" s="27"/>
      <c r="E27" s="38">
        <f>SUM(E16:E26)</f>
        <v>2942176</v>
      </c>
      <c r="F27" s="29"/>
      <c r="G27" s="39">
        <f>SUM(G16:G26)</f>
        <v>2501450</v>
      </c>
      <c r="H27" s="29"/>
      <c r="I27" s="38">
        <f>SUM(I16:I26)</f>
        <v>2922939</v>
      </c>
      <c r="J27" s="29"/>
      <c r="K27" s="39">
        <f>SUM(K16:K26)</f>
        <v>2462337</v>
      </c>
    </row>
    <row r="28" spans="1:13" ht="9.9499999999999993" customHeight="1">
      <c r="A28" s="26"/>
      <c r="B28" s="27"/>
      <c r="C28" s="28"/>
      <c r="D28" s="27"/>
      <c r="E28" s="40"/>
      <c r="F28" s="29"/>
      <c r="G28" s="41"/>
      <c r="H28" s="29"/>
      <c r="I28" s="40"/>
      <c r="J28" s="29"/>
      <c r="K28" s="41"/>
    </row>
    <row r="29" spans="1:13" ht="18.600000000000001" customHeight="1">
      <c r="A29" s="26" t="s">
        <v>18</v>
      </c>
      <c r="B29" s="27"/>
      <c r="C29" s="28"/>
      <c r="D29" s="42"/>
      <c r="E29" s="30"/>
      <c r="F29" s="29"/>
      <c r="G29" s="29"/>
      <c r="H29" s="29"/>
      <c r="I29" s="30"/>
      <c r="J29" s="29"/>
      <c r="K29" s="29"/>
    </row>
    <row r="30" spans="1:13" ht="3.95" customHeight="1">
      <c r="A30" s="26"/>
      <c r="B30" s="27"/>
      <c r="C30" s="28"/>
      <c r="D30" s="27"/>
      <c r="E30" s="30"/>
      <c r="F30" s="29"/>
      <c r="G30" s="29"/>
      <c r="H30" s="29"/>
      <c r="I30" s="30"/>
      <c r="J30" s="29"/>
      <c r="K30" s="29"/>
    </row>
    <row r="31" spans="1:13" ht="18.600000000000001" customHeight="1">
      <c r="A31" s="180" t="s">
        <v>145</v>
      </c>
      <c r="B31" s="27"/>
      <c r="C31" s="28"/>
      <c r="D31" s="27"/>
      <c r="E31" s="30"/>
      <c r="F31" s="29"/>
      <c r="G31" s="29"/>
      <c r="H31" s="29"/>
      <c r="I31" s="30"/>
      <c r="J31" s="29"/>
      <c r="K31" s="29"/>
    </row>
    <row r="32" spans="1:13" ht="18.600000000000001" customHeight="1">
      <c r="A32" s="180" t="s">
        <v>146</v>
      </c>
      <c r="B32" s="27"/>
      <c r="C32" s="28"/>
      <c r="D32" s="27"/>
      <c r="E32" s="30"/>
      <c r="F32" s="29"/>
      <c r="G32" s="29"/>
      <c r="H32" s="29"/>
      <c r="I32" s="30"/>
      <c r="J32" s="29"/>
      <c r="K32" s="29"/>
    </row>
    <row r="33" spans="1:11" ht="18.600000000000001" customHeight="1">
      <c r="A33" s="180" t="s">
        <v>178</v>
      </c>
      <c r="B33" s="27"/>
      <c r="C33" s="28">
        <v>9</v>
      </c>
      <c r="D33" s="27"/>
      <c r="E33" s="30">
        <v>194551</v>
      </c>
      <c r="F33" s="29"/>
      <c r="G33" s="29">
        <v>0</v>
      </c>
      <c r="H33" s="29"/>
      <c r="I33" s="30">
        <v>194551</v>
      </c>
      <c r="J33" s="29"/>
      <c r="K33" s="29">
        <v>0</v>
      </c>
    </row>
    <row r="34" spans="1:11" ht="18.600000000000001" customHeight="1">
      <c r="A34" s="180" t="s">
        <v>145</v>
      </c>
      <c r="B34" s="27"/>
      <c r="C34" s="28"/>
      <c r="D34" s="27"/>
      <c r="E34" s="30"/>
      <c r="F34" s="29"/>
      <c r="G34" s="29"/>
      <c r="H34" s="29"/>
      <c r="I34" s="30"/>
      <c r="J34" s="29"/>
      <c r="K34" s="29"/>
    </row>
    <row r="35" spans="1:11" ht="18.600000000000001" customHeight="1">
      <c r="A35" s="180" t="s">
        <v>146</v>
      </c>
      <c r="B35" s="27"/>
      <c r="C35" s="28"/>
      <c r="D35" s="27"/>
      <c r="E35" s="30"/>
      <c r="F35" s="29"/>
      <c r="G35" s="29"/>
      <c r="H35" s="29"/>
      <c r="I35" s="30"/>
      <c r="J35" s="29"/>
      <c r="K35" s="29"/>
    </row>
    <row r="36" spans="1:11" ht="18.600000000000001" customHeight="1">
      <c r="A36" s="180" t="s">
        <v>179</v>
      </c>
      <c r="B36" s="27"/>
      <c r="C36" s="28">
        <v>7</v>
      </c>
      <c r="D36" s="27"/>
      <c r="E36" s="30">
        <v>159057</v>
      </c>
      <c r="F36" s="29"/>
      <c r="G36" s="29">
        <v>0</v>
      </c>
      <c r="H36" s="29"/>
      <c r="I36" s="30">
        <v>159057</v>
      </c>
      <c r="J36" s="29"/>
      <c r="K36" s="29">
        <v>0</v>
      </c>
    </row>
    <row r="37" spans="1:11" ht="18.600000000000001" customHeight="1">
      <c r="A37" s="27" t="s">
        <v>14</v>
      </c>
      <c r="B37" s="27"/>
      <c r="C37" s="28"/>
      <c r="D37" s="27"/>
      <c r="E37" s="31">
        <v>0</v>
      </c>
      <c r="F37" s="32"/>
      <c r="G37" s="32">
        <v>79543</v>
      </c>
      <c r="H37" s="33"/>
      <c r="I37" s="31">
        <v>0</v>
      </c>
      <c r="J37" s="33"/>
      <c r="K37" s="32">
        <v>79543</v>
      </c>
    </row>
    <row r="38" spans="1:11" ht="18.600000000000001" customHeight="1">
      <c r="A38" s="27" t="s">
        <v>19</v>
      </c>
      <c r="B38" s="27"/>
      <c r="C38" s="28"/>
      <c r="D38" s="42"/>
      <c r="E38" s="31">
        <v>0</v>
      </c>
      <c r="F38" s="32"/>
      <c r="G38" s="32">
        <v>0</v>
      </c>
      <c r="H38" s="32"/>
      <c r="I38" s="31">
        <v>20049</v>
      </c>
      <c r="J38" s="32"/>
      <c r="K38" s="32">
        <v>20049</v>
      </c>
    </row>
    <row r="39" spans="1:11" ht="18.600000000000001" customHeight="1">
      <c r="A39" s="27" t="s">
        <v>20</v>
      </c>
      <c r="B39" s="27"/>
      <c r="C39" s="28"/>
      <c r="D39" s="42"/>
      <c r="E39" s="31">
        <v>0</v>
      </c>
      <c r="F39" s="32"/>
      <c r="G39" s="32">
        <v>30782</v>
      </c>
      <c r="H39" s="32"/>
      <c r="I39" s="31">
        <v>0</v>
      </c>
      <c r="J39" s="32"/>
      <c r="K39" s="32">
        <v>30782</v>
      </c>
    </row>
    <row r="40" spans="1:11" ht="18.600000000000001" customHeight="1">
      <c r="A40" s="27" t="s">
        <v>21</v>
      </c>
      <c r="B40" s="27"/>
      <c r="C40" s="28">
        <v>10</v>
      </c>
      <c r="D40" s="42"/>
      <c r="E40" s="31">
        <v>9021</v>
      </c>
      <c r="F40" s="32"/>
      <c r="G40" s="32">
        <v>9021</v>
      </c>
      <c r="H40" s="32"/>
      <c r="I40" s="31">
        <v>9691</v>
      </c>
      <c r="J40" s="32"/>
      <c r="K40" s="32">
        <v>9705</v>
      </c>
    </row>
    <row r="41" spans="1:11" ht="18.600000000000001" customHeight="1">
      <c r="A41" s="27" t="s">
        <v>22</v>
      </c>
      <c r="B41" s="27"/>
      <c r="C41" s="28">
        <v>11</v>
      </c>
      <c r="D41" s="42"/>
      <c r="E41" s="43">
        <v>1749163</v>
      </c>
      <c r="F41" s="36"/>
      <c r="G41" s="36">
        <v>1817644</v>
      </c>
      <c r="H41" s="36"/>
      <c r="I41" s="43">
        <v>1685941</v>
      </c>
      <c r="J41" s="36"/>
      <c r="K41" s="36">
        <v>1749718</v>
      </c>
    </row>
    <row r="42" spans="1:11" ht="18.600000000000001" customHeight="1">
      <c r="A42" s="27" t="s">
        <v>154</v>
      </c>
      <c r="B42" s="27"/>
      <c r="C42" s="28"/>
      <c r="D42" s="42"/>
      <c r="E42" s="43">
        <v>1034</v>
      </c>
      <c r="F42" s="36"/>
      <c r="G42" s="36">
        <v>0</v>
      </c>
      <c r="H42" s="36"/>
      <c r="I42" s="43">
        <v>1034</v>
      </c>
      <c r="J42" s="36"/>
      <c r="K42" s="36">
        <v>0</v>
      </c>
    </row>
    <row r="43" spans="1:11" ht="18.600000000000001" customHeight="1">
      <c r="A43" s="27" t="s">
        <v>23</v>
      </c>
      <c r="B43" s="27"/>
      <c r="C43" s="28">
        <v>12</v>
      </c>
      <c r="D43" s="42"/>
      <c r="E43" s="43">
        <v>46634</v>
      </c>
      <c r="F43" s="36"/>
      <c r="G43" s="36">
        <v>50374</v>
      </c>
      <c r="H43" s="36"/>
      <c r="I43" s="43">
        <v>41061</v>
      </c>
      <c r="J43" s="36"/>
      <c r="K43" s="36">
        <v>44236</v>
      </c>
    </row>
    <row r="44" spans="1:11" ht="18.600000000000001" customHeight="1">
      <c r="A44" s="27" t="s">
        <v>180</v>
      </c>
      <c r="B44" s="27"/>
      <c r="C44" s="28"/>
      <c r="D44" s="42"/>
      <c r="E44" s="43">
        <v>44837</v>
      </c>
      <c r="F44" s="36"/>
      <c r="G44" s="36">
        <v>66190</v>
      </c>
      <c r="H44" s="36"/>
      <c r="I44" s="43">
        <v>40013</v>
      </c>
      <c r="J44" s="36"/>
      <c r="K44" s="36">
        <v>61623</v>
      </c>
    </row>
    <row r="45" spans="1:11" ht="18.600000000000001" customHeight="1">
      <c r="A45" s="27" t="s">
        <v>24</v>
      </c>
      <c r="B45" s="27"/>
      <c r="C45" s="28"/>
      <c r="D45" s="42"/>
      <c r="E45" s="35">
        <v>38206</v>
      </c>
      <c r="F45" s="32"/>
      <c r="G45" s="37">
        <v>33563</v>
      </c>
      <c r="H45" s="32"/>
      <c r="I45" s="35">
        <v>38146</v>
      </c>
      <c r="J45" s="32"/>
      <c r="K45" s="37">
        <v>33503</v>
      </c>
    </row>
    <row r="46" spans="1:11" ht="3.95" customHeight="1">
      <c r="A46" s="26"/>
      <c r="B46" s="27"/>
      <c r="C46" s="28"/>
      <c r="D46" s="27"/>
      <c r="E46" s="30"/>
      <c r="F46" s="29"/>
      <c r="G46" s="29"/>
      <c r="H46" s="29"/>
      <c r="I46" s="30"/>
      <c r="J46" s="29"/>
      <c r="K46" s="29"/>
    </row>
    <row r="47" spans="1:11" ht="18.600000000000001" customHeight="1">
      <c r="A47" s="26" t="s">
        <v>25</v>
      </c>
      <c r="B47" s="27"/>
      <c r="C47" s="28"/>
      <c r="D47" s="42"/>
      <c r="E47" s="38">
        <f>SUM(E33:E46)</f>
        <v>2242503</v>
      </c>
      <c r="F47" s="29"/>
      <c r="G47" s="39">
        <f>SUM(G33:G46)</f>
        <v>2087117</v>
      </c>
      <c r="H47" s="29"/>
      <c r="I47" s="38">
        <f>SUM(I33:I46)</f>
        <v>2189543</v>
      </c>
      <c r="J47" s="29"/>
      <c r="K47" s="39">
        <f>SUM(K33:K46)</f>
        <v>2029159</v>
      </c>
    </row>
    <row r="48" spans="1:11" ht="3.95" customHeight="1">
      <c r="A48" s="26"/>
      <c r="B48" s="27"/>
      <c r="C48" s="28"/>
      <c r="D48" s="27"/>
      <c r="E48" s="30"/>
      <c r="F48" s="29"/>
      <c r="G48" s="29"/>
      <c r="H48" s="29"/>
      <c r="I48" s="30"/>
      <c r="J48" s="29"/>
      <c r="K48" s="29"/>
    </row>
    <row r="49" spans="1:16" ht="18.600000000000001" customHeight="1" thickBot="1">
      <c r="A49" s="26" t="s">
        <v>26</v>
      </c>
      <c r="B49" s="27"/>
      <c r="C49" s="28"/>
      <c r="D49" s="27"/>
      <c r="E49" s="46">
        <f>E27+E47</f>
        <v>5184679</v>
      </c>
      <c r="F49" s="41"/>
      <c r="G49" s="47">
        <f>G27+G47</f>
        <v>4588567</v>
      </c>
      <c r="H49" s="41"/>
      <c r="I49" s="46">
        <f>I27+I47</f>
        <v>5112482</v>
      </c>
      <c r="J49" s="41"/>
      <c r="K49" s="47">
        <f>K27+K47</f>
        <v>4491496</v>
      </c>
    </row>
    <row r="50" spans="1:16" ht="15" customHeight="1" thickTop="1">
      <c r="A50" s="26"/>
      <c r="B50" s="27"/>
      <c r="C50" s="28"/>
      <c r="D50" s="27"/>
      <c r="E50" s="41"/>
      <c r="F50" s="41"/>
      <c r="G50" s="41"/>
      <c r="H50" s="41"/>
      <c r="I50" s="41"/>
      <c r="J50" s="41"/>
      <c r="K50" s="41"/>
    </row>
    <row r="51" spans="1:16" ht="9" customHeight="1">
      <c r="H51" s="44"/>
      <c r="I51" s="44"/>
      <c r="J51" s="44"/>
      <c r="K51" s="44"/>
    </row>
    <row r="52" spans="1:16" ht="18.600000000000001" customHeight="1">
      <c r="A52" s="219" t="s">
        <v>27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</row>
    <row r="53" spans="1:16" ht="18.600000000000001" customHeight="1">
      <c r="A53" s="10"/>
      <c r="B53" s="10"/>
      <c r="D53" s="10"/>
      <c r="E53" s="10"/>
      <c r="F53" s="10"/>
      <c r="G53" s="10"/>
      <c r="H53" s="10"/>
      <c r="I53" s="10"/>
      <c r="J53" s="10"/>
      <c r="K53" s="10"/>
      <c r="P53" s="185"/>
    </row>
    <row r="54" spans="1:16" ht="20.45" customHeight="1">
      <c r="A54" s="48" t="s">
        <v>28</v>
      </c>
      <c r="B54" s="48"/>
      <c r="C54" s="49"/>
      <c r="D54" s="48"/>
      <c r="E54" s="45"/>
      <c r="F54" s="45"/>
      <c r="G54" s="45"/>
      <c r="H54" s="45"/>
      <c r="I54" s="45"/>
      <c r="J54" s="45"/>
      <c r="K54" s="45"/>
    </row>
    <row r="55" spans="1:16" s="1" customFormat="1" ht="20.45" customHeight="1">
      <c r="A55" s="1" t="s">
        <v>0</v>
      </c>
      <c r="C55" s="2"/>
      <c r="E55" s="3"/>
      <c r="F55" s="3"/>
      <c r="G55" s="3"/>
      <c r="H55" s="3"/>
      <c r="I55" s="3"/>
      <c r="J55" s="3"/>
      <c r="K55" s="3"/>
    </row>
    <row r="56" spans="1:16" s="1" customFormat="1" ht="20.45" customHeight="1">
      <c r="A56" s="1" t="s">
        <v>29</v>
      </c>
      <c r="C56" s="2"/>
      <c r="E56" s="4"/>
      <c r="F56" s="4"/>
      <c r="G56" s="4"/>
      <c r="H56" s="4"/>
      <c r="I56" s="4"/>
      <c r="J56" s="4"/>
      <c r="K56" s="4"/>
    </row>
    <row r="57" spans="1:16" s="1" customFormat="1" ht="20.45" customHeight="1">
      <c r="A57" s="5" t="s">
        <v>182</v>
      </c>
      <c r="B57" s="5"/>
      <c r="C57" s="6"/>
      <c r="D57" s="5"/>
      <c r="E57" s="7"/>
      <c r="F57" s="7"/>
      <c r="G57" s="7"/>
      <c r="H57" s="7"/>
      <c r="I57" s="7"/>
      <c r="J57" s="7"/>
      <c r="K57" s="7"/>
    </row>
    <row r="58" spans="1:16" ht="20.45" customHeight="1">
      <c r="B58" s="9"/>
      <c r="D58" s="9"/>
      <c r="E58" s="11"/>
      <c r="F58" s="11"/>
      <c r="G58" s="11"/>
      <c r="H58" s="11"/>
      <c r="I58" s="11"/>
      <c r="J58" s="11"/>
      <c r="K58" s="11"/>
    </row>
    <row r="59" spans="1:16" ht="20.45" customHeight="1">
      <c r="C59" s="2"/>
      <c r="D59" s="12"/>
      <c r="E59" s="218" t="s">
        <v>2</v>
      </c>
      <c r="F59" s="218"/>
      <c r="G59" s="218"/>
      <c r="H59" s="13"/>
      <c r="I59" s="218" t="s">
        <v>3</v>
      </c>
      <c r="J59" s="218"/>
      <c r="K59" s="218"/>
    </row>
    <row r="60" spans="1:16" ht="20.45" customHeight="1">
      <c r="C60" s="2"/>
      <c r="D60" s="12"/>
      <c r="E60" s="14" t="s">
        <v>4</v>
      </c>
      <c r="F60" s="15"/>
      <c r="G60" s="15"/>
      <c r="H60" s="13"/>
      <c r="I60" s="14" t="s">
        <v>4</v>
      </c>
      <c r="J60" s="15"/>
      <c r="K60" s="15"/>
    </row>
    <row r="61" spans="1:16" ht="20.45" customHeight="1">
      <c r="C61" s="2"/>
      <c r="D61" s="12"/>
      <c r="E61" s="14" t="s">
        <v>5</v>
      </c>
      <c r="F61" s="14"/>
      <c r="G61" s="14" t="s">
        <v>6</v>
      </c>
      <c r="H61" s="13"/>
      <c r="I61" s="14" t="s">
        <v>5</v>
      </c>
      <c r="J61" s="14"/>
      <c r="K61" s="14" t="s">
        <v>6</v>
      </c>
    </row>
    <row r="62" spans="1:16" ht="20.45" customHeight="1">
      <c r="C62" s="2"/>
      <c r="D62" s="12"/>
      <c r="E62" s="16" t="s">
        <v>183</v>
      </c>
      <c r="F62" s="17"/>
      <c r="G62" s="16" t="s">
        <v>7</v>
      </c>
      <c r="I62" s="16" t="s">
        <v>183</v>
      </c>
      <c r="J62" s="17"/>
      <c r="K62" s="16" t="s">
        <v>7</v>
      </c>
    </row>
    <row r="63" spans="1:16" ht="20.45" customHeight="1">
      <c r="C63" s="2"/>
      <c r="D63" s="12"/>
      <c r="E63" s="19" t="s">
        <v>184</v>
      </c>
      <c r="F63" s="20"/>
      <c r="G63" s="19" t="s">
        <v>143</v>
      </c>
      <c r="H63" s="20"/>
      <c r="I63" s="19" t="s">
        <v>184</v>
      </c>
      <c r="J63" s="20"/>
      <c r="K63" s="19" t="s">
        <v>143</v>
      </c>
    </row>
    <row r="64" spans="1:16" ht="20.45" customHeight="1">
      <c r="C64" s="21" t="s">
        <v>8</v>
      </c>
      <c r="D64" s="12"/>
      <c r="E64" s="22" t="s">
        <v>9</v>
      </c>
      <c r="F64" s="19"/>
      <c r="G64" s="22" t="s">
        <v>9</v>
      </c>
      <c r="H64" s="19"/>
      <c r="I64" s="22" t="s">
        <v>9</v>
      </c>
      <c r="J64" s="19"/>
      <c r="K64" s="22" t="s">
        <v>9</v>
      </c>
    </row>
    <row r="65" spans="1:13" ht="8.1" customHeight="1">
      <c r="A65" s="23"/>
      <c r="E65" s="25"/>
      <c r="I65" s="25"/>
    </row>
    <row r="66" spans="1:13" ht="20.45" customHeight="1">
      <c r="A66" s="26" t="s">
        <v>30</v>
      </c>
      <c r="B66" s="27"/>
      <c r="C66" s="28"/>
      <c r="D66" s="27"/>
      <c r="E66" s="30"/>
      <c r="F66" s="29"/>
      <c r="G66" s="29"/>
      <c r="H66" s="41"/>
      <c r="I66" s="40"/>
      <c r="J66" s="41"/>
      <c r="K66" s="41"/>
    </row>
    <row r="67" spans="1:13" ht="6" customHeight="1">
      <c r="A67" s="26"/>
      <c r="B67" s="27"/>
      <c r="C67" s="28"/>
      <c r="D67" s="27"/>
      <c r="E67" s="30"/>
      <c r="F67" s="29"/>
      <c r="G67" s="29"/>
      <c r="H67" s="29"/>
      <c r="I67" s="30"/>
      <c r="J67" s="29"/>
      <c r="K67" s="29"/>
    </row>
    <row r="68" spans="1:13" ht="20.45" customHeight="1">
      <c r="A68" s="26" t="s">
        <v>31</v>
      </c>
      <c r="B68" s="27"/>
      <c r="C68" s="28"/>
      <c r="D68" s="27"/>
      <c r="E68" s="30"/>
      <c r="F68" s="29"/>
      <c r="G68" s="29"/>
      <c r="H68" s="29"/>
      <c r="I68" s="30"/>
      <c r="J68" s="29"/>
      <c r="K68" s="29"/>
    </row>
    <row r="69" spans="1:13" ht="6" customHeight="1">
      <c r="A69" s="26"/>
      <c r="B69" s="27"/>
      <c r="C69" s="28"/>
      <c r="D69" s="27"/>
      <c r="E69" s="30"/>
      <c r="F69" s="29"/>
      <c r="G69" s="29"/>
      <c r="H69" s="29"/>
      <c r="I69" s="30"/>
      <c r="J69" s="29"/>
      <c r="K69" s="29"/>
    </row>
    <row r="70" spans="1:13" ht="20.45" customHeight="1">
      <c r="A70" s="27" t="s">
        <v>32</v>
      </c>
      <c r="B70" s="27"/>
      <c r="C70" s="28">
        <v>13</v>
      </c>
      <c r="D70" s="27"/>
      <c r="E70" s="50">
        <v>980599</v>
      </c>
      <c r="F70" s="32"/>
      <c r="G70" s="51">
        <v>701526</v>
      </c>
      <c r="H70" s="51"/>
      <c r="I70" s="50">
        <v>994488</v>
      </c>
      <c r="J70" s="51"/>
      <c r="K70" s="51">
        <v>700829</v>
      </c>
      <c r="M70" s="18"/>
    </row>
    <row r="71" spans="1:13" ht="20.45" customHeight="1">
      <c r="A71" s="27" t="s">
        <v>147</v>
      </c>
      <c r="B71" s="27"/>
      <c r="C71" s="28"/>
      <c r="D71" s="27"/>
      <c r="E71" s="50">
        <v>3878</v>
      </c>
      <c r="F71" s="32"/>
      <c r="G71" s="51">
        <v>0</v>
      </c>
      <c r="H71" s="51"/>
      <c r="I71" s="50">
        <v>3878</v>
      </c>
      <c r="J71" s="51"/>
      <c r="K71" s="51">
        <v>0</v>
      </c>
      <c r="M71" s="18"/>
    </row>
    <row r="72" spans="1:13" ht="20.45" customHeight="1">
      <c r="A72" s="27" t="s">
        <v>33</v>
      </c>
      <c r="B72" s="27"/>
      <c r="C72" s="28"/>
      <c r="D72" s="27"/>
      <c r="E72" s="31">
        <v>63350</v>
      </c>
      <c r="F72" s="36"/>
      <c r="G72" s="32">
        <v>9876</v>
      </c>
      <c r="H72" s="36"/>
      <c r="I72" s="43">
        <v>62188</v>
      </c>
      <c r="J72" s="36"/>
      <c r="K72" s="36">
        <v>9876</v>
      </c>
    </row>
    <row r="73" spans="1:13" ht="20.45" customHeight="1">
      <c r="A73" s="27" t="s">
        <v>198</v>
      </c>
      <c r="B73" s="27"/>
      <c r="C73" s="28"/>
      <c r="D73" s="27"/>
      <c r="E73" s="31"/>
      <c r="F73" s="36"/>
      <c r="G73" s="32"/>
      <c r="H73" s="36"/>
      <c r="I73" s="43"/>
      <c r="J73" s="36"/>
      <c r="K73" s="36"/>
    </row>
    <row r="74" spans="1:13" ht="20.45" customHeight="1">
      <c r="A74" s="27" t="s">
        <v>197</v>
      </c>
      <c r="B74" s="27"/>
      <c r="C74" s="28"/>
      <c r="D74" s="27"/>
      <c r="E74" s="31">
        <v>210</v>
      </c>
      <c r="F74" s="36"/>
      <c r="G74" s="32">
        <v>0</v>
      </c>
      <c r="H74" s="36"/>
      <c r="I74" s="43">
        <v>210</v>
      </c>
      <c r="J74" s="36"/>
      <c r="K74" s="36">
        <v>0</v>
      </c>
    </row>
    <row r="75" spans="1:13" ht="20.45" customHeight="1">
      <c r="A75" s="27" t="s">
        <v>34</v>
      </c>
      <c r="B75" s="27"/>
      <c r="C75" s="28"/>
      <c r="D75" s="27"/>
      <c r="E75" s="35">
        <v>1339</v>
      </c>
      <c r="F75" s="36"/>
      <c r="G75" s="37">
        <v>1040</v>
      </c>
      <c r="H75" s="36"/>
      <c r="I75" s="35">
        <v>0</v>
      </c>
      <c r="J75" s="36"/>
      <c r="K75" s="37">
        <v>0</v>
      </c>
    </row>
    <row r="76" spans="1:13" ht="6" customHeight="1">
      <c r="A76" s="26"/>
      <c r="B76" s="27"/>
      <c r="C76" s="28"/>
      <c r="D76" s="27"/>
      <c r="E76" s="30"/>
      <c r="F76" s="29"/>
      <c r="G76" s="29"/>
      <c r="H76" s="29"/>
      <c r="I76" s="30"/>
      <c r="J76" s="29"/>
      <c r="K76" s="29"/>
    </row>
    <row r="77" spans="1:13" ht="20.45" customHeight="1">
      <c r="A77" s="26" t="s">
        <v>35</v>
      </c>
      <c r="B77" s="27"/>
      <c r="C77" s="28"/>
      <c r="D77" s="27"/>
      <c r="E77" s="38">
        <f>SUM(E70:E76)</f>
        <v>1049376</v>
      </c>
      <c r="F77" s="41"/>
      <c r="G77" s="39">
        <f>SUM(G70:G76)</f>
        <v>712442</v>
      </c>
      <c r="H77" s="41"/>
      <c r="I77" s="38">
        <f>SUM(I70:I76)</f>
        <v>1060764</v>
      </c>
      <c r="J77" s="41"/>
      <c r="K77" s="39">
        <f>SUM(K70:K76)</f>
        <v>710705</v>
      </c>
    </row>
    <row r="78" spans="1:13" ht="20.45" customHeight="1">
      <c r="A78" s="26"/>
      <c r="B78" s="27"/>
      <c r="C78" s="28"/>
      <c r="D78" s="27"/>
      <c r="E78" s="43"/>
      <c r="F78" s="36"/>
      <c r="G78" s="36"/>
      <c r="H78" s="36"/>
      <c r="I78" s="43"/>
      <c r="J78" s="36"/>
      <c r="K78" s="36"/>
    </row>
    <row r="79" spans="1:13" ht="20.45" customHeight="1">
      <c r="A79" s="26" t="s">
        <v>36</v>
      </c>
      <c r="B79" s="27"/>
      <c r="C79" s="28"/>
      <c r="D79" s="27"/>
      <c r="E79" s="43"/>
      <c r="F79" s="36"/>
      <c r="G79" s="36"/>
      <c r="H79" s="36"/>
      <c r="I79" s="43"/>
      <c r="J79" s="36"/>
      <c r="K79" s="36"/>
    </row>
    <row r="80" spans="1:13" ht="6" customHeight="1">
      <c r="A80" s="26"/>
      <c r="B80" s="27"/>
      <c r="C80" s="28"/>
      <c r="D80" s="27"/>
      <c r="E80" s="43"/>
      <c r="F80" s="36"/>
      <c r="G80" s="36"/>
      <c r="H80" s="36"/>
      <c r="I80" s="43"/>
      <c r="J80" s="36"/>
      <c r="K80" s="36"/>
    </row>
    <row r="81" spans="1:11" ht="18.75" customHeight="1">
      <c r="A81" s="27" t="s">
        <v>148</v>
      </c>
      <c r="B81" s="27"/>
      <c r="C81" s="28"/>
      <c r="D81" s="27"/>
      <c r="E81" s="43">
        <v>725</v>
      </c>
      <c r="F81" s="36"/>
      <c r="G81" s="36">
        <v>0</v>
      </c>
      <c r="H81" s="36"/>
      <c r="I81" s="43">
        <v>725</v>
      </c>
      <c r="J81" s="36"/>
      <c r="K81" s="36">
        <v>0</v>
      </c>
    </row>
    <row r="82" spans="1:11" ht="20.45" customHeight="1">
      <c r="A82" s="27" t="s">
        <v>181</v>
      </c>
      <c r="B82" s="27"/>
      <c r="C82" s="28"/>
      <c r="D82" s="27"/>
      <c r="E82" s="43">
        <v>301</v>
      </c>
      <c r="F82" s="36"/>
      <c r="G82" s="36">
        <v>331</v>
      </c>
      <c r="H82" s="36"/>
      <c r="I82" s="43">
        <v>0</v>
      </c>
      <c r="J82" s="36"/>
      <c r="K82" s="36">
        <v>0</v>
      </c>
    </row>
    <row r="83" spans="1:11" ht="20.45" customHeight="1">
      <c r="A83" s="27" t="s">
        <v>37</v>
      </c>
      <c r="B83" s="27"/>
      <c r="C83" s="28">
        <v>14</v>
      </c>
      <c r="D83" s="27"/>
      <c r="E83" s="35">
        <v>339479</v>
      </c>
      <c r="F83" s="36"/>
      <c r="G83" s="37">
        <v>326797</v>
      </c>
      <c r="H83" s="36"/>
      <c r="I83" s="35">
        <v>307495</v>
      </c>
      <c r="J83" s="36"/>
      <c r="K83" s="37">
        <v>296281</v>
      </c>
    </row>
    <row r="84" spans="1:11" ht="6" customHeight="1">
      <c r="A84" s="26"/>
      <c r="B84" s="27"/>
      <c r="C84" s="28"/>
      <c r="D84" s="27"/>
      <c r="E84" s="30"/>
      <c r="F84" s="29"/>
      <c r="G84" s="29"/>
      <c r="H84" s="29"/>
      <c r="I84" s="30"/>
      <c r="J84" s="29"/>
      <c r="K84" s="29"/>
    </row>
    <row r="85" spans="1:11" ht="20.45" customHeight="1">
      <c r="A85" s="26" t="s">
        <v>38</v>
      </c>
      <c r="B85" s="27"/>
      <c r="C85" s="28"/>
      <c r="D85" s="27"/>
      <c r="E85" s="38">
        <f>SUM(E81:E84)</f>
        <v>340505</v>
      </c>
      <c r="F85" s="41"/>
      <c r="G85" s="39">
        <f>SUM(G81:G84)</f>
        <v>327128</v>
      </c>
      <c r="H85" s="41"/>
      <c r="I85" s="38">
        <f>SUM(I81:I84)</f>
        <v>308220</v>
      </c>
      <c r="J85" s="41"/>
      <c r="K85" s="39">
        <f>SUM(K81:K84)</f>
        <v>296281</v>
      </c>
    </row>
    <row r="86" spans="1:11" ht="6" customHeight="1">
      <c r="A86" s="26"/>
      <c r="B86" s="27"/>
      <c r="C86" s="28"/>
      <c r="D86" s="27"/>
      <c r="E86" s="30"/>
      <c r="F86" s="29"/>
      <c r="G86" s="29"/>
      <c r="H86" s="29"/>
      <c r="I86" s="30"/>
      <c r="J86" s="29"/>
      <c r="K86" s="29"/>
    </row>
    <row r="87" spans="1:11" ht="20.45" customHeight="1">
      <c r="A87" s="26" t="s">
        <v>39</v>
      </c>
      <c r="B87" s="27"/>
      <c r="C87" s="28"/>
      <c r="D87" s="27"/>
      <c r="E87" s="38">
        <f>E77+E85</f>
        <v>1389881</v>
      </c>
      <c r="F87" s="41"/>
      <c r="G87" s="39">
        <f>G77+G85</f>
        <v>1039570</v>
      </c>
      <c r="H87" s="41"/>
      <c r="I87" s="38">
        <f>I77+I85</f>
        <v>1368984</v>
      </c>
      <c r="J87" s="41"/>
      <c r="K87" s="39">
        <f>K77+K85</f>
        <v>1006986</v>
      </c>
    </row>
    <row r="88" spans="1:11" ht="20.45" customHeight="1">
      <c r="A88" s="23"/>
      <c r="E88" s="44"/>
      <c r="F88" s="44"/>
      <c r="G88" s="44"/>
      <c r="H88" s="44"/>
      <c r="I88" s="44"/>
      <c r="J88" s="44"/>
      <c r="K88" s="44"/>
    </row>
    <row r="89" spans="1:11" ht="20.45" customHeight="1">
      <c r="A89" s="23"/>
      <c r="E89" s="44"/>
      <c r="F89" s="44"/>
      <c r="G89" s="44"/>
      <c r="H89" s="44"/>
      <c r="I89" s="44"/>
      <c r="J89" s="44"/>
      <c r="K89" s="44"/>
    </row>
    <row r="90" spans="1:11" ht="20.45" customHeight="1">
      <c r="A90" s="23"/>
      <c r="E90" s="44"/>
      <c r="F90" s="44"/>
      <c r="G90" s="44"/>
      <c r="H90" s="44"/>
      <c r="I90" s="44"/>
      <c r="J90" s="44"/>
      <c r="K90" s="44"/>
    </row>
    <row r="91" spans="1:11" ht="20.45" customHeight="1">
      <c r="A91" s="23"/>
      <c r="E91" s="44"/>
      <c r="F91" s="44"/>
      <c r="G91" s="44"/>
      <c r="H91" s="44"/>
      <c r="I91" s="44"/>
      <c r="J91" s="44"/>
      <c r="K91" s="44"/>
    </row>
    <row r="92" spans="1:11" ht="20.45" customHeight="1">
      <c r="A92" s="23"/>
      <c r="E92" s="44"/>
      <c r="F92" s="44"/>
      <c r="G92" s="44"/>
      <c r="H92" s="44"/>
      <c r="I92" s="44"/>
      <c r="J92" s="44"/>
      <c r="K92" s="44"/>
    </row>
    <row r="93" spans="1:11" ht="20.45" customHeight="1">
      <c r="A93" s="23"/>
      <c r="E93" s="44"/>
      <c r="F93" s="44"/>
      <c r="G93" s="44"/>
      <c r="H93" s="44"/>
      <c r="I93" s="44"/>
      <c r="J93" s="44"/>
      <c r="K93" s="44"/>
    </row>
    <row r="94" spans="1:11" ht="20.45" customHeight="1">
      <c r="A94" s="23"/>
      <c r="E94" s="44"/>
      <c r="F94" s="44"/>
      <c r="G94" s="44"/>
      <c r="H94" s="44"/>
      <c r="I94" s="44"/>
      <c r="J94" s="44"/>
      <c r="K94" s="44"/>
    </row>
    <row r="95" spans="1:11" ht="20.45" customHeight="1">
      <c r="A95" s="23"/>
      <c r="C95" s="184"/>
      <c r="E95" s="44"/>
      <c r="F95" s="44"/>
      <c r="G95" s="44"/>
      <c r="H95" s="44"/>
      <c r="I95" s="44"/>
      <c r="J95" s="44"/>
      <c r="K95" s="44"/>
    </row>
    <row r="96" spans="1:11" ht="20.45" customHeight="1">
      <c r="A96" s="23"/>
      <c r="E96" s="44"/>
      <c r="F96" s="44"/>
      <c r="G96" s="44"/>
      <c r="H96" s="44"/>
      <c r="I96" s="44"/>
      <c r="J96" s="44"/>
      <c r="K96" s="44"/>
    </row>
    <row r="97" spans="1:11" ht="20.45" customHeight="1">
      <c r="A97" s="23"/>
      <c r="E97" s="44"/>
      <c r="F97" s="44"/>
      <c r="G97" s="44"/>
      <c r="H97" s="44"/>
      <c r="I97" s="44"/>
      <c r="J97" s="44"/>
      <c r="K97" s="44"/>
    </row>
    <row r="98" spans="1:11" ht="20.45" customHeight="1">
      <c r="A98" s="23"/>
      <c r="E98" s="44"/>
      <c r="F98" s="44"/>
      <c r="G98" s="44"/>
      <c r="H98" s="44"/>
      <c r="I98" s="44"/>
      <c r="J98" s="44"/>
      <c r="K98" s="44"/>
    </row>
    <row r="99" spans="1:11" ht="20.45" customHeight="1">
      <c r="H99" s="44"/>
      <c r="I99" s="44"/>
      <c r="J99" s="44"/>
      <c r="K99" s="44"/>
    </row>
    <row r="100" spans="1:11" ht="20.45" customHeight="1">
      <c r="C100" s="174"/>
      <c r="H100" s="44"/>
      <c r="I100" s="44"/>
      <c r="J100" s="44"/>
      <c r="K100" s="44"/>
    </row>
    <row r="101" spans="1:11" ht="19.5" customHeight="1">
      <c r="H101" s="44"/>
      <c r="I101" s="44"/>
      <c r="J101" s="44"/>
      <c r="K101" s="44"/>
    </row>
    <row r="102" spans="1:11" ht="20.45" customHeight="1">
      <c r="A102" s="48" t="s">
        <v>28</v>
      </c>
      <c r="B102" s="48"/>
      <c r="C102" s="49"/>
      <c r="D102" s="48"/>
      <c r="E102" s="45"/>
      <c r="F102" s="45"/>
      <c r="G102" s="45"/>
      <c r="H102" s="45"/>
      <c r="I102" s="45"/>
      <c r="J102" s="45"/>
      <c r="K102" s="45"/>
    </row>
    <row r="103" spans="1:11" s="1" customFormat="1" ht="20.45" customHeight="1">
      <c r="A103" s="1" t="s">
        <v>0</v>
      </c>
      <c r="C103" s="2"/>
      <c r="E103" s="3"/>
      <c r="F103" s="3"/>
      <c r="G103" s="3"/>
      <c r="H103" s="3"/>
      <c r="I103" s="3"/>
      <c r="J103" s="3"/>
      <c r="K103" s="3"/>
    </row>
    <row r="104" spans="1:11" s="1" customFormat="1" ht="20.45" customHeight="1">
      <c r="A104" s="1" t="s">
        <v>29</v>
      </c>
      <c r="C104" s="2"/>
      <c r="E104" s="4"/>
      <c r="F104" s="4"/>
      <c r="G104" s="4"/>
      <c r="H104" s="4"/>
      <c r="I104" s="4"/>
      <c r="J104" s="4"/>
      <c r="K104" s="4"/>
    </row>
    <row r="105" spans="1:11" s="1" customFormat="1" ht="20.45" customHeight="1">
      <c r="A105" s="5" t="s">
        <v>182</v>
      </c>
      <c r="B105" s="5"/>
      <c r="C105" s="6"/>
      <c r="D105" s="5"/>
      <c r="E105" s="7"/>
      <c r="F105" s="7"/>
      <c r="G105" s="7"/>
      <c r="H105" s="7"/>
      <c r="I105" s="7"/>
      <c r="J105" s="7"/>
      <c r="K105" s="7"/>
    </row>
    <row r="106" spans="1:11" ht="20.45" customHeight="1">
      <c r="B106" s="10"/>
      <c r="D106" s="10"/>
      <c r="E106" s="52"/>
      <c r="F106" s="52"/>
      <c r="G106" s="52"/>
      <c r="H106" s="52"/>
      <c r="I106" s="52"/>
      <c r="J106" s="52"/>
      <c r="K106" s="52"/>
    </row>
    <row r="107" spans="1:11" ht="20.45" customHeight="1">
      <c r="C107" s="2"/>
      <c r="D107" s="12"/>
      <c r="E107" s="218" t="s">
        <v>2</v>
      </c>
      <c r="F107" s="218"/>
      <c r="G107" s="218"/>
      <c r="H107" s="13"/>
      <c r="I107" s="218" t="s">
        <v>3</v>
      </c>
      <c r="J107" s="218"/>
      <c r="K107" s="218"/>
    </row>
    <row r="108" spans="1:11" ht="20.45" customHeight="1">
      <c r="C108" s="2"/>
      <c r="D108" s="12"/>
      <c r="E108" s="14" t="s">
        <v>4</v>
      </c>
      <c r="F108" s="15"/>
      <c r="G108" s="15"/>
      <c r="H108" s="13"/>
      <c r="I108" s="14" t="s">
        <v>4</v>
      </c>
      <c r="J108" s="15"/>
      <c r="K108" s="15"/>
    </row>
    <row r="109" spans="1:11" ht="20.45" customHeight="1">
      <c r="C109" s="2"/>
      <c r="D109" s="12"/>
      <c r="E109" s="14" t="s">
        <v>5</v>
      </c>
      <c r="F109" s="14"/>
      <c r="G109" s="14" t="s">
        <v>6</v>
      </c>
      <c r="H109" s="13"/>
      <c r="I109" s="14" t="s">
        <v>5</v>
      </c>
      <c r="J109" s="14"/>
      <c r="K109" s="14" t="s">
        <v>6</v>
      </c>
    </row>
    <row r="110" spans="1:11" ht="20.45" customHeight="1">
      <c r="C110" s="2"/>
      <c r="D110" s="12"/>
      <c r="E110" s="16" t="s">
        <v>183</v>
      </c>
      <c r="F110" s="17"/>
      <c r="G110" s="16" t="s">
        <v>7</v>
      </c>
      <c r="I110" s="16" t="s">
        <v>183</v>
      </c>
      <c r="J110" s="17"/>
      <c r="K110" s="16" t="s">
        <v>7</v>
      </c>
    </row>
    <row r="111" spans="1:11" ht="20.45" customHeight="1">
      <c r="C111" s="2"/>
      <c r="D111" s="12"/>
      <c r="E111" s="19" t="s">
        <v>184</v>
      </c>
      <c r="F111" s="20"/>
      <c r="G111" s="19" t="s">
        <v>143</v>
      </c>
      <c r="H111" s="20"/>
      <c r="I111" s="19" t="s">
        <v>184</v>
      </c>
      <c r="J111" s="20"/>
      <c r="K111" s="19" t="s">
        <v>143</v>
      </c>
    </row>
    <row r="112" spans="1:11" ht="20.45" customHeight="1">
      <c r="C112" s="21" t="s">
        <v>8</v>
      </c>
      <c r="D112" s="12"/>
      <c r="E112" s="22" t="s">
        <v>9</v>
      </c>
      <c r="F112" s="19"/>
      <c r="G112" s="22" t="s">
        <v>9</v>
      </c>
      <c r="H112" s="19"/>
      <c r="I112" s="22" t="s">
        <v>9</v>
      </c>
      <c r="J112" s="19"/>
      <c r="K112" s="22" t="s">
        <v>9</v>
      </c>
    </row>
    <row r="113" spans="1:11" ht="8.1" customHeight="1">
      <c r="A113" s="23"/>
      <c r="E113" s="25"/>
      <c r="I113" s="25"/>
    </row>
    <row r="114" spans="1:11" ht="20.45" customHeight="1">
      <c r="A114" s="26" t="s">
        <v>40</v>
      </c>
      <c r="B114" s="27"/>
      <c r="C114" s="28"/>
      <c r="D114" s="27"/>
      <c r="E114" s="30"/>
      <c r="F114" s="29"/>
      <c r="G114" s="29"/>
      <c r="H114" s="41"/>
      <c r="I114" s="40"/>
      <c r="J114" s="41"/>
      <c r="K114" s="41"/>
    </row>
    <row r="115" spans="1:11" ht="6" customHeight="1">
      <c r="A115" s="26"/>
      <c r="B115" s="27"/>
      <c r="C115" s="28"/>
      <c r="D115" s="27"/>
      <c r="E115" s="30"/>
      <c r="F115" s="29"/>
      <c r="G115" s="29"/>
      <c r="H115" s="29"/>
      <c r="I115" s="30"/>
      <c r="J115" s="29"/>
      <c r="K115" s="29"/>
    </row>
    <row r="116" spans="1:11" ht="20.45" customHeight="1">
      <c r="A116" s="26" t="s">
        <v>41</v>
      </c>
      <c r="B116" s="27"/>
      <c r="C116" s="28"/>
      <c r="D116" s="27"/>
      <c r="E116" s="30"/>
      <c r="F116" s="29"/>
      <c r="G116" s="29"/>
      <c r="H116" s="29"/>
      <c r="I116" s="30"/>
      <c r="J116" s="29"/>
      <c r="K116" s="29"/>
    </row>
    <row r="117" spans="1:11" ht="6" customHeight="1">
      <c r="A117" s="26"/>
      <c r="B117" s="27"/>
      <c r="C117" s="28"/>
      <c r="D117" s="27"/>
      <c r="E117" s="30"/>
      <c r="F117" s="29"/>
      <c r="G117" s="29"/>
      <c r="H117" s="29"/>
      <c r="I117" s="30"/>
      <c r="J117" s="29"/>
      <c r="K117" s="29"/>
    </row>
    <row r="118" spans="1:11" ht="20.45" customHeight="1">
      <c r="A118" s="27" t="s">
        <v>42</v>
      </c>
      <c r="B118" s="27"/>
      <c r="C118" s="28"/>
      <c r="D118" s="27"/>
      <c r="E118" s="30"/>
      <c r="F118" s="29"/>
      <c r="G118" s="29"/>
      <c r="H118" s="29"/>
      <c r="I118" s="30"/>
      <c r="J118" s="29"/>
      <c r="K118" s="29"/>
    </row>
    <row r="119" spans="1:11" ht="20.45" customHeight="1">
      <c r="A119" s="27" t="s">
        <v>43</v>
      </c>
      <c r="B119" s="27"/>
      <c r="C119" s="28"/>
      <c r="D119" s="27"/>
      <c r="E119" s="30"/>
      <c r="F119" s="29"/>
      <c r="G119" s="29"/>
      <c r="H119" s="29"/>
      <c r="I119" s="30"/>
      <c r="J119" s="29"/>
      <c r="K119" s="29"/>
    </row>
    <row r="120" spans="1:11" ht="20.45" customHeight="1">
      <c r="A120" s="27" t="s">
        <v>44</v>
      </c>
      <c r="B120" s="27"/>
      <c r="C120" s="28"/>
      <c r="D120" s="27"/>
      <c r="E120" s="53"/>
      <c r="F120" s="27"/>
      <c r="G120" s="27"/>
      <c r="H120" s="27"/>
      <c r="I120" s="53"/>
      <c r="J120" s="27"/>
      <c r="K120" s="27"/>
    </row>
    <row r="121" spans="1:11" ht="20.45" customHeight="1" thickBot="1">
      <c r="A121" s="27" t="s">
        <v>45</v>
      </c>
      <c r="B121" s="27"/>
      <c r="C121" s="28"/>
      <c r="D121" s="27"/>
      <c r="E121" s="46">
        <v>200000</v>
      </c>
      <c r="F121" s="29"/>
      <c r="G121" s="47">
        <v>200000</v>
      </c>
      <c r="H121" s="54"/>
      <c r="I121" s="46">
        <v>200000</v>
      </c>
      <c r="J121" s="54"/>
      <c r="K121" s="47">
        <v>200000</v>
      </c>
    </row>
    <row r="122" spans="1:11" ht="6" customHeight="1" thickTop="1">
      <c r="A122" s="26"/>
      <c r="B122" s="27"/>
      <c r="C122" s="28"/>
      <c r="D122" s="27"/>
      <c r="E122" s="30"/>
      <c r="F122" s="29"/>
      <c r="G122" s="29"/>
      <c r="H122" s="29"/>
      <c r="I122" s="30"/>
      <c r="J122" s="29"/>
      <c r="K122" s="29"/>
    </row>
    <row r="123" spans="1:11" ht="20.45" customHeight="1">
      <c r="A123" s="27" t="s">
        <v>46</v>
      </c>
      <c r="B123" s="27"/>
      <c r="C123" s="28"/>
      <c r="D123" s="27"/>
      <c r="E123" s="30"/>
      <c r="F123" s="29"/>
      <c r="G123" s="29"/>
      <c r="H123" s="29"/>
      <c r="I123" s="30"/>
      <c r="J123" s="29"/>
      <c r="K123" s="29"/>
    </row>
    <row r="124" spans="1:11" ht="20.45" customHeight="1">
      <c r="A124" s="27" t="s">
        <v>47</v>
      </c>
      <c r="B124" s="27"/>
      <c r="C124" s="28"/>
      <c r="D124" s="27"/>
      <c r="E124" s="53"/>
      <c r="F124" s="27"/>
      <c r="G124" s="27"/>
      <c r="H124" s="27"/>
      <c r="I124" s="53"/>
      <c r="J124" s="27"/>
      <c r="K124" s="27"/>
    </row>
    <row r="125" spans="1:11" ht="20.45" customHeight="1">
      <c r="A125" s="27" t="s">
        <v>48</v>
      </c>
      <c r="B125" s="27"/>
      <c r="C125" s="28"/>
      <c r="D125" s="27"/>
      <c r="E125" s="56">
        <v>200000</v>
      </c>
      <c r="F125" s="29"/>
      <c r="G125" s="54">
        <v>200000</v>
      </c>
      <c r="H125" s="54"/>
      <c r="I125" s="56">
        <v>200000</v>
      </c>
      <c r="J125" s="54"/>
      <c r="K125" s="54">
        <v>200000</v>
      </c>
    </row>
    <row r="126" spans="1:11" ht="20.45" customHeight="1">
      <c r="A126" s="27" t="s">
        <v>49</v>
      </c>
      <c r="B126" s="27"/>
      <c r="C126" s="28"/>
      <c r="D126" s="27"/>
      <c r="E126" s="40">
        <v>298000</v>
      </c>
      <c r="F126" s="41"/>
      <c r="G126" s="41">
        <v>298000</v>
      </c>
      <c r="H126" s="41"/>
      <c r="I126" s="40">
        <v>298000</v>
      </c>
      <c r="J126" s="41"/>
      <c r="K126" s="41">
        <v>298000</v>
      </c>
    </row>
    <row r="127" spans="1:11" ht="20.45" customHeight="1">
      <c r="A127" s="27" t="s">
        <v>51</v>
      </c>
      <c r="B127" s="27"/>
      <c r="C127" s="28"/>
      <c r="D127" s="27"/>
      <c r="E127" s="40"/>
      <c r="F127" s="41"/>
      <c r="G127" s="41"/>
      <c r="H127" s="41"/>
      <c r="I127" s="40"/>
      <c r="J127" s="41"/>
      <c r="K127" s="41"/>
    </row>
    <row r="128" spans="1:11" ht="20.45" customHeight="1">
      <c r="A128" s="27" t="s">
        <v>52</v>
      </c>
      <c r="B128" s="27"/>
      <c r="C128" s="28"/>
      <c r="D128" s="27"/>
      <c r="E128" s="40">
        <v>20000</v>
      </c>
      <c r="F128" s="41"/>
      <c r="G128" s="41">
        <v>20000</v>
      </c>
      <c r="H128" s="41"/>
      <c r="I128" s="40">
        <v>20000</v>
      </c>
      <c r="J128" s="41"/>
      <c r="K128" s="41">
        <v>20000</v>
      </c>
    </row>
    <row r="129" spans="1:11" ht="20.45" customHeight="1">
      <c r="A129" s="27" t="s">
        <v>53</v>
      </c>
      <c r="B129" s="27"/>
      <c r="C129" s="28"/>
      <c r="D129" s="27"/>
      <c r="E129" s="40">
        <v>3354490</v>
      </c>
      <c r="F129" s="41"/>
      <c r="G129" s="41">
        <v>3211750</v>
      </c>
      <c r="H129" s="41"/>
      <c r="I129" s="40">
        <v>3293687</v>
      </c>
      <c r="J129" s="41"/>
      <c r="K129" s="41">
        <v>3137760</v>
      </c>
    </row>
    <row r="130" spans="1:11" ht="20.45" customHeight="1">
      <c r="A130" s="27" t="s">
        <v>50</v>
      </c>
      <c r="B130" s="27"/>
      <c r="C130" s="28">
        <v>15</v>
      </c>
      <c r="D130" s="27"/>
      <c r="E130" s="40">
        <v>-114012</v>
      </c>
      <c r="F130" s="41"/>
      <c r="G130" s="41">
        <v>-114012</v>
      </c>
      <c r="H130" s="41"/>
      <c r="I130" s="40">
        <v>-114012</v>
      </c>
      <c r="J130" s="41"/>
      <c r="K130" s="41">
        <v>-114012</v>
      </c>
    </row>
    <row r="131" spans="1:11" ht="20.45" customHeight="1">
      <c r="A131" s="27" t="s">
        <v>54</v>
      </c>
      <c r="B131" s="27"/>
      <c r="C131" s="28"/>
      <c r="D131" s="27"/>
      <c r="E131" s="38">
        <v>36315</v>
      </c>
      <c r="F131" s="41"/>
      <c r="G131" s="39">
        <v>-66746</v>
      </c>
      <c r="H131" s="41"/>
      <c r="I131" s="38">
        <v>45823</v>
      </c>
      <c r="J131" s="41"/>
      <c r="K131" s="39">
        <v>-57238</v>
      </c>
    </row>
    <row r="132" spans="1:11" ht="6" customHeight="1">
      <c r="A132" s="26"/>
      <c r="B132" s="27"/>
      <c r="C132" s="28"/>
      <c r="D132" s="27"/>
      <c r="E132" s="30"/>
      <c r="F132" s="29"/>
      <c r="G132" s="29"/>
      <c r="H132" s="29"/>
      <c r="I132" s="30"/>
      <c r="J132" s="29"/>
      <c r="K132" s="29"/>
    </row>
    <row r="133" spans="1:11" ht="20.45" customHeight="1">
      <c r="A133" s="27" t="s">
        <v>55</v>
      </c>
      <c r="B133" s="27"/>
      <c r="C133" s="28"/>
      <c r="D133" s="27"/>
      <c r="E133" s="40"/>
      <c r="F133" s="41"/>
      <c r="G133" s="41"/>
      <c r="H133" s="41"/>
      <c r="I133" s="40"/>
      <c r="J133" s="41"/>
      <c r="K133" s="41"/>
    </row>
    <row r="134" spans="1:11" ht="20.45" customHeight="1">
      <c r="A134" s="58" t="s">
        <v>56</v>
      </c>
      <c r="B134" s="27"/>
      <c r="C134" s="28"/>
      <c r="D134" s="27"/>
      <c r="E134" s="40">
        <f>SUM(E125:E133)</f>
        <v>3794793</v>
      </c>
      <c r="F134" s="41"/>
      <c r="G134" s="41">
        <f>SUM(G125:G133)</f>
        <v>3548992</v>
      </c>
      <c r="H134" s="41"/>
      <c r="I134" s="40">
        <f>SUM(I125:I133)</f>
        <v>3743498</v>
      </c>
      <c r="J134" s="41"/>
      <c r="K134" s="41">
        <f>SUM(K125:K133)</f>
        <v>3484510</v>
      </c>
    </row>
    <row r="135" spans="1:11" ht="20.45" customHeight="1">
      <c r="A135" s="27" t="s">
        <v>57</v>
      </c>
      <c r="B135" s="27"/>
      <c r="C135" s="28"/>
      <c r="D135" s="27"/>
      <c r="E135" s="59">
        <v>5</v>
      </c>
      <c r="F135" s="29"/>
      <c r="G135" s="60">
        <v>5</v>
      </c>
      <c r="H135" s="61"/>
      <c r="I135" s="59">
        <v>0</v>
      </c>
      <c r="J135" s="61"/>
      <c r="K135" s="60">
        <v>0</v>
      </c>
    </row>
    <row r="136" spans="1:11" ht="6" customHeight="1">
      <c r="A136" s="26"/>
      <c r="B136" s="27"/>
      <c r="C136" s="28"/>
      <c r="D136" s="27"/>
      <c r="E136" s="30"/>
      <c r="F136" s="29"/>
      <c r="G136" s="29"/>
      <c r="H136" s="29"/>
      <c r="I136" s="30"/>
      <c r="J136" s="29"/>
      <c r="K136" s="29"/>
    </row>
    <row r="137" spans="1:11" ht="20.45" customHeight="1">
      <c r="A137" s="26" t="s">
        <v>58</v>
      </c>
      <c r="B137" s="27"/>
      <c r="C137" s="28"/>
      <c r="D137" s="27"/>
      <c r="E137" s="59">
        <f>SUM(E134:E136)</f>
        <v>3794798</v>
      </c>
      <c r="F137" s="29"/>
      <c r="G137" s="60">
        <f>SUM(G134:G136)</f>
        <v>3548997</v>
      </c>
      <c r="H137" s="62"/>
      <c r="I137" s="59">
        <f>SUM(I134:I136)</f>
        <v>3743498</v>
      </c>
      <c r="J137" s="62"/>
      <c r="K137" s="60">
        <f>SUM(K134:K136)</f>
        <v>3484510</v>
      </c>
    </row>
    <row r="138" spans="1:11" ht="6" customHeight="1">
      <c r="A138" s="26"/>
      <c r="B138" s="27"/>
      <c r="C138" s="28"/>
      <c r="D138" s="27"/>
      <c r="E138" s="30"/>
      <c r="F138" s="29"/>
      <c r="G138" s="29"/>
      <c r="H138" s="29"/>
      <c r="I138" s="30"/>
      <c r="J138" s="29"/>
      <c r="K138" s="29"/>
    </row>
    <row r="139" spans="1:11" ht="20.45" customHeight="1" thickBot="1">
      <c r="A139" s="26" t="s">
        <v>59</v>
      </c>
      <c r="B139" s="27"/>
      <c r="C139" s="28"/>
      <c r="D139" s="28"/>
      <c r="E139" s="63">
        <f>E87+E137</f>
        <v>5184679</v>
      </c>
      <c r="F139" s="41"/>
      <c r="G139" s="64">
        <f>G87+G137</f>
        <v>4588567</v>
      </c>
      <c r="H139" s="65"/>
      <c r="I139" s="63">
        <f>I87+I137</f>
        <v>5112482</v>
      </c>
      <c r="J139" s="65"/>
      <c r="K139" s="64">
        <f>K87+K137</f>
        <v>4491496</v>
      </c>
    </row>
    <row r="140" spans="1:11" ht="20.45" customHeight="1" thickTop="1">
      <c r="A140" s="23"/>
      <c r="E140" s="44"/>
      <c r="F140" s="44"/>
      <c r="G140" s="44"/>
      <c r="H140" s="44"/>
      <c r="I140" s="44"/>
      <c r="J140" s="44"/>
      <c r="K140" s="44"/>
    </row>
    <row r="141" spans="1:11" ht="20.45" customHeight="1">
      <c r="A141" s="23"/>
      <c r="E141" s="44"/>
      <c r="F141" s="44"/>
      <c r="G141" s="44"/>
      <c r="H141" s="44"/>
      <c r="I141" s="44"/>
      <c r="J141" s="44"/>
      <c r="K141" s="44"/>
    </row>
    <row r="142" spans="1:11" ht="20.45" customHeight="1">
      <c r="A142" s="23"/>
      <c r="C142" s="184"/>
      <c r="E142" s="44"/>
      <c r="F142" s="44"/>
      <c r="G142" s="44"/>
      <c r="H142" s="44"/>
      <c r="I142" s="44"/>
      <c r="J142" s="44"/>
      <c r="K142" s="44"/>
    </row>
    <row r="143" spans="1:11" ht="20.45" customHeight="1">
      <c r="A143" s="23"/>
      <c r="C143" s="184"/>
      <c r="E143" s="44"/>
      <c r="F143" s="44"/>
      <c r="G143" s="44"/>
      <c r="H143" s="44"/>
      <c r="I143" s="44"/>
      <c r="J143" s="44"/>
      <c r="K143" s="44"/>
    </row>
    <row r="144" spans="1:11" ht="20.45" customHeight="1">
      <c r="A144" s="23"/>
      <c r="C144" s="184"/>
      <c r="E144" s="44"/>
      <c r="F144" s="44"/>
      <c r="G144" s="44"/>
      <c r="H144" s="44"/>
      <c r="I144" s="44"/>
      <c r="J144" s="44"/>
      <c r="K144" s="44"/>
    </row>
    <row r="145" spans="1:11" ht="20.45" customHeight="1">
      <c r="A145" s="23"/>
      <c r="C145" s="184"/>
      <c r="E145" s="44"/>
      <c r="F145" s="44"/>
      <c r="G145" s="44"/>
      <c r="H145" s="44"/>
      <c r="I145" s="44"/>
      <c r="J145" s="44"/>
      <c r="K145" s="44"/>
    </row>
    <row r="146" spans="1:11" ht="20.45" customHeight="1">
      <c r="A146" s="23"/>
      <c r="E146" s="44"/>
      <c r="F146" s="44"/>
      <c r="G146" s="44"/>
      <c r="H146" s="44"/>
      <c r="I146" s="44"/>
      <c r="J146" s="44"/>
      <c r="K146" s="44"/>
    </row>
    <row r="147" spans="1:11" ht="20.45" customHeight="1">
      <c r="A147" s="23"/>
      <c r="C147" s="187"/>
      <c r="E147" s="44"/>
      <c r="F147" s="44"/>
      <c r="G147" s="44"/>
      <c r="H147" s="44"/>
      <c r="I147" s="44"/>
      <c r="J147" s="44"/>
      <c r="K147" s="44"/>
    </row>
    <row r="148" spans="1:11" ht="20.45" customHeight="1">
      <c r="A148" s="23"/>
      <c r="C148" s="174"/>
      <c r="E148" s="44"/>
      <c r="F148" s="44"/>
      <c r="G148" s="44"/>
      <c r="H148" s="44"/>
      <c r="I148" s="44"/>
      <c r="J148" s="44"/>
      <c r="K148" s="44"/>
    </row>
    <row r="149" spans="1:11" ht="15.95" customHeight="1">
      <c r="A149" s="23"/>
      <c r="E149" s="44"/>
      <c r="F149" s="44"/>
      <c r="G149" s="44"/>
      <c r="H149" s="44"/>
      <c r="I149" s="44"/>
      <c r="J149" s="44"/>
      <c r="K149" s="44"/>
    </row>
    <row r="150" spans="1:11" ht="21.95" customHeight="1">
      <c r="A150" s="48" t="s">
        <v>28</v>
      </c>
      <c r="B150" s="48"/>
      <c r="C150" s="49"/>
      <c r="D150" s="49"/>
      <c r="E150" s="66"/>
      <c r="F150" s="45"/>
      <c r="G150" s="66"/>
      <c r="H150" s="66"/>
      <c r="I150" s="66"/>
      <c r="J150" s="66"/>
      <c r="K150" s="66"/>
    </row>
  </sheetData>
  <mergeCells count="7">
    <mergeCell ref="E59:G59"/>
    <mergeCell ref="I59:K59"/>
    <mergeCell ref="E107:G107"/>
    <mergeCell ref="I107:K107"/>
    <mergeCell ref="E5:G5"/>
    <mergeCell ref="I5:K5"/>
    <mergeCell ref="A52:K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074C-4460-4E2E-9D09-BADFD0A1770E}">
  <sheetPr codeName="Sheet10">
    <tabColor theme="7" tint="0.79998168889431442"/>
  </sheetPr>
  <dimension ref="A1:L108"/>
  <sheetViews>
    <sheetView topLeftCell="A52" zoomScaleNormal="100" zoomScaleSheetLayoutView="90" workbookViewId="0">
      <selection activeCell="D71" sqref="D71"/>
    </sheetView>
  </sheetViews>
  <sheetFormatPr defaultColWidth="9.140625" defaultRowHeight="20.100000000000001" customHeight="1"/>
  <cols>
    <col min="1" max="1" width="2.5703125" style="8" customWidth="1"/>
    <col min="2" max="2" width="26" style="8" customWidth="1"/>
    <col min="3" max="3" width="13.42578125" style="8" customWidth="1"/>
    <col min="4" max="4" width="8.42578125" style="8" customWidth="1"/>
    <col min="5" max="5" width="0.5703125" style="8" customWidth="1"/>
    <col min="6" max="6" width="12.28515625" style="18" customWidth="1"/>
    <col min="7" max="7" width="0.5703125" style="18" customWidth="1"/>
    <col min="8" max="8" width="12.28515625" style="18" customWidth="1"/>
    <col min="9" max="9" width="0.5703125" style="18" customWidth="1"/>
    <col min="10" max="10" width="12.28515625" style="18" customWidth="1"/>
    <col min="11" max="11" width="0.5703125" style="18" customWidth="1"/>
    <col min="12" max="12" width="12.28515625" style="18" customWidth="1"/>
    <col min="13" max="245" width="9.140625" style="8"/>
    <col min="246" max="246" width="2.5703125" style="8" customWidth="1"/>
    <col min="247" max="247" width="25.85546875" style="8" customWidth="1"/>
    <col min="248" max="248" width="17" style="8" customWidth="1"/>
    <col min="249" max="249" width="10.28515625" style="8" customWidth="1"/>
    <col min="250" max="250" width="0.85546875" style="8" customWidth="1"/>
    <col min="251" max="251" width="12.7109375" style="8" customWidth="1"/>
    <col min="252" max="252" width="0.85546875" style="8" customWidth="1"/>
    <col min="253" max="253" width="12.7109375" style="8" customWidth="1"/>
    <col min="254" max="254" width="0.85546875" style="8" customWidth="1"/>
    <col min="255" max="255" width="12.7109375" style="8" customWidth="1"/>
    <col min="256" max="256" width="0.85546875" style="8" customWidth="1"/>
    <col min="257" max="257" width="12.7109375" style="8" customWidth="1"/>
    <col min="258" max="501" width="9.140625" style="8"/>
    <col min="502" max="502" width="2.5703125" style="8" customWidth="1"/>
    <col min="503" max="503" width="25.85546875" style="8" customWidth="1"/>
    <col min="504" max="504" width="17" style="8" customWidth="1"/>
    <col min="505" max="505" width="10.28515625" style="8" customWidth="1"/>
    <col min="506" max="506" width="0.85546875" style="8" customWidth="1"/>
    <col min="507" max="507" width="12.7109375" style="8" customWidth="1"/>
    <col min="508" max="508" width="0.85546875" style="8" customWidth="1"/>
    <col min="509" max="509" width="12.7109375" style="8" customWidth="1"/>
    <col min="510" max="510" width="0.85546875" style="8" customWidth="1"/>
    <col min="511" max="511" width="12.7109375" style="8" customWidth="1"/>
    <col min="512" max="512" width="0.85546875" style="8" customWidth="1"/>
    <col min="513" max="513" width="12.7109375" style="8" customWidth="1"/>
    <col min="514" max="757" width="9.140625" style="8"/>
    <col min="758" max="758" width="2.5703125" style="8" customWidth="1"/>
    <col min="759" max="759" width="25.85546875" style="8" customWidth="1"/>
    <col min="760" max="760" width="17" style="8" customWidth="1"/>
    <col min="761" max="761" width="10.28515625" style="8" customWidth="1"/>
    <col min="762" max="762" width="0.85546875" style="8" customWidth="1"/>
    <col min="763" max="763" width="12.7109375" style="8" customWidth="1"/>
    <col min="764" max="764" width="0.85546875" style="8" customWidth="1"/>
    <col min="765" max="765" width="12.7109375" style="8" customWidth="1"/>
    <col min="766" max="766" width="0.85546875" style="8" customWidth="1"/>
    <col min="767" max="767" width="12.7109375" style="8" customWidth="1"/>
    <col min="768" max="768" width="0.85546875" style="8" customWidth="1"/>
    <col min="769" max="769" width="12.7109375" style="8" customWidth="1"/>
    <col min="770" max="1013" width="9.140625" style="8"/>
    <col min="1014" max="1014" width="2.5703125" style="8" customWidth="1"/>
    <col min="1015" max="1015" width="25.85546875" style="8" customWidth="1"/>
    <col min="1016" max="1016" width="17" style="8" customWidth="1"/>
    <col min="1017" max="1017" width="10.28515625" style="8" customWidth="1"/>
    <col min="1018" max="1018" width="0.85546875" style="8" customWidth="1"/>
    <col min="1019" max="1019" width="12.7109375" style="8" customWidth="1"/>
    <col min="1020" max="1020" width="0.85546875" style="8" customWidth="1"/>
    <col min="1021" max="1021" width="12.7109375" style="8" customWidth="1"/>
    <col min="1022" max="1022" width="0.85546875" style="8" customWidth="1"/>
    <col min="1023" max="1023" width="12.7109375" style="8" customWidth="1"/>
    <col min="1024" max="1024" width="0.85546875" style="8" customWidth="1"/>
    <col min="1025" max="1025" width="12.7109375" style="8" customWidth="1"/>
    <col min="1026" max="1269" width="9.140625" style="8"/>
    <col min="1270" max="1270" width="2.5703125" style="8" customWidth="1"/>
    <col min="1271" max="1271" width="25.85546875" style="8" customWidth="1"/>
    <col min="1272" max="1272" width="17" style="8" customWidth="1"/>
    <col min="1273" max="1273" width="10.28515625" style="8" customWidth="1"/>
    <col min="1274" max="1274" width="0.85546875" style="8" customWidth="1"/>
    <col min="1275" max="1275" width="12.7109375" style="8" customWidth="1"/>
    <col min="1276" max="1276" width="0.85546875" style="8" customWidth="1"/>
    <col min="1277" max="1277" width="12.7109375" style="8" customWidth="1"/>
    <col min="1278" max="1278" width="0.85546875" style="8" customWidth="1"/>
    <col min="1279" max="1279" width="12.7109375" style="8" customWidth="1"/>
    <col min="1280" max="1280" width="0.85546875" style="8" customWidth="1"/>
    <col min="1281" max="1281" width="12.7109375" style="8" customWidth="1"/>
    <col min="1282" max="1525" width="9.140625" style="8"/>
    <col min="1526" max="1526" width="2.5703125" style="8" customWidth="1"/>
    <col min="1527" max="1527" width="25.85546875" style="8" customWidth="1"/>
    <col min="1528" max="1528" width="17" style="8" customWidth="1"/>
    <col min="1529" max="1529" width="10.28515625" style="8" customWidth="1"/>
    <col min="1530" max="1530" width="0.85546875" style="8" customWidth="1"/>
    <col min="1531" max="1531" width="12.7109375" style="8" customWidth="1"/>
    <col min="1532" max="1532" width="0.85546875" style="8" customWidth="1"/>
    <col min="1533" max="1533" width="12.7109375" style="8" customWidth="1"/>
    <col min="1534" max="1534" width="0.85546875" style="8" customWidth="1"/>
    <col min="1535" max="1535" width="12.7109375" style="8" customWidth="1"/>
    <col min="1536" max="1536" width="0.85546875" style="8" customWidth="1"/>
    <col min="1537" max="1537" width="12.7109375" style="8" customWidth="1"/>
    <col min="1538" max="1781" width="9.140625" style="8"/>
    <col min="1782" max="1782" width="2.5703125" style="8" customWidth="1"/>
    <col min="1783" max="1783" width="25.85546875" style="8" customWidth="1"/>
    <col min="1784" max="1784" width="17" style="8" customWidth="1"/>
    <col min="1785" max="1785" width="10.28515625" style="8" customWidth="1"/>
    <col min="1786" max="1786" width="0.85546875" style="8" customWidth="1"/>
    <col min="1787" max="1787" width="12.7109375" style="8" customWidth="1"/>
    <col min="1788" max="1788" width="0.85546875" style="8" customWidth="1"/>
    <col min="1789" max="1789" width="12.7109375" style="8" customWidth="1"/>
    <col min="1790" max="1790" width="0.85546875" style="8" customWidth="1"/>
    <col min="1791" max="1791" width="12.7109375" style="8" customWidth="1"/>
    <col min="1792" max="1792" width="0.85546875" style="8" customWidth="1"/>
    <col min="1793" max="1793" width="12.7109375" style="8" customWidth="1"/>
    <col min="1794" max="2037" width="9.140625" style="8"/>
    <col min="2038" max="2038" width="2.5703125" style="8" customWidth="1"/>
    <col min="2039" max="2039" width="25.85546875" style="8" customWidth="1"/>
    <col min="2040" max="2040" width="17" style="8" customWidth="1"/>
    <col min="2041" max="2041" width="10.28515625" style="8" customWidth="1"/>
    <col min="2042" max="2042" width="0.85546875" style="8" customWidth="1"/>
    <col min="2043" max="2043" width="12.7109375" style="8" customWidth="1"/>
    <col min="2044" max="2044" width="0.85546875" style="8" customWidth="1"/>
    <col min="2045" max="2045" width="12.7109375" style="8" customWidth="1"/>
    <col min="2046" max="2046" width="0.85546875" style="8" customWidth="1"/>
    <col min="2047" max="2047" width="12.7109375" style="8" customWidth="1"/>
    <col min="2048" max="2048" width="0.85546875" style="8" customWidth="1"/>
    <col min="2049" max="2049" width="12.7109375" style="8" customWidth="1"/>
    <col min="2050" max="2293" width="9.140625" style="8"/>
    <col min="2294" max="2294" width="2.5703125" style="8" customWidth="1"/>
    <col min="2295" max="2295" width="25.85546875" style="8" customWidth="1"/>
    <col min="2296" max="2296" width="17" style="8" customWidth="1"/>
    <col min="2297" max="2297" width="10.28515625" style="8" customWidth="1"/>
    <col min="2298" max="2298" width="0.85546875" style="8" customWidth="1"/>
    <col min="2299" max="2299" width="12.7109375" style="8" customWidth="1"/>
    <col min="2300" max="2300" width="0.85546875" style="8" customWidth="1"/>
    <col min="2301" max="2301" width="12.7109375" style="8" customWidth="1"/>
    <col min="2302" max="2302" width="0.85546875" style="8" customWidth="1"/>
    <col min="2303" max="2303" width="12.7109375" style="8" customWidth="1"/>
    <col min="2304" max="2304" width="0.85546875" style="8" customWidth="1"/>
    <col min="2305" max="2305" width="12.7109375" style="8" customWidth="1"/>
    <col min="2306" max="2549" width="9.140625" style="8"/>
    <col min="2550" max="2550" width="2.5703125" style="8" customWidth="1"/>
    <col min="2551" max="2551" width="25.85546875" style="8" customWidth="1"/>
    <col min="2552" max="2552" width="17" style="8" customWidth="1"/>
    <col min="2553" max="2553" width="10.28515625" style="8" customWidth="1"/>
    <col min="2554" max="2554" width="0.85546875" style="8" customWidth="1"/>
    <col min="2555" max="2555" width="12.7109375" style="8" customWidth="1"/>
    <col min="2556" max="2556" width="0.85546875" style="8" customWidth="1"/>
    <col min="2557" max="2557" width="12.7109375" style="8" customWidth="1"/>
    <col min="2558" max="2558" width="0.85546875" style="8" customWidth="1"/>
    <col min="2559" max="2559" width="12.7109375" style="8" customWidth="1"/>
    <col min="2560" max="2560" width="0.85546875" style="8" customWidth="1"/>
    <col min="2561" max="2561" width="12.7109375" style="8" customWidth="1"/>
    <col min="2562" max="2805" width="9.140625" style="8"/>
    <col min="2806" max="2806" width="2.5703125" style="8" customWidth="1"/>
    <col min="2807" max="2807" width="25.85546875" style="8" customWidth="1"/>
    <col min="2808" max="2808" width="17" style="8" customWidth="1"/>
    <col min="2809" max="2809" width="10.28515625" style="8" customWidth="1"/>
    <col min="2810" max="2810" width="0.85546875" style="8" customWidth="1"/>
    <col min="2811" max="2811" width="12.7109375" style="8" customWidth="1"/>
    <col min="2812" max="2812" width="0.85546875" style="8" customWidth="1"/>
    <col min="2813" max="2813" width="12.7109375" style="8" customWidth="1"/>
    <col min="2814" max="2814" width="0.85546875" style="8" customWidth="1"/>
    <col min="2815" max="2815" width="12.7109375" style="8" customWidth="1"/>
    <col min="2816" max="2816" width="0.85546875" style="8" customWidth="1"/>
    <col min="2817" max="2817" width="12.7109375" style="8" customWidth="1"/>
    <col min="2818" max="3061" width="9.140625" style="8"/>
    <col min="3062" max="3062" width="2.5703125" style="8" customWidth="1"/>
    <col min="3063" max="3063" width="25.85546875" style="8" customWidth="1"/>
    <col min="3064" max="3064" width="17" style="8" customWidth="1"/>
    <col min="3065" max="3065" width="10.28515625" style="8" customWidth="1"/>
    <col min="3066" max="3066" width="0.85546875" style="8" customWidth="1"/>
    <col min="3067" max="3067" width="12.7109375" style="8" customWidth="1"/>
    <col min="3068" max="3068" width="0.85546875" style="8" customWidth="1"/>
    <col min="3069" max="3069" width="12.7109375" style="8" customWidth="1"/>
    <col min="3070" max="3070" width="0.85546875" style="8" customWidth="1"/>
    <col min="3071" max="3071" width="12.7109375" style="8" customWidth="1"/>
    <col min="3072" max="3072" width="0.85546875" style="8" customWidth="1"/>
    <col min="3073" max="3073" width="12.7109375" style="8" customWidth="1"/>
    <col min="3074" max="3317" width="9.140625" style="8"/>
    <col min="3318" max="3318" width="2.5703125" style="8" customWidth="1"/>
    <col min="3319" max="3319" width="25.85546875" style="8" customWidth="1"/>
    <col min="3320" max="3320" width="17" style="8" customWidth="1"/>
    <col min="3321" max="3321" width="10.28515625" style="8" customWidth="1"/>
    <col min="3322" max="3322" width="0.85546875" style="8" customWidth="1"/>
    <col min="3323" max="3323" width="12.7109375" style="8" customWidth="1"/>
    <col min="3324" max="3324" width="0.85546875" style="8" customWidth="1"/>
    <col min="3325" max="3325" width="12.7109375" style="8" customWidth="1"/>
    <col min="3326" max="3326" width="0.85546875" style="8" customWidth="1"/>
    <col min="3327" max="3327" width="12.7109375" style="8" customWidth="1"/>
    <col min="3328" max="3328" width="0.85546875" style="8" customWidth="1"/>
    <col min="3329" max="3329" width="12.7109375" style="8" customWidth="1"/>
    <col min="3330" max="3573" width="9.140625" style="8"/>
    <col min="3574" max="3574" width="2.5703125" style="8" customWidth="1"/>
    <col min="3575" max="3575" width="25.85546875" style="8" customWidth="1"/>
    <col min="3576" max="3576" width="17" style="8" customWidth="1"/>
    <col min="3577" max="3577" width="10.28515625" style="8" customWidth="1"/>
    <col min="3578" max="3578" width="0.85546875" style="8" customWidth="1"/>
    <col min="3579" max="3579" width="12.7109375" style="8" customWidth="1"/>
    <col min="3580" max="3580" width="0.85546875" style="8" customWidth="1"/>
    <col min="3581" max="3581" width="12.7109375" style="8" customWidth="1"/>
    <col min="3582" max="3582" width="0.85546875" style="8" customWidth="1"/>
    <col min="3583" max="3583" width="12.7109375" style="8" customWidth="1"/>
    <col min="3584" max="3584" width="0.85546875" style="8" customWidth="1"/>
    <col min="3585" max="3585" width="12.7109375" style="8" customWidth="1"/>
    <col min="3586" max="3829" width="9.140625" style="8"/>
    <col min="3830" max="3830" width="2.5703125" style="8" customWidth="1"/>
    <col min="3831" max="3831" width="25.85546875" style="8" customWidth="1"/>
    <col min="3832" max="3832" width="17" style="8" customWidth="1"/>
    <col min="3833" max="3833" width="10.28515625" style="8" customWidth="1"/>
    <col min="3834" max="3834" width="0.85546875" style="8" customWidth="1"/>
    <col min="3835" max="3835" width="12.7109375" style="8" customWidth="1"/>
    <col min="3836" max="3836" width="0.85546875" style="8" customWidth="1"/>
    <col min="3837" max="3837" width="12.7109375" style="8" customWidth="1"/>
    <col min="3838" max="3838" width="0.85546875" style="8" customWidth="1"/>
    <col min="3839" max="3839" width="12.7109375" style="8" customWidth="1"/>
    <col min="3840" max="3840" width="0.85546875" style="8" customWidth="1"/>
    <col min="3841" max="3841" width="12.7109375" style="8" customWidth="1"/>
    <col min="3842" max="4085" width="9.140625" style="8"/>
    <col min="4086" max="4086" width="2.5703125" style="8" customWidth="1"/>
    <col min="4087" max="4087" width="25.85546875" style="8" customWidth="1"/>
    <col min="4088" max="4088" width="17" style="8" customWidth="1"/>
    <col min="4089" max="4089" width="10.28515625" style="8" customWidth="1"/>
    <col min="4090" max="4090" width="0.85546875" style="8" customWidth="1"/>
    <col min="4091" max="4091" width="12.7109375" style="8" customWidth="1"/>
    <col min="4092" max="4092" width="0.85546875" style="8" customWidth="1"/>
    <col min="4093" max="4093" width="12.7109375" style="8" customWidth="1"/>
    <col min="4094" max="4094" width="0.85546875" style="8" customWidth="1"/>
    <col min="4095" max="4095" width="12.7109375" style="8" customWidth="1"/>
    <col min="4096" max="4096" width="0.85546875" style="8" customWidth="1"/>
    <col min="4097" max="4097" width="12.7109375" style="8" customWidth="1"/>
    <col min="4098" max="4341" width="9.140625" style="8"/>
    <col min="4342" max="4342" width="2.5703125" style="8" customWidth="1"/>
    <col min="4343" max="4343" width="25.85546875" style="8" customWidth="1"/>
    <col min="4344" max="4344" width="17" style="8" customWidth="1"/>
    <col min="4345" max="4345" width="10.28515625" style="8" customWidth="1"/>
    <col min="4346" max="4346" width="0.85546875" style="8" customWidth="1"/>
    <col min="4347" max="4347" width="12.7109375" style="8" customWidth="1"/>
    <col min="4348" max="4348" width="0.85546875" style="8" customWidth="1"/>
    <col min="4349" max="4349" width="12.7109375" style="8" customWidth="1"/>
    <col min="4350" max="4350" width="0.85546875" style="8" customWidth="1"/>
    <col min="4351" max="4351" width="12.7109375" style="8" customWidth="1"/>
    <col min="4352" max="4352" width="0.85546875" style="8" customWidth="1"/>
    <col min="4353" max="4353" width="12.7109375" style="8" customWidth="1"/>
    <col min="4354" max="4597" width="9.140625" style="8"/>
    <col min="4598" max="4598" width="2.5703125" style="8" customWidth="1"/>
    <col min="4599" max="4599" width="25.85546875" style="8" customWidth="1"/>
    <col min="4600" max="4600" width="17" style="8" customWidth="1"/>
    <col min="4601" max="4601" width="10.28515625" style="8" customWidth="1"/>
    <col min="4602" max="4602" width="0.85546875" style="8" customWidth="1"/>
    <col min="4603" max="4603" width="12.7109375" style="8" customWidth="1"/>
    <col min="4604" max="4604" width="0.85546875" style="8" customWidth="1"/>
    <col min="4605" max="4605" width="12.7109375" style="8" customWidth="1"/>
    <col min="4606" max="4606" width="0.85546875" style="8" customWidth="1"/>
    <col min="4607" max="4607" width="12.7109375" style="8" customWidth="1"/>
    <col min="4608" max="4608" width="0.85546875" style="8" customWidth="1"/>
    <col min="4609" max="4609" width="12.7109375" style="8" customWidth="1"/>
    <col min="4610" max="4853" width="9.140625" style="8"/>
    <col min="4854" max="4854" width="2.5703125" style="8" customWidth="1"/>
    <col min="4855" max="4855" width="25.85546875" style="8" customWidth="1"/>
    <col min="4856" max="4856" width="17" style="8" customWidth="1"/>
    <col min="4857" max="4857" width="10.28515625" style="8" customWidth="1"/>
    <col min="4858" max="4858" width="0.85546875" style="8" customWidth="1"/>
    <col min="4859" max="4859" width="12.7109375" style="8" customWidth="1"/>
    <col min="4860" max="4860" width="0.85546875" style="8" customWidth="1"/>
    <col min="4861" max="4861" width="12.7109375" style="8" customWidth="1"/>
    <col min="4862" max="4862" width="0.85546875" style="8" customWidth="1"/>
    <col min="4863" max="4863" width="12.7109375" style="8" customWidth="1"/>
    <col min="4864" max="4864" width="0.85546875" style="8" customWidth="1"/>
    <col min="4865" max="4865" width="12.7109375" style="8" customWidth="1"/>
    <col min="4866" max="5109" width="9.140625" style="8"/>
    <col min="5110" max="5110" width="2.5703125" style="8" customWidth="1"/>
    <col min="5111" max="5111" width="25.85546875" style="8" customWidth="1"/>
    <col min="5112" max="5112" width="17" style="8" customWidth="1"/>
    <col min="5113" max="5113" width="10.28515625" style="8" customWidth="1"/>
    <col min="5114" max="5114" width="0.85546875" style="8" customWidth="1"/>
    <col min="5115" max="5115" width="12.7109375" style="8" customWidth="1"/>
    <col min="5116" max="5116" width="0.85546875" style="8" customWidth="1"/>
    <col min="5117" max="5117" width="12.7109375" style="8" customWidth="1"/>
    <col min="5118" max="5118" width="0.85546875" style="8" customWidth="1"/>
    <col min="5119" max="5119" width="12.7109375" style="8" customWidth="1"/>
    <col min="5120" max="5120" width="0.85546875" style="8" customWidth="1"/>
    <col min="5121" max="5121" width="12.7109375" style="8" customWidth="1"/>
    <col min="5122" max="5365" width="9.140625" style="8"/>
    <col min="5366" max="5366" width="2.5703125" style="8" customWidth="1"/>
    <col min="5367" max="5367" width="25.85546875" style="8" customWidth="1"/>
    <col min="5368" max="5368" width="17" style="8" customWidth="1"/>
    <col min="5369" max="5369" width="10.28515625" style="8" customWidth="1"/>
    <col min="5370" max="5370" width="0.85546875" style="8" customWidth="1"/>
    <col min="5371" max="5371" width="12.7109375" style="8" customWidth="1"/>
    <col min="5372" max="5372" width="0.85546875" style="8" customWidth="1"/>
    <col min="5373" max="5373" width="12.7109375" style="8" customWidth="1"/>
    <col min="5374" max="5374" width="0.85546875" style="8" customWidth="1"/>
    <col min="5375" max="5375" width="12.7109375" style="8" customWidth="1"/>
    <col min="5376" max="5376" width="0.85546875" style="8" customWidth="1"/>
    <col min="5377" max="5377" width="12.7109375" style="8" customWidth="1"/>
    <col min="5378" max="5621" width="9.140625" style="8"/>
    <col min="5622" max="5622" width="2.5703125" style="8" customWidth="1"/>
    <col min="5623" max="5623" width="25.85546875" style="8" customWidth="1"/>
    <col min="5624" max="5624" width="17" style="8" customWidth="1"/>
    <col min="5625" max="5625" width="10.28515625" style="8" customWidth="1"/>
    <col min="5626" max="5626" width="0.85546875" style="8" customWidth="1"/>
    <col min="5627" max="5627" width="12.7109375" style="8" customWidth="1"/>
    <col min="5628" max="5628" width="0.85546875" style="8" customWidth="1"/>
    <col min="5629" max="5629" width="12.7109375" style="8" customWidth="1"/>
    <col min="5630" max="5630" width="0.85546875" style="8" customWidth="1"/>
    <col min="5631" max="5631" width="12.7109375" style="8" customWidth="1"/>
    <col min="5632" max="5632" width="0.85546875" style="8" customWidth="1"/>
    <col min="5633" max="5633" width="12.7109375" style="8" customWidth="1"/>
    <col min="5634" max="5877" width="9.140625" style="8"/>
    <col min="5878" max="5878" width="2.5703125" style="8" customWidth="1"/>
    <col min="5879" max="5879" width="25.85546875" style="8" customWidth="1"/>
    <col min="5880" max="5880" width="17" style="8" customWidth="1"/>
    <col min="5881" max="5881" width="10.28515625" style="8" customWidth="1"/>
    <col min="5882" max="5882" width="0.85546875" style="8" customWidth="1"/>
    <col min="5883" max="5883" width="12.7109375" style="8" customWidth="1"/>
    <col min="5884" max="5884" width="0.85546875" style="8" customWidth="1"/>
    <col min="5885" max="5885" width="12.7109375" style="8" customWidth="1"/>
    <col min="5886" max="5886" width="0.85546875" style="8" customWidth="1"/>
    <col min="5887" max="5887" width="12.7109375" style="8" customWidth="1"/>
    <col min="5888" max="5888" width="0.85546875" style="8" customWidth="1"/>
    <col min="5889" max="5889" width="12.7109375" style="8" customWidth="1"/>
    <col min="5890" max="6133" width="9.140625" style="8"/>
    <col min="6134" max="6134" width="2.5703125" style="8" customWidth="1"/>
    <col min="6135" max="6135" width="25.85546875" style="8" customWidth="1"/>
    <col min="6136" max="6136" width="17" style="8" customWidth="1"/>
    <col min="6137" max="6137" width="10.28515625" style="8" customWidth="1"/>
    <col min="6138" max="6138" width="0.85546875" style="8" customWidth="1"/>
    <col min="6139" max="6139" width="12.7109375" style="8" customWidth="1"/>
    <col min="6140" max="6140" width="0.85546875" style="8" customWidth="1"/>
    <col min="6141" max="6141" width="12.7109375" style="8" customWidth="1"/>
    <col min="6142" max="6142" width="0.85546875" style="8" customWidth="1"/>
    <col min="6143" max="6143" width="12.7109375" style="8" customWidth="1"/>
    <col min="6144" max="6144" width="0.85546875" style="8" customWidth="1"/>
    <col min="6145" max="6145" width="12.7109375" style="8" customWidth="1"/>
    <col min="6146" max="6389" width="9.140625" style="8"/>
    <col min="6390" max="6390" width="2.5703125" style="8" customWidth="1"/>
    <col min="6391" max="6391" width="25.85546875" style="8" customWidth="1"/>
    <col min="6392" max="6392" width="17" style="8" customWidth="1"/>
    <col min="6393" max="6393" width="10.28515625" style="8" customWidth="1"/>
    <col min="6394" max="6394" width="0.85546875" style="8" customWidth="1"/>
    <col min="6395" max="6395" width="12.7109375" style="8" customWidth="1"/>
    <col min="6396" max="6396" width="0.85546875" style="8" customWidth="1"/>
    <col min="6397" max="6397" width="12.7109375" style="8" customWidth="1"/>
    <col min="6398" max="6398" width="0.85546875" style="8" customWidth="1"/>
    <col min="6399" max="6399" width="12.7109375" style="8" customWidth="1"/>
    <col min="6400" max="6400" width="0.85546875" style="8" customWidth="1"/>
    <col min="6401" max="6401" width="12.7109375" style="8" customWidth="1"/>
    <col min="6402" max="6645" width="9.140625" style="8"/>
    <col min="6646" max="6646" width="2.5703125" style="8" customWidth="1"/>
    <col min="6647" max="6647" width="25.85546875" style="8" customWidth="1"/>
    <col min="6648" max="6648" width="17" style="8" customWidth="1"/>
    <col min="6649" max="6649" width="10.28515625" style="8" customWidth="1"/>
    <col min="6650" max="6650" width="0.85546875" style="8" customWidth="1"/>
    <col min="6651" max="6651" width="12.7109375" style="8" customWidth="1"/>
    <col min="6652" max="6652" width="0.85546875" style="8" customWidth="1"/>
    <col min="6653" max="6653" width="12.7109375" style="8" customWidth="1"/>
    <col min="6654" max="6654" width="0.85546875" style="8" customWidth="1"/>
    <col min="6655" max="6655" width="12.7109375" style="8" customWidth="1"/>
    <col min="6656" max="6656" width="0.85546875" style="8" customWidth="1"/>
    <col min="6657" max="6657" width="12.7109375" style="8" customWidth="1"/>
    <col min="6658" max="6901" width="9.140625" style="8"/>
    <col min="6902" max="6902" width="2.5703125" style="8" customWidth="1"/>
    <col min="6903" max="6903" width="25.85546875" style="8" customWidth="1"/>
    <col min="6904" max="6904" width="17" style="8" customWidth="1"/>
    <col min="6905" max="6905" width="10.28515625" style="8" customWidth="1"/>
    <col min="6906" max="6906" width="0.85546875" style="8" customWidth="1"/>
    <col min="6907" max="6907" width="12.7109375" style="8" customWidth="1"/>
    <col min="6908" max="6908" width="0.85546875" style="8" customWidth="1"/>
    <col min="6909" max="6909" width="12.7109375" style="8" customWidth="1"/>
    <col min="6910" max="6910" width="0.85546875" style="8" customWidth="1"/>
    <col min="6911" max="6911" width="12.7109375" style="8" customWidth="1"/>
    <col min="6912" max="6912" width="0.85546875" style="8" customWidth="1"/>
    <col min="6913" max="6913" width="12.7109375" style="8" customWidth="1"/>
    <col min="6914" max="7157" width="9.140625" style="8"/>
    <col min="7158" max="7158" width="2.5703125" style="8" customWidth="1"/>
    <col min="7159" max="7159" width="25.85546875" style="8" customWidth="1"/>
    <col min="7160" max="7160" width="17" style="8" customWidth="1"/>
    <col min="7161" max="7161" width="10.28515625" style="8" customWidth="1"/>
    <col min="7162" max="7162" width="0.85546875" style="8" customWidth="1"/>
    <col min="7163" max="7163" width="12.7109375" style="8" customWidth="1"/>
    <col min="7164" max="7164" width="0.85546875" style="8" customWidth="1"/>
    <col min="7165" max="7165" width="12.7109375" style="8" customWidth="1"/>
    <col min="7166" max="7166" width="0.85546875" style="8" customWidth="1"/>
    <col min="7167" max="7167" width="12.7109375" style="8" customWidth="1"/>
    <col min="7168" max="7168" width="0.85546875" style="8" customWidth="1"/>
    <col min="7169" max="7169" width="12.7109375" style="8" customWidth="1"/>
    <col min="7170" max="7413" width="9.140625" style="8"/>
    <col min="7414" max="7414" width="2.5703125" style="8" customWidth="1"/>
    <col min="7415" max="7415" width="25.85546875" style="8" customWidth="1"/>
    <col min="7416" max="7416" width="17" style="8" customWidth="1"/>
    <col min="7417" max="7417" width="10.28515625" style="8" customWidth="1"/>
    <col min="7418" max="7418" width="0.85546875" style="8" customWidth="1"/>
    <col min="7419" max="7419" width="12.7109375" style="8" customWidth="1"/>
    <col min="7420" max="7420" width="0.85546875" style="8" customWidth="1"/>
    <col min="7421" max="7421" width="12.7109375" style="8" customWidth="1"/>
    <col min="7422" max="7422" width="0.85546875" style="8" customWidth="1"/>
    <col min="7423" max="7423" width="12.7109375" style="8" customWidth="1"/>
    <col min="7424" max="7424" width="0.85546875" style="8" customWidth="1"/>
    <col min="7425" max="7425" width="12.7109375" style="8" customWidth="1"/>
    <col min="7426" max="7669" width="9.140625" style="8"/>
    <col min="7670" max="7670" width="2.5703125" style="8" customWidth="1"/>
    <col min="7671" max="7671" width="25.85546875" style="8" customWidth="1"/>
    <col min="7672" max="7672" width="17" style="8" customWidth="1"/>
    <col min="7673" max="7673" width="10.28515625" style="8" customWidth="1"/>
    <col min="7674" max="7674" width="0.85546875" style="8" customWidth="1"/>
    <col min="7675" max="7675" width="12.7109375" style="8" customWidth="1"/>
    <col min="7676" max="7676" width="0.85546875" style="8" customWidth="1"/>
    <col min="7677" max="7677" width="12.7109375" style="8" customWidth="1"/>
    <col min="7678" max="7678" width="0.85546875" style="8" customWidth="1"/>
    <col min="7679" max="7679" width="12.7109375" style="8" customWidth="1"/>
    <col min="7680" max="7680" width="0.85546875" style="8" customWidth="1"/>
    <col min="7681" max="7681" width="12.7109375" style="8" customWidth="1"/>
    <col min="7682" max="7925" width="9.140625" style="8"/>
    <col min="7926" max="7926" width="2.5703125" style="8" customWidth="1"/>
    <col min="7927" max="7927" width="25.85546875" style="8" customWidth="1"/>
    <col min="7928" max="7928" width="17" style="8" customWidth="1"/>
    <col min="7929" max="7929" width="10.28515625" style="8" customWidth="1"/>
    <col min="7930" max="7930" width="0.85546875" style="8" customWidth="1"/>
    <col min="7931" max="7931" width="12.7109375" style="8" customWidth="1"/>
    <col min="7932" max="7932" width="0.85546875" style="8" customWidth="1"/>
    <col min="7933" max="7933" width="12.7109375" style="8" customWidth="1"/>
    <col min="7934" max="7934" width="0.85546875" style="8" customWidth="1"/>
    <col min="7935" max="7935" width="12.7109375" style="8" customWidth="1"/>
    <col min="7936" max="7936" width="0.85546875" style="8" customWidth="1"/>
    <col min="7937" max="7937" width="12.7109375" style="8" customWidth="1"/>
    <col min="7938" max="8181" width="9.140625" style="8"/>
    <col min="8182" max="8182" width="2.5703125" style="8" customWidth="1"/>
    <col min="8183" max="8183" width="25.85546875" style="8" customWidth="1"/>
    <col min="8184" max="8184" width="17" style="8" customWidth="1"/>
    <col min="8185" max="8185" width="10.28515625" style="8" customWidth="1"/>
    <col min="8186" max="8186" width="0.85546875" style="8" customWidth="1"/>
    <col min="8187" max="8187" width="12.7109375" style="8" customWidth="1"/>
    <col min="8188" max="8188" width="0.85546875" style="8" customWidth="1"/>
    <col min="8189" max="8189" width="12.7109375" style="8" customWidth="1"/>
    <col min="8190" max="8190" width="0.85546875" style="8" customWidth="1"/>
    <col min="8191" max="8191" width="12.7109375" style="8" customWidth="1"/>
    <col min="8192" max="8192" width="0.85546875" style="8" customWidth="1"/>
    <col min="8193" max="8193" width="12.7109375" style="8" customWidth="1"/>
    <col min="8194" max="8437" width="9.140625" style="8"/>
    <col min="8438" max="8438" width="2.5703125" style="8" customWidth="1"/>
    <col min="8439" max="8439" width="25.85546875" style="8" customWidth="1"/>
    <col min="8440" max="8440" width="17" style="8" customWidth="1"/>
    <col min="8441" max="8441" width="10.28515625" style="8" customWidth="1"/>
    <col min="8442" max="8442" width="0.85546875" style="8" customWidth="1"/>
    <col min="8443" max="8443" width="12.7109375" style="8" customWidth="1"/>
    <col min="8444" max="8444" width="0.85546875" style="8" customWidth="1"/>
    <col min="8445" max="8445" width="12.7109375" style="8" customWidth="1"/>
    <col min="8446" max="8446" width="0.85546875" style="8" customWidth="1"/>
    <col min="8447" max="8447" width="12.7109375" style="8" customWidth="1"/>
    <col min="8448" max="8448" width="0.85546875" style="8" customWidth="1"/>
    <col min="8449" max="8449" width="12.7109375" style="8" customWidth="1"/>
    <col min="8450" max="8693" width="9.140625" style="8"/>
    <col min="8694" max="8694" width="2.5703125" style="8" customWidth="1"/>
    <col min="8695" max="8695" width="25.85546875" style="8" customWidth="1"/>
    <col min="8696" max="8696" width="17" style="8" customWidth="1"/>
    <col min="8697" max="8697" width="10.28515625" style="8" customWidth="1"/>
    <col min="8698" max="8698" width="0.85546875" style="8" customWidth="1"/>
    <col min="8699" max="8699" width="12.7109375" style="8" customWidth="1"/>
    <col min="8700" max="8700" width="0.85546875" style="8" customWidth="1"/>
    <col min="8701" max="8701" width="12.7109375" style="8" customWidth="1"/>
    <col min="8702" max="8702" width="0.85546875" style="8" customWidth="1"/>
    <col min="8703" max="8703" width="12.7109375" style="8" customWidth="1"/>
    <col min="8704" max="8704" width="0.85546875" style="8" customWidth="1"/>
    <col min="8705" max="8705" width="12.7109375" style="8" customWidth="1"/>
    <col min="8706" max="8949" width="9.140625" style="8"/>
    <col min="8950" max="8950" width="2.5703125" style="8" customWidth="1"/>
    <col min="8951" max="8951" width="25.85546875" style="8" customWidth="1"/>
    <col min="8952" max="8952" width="17" style="8" customWidth="1"/>
    <col min="8953" max="8953" width="10.28515625" style="8" customWidth="1"/>
    <col min="8954" max="8954" width="0.85546875" style="8" customWidth="1"/>
    <col min="8955" max="8955" width="12.7109375" style="8" customWidth="1"/>
    <col min="8956" max="8956" width="0.85546875" style="8" customWidth="1"/>
    <col min="8957" max="8957" width="12.7109375" style="8" customWidth="1"/>
    <col min="8958" max="8958" width="0.85546875" style="8" customWidth="1"/>
    <col min="8959" max="8959" width="12.7109375" style="8" customWidth="1"/>
    <col min="8960" max="8960" width="0.85546875" style="8" customWidth="1"/>
    <col min="8961" max="8961" width="12.7109375" style="8" customWidth="1"/>
    <col min="8962" max="9205" width="9.140625" style="8"/>
    <col min="9206" max="9206" width="2.5703125" style="8" customWidth="1"/>
    <col min="9207" max="9207" width="25.85546875" style="8" customWidth="1"/>
    <col min="9208" max="9208" width="17" style="8" customWidth="1"/>
    <col min="9209" max="9209" width="10.28515625" style="8" customWidth="1"/>
    <col min="9210" max="9210" width="0.85546875" style="8" customWidth="1"/>
    <col min="9211" max="9211" width="12.7109375" style="8" customWidth="1"/>
    <col min="9212" max="9212" width="0.85546875" style="8" customWidth="1"/>
    <col min="9213" max="9213" width="12.7109375" style="8" customWidth="1"/>
    <col min="9214" max="9214" width="0.85546875" style="8" customWidth="1"/>
    <col min="9215" max="9215" width="12.7109375" style="8" customWidth="1"/>
    <col min="9216" max="9216" width="0.85546875" style="8" customWidth="1"/>
    <col min="9217" max="9217" width="12.7109375" style="8" customWidth="1"/>
    <col min="9218" max="9461" width="9.140625" style="8"/>
    <col min="9462" max="9462" width="2.5703125" style="8" customWidth="1"/>
    <col min="9463" max="9463" width="25.85546875" style="8" customWidth="1"/>
    <col min="9464" max="9464" width="17" style="8" customWidth="1"/>
    <col min="9465" max="9465" width="10.28515625" style="8" customWidth="1"/>
    <col min="9466" max="9466" width="0.85546875" style="8" customWidth="1"/>
    <col min="9467" max="9467" width="12.7109375" style="8" customWidth="1"/>
    <col min="9468" max="9468" width="0.85546875" style="8" customWidth="1"/>
    <col min="9469" max="9469" width="12.7109375" style="8" customWidth="1"/>
    <col min="9470" max="9470" width="0.85546875" style="8" customWidth="1"/>
    <col min="9471" max="9471" width="12.7109375" style="8" customWidth="1"/>
    <col min="9472" max="9472" width="0.85546875" style="8" customWidth="1"/>
    <col min="9473" max="9473" width="12.7109375" style="8" customWidth="1"/>
    <col min="9474" max="9717" width="9.140625" style="8"/>
    <col min="9718" max="9718" width="2.5703125" style="8" customWidth="1"/>
    <col min="9719" max="9719" width="25.85546875" style="8" customWidth="1"/>
    <col min="9720" max="9720" width="17" style="8" customWidth="1"/>
    <col min="9721" max="9721" width="10.28515625" style="8" customWidth="1"/>
    <col min="9722" max="9722" width="0.85546875" style="8" customWidth="1"/>
    <col min="9723" max="9723" width="12.7109375" style="8" customWidth="1"/>
    <col min="9724" max="9724" width="0.85546875" style="8" customWidth="1"/>
    <col min="9725" max="9725" width="12.7109375" style="8" customWidth="1"/>
    <col min="9726" max="9726" width="0.85546875" style="8" customWidth="1"/>
    <col min="9727" max="9727" width="12.7109375" style="8" customWidth="1"/>
    <col min="9728" max="9728" width="0.85546875" style="8" customWidth="1"/>
    <col min="9729" max="9729" width="12.7109375" style="8" customWidth="1"/>
    <col min="9730" max="9973" width="9.140625" style="8"/>
    <col min="9974" max="9974" width="2.5703125" style="8" customWidth="1"/>
    <col min="9975" max="9975" width="25.85546875" style="8" customWidth="1"/>
    <col min="9976" max="9976" width="17" style="8" customWidth="1"/>
    <col min="9977" max="9977" width="10.28515625" style="8" customWidth="1"/>
    <col min="9978" max="9978" width="0.85546875" style="8" customWidth="1"/>
    <col min="9979" max="9979" width="12.7109375" style="8" customWidth="1"/>
    <col min="9980" max="9980" width="0.85546875" style="8" customWidth="1"/>
    <col min="9981" max="9981" width="12.7109375" style="8" customWidth="1"/>
    <col min="9982" max="9982" width="0.85546875" style="8" customWidth="1"/>
    <col min="9983" max="9983" width="12.7109375" style="8" customWidth="1"/>
    <col min="9984" max="9984" width="0.85546875" style="8" customWidth="1"/>
    <col min="9985" max="9985" width="12.7109375" style="8" customWidth="1"/>
    <col min="9986" max="10229" width="9.140625" style="8"/>
    <col min="10230" max="10230" width="2.5703125" style="8" customWidth="1"/>
    <col min="10231" max="10231" width="25.85546875" style="8" customWidth="1"/>
    <col min="10232" max="10232" width="17" style="8" customWidth="1"/>
    <col min="10233" max="10233" width="10.28515625" style="8" customWidth="1"/>
    <col min="10234" max="10234" width="0.85546875" style="8" customWidth="1"/>
    <col min="10235" max="10235" width="12.7109375" style="8" customWidth="1"/>
    <col min="10236" max="10236" width="0.85546875" style="8" customWidth="1"/>
    <col min="10237" max="10237" width="12.7109375" style="8" customWidth="1"/>
    <col min="10238" max="10238" width="0.85546875" style="8" customWidth="1"/>
    <col min="10239" max="10239" width="12.7109375" style="8" customWidth="1"/>
    <col min="10240" max="10240" width="0.85546875" style="8" customWidth="1"/>
    <col min="10241" max="10241" width="12.7109375" style="8" customWidth="1"/>
    <col min="10242" max="10485" width="9.140625" style="8"/>
    <col min="10486" max="10486" width="2.5703125" style="8" customWidth="1"/>
    <col min="10487" max="10487" width="25.85546875" style="8" customWidth="1"/>
    <col min="10488" max="10488" width="17" style="8" customWidth="1"/>
    <col min="10489" max="10489" width="10.28515625" style="8" customWidth="1"/>
    <col min="10490" max="10490" width="0.85546875" style="8" customWidth="1"/>
    <col min="10491" max="10491" width="12.7109375" style="8" customWidth="1"/>
    <col min="10492" max="10492" width="0.85546875" style="8" customWidth="1"/>
    <col min="10493" max="10493" width="12.7109375" style="8" customWidth="1"/>
    <col min="10494" max="10494" width="0.85546875" style="8" customWidth="1"/>
    <col min="10495" max="10495" width="12.7109375" style="8" customWidth="1"/>
    <col min="10496" max="10496" width="0.85546875" style="8" customWidth="1"/>
    <col min="10497" max="10497" width="12.7109375" style="8" customWidth="1"/>
    <col min="10498" max="10741" width="9.140625" style="8"/>
    <col min="10742" max="10742" width="2.5703125" style="8" customWidth="1"/>
    <col min="10743" max="10743" width="25.85546875" style="8" customWidth="1"/>
    <col min="10744" max="10744" width="17" style="8" customWidth="1"/>
    <col min="10745" max="10745" width="10.28515625" style="8" customWidth="1"/>
    <col min="10746" max="10746" width="0.85546875" style="8" customWidth="1"/>
    <col min="10747" max="10747" width="12.7109375" style="8" customWidth="1"/>
    <col min="10748" max="10748" width="0.85546875" style="8" customWidth="1"/>
    <col min="10749" max="10749" width="12.7109375" style="8" customWidth="1"/>
    <col min="10750" max="10750" width="0.85546875" style="8" customWidth="1"/>
    <col min="10751" max="10751" width="12.7109375" style="8" customWidth="1"/>
    <col min="10752" max="10752" width="0.85546875" style="8" customWidth="1"/>
    <col min="10753" max="10753" width="12.7109375" style="8" customWidth="1"/>
    <col min="10754" max="10997" width="9.140625" style="8"/>
    <col min="10998" max="10998" width="2.5703125" style="8" customWidth="1"/>
    <col min="10999" max="10999" width="25.85546875" style="8" customWidth="1"/>
    <col min="11000" max="11000" width="17" style="8" customWidth="1"/>
    <col min="11001" max="11001" width="10.28515625" style="8" customWidth="1"/>
    <col min="11002" max="11002" width="0.85546875" style="8" customWidth="1"/>
    <col min="11003" max="11003" width="12.7109375" style="8" customWidth="1"/>
    <col min="11004" max="11004" width="0.85546875" style="8" customWidth="1"/>
    <col min="11005" max="11005" width="12.7109375" style="8" customWidth="1"/>
    <col min="11006" max="11006" width="0.85546875" style="8" customWidth="1"/>
    <col min="11007" max="11007" width="12.7109375" style="8" customWidth="1"/>
    <col min="11008" max="11008" width="0.85546875" style="8" customWidth="1"/>
    <col min="11009" max="11009" width="12.7109375" style="8" customWidth="1"/>
    <col min="11010" max="11253" width="9.140625" style="8"/>
    <col min="11254" max="11254" width="2.5703125" style="8" customWidth="1"/>
    <col min="11255" max="11255" width="25.85546875" style="8" customWidth="1"/>
    <col min="11256" max="11256" width="17" style="8" customWidth="1"/>
    <col min="11257" max="11257" width="10.28515625" style="8" customWidth="1"/>
    <col min="11258" max="11258" width="0.85546875" style="8" customWidth="1"/>
    <col min="11259" max="11259" width="12.7109375" style="8" customWidth="1"/>
    <col min="11260" max="11260" width="0.85546875" style="8" customWidth="1"/>
    <col min="11261" max="11261" width="12.7109375" style="8" customWidth="1"/>
    <col min="11262" max="11262" width="0.85546875" style="8" customWidth="1"/>
    <col min="11263" max="11263" width="12.7109375" style="8" customWidth="1"/>
    <col min="11264" max="11264" width="0.85546875" style="8" customWidth="1"/>
    <col min="11265" max="11265" width="12.7109375" style="8" customWidth="1"/>
    <col min="11266" max="11509" width="9.140625" style="8"/>
    <col min="11510" max="11510" width="2.5703125" style="8" customWidth="1"/>
    <col min="11511" max="11511" width="25.85546875" style="8" customWidth="1"/>
    <col min="11512" max="11512" width="17" style="8" customWidth="1"/>
    <col min="11513" max="11513" width="10.28515625" style="8" customWidth="1"/>
    <col min="11514" max="11514" width="0.85546875" style="8" customWidth="1"/>
    <col min="11515" max="11515" width="12.7109375" style="8" customWidth="1"/>
    <col min="11516" max="11516" width="0.85546875" style="8" customWidth="1"/>
    <col min="11517" max="11517" width="12.7109375" style="8" customWidth="1"/>
    <col min="11518" max="11518" width="0.85546875" style="8" customWidth="1"/>
    <col min="11519" max="11519" width="12.7109375" style="8" customWidth="1"/>
    <col min="11520" max="11520" width="0.85546875" style="8" customWidth="1"/>
    <col min="11521" max="11521" width="12.7109375" style="8" customWidth="1"/>
    <col min="11522" max="11765" width="9.140625" style="8"/>
    <col min="11766" max="11766" width="2.5703125" style="8" customWidth="1"/>
    <col min="11767" max="11767" width="25.85546875" style="8" customWidth="1"/>
    <col min="11768" max="11768" width="17" style="8" customWidth="1"/>
    <col min="11769" max="11769" width="10.28515625" style="8" customWidth="1"/>
    <col min="11770" max="11770" width="0.85546875" style="8" customWidth="1"/>
    <col min="11771" max="11771" width="12.7109375" style="8" customWidth="1"/>
    <col min="11772" max="11772" width="0.85546875" style="8" customWidth="1"/>
    <col min="11773" max="11773" width="12.7109375" style="8" customWidth="1"/>
    <col min="11774" max="11774" width="0.85546875" style="8" customWidth="1"/>
    <col min="11775" max="11775" width="12.7109375" style="8" customWidth="1"/>
    <col min="11776" max="11776" width="0.85546875" style="8" customWidth="1"/>
    <col min="11777" max="11777" width="12.7109375" style="8" customWidth="1"/>
    <col min="11778" max="12021" width="9.140625" style="8"/>
    <col min="12022" max="12022" width="2.5703125" style="8" customWidth="1"/>
    <col min="12023" max="12023" width="25.85546875" style="8" customWidth="1"/>
    <col min="12024" max="12024" width="17" style="8" customWidth="1"/>
    <col min="12025" max="12025" width="10.28515625" style="8" customWidth="1"/>
    <col min="12026" max="12026" width="0.85546875" style="8" customWidth="1"/>
    <col min="12027" max="12027" width="12.7109375" style="8" customWidth="1"/>
    <col min="12028" max="12028" width="0.85546875" style="8" customWidth="1"/>
    <col min="12029" max="12029" width="12.7109375" style="8" customWidth="1"/>
    <col min="12030" max="12030" width="0.85546875" style="8" customWidth="1"/>
    <col min="12031" max="12031" width="12.7109375" style="8" customWidth="1"/>
    <col min="12032" max="12032" width="0.85546875" style="8" customWidth="1"/>
    <col min="12033" max="12033" width="12.7109375" style="8" customWidth="1"/>
    <col min="12034" max="12277" width="9.140625" style="8"/>
    <col min="12278" max="12278" width="2.5703125" style="8" customWidth="1"/>
    <col min="12279" max="12279" width="25.85546875" style="8" customWidth="1"/>
    <col min="12280" max="12280" width="17" style="8" customWidth="1"/>
    <col min="12281" max="12281" width="10.28515625" style="8" customWidth="1"/>
    <col min="12282" max="12282" width="0.85546875" style="8" customWidth="1"/>
    <col min="12283" max="12283" width="12.7109375" style="8" customWidth="1"/>
    <col min="12284" max="12284" width="0.85546875" style="8" customWidth="1"/>
    <col min="12285" max="12285" width="12.7109375" style="8" customWidth="1"/>
    <col min="12286" max="12286" width="0.85546875" style="8" customWidth="1"/>
    <col min="12287" max="12287" width="12.7109375" style="8" customWidth="1"/>
    <col min="12288" max="12288" width="0.85546875" style="8" customWidth="1"/>
    <col min="12289" max="12289" width="12.7109375" style="8" customWidth="1"/>
    <col min="12290" max="12533" width="9.140625" style="8"/>
    <col min="12534" max="12534" width="2.5703125" style="8" customWidth="1"/>
    <col min="12535" max="12535" width="25.85546875" style="8" customWidth="1"/>
    <col min="12536" max="12536" width="17" style="8" customWidth="1"/>
    <col min="12537" max="12537" width="10.28515625" style="8" customWidth="1"/>
    <col min="12538" max="12538" width="0.85546875" style="8" customWidth="1"/>
    <col min="12539" max="12539" width="12.7109375" style="8" customWidth="1"/>
    <col min="12540" max="12540" width="0.85546875" style="8" customWidth="1"/>
    <col min="12541" max="12541" width="12.7109375" style="8" customWidth="1"/>
    <col min="12542" max="12542" width="0.85546875" style="8" customWidth="1"/>
    <col min="12543" max="12543" width="12.7109375" style="8" customWidth="1"/>
    <col min="12544" max="12544" width="0.85546875" style="8" customWidth="1"/>
    <col min="12545" max="12545" width="12.7109375" style="8" customWidth="1"/>
    <col min="12546" max="12789" width="9.140625" style="8"/>
    <col min="12790" max="12790" width="2.5703125" style="8" customWidth="1"/>
    <col min="12791" max="12791" width="25.85546875" style="8" customWidth="1"/>
    <col min="12792" max="12792" width="17" style="8" customWidth="1"/>
    <col min="12793" max="12793" width="10.28515625" style="8" customWidth="1"/>
    <col min="12794" max="12794" width="0.85546875" style="8" customWidth="1"/>
    <col min="12795" max="12795" width="12.7109375" style="8" customWidth="1"/>
    <col min="12796" max="12796" width="0.85546875" style="8" customWidth="1"/>
    <col min="12797" max="12797" width="12.7109375" style="8" customWidth="1"/>
    <col min="12798" max="12798" width="0.85546875" style="8" customWidth="1"/>
    <col min="12799" max="12799" width="12.7109375" style="8" customWidth="1"/>
    <col min="12800" max="12800" width="0.85546875" style="8" customWidth="1"/>
    <col min="12801" max="12801" width="12.7109375" style="8" customWidth="1"/>
    <col min="12802" max="13045" width="9.140625" style="8"/>
    <col min="13046" max="13046" width="2.5703125" style="8" customWidth="1"/>
    <col min="13047" max="13047" width="25.85546875" style="8" customWidth="1"/>
    <col min="13048" max="13048" width="17" style="8" customWidth="1"/>
    <col min="13049" max="13049" width="10.28515625" style="8" customWidth="1"/>
    <col min="13050" max="13050" width="0.85546875" style="8" customWidth="1"/>
    <col min="13051" max="13051" width="12.7109375" style="8" customWidth="1"/>
    <col min="13052" max="13052" width="0.85546875" style="8" customWidth="1"/>
    <col min="13053" max="13053" width="12.7109375" style="8" customWidth="1"/>
    <col min="13054" max="13054" width="0.85546875" style="8" customWidth="1"/>
    <col min="13055" max="13055" width="12.7109375" style="8" customWidth="1"/>
    <col min="13056" max="13056" width="0.85546875" style="8" customWidth="1"/>
    <col min="13057" max="13057" width="12.7109375" style="8" customWidth="1"/>
    <col min="13058" max="13301" width="9.140625" style="8"/>
    <col min="13302" max="13302" width="2.5703125" style="8" customWidth="1"/>
    <col min="13303" max="13303" width="25.85546875" style="8" customWidth="1"/>
    <col min="13304" max="13304" width="17" style="8" customWidth="1"/>
    <col min="13305" max="13305" width="10.28515625" style="8" customWidth="1"/>
    <col min="13306" max="13306" width="0.85546875" style="8" customWidth="1"/>
    <col min="13307" max="13307" width="12.7109375" style="8" customWidth="1"/>
    <col min="13308" max="13308" width="0.85546875" style="8" customWidth="1"/>
    <col min="13309" max="13309" width="12.7109375" style="8" customWidth="1"/>
    <col min="13310" max="13310" width="0.85546875" style="8" customWidth="1"/>
    <col min="13311" max="13311" width="12.7109375" style="8" customWidth="1"/>
    <col min="13312" max="13312" width="0.85546875" style="8" customWidth="1"/>
    <col min="13313" max="13313" width="12.7109375" style="8" customWidth="1"/>
    <col min="13314" max="13557" width="9.140625" style="8"/>
    <col min="13558" max="13558" width="2.5703125" style="8" customWidth="1"/>
    <col min="13559" max="13559" width="25.85546875" style="8" customWidth="1"/>
    <col min="13560" max="13560" width="17" style="8" customWidth="1"/>
    <col min="13561" max="13561" width="10.28515625" style="8" customWidth="1"/>
    <col min="13562" max="13562" width="0.85546875" style="8" customWidth="1"/>
    <col min="13563" max="13563" width="12.7109375" style="8" customWidth="1"/>
    <col min="13564" max="13564" width="0.85546875" style="8" customWidth="1"/>
    <col min="13565" max="13565" width="12.7109375" style="8" customWidth="1"/>
    <col min="13566" max="13566" width="0.85546875" style="8" customWidth="1"/>
    <col min="13567" max="13567" width="12.7109375" style="8" customWidth="1"/>
    <col min="13568" max="13568" width="0.85546875" style="8" customWidth="1"/>
    <col min="13569" max="13569" width="12.7109375" style="8" customWidth="1"/>
    <col min="13570" max="13813" width="9.140625" style="8"/>
    <col min="13814" max="13814" width="2.5703125" style="8" customWidth="1"/>
    <col min="13815" max="13815" width="25.85546875" style="8" customWidth="1"/>
    <col min="13816" max="13816" width="17" style="8" customWidth="1"/>
    <col min="13817" max="13817" width="10.28515625" style="8" customWidth="1"/>
    <col min="13818" max="13818" width="0.85546875" style="8" customWidth="1"/>
    <col min="13819" max="13819" width="12.7109375" style="8" customWidth="1"/>
    <col min="13820" max="13820" width="0.85546875" style="8" customWidth="1"/>
    <col min="13821" max="13821" width="12.7109375" style="8" customWidth="1"/>
    <col min="13822" max="13822" width="0.85546875" style="8" customWidth="1"/>
    <col min="13823" max="13823" width="12.7109375" style="8" customWidth="1"/>
    <col min="13824" max="13824" width="0.85546875" style="8" customWidth="1"/>
    <col min="13825" max="13825" width="12.7109375" style="8" customWidth="1"/>
    <col min="13826" max="14069" width="9.140625" style="8"/>
    <col min="14070" max="14070" width="2.5703125" style="8" customWidth="1"/>
    <col min="14071" max="14071" width="25.85546875" style="8" customWidth="1"/>
    <col min="14072" max="14072" width="17" style="8" customWidth="1"/>
    <col min="14073" max="14073" width="10.28515625" style="8" customWidth="1"/>
    <col min="14074" max="14074" width="0.85546875" style="8" customWidth="1"/>
    <col min="14075" max="14075" width="12.7109375" style="8" customWidth="1"/>
    <col min="14076" max="14076" width="0.85546875" style="8" customWidth="1"/>
    <col min="14077" max="14077" width="12.7109375" style="8" customWidth="1"/>
    <col min="14078" max="14078" width="0.85546875" style="8" customWidth="1"/>
    <col min="14079" max="14079" width="12.7109375" style="8" customWidth="1"/>
    <col min="14080" max="14080" width="0.85546875" style="8" customWidth="1"/>
    <col min="14081" max="14081" width="12.7109375" style="8" customWidth="1"/>
    <col min="14082" max="14325" width="9.140625" style="8"/>
    <col min="14326" max="14326" width="2.5703125" style="8" customWidth="1"/>
    <col min="14327" max="14327" width="25.85546875" style="8" customWidth="1"/>
    <col min="14328" max="14328" width="17" style="8" customWidth="1"/>
    <col min="14329" max="14329" width="10.28515625" style="8" customWidth="1"/>
    <col min="14330" max="14330" width="0.85546875" style="8" customWidth="1"/>
    <col min="14331" max="14331" width="12.7109375" style="8" customWidth="1"/>
    <col min="14332" max="14332" width="0.85546875" style="8" customWidth="1"/>
    <col min="14333" max="14333" width="12.7109375" style="8" customWidth="1"/>
    <col min="14334" max="14334" width="0.85546875" style="8" customWidth="1"/>
    <col min="14335" max="14335" width="12.7109375" style="8" customWidth="1"/>
    <col min="14336" max="14336" width="0.85546875" style="8" customWidth="1"/>
    <col min="14337" max="14337" width="12.7109375" style="8" customWidth="1"/>
    <col min="14338" max="14581" width="9.140625" style="8"/>
    <col min="14582" max="14582" width="2.5703125" style="8" customWidth="1"/>
    <col min="14583" max="14583" width="25.85546875" style="8" customWidth="1"/>
    <col min="14584" max="14584" width="17" style="8" customWidth="1"/>
    <col min="14585" max="14585" width="10.28515625" style="8" customWidth="1"/>
    <col min="14586" max="14586" width="0.85546875" style="8" customWidth="1"/>
    <col min="14587" max="14587" width="12.7109375" style="8" customWidth="1"/>
    <col min="14588" max="14588" width="0.85546875" style="8" customWidth="1"/>
    <col min="14589" max="14589" width="12.7109375" style="8" customWidth="1"/>
    <col min="14590" max="14590" width="0.85546875" style="8" customWidth="1"/>
    <col min="14591" max="14591" width="12.7109375" style="8" customWidth="1"/>
    <col min="14592" max="14592" width="0.85546875" style="8" customWidth="1"/>
    <col min="14593" max="14593" width="12.7109375" style="8" customWidth="1"/>
    <col min="14594" max="14837" width="9.140625" style="8"/>
    <col min="14838" max="14838" width="2.5703125" style="8" customWidth="1"/>
    <col min="14839" max="14839" width="25.85546875" style="8" customWidth="1"/>
    <col min="14840" max="14840" width="17" style="8" customWidth="1"/>
    <col min="14841" max="14841" width="10.28515625" style="8" customWidth="1"/>
    <col min="14842" max="14842" width="0.85546875" style="8" customWidth="1"/>
    <col min="14843" max="14843" width="12.7109375" style="8" customWidth="1"/>
    <col min="14844" max="14844" width="0.85546875" style="8" customWidth="1"/>
    <col min="14845" max="14845" width="12.7109375" style="8" customWidth="1"/>
    <col min="14846" max="14846" width="0.85546875" style="8" customWidth="1"/>
    <col min="14847" max="14847" width="12.7109375" style="8" customWidth="1"/>
    <col min="14848" max="14848" width="0.85546875" style="8" customWidth="1"/>
    <col min="14849" max="14849" width="12.7109375" style="8" customWidth="1"/>
    <col min="14850" max="15093" width="9.140625" style="8"/>
    <col min="15094" max="15094" width="2.5703125" style="8" customWidth="1"/>
    <col min="15095" max="15095" width="25.85546875" style="8" customWidth="1"/>
    <col min="15096" max="15096" width="17" style="8" customWidth="1"/>
    <col min="15097" max="15097" width="10.28515625" style="8" customWidth="1"/>
    <col min="15098" max="15098" width="0.85546875" style="8" customWidth="1"/>
    <col min="15099" max="15099" width="12.7109375" style="8" customWidth="1"/>
    <col min="15100" max="15100" width="0.85546875" style="8" customWidth="1"/>
    <col min="15101" max="15101" width="12.7109375" style="8" customWidth="1"/>
    <col min="15102" max="15102" width="0.85546875" style="8" customWidth="1"/>
    <col min="15103" max="15103" width="12.7109375" style="8" customWidth="1"/>
    <col min="15104" max="15104" width="0.85546875" style="8" customWidth="1"/>
    <col min="15105" max="15105" width="12.7109375" style="8" customWidth="1"/>
    <col min="15106" max="15349" width="9.140625" style="8"/>
    <col min="15350" max="15350" width="2.5703125" style="8" customWidth="1"/>
    <col min="15351" max="15351" width="25.85546875" style="8" customWidth="1"/>
    <col min="15352" max="15352" width="17" style="8" customWidth="1"/>
    <col min="15353" max="15353" width="10.28515625" style="8" customWidth="1"/>
    <col min="15354" max="15354" width="0.85546875" style="8" customWidth="1"/>
    <col min="15355" max="15355" width="12.7109375" style="8" customWidth="1"/>
    <col min="15356" max="15356" width="0.85546875" style="8" customWidth="1"/>
    <col min="15357" max="15357" width="12.7109375" style="8" customWidth="1"/>
    <col min="15358" max="15358" width="0.85546875" style="8" customWidth="1"/>
    <col min="15359" max="15359" width="12.7109375" style="8" customWidth="1"/>
    <col min="15360" max="15360" width="0.85546875" style="8" customWidth="1"/>
    <col min="15361" max="15361" width="12.7109375" style="8" customWidth="1"/>
    <col min="15362" max="15605" width="9.140625" style="8"/>
    <col min="15606" max="15606" width="2.5703125" style="8" customWidth="1"/>
    <col min="15607" max="15607" width="25.85546875" style="8" customWidth="1"/>
    <col min="15608" max="15608" width="17" style="8" customWidth="1"/>
    <col min="15609" max="15609" width="10.28515625" style="8" customWidth="1"/>
    <col min="15610" max="15610" width="0.85546875" style="8" customWidth="1"/>
    <col min="15611" max="15611" width="12.7109375" style="8" customWidth="1"/>
    <col min="15612" max="15612" width="0.85546875" style="8" customWidth="1"/>
    <col min="15613" max="15613" width="12.7109375" style="8" customWidth="1"/>
    <col min="15614" max="15614" width="0.85546875" style="8" customWidth="1"/>
    <col min="15615" max="15615" width="12.7109375" style="8" customWidth="1"/>
    <col min="15616" max="15616" width="0.85546875" style="8" customWidth="1"/>
    <col min="15617" max="15617" width="12.7109375" style="8" customWidth="1"/>
    <col min="15618" max="15861" width="9.140625" style="8"/>
    <col min="15862" max="15862" width="2.5703125" style="8" customWidth="1"/>
    <col min="15863" max="15863" width="25.85546875" style="8" customWidth="1"/>
    <col min="15864" max="15864" width="17" style="8" customWidth="1"/>
    <col min="15865" max="15865" width="10.28515625" style="8" customWidth="1"/>
    <col min="15866" max="15866" width="0.85546875" style="8" customWidth="1"/>
    <col min="15867" max="15867" width="12.7109375" style="8" customWidth="1"/>
    <col min="15868" max="15868" width="0.85546875" style="8" customWidth="1"/>
    <col min="15869" max="15869" width="12.7109375" style="8" customWidth="1"/>
    <col min="15870" max="15870" width="0.85546875" style="8" customWidth="1"/>
    <col min="15871" max="15871" width="12.7109375" style="8" customWidth="1"/>
    <col min="15872" max="15872" width="0.85546875" style="8" customWidth="1"/>
    <col min="15873" max="15873" width="12.7109375" style="8" customWidth="1"/>
    <col min="15874" max="16117" width="9.140625" style="8"/>
    <col min="16118" max="16118" width="2.5703125" style="8" customWidth="1"/>
    <col min="16119" max="16119" width="25.85546875" style="8" customWidth="1"/>
    <col min="16120" max="16120" width="17" style="8" customWidth="1"/>
    <col min="16121" max="16121" width="10.28515625" style="8" customWidth="1"/>
    <col min="16122" max="16122" width="0.85546875" style="8" customWidth="1"/>
    <col min="16123" max="16123" width="12.7109375" style="8" customWidth="1"/>
    <col min="16124" max="16124" width="0.85546875" style="8" customWidth="1"/>
    <col min="16125" max="16125" width="12.7109375" style="8" customWidth="1"/>
    <col min="16126" max="16126" width="0.85546875" style="8" customWidth="1"/>
    <col min="16127" max="16127" width="12.7109375" style="8" customWidth="1"/>
    <col min="16128" max="16128" width="0.85546875" style="8" customWidth="1"/>
    <col min="16129" max="16129" width="12.7109375" style="8" customWidth="1"/>
    <col min="16130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60</v>
      </c>
      <c r="F2" s="4"/>
      <c r="G2" s="4"/>
      <c r="H2" s="4"/>
      <c r="I2" s="4"/>
      <c r="J2" s="4"/>
      <c r="K2" s="4"/>
      <c r="L2" s="4"/>
    </row>
    <row r="3" spans="1:12" s="1" customFormat="1" ht="18" customHeight="1">
      <c r="A3" s="5" t="s">
        <v>199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18" customHeight="1">
      <c r="D5" s="67"/>
      <c r="E5" s="67"/>
      <c r="F5" s="218" t="s">
        <v>2</v>
      </c>
      <c r="G5" s="218"/>
      <c r="H5" s="218"/>
      <c r="I5" s="68"/>
      <c r="J5" s="218" t="s">
        <v>3</v>
      </c>
      <c r="K5" s="218"/>
      <c r="L5" s="218"/>
    </row>
    <row r="6" spans="1:12" ht="18" customHeight="1">
      <c r="D6" s="2"/>
      <c r="E6" s="12"/>
      <c r="F6" s="19" t="s">
        <v>184</v>
      </c>
      <c r="G6" s="20"/>
      <c r="H6" s="19" t="s">
        <v>143</v>
      </c>
      <c r="I6" s="20"/>
      <c r="J6" s="19" t="s">
        <v>184</v>
      </c>
      <c r="K6" s="20"/>
      <c r="L6" s="19" t="s">
        <v>143</v>
      </c>
    </row>
    <row r="7" spans="1:12" ht="18" customHeight="1">
      <c r="D7" s="21" t="s">
        <v>8</v>
      </c>
      <c r="E7" s="12"/>
      <c r="F7" s="22" t="s">
        <v>9</v>
      </c>
      <c r="G7" s="20"/>
      <c r="H7" s="22" t="s">
        <v>9</v>
      </c>
      <c r="I7" s="20"/>
      <c r="J7" s="22" t="s">
        <v>9</v>
      </c>
      <c r="K7" s="20"/>
      <c r="L7" s="22" t="s">
        <v>9</v>
      </c>
    </row>
    <row r="8" spans="1:12" ht="18" customHeight="1">
      <c r="A8" s="23" t="s">
        <v>61</v>
      </c>
      <c r="B8" s="23"/>
      <c r="D8" s="69"/>
      <c r="F8" s="25"/>
      <c r="J8" s="25"/>
    </row>
    <row r="9" spans="1:12" ht="3.95" customHeight="1">
      <c r="A9" s="23"/>
      <c r="B9" s="23"/>
      <c r="D9" s="69"/>
      <c r="F9" s="25"/>
      <c r="J9" s="25"/>
    </row>
    <row r="10" spans="1:12" ht="18" customHeight="1">
      <c r="A10" s="8" t="s">
        <v>62</v>
      </c>
      <c r="D10" s="70"/>
      <c r="F10" s="25">
        <v>1415539</v>
      </c>
      <c r="G10" s="71"/>
      <c r="H10" s="18">
        <v>1295067</v>
      </c>
      <c r="I10" s="71"/>
      <c r="J10" s="25">
        <v>1415252</v>
      </c>
      <c r="K10" s="71"/>
      <c r="L10" s="18">
        <v>1294721</v>
      </c>
    </row>
    <row r="11" spans="1:12" ht="18" customHeight="1">
      <c r="A11" s="8" t="s">
        <v>186</v>
      </c>
      <c r="D11" s="70">
        <v>16</v>
      </c>
      <c r="F11" s="25">
        <v>21562</v>
      </c>
      <c r="G11" s="71"/>
      <c r="H11" s="18">
        <v>22102</v>
      </c>
      <c r="I11" s="71"/>
      <c r="J11" s="25">
        <v>44561</v>
      </c>
      <c r="K11" s="71"/>
      <c r="L11" s="18">
        <v>39102</v>
      </c>
    </row>
    <row r="12" spans="1:12" ht="18" customHeight="1">
      <c r="A12" s="8" t="s">
        <v>63</v>
      </c>
      <c r="D12" s="70"/>
      <c r="F12" s="72">
        <v>12246</v>
      </c>
      <c r="G12" s="73"/>
      <c r="H12" s="45">
        <v>9841</v>
      </c>
      <c r="I12" s="73"/>
      <c r="J12" s="72">
        <v>13030</v>
      </c>
      <c r="K12" s="73"/>
      <c r="L12" s="45">
        <v>10669</v>
      </c>
    </row>
    <row r="13" spans="1:12" ht="3.95" customHeight="1">
      <c r="D13" s="70"/>
      <c r="F13" s="74"/>
      <c r="G13" s="73"/>
      <c r="H13" s="44"/>
      <c r="I13" s="73"/>
      <c r="J13" s="74"/>
      <c r="K13" s="73"/>
      <c r="L13" s="44"/>
    </row>
    <row r="14" spans="1:12" ht="18" customHeight="1">
      <c r="A14" s="23" t="s">
        <v>64</v>
      </c>
      <c r="B14" s="23"/>
      <c r="D14" s="10"/>
      <c r="F14" s="72">
        <f>SUM(F10:F13)</f>
        <v>1449347</v>
      </c>
      <c r="G14" s="73"/>
      <c r="H14" s="45">
        <f>SUM(H10:H13)</f>
        <v>1327010</v>
      </c>
      <c r="I14" s="73"/>
      <c r="J14" s="72">
        <f>SUM(J10:J13)</f>
        <v>1472843</v>
      </c>
      <c r="K14" s="73"/>
      <c r="L14" s="45">
        <f>SUM(L10:L13)</f>
        <v>1344492</v>
      </c>
    </row>
    <row r="15" spans="1:12" ht="9.9499999999999993" customHeight="1">
      <c r="A15" s="23"/>
      <c r="B15" s="23"/>
      <c r="D15" s="10"/>
      <c r="F15" s="25"/>
      <c r="G15" s="71"/>
      <c r="I15" s="71"/>
      <c r="J15" s="25"/>
      <c r="K15" s="71"/>
    </row>
    <row r="16" spans="1:12" ht="18" customHeight="1">
      <c r="A16" s="23" t="s">
        <v>65</v>
      </c>
      <c r="B16" s="23"/>
      <c r="D16" s="10"/>
      <c r="F16" s="25"/>
      <c r="G16" s="71"/>
      <c r="I16" s="71"/>
      <c r="J16" s="25"/>
      <c r="K16" s="71"/>
    </row>
    <row r="17" spans="1:12" ht="3.95" customHeight="1">
      <c r="A17" s="23"/>
      <c r="B17" s="23"/>
      <c r="D17" s="10"/>
      <c r="F17" s="25"/>
      <c r="J17" s="25"/>
    </row>
    <row r="18" spans="1:12" ht="18" customHeight="1">
      <c r="A18" s="8" t="s">
        <v>66</v>
      </c>
      <c r="D18" s="70"/>
      <c r="F18" s="25">
        <v>1188752</v>
      </c>
      <c r="G18" s="71"/>
      <c r="H18" s="18">
        <v>1098317</v>
      </c>
      <c r="I18" s="71"/>
      <c r="J18" s="25">
        <v>1195492</v>
      </c>
      <c r="K18" s="71"/>
      <c r="L18" s="18">
        <v>1106447</v>
      </c>
    </row>
    <row r="19" spans="1:12" ht="18" customHeight="1">
      <c r="A19" s="8" t="s">
        <v>67</v>
      </c>
      <c r="D19" s="70"/>
      <c r="F19" s="25">
        <v>24954</v>
      </c>
      <c r="G19" s="71"/>
      <c r="H19" s="18">
        <v>29561</v>
      </c>
      <c r="I19" s="71"/>
      <c r="J19" s="25">
        <v>24954</v>
      </c>
      <c r="K19" s="71"/>
      <c r="L19" s="18">
        <v>29561</v>
      </c>
    </row>
    <row r="20" spans="1:12" ht="18" customHeight="1">
      <c r="A20" s="8" t="s">
        <v>68</v>
      </c>
      <c r="D20" s="70"/>
      <c r="F20" s="74">
        <v>66336</v>
      </c>
      <c r="G20" s="73"/>
      <c r="H20" s="44">
        <v>71428</v>
      </c>
      <c r="I20" s="73"/>
      <c r="J20" s="74">
        <v>65128</v>
      </c>
      <c r="K20" s="73"/>
      <c r="L20" s="18">
        <v>68996</v>
      </c>
    </row>
    <row r="21" spans="1:12" ht="18" customHeight="1">
      <c r="A21" s="8" t="s">
        <v>69</v>
      </c>
      <c r="D21" s="70"/>
      <c r="F21" s="72">
        <v>5082</v>
      </c>
      <c r="G21" s="73"/>
      <c r="H21" s="45">
        <v>4750</v>
      </c>
      <c r="I21" s="73"/>
      <c r="J21" s="72">
        <v>5071</v>
      </c>
      <c r="K21" s="73"/>
      <c r="L21" s="45">
        <v>4738</v>
      </c>
    </row>
    <row r="22" spans="1:12" ht="6" customHeight="1">
      <c r="D22" s="75"/>
      <c r="F22" s="74"/>
      <c r="G22" s="73"/>
      <c r="H22" s="44"/>
      <c r="I22" s="73"/>
      <c r="J22" s="74"/>
      <c r="K22" s="73"/>
      <c r="L22" s="44"/>
    </row>
    <row r="23" spans="1:12" ht="18" customHeight="1">
      <c r="A23" s="23" t="s">
        <v>70</v>
      </c>
      <c r="B23" s="23"/>
      <c r="C23" s="23"/>
      <c r="D23" s="76"/>
      <c r="E23" s="23"/>
      <c r="F23" s="72">
        <f>SUM(F18:F22)</f>
        <v>1285124</v>
      </c>
      <c r="G23" s="71"/>
      <c r="H23" s="45">
        <f>SUM(H18:H22)</f>
        <v>1204056</v>
      </c>
      <c r="I23" s="71"/>
      <c r="J23" s="72">
        <f>SUM(J18:J22)</f>
        <v>1290645</v>
      </c>
      <c r="K23" s="73"/>
      <c r="L23" s="45">
        <f>SUM(L18:L22)</f>
        <v>1209742</v>
      </c>
    </row>
    <row r="24" spans="1:12" ht="9.9499999999999993" customHeight="1">
      <c r="A24" s="23"/>
      <c r="B24" s="23"/>
      <c r="D24" s="69"/>
      <c r="F24" s="25"/>
      <c r="G24" s="71"/>
      <c r="I24" s="71"/>
      <c r="J24" s="25"/>
      <c r="K24" s="71"/>
    </row>
    <row r="25" spans="1:12" ht="18" customHeight="1">
      <c r="A25" s="23" t="s">
        <v>222</v>
      </c>
      <c r="D25" s="70"/>
      <c r="F25" s="74">
        <v>164223</v>
      </c>
      <c r="G25" s="73"/>
      <c r="H25" s="44">
        <v>122954</v>
      </c>
      <c r="I25" s="73"/>
      <c r="J25" s="74">
        <v>182198</v>
      </c>
      <c r="K25" s="73"/>
      <c r="L25" s="18">
        <v>134750</v>
      </c>
    </row>
    <row r="26" spans="1:12" ht="18" customHeight="1">
      <c r="A26" s="8" t="s">
        <v>218</v>
      </c>
      <c r="D26" s="70"/>
      <c r="F26" s="72">
        <v>-14</v>
      </c>
      <c r="G26" s="73"/>
      <c r="H26" s="45">
        <v>0</v>
      </c>
      <c r="I26" s="73"/>
      <c r="J26" s="72">
        <v>-14</v>
      </c>
      <c r="K26" s="73"/>
      <c r="L26" s="45">
        <v>0</v>
      </c>
    </row>
    <row r="27" spans="1:12" ht="9.9499999999999993" customHeight="1">
      <c r="D27" s="69"/>
      <c r="F27" s="74"/>
      <c r="G27" s="78"/>
      <c r="H27" s="44"/>
      <c r="I27" s="78"/>
      <c r="J27" s="74"/>
      <c r="K27" s="78"/>
      <c r="L27" s="44"/>
    </row>
    <row r="28" spans="1:12" ht="18" customHeight="1">
      <c r="A28" s="23" t="s">
        <v>223</v>
      </c>
      <c r="B28" s="23"/>
      <c r="D28" s="69"/>
      <c r="F28" s="74">
        <f>SUM(F25:F27)</f>
        <v>164209</v>
      </c>
      <c r="G28" s="78"/>
      <c r="H28" s="44">
        <f>SUM(H25:H27)</f>
        <v>122954</v>
      </c>
      <c r="I28" s="78"/>
      <c r="J28" s="74">
        <f>SUM(J25:J27)</f>
        <v>182184</v>
      </c>
      <c r="K28" s="78"/>
      <c r="L28" s="44">
        <f>SUM(L25:L27)</f>
        <v>134750</v>
      </c>
    </row>
    <row r="29" spans="1:12" ht="18" customHeight="1">
      <c r="A29" s="8" t="s">
        <v>138</v>
      </c>
      <c r="D29" s="10">
        <v>17</v>
      </c>
      <c r="F29" s="72">
        <v>-32323</v>
      </c>
      <c r="G29" s="78"/>
      <c r="H29" s="45">
        <v>-23463</v>
      </c>
      <c r="I29" s="78"/>
      <c r="J29" s="72">
        <v>-31870</v>
      </c>
      <c r="K29" s="78"/>
      <c r="L29" s="45">
        <v>-22607</v>
      </c>
    </row>
    <row r="30" spans="1:12" ht="3.95" customHeight="1">
      <c r="D30" s="69"/>
      <c r="F30" s="74"/>
      <c r="G30" s="78"/>
      <c r="H30" s="44"/>
      <c r="I30" s="78"/>
      <c r="J30" s="74"/>
      <c r="K30" s="78"/>
      <c r="L30" s="44"/>
    </row>
    <row r="31" spans="1:12" ht="18" customHeight="1">
      <c r="A31" s="23" t="s">
        <v>139</v>
      </c>
      <c r="B31" s="23"/>
      <c r="D31" s="69"/>
      <c r="E31" s="10"/>
      <c r="F31" s="74">
        <f>SUM(F28:F30)</f>
        <v>131886</v>
      </c>
      <c r="G31" s="78"/>
      <c r="H31" s="44">
        <f>SUM(H28:H30)</f>
        <v>99491</v>
      </c>
      <c r="I31" s="78"/>
      <c r="J31" s="74">
        <f>SUM(J28:J30)</f>
        <v>150314</v>
      </c>
      <c r="K31" s="78"/>
      <c r="L31" s="44">
        <f>SUM(L28:L30)</f>
        <v>112143</v>
      </c>
    </row>
    <row r="32" spans="1:12" ht="3.95" customHeight="1">
      <c r="D32" s="69"/>
      <c r="F32" s="74"/>
      <c r="G32" s="78"/>
      <c r="H32" s="44"/>
      <c r="I32" s="78"/>
      <c r="J32" s="74"/>
      <c r="K32" s="78"/>
      <c r="L32" s="44"/>
    </row>
    <row r="33" spans="1:12" ht="18" customHeight="1">
      <c r="A33" s="23" t="s">
        <v>71</v>
      </c>
      <c r="B33" s="23"/>
      <c r="D33" s="69"/>
      <c r="E33" s="10"/>
      <c r="F33" s="74"/>
      <c r="G33" s="78"/>
      <c r="H33" s="44"/>
      <c r="I33" s="78"/>
      <c r="J33" s="74"/>
      <c r="K33" s="78"/>
      <c r="L33" s="44"/>
    </row>
    <row r="34" spans="1:12" s="57" customFormat="1" ht="18" customHeight="1">
      <c r="A34" s="57" t="s">
        <v>72</v>
      </c>
      <c r="B34" s="8"/>
      <c r="D34" s="79"/>
      <c r="E34" s="80"/>
      <c r="F34" s="74"/>
      <c r="G34" s="73"/>
      <c r="H34" s="44"/>
      <c r="I34" s="73"/>
      <c r="J34" s="74"/>
      <c r="K34" s="73"/>
      <c r="L34" s="44"/>
    </row>
    <row r="35" spans="1:12" s="57" customFormat="1" ht="18" customHeight="1">
      <c r="A35" s="81" t="s">
        <v>208</v>
      </c>
      <c r="B35" s="8"/>
      <c r="D35" s="79"/>
      <c r="E35" s="80"/>
      <c r="F35" s="74"/>
      <c r="G35" s="73"/>
      <c r="H35" s="44"/>
      <c r="I35" s="73"/>
      <c r="J35" s="74"/>
      <c r="K35" s="73"/>
      <c r="L35" s="44"/>
    </row>
    <row r="36" spans="1:12" s="57" customFormat="1" ht="18" customHeight="1">
      <c r="A36" s="8"/>
      <c r="B36" s="77" t="s">
        <v>206</v>
      </c>
      <c r="D36" s="79"/>
      <c r="E36" s="80"/>
      <c r="F36" s="74"/>
      <c r="G36" s="78"/>
      <c r="H36" s="44"/>
      <c r="I36" s="78"/>
      <c r="J36" s="74"/>
      <c r="K36" s="78"/>
      <c r="L36" s="44"/>
    </row>
    <row r="37" spans="1:12" s="57" customFormat="1" ht="18" customHeight="1">
      <c r="A37" s="8"/>
      <c r="B37" s="8" t="s">
        <v>203</v>
      </c>
      <c r="D37" s="79"/>
      <c r="E37" s="80"/>
      <c r="F37" s="74"/>
      <c r="G37" s="78"/>
      <c r="H37" s="44"/>
      <c r="I37" s="78"/>
      <c r="J37" s="74"/>
      <c r="K37" s="78"/>
      <c r="L37" s="44"/>
    </row>
    <row r="38" spans="1:12" s="57" customFormat="1" ht="18" customHeight="1">
      <c r="A38" s="8"/>
      <c r="B38" s="8" t="s">
        <v>204</v>
      </c>
      <c r="D38" s="79"/>
      <c r="E38" s="80"/>
      <c r="F38" s="72">
        <v>3753</v>
      </c>
      <c r="G38" s="78"/>
      <c r="H38" s="45">
        <v>0</v>
      </c>
      <c r="I38" s="78"/>
      <c r="J38" s="72">
        <v>3753</v>
      </c>
      <c r="K38" s="78"/>
      <c r="L38" s="45">
        <v>0</v>
      </c>
    </row>
    <row r="39" spans="1:12" ht="3.95" customHeight="1">
      <c r="D39" s="69"/>
      <c r="F39" s="74"/>
      <c r="G39" s="78"/>
      <c r="H39" s="44"/>
      <c r="I39" s="78"/>
      <c r="J39" s="74"/>
      <c r="K39" s="78"/>
      <c r="L39" s="44"/>
    </row>
    <row r="40" spans="1:12" s="57" customFormat="1" ht="18" customHeight="1">
      <c r="A40" s="27" t="s">
        <v>76</v>
      </c>
      <c r="B40" s="8"/>
      <c r="D40" s="79"/>
      <c r="E40" s="80"/>
      <c r="F40" s="74"/>
      <c r="G40" s="73"/>
      <c r="H40" s="44"/>
      <c r="I40" s="73"/>
      <c r="J40" s="74"/>
      <c r="K40" s="73"/>
      <c r="L40" s="44"/>
    </row>
    <row r="41" spans="1:12" ht="18" customHeight="1">
      <c r="A41" s="27" t="s">
        <v>73</v>
      </c>
      <c r="D41" s="10"/>
      <c r="F41" s="72">
        <f>SUM(F38:F40)</f>
        <v>3753</v>
      </c>
      <c r="G41" s="78"/>
      <c r="H41" s="45">
        <f>SUM(H38:H40)</f>
        <v>0</v>
      </c>
      <c r="I41" s="78"/>
      <c r="J41" s="72">
        <f>SUM(J38:J40)</f>
        <v>3753</v>
      </c>
      <c r="K41" s="78"/>
      <c r="L41" s="45">
        <f>SUM(L38:L40)</f>
        <v>0</v>
      </c>
    </row>
    <row r="42" spans="1:12" ht="8.1" customHeight="1">
      <c r="D42" s="69"/>
      <c r="F42" s="74"/>
      <c r="G42" s="78"/>
      <c r="H42" s="44"/>
      <c r="I42" s="78"/>
      <c r="J42" s="74"/>
      <c r="K42" s="78"/>
      <c r="L42" s="44"/>
    </row>
    <row r="43" spans="1:12" s="57" customFormat="1" ht="18" customHeight="1">
      <c r="A43" s="57" t="s">
        <v>77</v>
      </c>
      <c r="B43" s="8"/>
      <c r="D43" s="79"/>
      <c r="E43" s="80"/>
      <c r="F43" s="74"/>
      <c r="G43" s="73"/>
      <c r="H43" s="44"/>
      <c r="I43" s="73"/>
      <c r="J43" s="74"/>
      <c r="K43" s="73"/>
      <c r="L43" s="44"/>
    </row>
    <row r="44" spans="1:12" s="57" customFormat="1" ht="18" customHeight="1">
      <c r="A44" s="81" t="s">
        <v>208</v>
      </c>
      <c r="B44" s="8"/>
      <c r="D44" s="79"/>
      <c r="E44" s="80"/>
      <c r="F44" s="74"/>
      <c r="G44" s="73"/>
      <c r="H44" s="44"/>
      <c r="I44" s="73"/>
      <c r="J44" s="74"/>
      <c r="K44" s="73"/>
      <c r="L44" s="44"/>
    </row>
    <row r="45" spans="1:12" s="57" customFormat="1" ht="18" customHeight="1">
      <c r="A45" s="8"/>
      <c r="B45" s="77" t="s">
        <v>202</v>
      </c>
      <c r="D45" s="79"/>
      <c r="E45" s="80"/>
      <c r="F45" s="74"/>
      <c r="G45" s="73"/>
      <c r="H45" s="44"/>
      <c r="I45" s="73"/>
      <c r="J45" s="74"/>
      <c r="K45" s="73"/>
      <c r="L45" s="44"/>
    </row>
    <row r="46" spans="1:12" s="57" customFormat="1" ht="18" customHeight="1">
      <c r="A46" s="8"/>
      <c r="B46" s="8" t="s">
        <v>205</v>
      </c>
      <c r="D46" s="79"/>
      <c r="E46" s="80"/>
      <c r="F46" s="74"/>
      <c r="G46" s="78"/>
      <c r="H46" s="44"/>
      <c r="I46" s="78"/>
      <c r="J46" s="74"/>
      <c r="K46" s="78"/>
      <c r="L46" s="44"/>
    </row>
    <row r="47" spans="1:12" s="57" customFormat="1" ht="18" customHeight="1">
      <c r="A47" s="8"/>
      <c r="B47" s="8" t="s">
        <v>207</v>
      </c>
      <c r="D47" s="79"/>
      <c r="E47" s="80"/>
      <c r="F47" s="74"/>
      <c r="G47" s="78"/>
      <c r="H47" s="44"/>
      <c r="I47" s="78"/>
      <c r="J47" s="74"/>
      <c r="K47" s="78"/>
      <c r="L47" s="44"/>
    </row>
    <row r="48" spans="1:12" s="57" customFormat="1" ht="18" customHeight="1">
      <c r="A48" s="8"/>
      <c r="B48" s="8" t="s">
        <v>214</v>
      </c>
      <c r="D48" s="79"/>
      <c r="E48" s="80"/>
      <c r="F48" s="74"/>
      <c r="G48" s="78"/>
      <c r="H48" s="44"/>
      <c r="I48" s="78"/>
      <c r="J48" s="74"/>
      <c r="K48" s="78"/>
      <c r="L48" s="44"/>
    </row>
    <row r="49" spans="1:12" s="57" customFormat="1" ht="18" customHeight="1">
      <c r="A49" s="8"/>
      <c r="B49" s="8" t="s">
        <v>200</v>
      </c>
      <c r="D49" s="79"/>
      <c r="E49" s="80"/>
      <c r="F49" s="74"/>
      <c r="G49" s="78"/>
      <c r="H49" s="44"/>
      <c r="I49" s="78"/>
      <c r="J49" s="74"/>
      <c r="K49" s="78"/>
      <c r="L49" s="44"/>
    </row>
    <row r="50" spans="1:12" s="57" customFormat="1" ht="18" customHeight="1">
      <c r="A50" s="8"/>
      <c r="B50" s="8" t="s">
        <v>201</v>
      </c>
      <c r="D50" s="79"/>
      <c r="E50" s="80"/>
      <c r="F50" s="72">
        <v>-207</v>
      </c>
      <c r="G50" s="78"/>
      <c r="H50" s="45">
        <v>94</v>
      </c>
      <c r="I50" s="78"/>
      <c r="J50" s="72">
        <v>-207</v>
      </c>
      <c r="K50" s="78"/>
      <c r="L50" s="45">
        <v>94</v>
      </c>
    </row>
    <row r="51" spans="1:12" ht="3.95" customHeight="1">
      <c r="D51" s="69"/>
      <c r="F51" s="74"/>
      <c r="G51" s="78"/>
      <c r="H51" s="44"/>
      <c r="I51" s="78"/>
      <c r="J51" s="74"/>
      <c r="K51" s="78"/>
      <c r="L51" s="44"/>
    </row>
    <row r="52" spans="1:12" s="57" customFormat="1" ht="18" customHeight="1">
      <c r="A52" s="82" t="s">
        <v>78</v>
      </c>
      <c r="B52" s="8"/>
      <c r="D52" s="79"/>
      <c r="E52" s="80"/>
      <c r="F52" s="74"/>
      <c r="G52" s="73"/>
      <c r="H52" s="44"/>
      <c r="I52" s="73"/>
      <c r="J52" s="74"/>
      <c r="K52" s="73"/>
      <c r="L52" s="44"/>
    </row>
    <row r="53" spans="1:12" ht="18" customHeight="1">
      <c r="A53" s="27" t="s">
        <v>73</v>
      </c>
      <c r="D53" s="10"/>
      <c r="F53" s="72">
        <f>SUM(F50:F52)</f>
        <v>-207</v>
      </c>
      <c r="G53" s="78"/>
      <c r="H53" s="45">
        <f>SUM(H50:H52)</f>
        <v>94</v>
      </c>
      <c r="I53" s="78"/>
      <c r="J53" s="72">
        <f>SUM(J50:J52)</f>
        <v>-207</v>
      </c>
      <c r="K53" s="78"/>
      <c r="L53" s="45">
        <f>SUM(L50:L52)</f>
        <v>94</v>
      </c>
    </row>
    <row r="54" spans="1:12" ht="3.95" customHeight="1">
      <c r="D54" s="69"/>
      <c r="F54" s="74"/>
      <c r="G54" s="78"/>
      <c r="H54" s="44"/>
      <c r="I54" s="78"/>
      <c r="J54" s="74"/>
      <c r="K54" s="78"/>
      <c r="L54" s="44"/>
    </row>
    <row r="55" spans="1:12" s="57" customFormat="1" ht="18" customHeight="1">
      <c r="A55" s="23" t="s">
        <v>219</v>
      </c>
      <c r="B55" s="8"/>
      <c r="D55" s="79"/>
      <c r="E55" s="80"/>
      <c r="F55" s="72">
        <f>SUM(F41,F53)</f>
        <v>3546</v>
      </c>
      <c r="G55" s="78"/>
      <c r="H55" s="45">
        <f>SUM(H41,H53)</f>
        <v>94</v>
      </c>
      <c r="I55" s="78"/>
      <c r="J55" s="72">
        <f>SUM(J41,J53)</f>
        <v>3546</v>
      </c>
      <c r="K55" s="78"/>
      <c r="L55" s="45">
        <f>SUM(L41,L53)</f>
        <v>94</v>
      </c>
    </row>
    <row r="56" spans="1:12" ht="3.95" customHeight="1">
      <c r="D56" s="69"/>
      <c r="F56" s="74"/>
      <c r="G56" s="78"/>
      <c r="H56" s="44"/>
      <c r="I56" s="78"/>
      <c r="J56" s="74"/>
      <c r="K56" s="78"/>
      <c r="L56" s="44"/>
    </row>
    <row r="57" spans="1:12" ht="18" customHeight="1" thickBot="1">
      <c r="A57" s="23" t="s">
        <v>110</v>
      </c>
      <c r="B57" s="23"/>
      <c r="D57" s="10"/>
      <c r="F57" s="83">
        <f>SUM(F31,F55)</f>
        <v>135432</v>
      </c>
      <c r="H57" s="55">
        <f>SUM(H31,H55)</f>
        <v>99585</v>
      </c>
      <c r="J57" s="83">
        <f>SUM(J31,J55)</f>
        <v>153860</v>
      </c>
      <c r="K57" s="44"/>
      <c r="L57" s="55">
        <f>SUM(L31,L55)</f>
        <v>112237</v>
      </c>
    </row>
    <row r="58" spans="1:12" ht="18" customHeight="1" thickTop="1">
      <c r="A58" s="23"/>
      <c r="B58" s="23"/>
      <c r="D58" s="188"/>
      <c r="F58" s="44"/>
      <c r="H58" s="44"/>
      <c r="J58" s="44"/>
      <c r="K58" s="44"/>
      <c r="L58" s="44"/>
    </row>
    <row r="59" spans="1:12" ht="9.9499999999999993" customHeight="1">
      <c r="A59" s="23"/>
      <c r="B59" s="23"/>
      <c r="D59" s="10"/>
      <c r="F59" s="44"/>
      <c r="H59" s="44"/>
      <c r="J59" s="44"/>
      <c r="K59" s="44"/>
      <c r="L59" s="44"/>
    </row>
    <row r="60" spans="1:12" ht="20.45" customHeight="1">
      <c r="A60" s="84" t="s">
        <v>28</v>
      </c>
      <c r="B60" s="84"/>
      <c r="C60" s="48"/>
      <c r="D60" s="85"/>
      <c r="E60" s="48"/>
      <c r="F60" s="45"/>
      <c r="G60" s="45"/>
      <c r="H60" s="45"/>
      <c r="I60" s="45"/>
      <c r="J60" s="45"/>
      <c r="K60" s="45"/>
      <c r="L60" s="45"/>
    </row>
    <row r="61" spans="1:12" ht="20.100000000000001" customHeight="1">
      <c r="A61" s="1" t="s">
        <v>0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1" t="s">
        <v>79</v>
      </c>
      <c r="B62" s="1"/>
      <c r="C62" s="1"/>
      <c r="D62" s="1"/>
      <c r="E62" s="1"/>
      <c r="F62" s="4"/>
      <c r="G62" s="4"/>
      <c r="H62" s="4"/>
      <c r="I62" s="4"/>
      <c r="J62" s="4"/>
      <c r="K62" s="4"/>
      <c r="L62" s="4"/>
    </row>
    <row r="63" spans="1:12" ht="20.100000000000001" customHeight="1">
      <c r="A63" s="5" t="s">
        <v>199</v>
      </c>
      <c r="B63" s="5"/>
      <c r="C63" s="5"/>
      <c r="D63" s="5"/>
      <c r="E63" s="5"/>
      <c r="F63" s="7"/>
      <c r="G63" s="7"/>
      <c r="H63" s="7"/>
      <c r="I63" s="7"/>
      <c r="J63" s="7"/>
      <c r="K63" s="7"/>
      <c r="L63" s="7"/>
    </row>
    <row r="64" spans="1:12" ht="20.100000000000001" customHeight="1">
      <c r="C64" s="9"/>
      <c r="D64" s="9"/>
      <c r="E64" s="9"/>
      <c r="F64" s="11"/>
      <c r="G64" s="11"/>
      <c r="H64" s="11"/>
      <c r="I64" s="11"/>
      <c r="J64" s="11"/>
      <c r="K64" s="11"/>
      <c r="L64" s="11"/>
    </row>
    <row r="65" spans="1:12" ht="20.100000000000001" customHeight="1">
      <c r="D65" s="67"/>
      <c r="E65" s="67"/>
      <c r="F65" s="218" t="s">
        <v>2</v>
      </c>
      <c r="G65" s="218"/>
      <c r="H65" s="218"/>
      <c r="I65" s="68"/>
      <c r="J65" s="218" t="s">
        <v>3</v>
      </c>
      <c r="K65" s="218"/>
      <c r="L65" s="218"/>
    </row>
    <row r="66" spans="1:12" ht="20.100000000000001" customHeight="1">
      <c r="D66" s="2"/>
      <c r="E66" s="12"/>
      <c r="F66" s="19" t="s">
        <v>184</v>
      </c>
      <c r="G66" s="20"/>
      <c r="H66" s="19" t="s">
        <v>143</v>
      </c>
      <c r="I66" s="20"/>
      <c r="J66" s="19" t="s">
        <v>184</v>
      </c>
      <c r="K66" s="20"/>
      <c r="L66" s="19" t="s">
        <v>143</v>
      </c>
    </row>
    <row r="67" spans="1:12" ht="20.100000000000001" customHeight="1">
      <c r="D67" s="21" t="s">
        <v>8</v>
      </c>
      <c r="E67" s="12"/>
      <c r="F67" s="22" t="s">
        <v>9</v>
      </c>
      <c r="G67" s="20"/>
      <c r="H67" s="22" t="s">
        <v>9</v>
      </c>
      <c r="I67" s="20"/>
      <c r="J67" s="22" t="s">
        <v>9</v>
      </c>
      <c r="K67" s="20"/>
      <c r="L67" s="22" t="s">
        <v>9</v>
      </c>
    </row>
    <row r="68" spans="1:12" ht="8.1" customHeight="1">
      <c r="D68" s="70"/>
      <c r="F68" s="25"/>
      <c r="G68" s="71"/>
      <c r="I68" s="71"/>
      <c r="J68" s="25"/>
      <c r="K68" s="71"/>
    </row>
    <row r="69" spans="1:12" ht="20.100000000000001" customHeight="1">
      <c r="A69" s="23" t="s">
        <v>141</v>
      </c>
      <c r="B69" s="23"/>
      <c r="D69" s="70"/>
      <c r="F69" s="25"/>
      <c r="G69" s="71"/>
      <c r="I69" s="71"/>
      <c r="J69" s="25"/>
      <c r="K69" s="71"/>
    </row>
    <row r="70" spans="1:12" ht="20.100000000000001" customHeight="1">
      <c r="A70" s="86" t="s">
        <v>56</v>
      </c>
      <c r="B70" s="86"/>
      <c r="D70" s="70"/>
      <c r="F70" s="74">
        <v>131886</v>
      </c>
      <c r="G70" s="73"/>
      <c r="H70" s="44">
        <v>99491</v>
      </c>
      <c r="I70" s="73"/>
      <c r="J70" s="74">
        <v>150314</v>
      </c>
      <c r="K70" s="73"/>
      <c r="L70" s="44">
        <v>112143</v>
      </c>
    </row>
    <row r="71" spans="1:12" ht="20.100000000000001" customHeight="1">
      <c r="A71" s="86" t="s">
        <v>57</v>
      </c>
      <c r="B71" s="86"/>
      <c r="D71" s="70"/>
      <c r="F71" s="72">
        <v>0</v>
      </c>
      <c r="G71" s="73"/>
      <c r="H71" s="45">
        <v>0</v>
      </c>
      <c r="I71" s="73"/>
      <c r="J71" s="72">
        <v>0</v>
      </c>
      <c r="K71" s="73"/>
      <c r="L71" s="45">
        <v>0</v>
      </c>
    </row>
    <row r="72" spans="1:12" ht="8.1" customHeight="1">
      <c r="A72" s="23"/>
      <c r="B72" s="23"/>
      <c r="D72" s="10"/>
      <c r="F72" s="74"/>
      <c r="G72" s="73"/>
      <c r="H72" s="44"/>
      <c r="I72" s="73"/>
      <c r="J72" s="74"/>
      <c r="K72" s="73"/>
      <c r="L72" s="44"/>
    </row>
    <row r="73" spans="1:12" ht="20.100000000000001" customHeight="1" thickBot="1">
      <c r="A73" s="23"/>
      <c r="B73" s="23"/>
      <c r="D73" s="10"/>
      <c r="F73" s="83">
        <f>SUM(F70:F72)</f>
        <v>131886</v>
      </c>
      <c r="G73" s="44"/>
      <c r="H73" s="55">
        <f>SUM(H70:H72)</f>
        <v>99491</v>
      </c>
      <c r="I73" s="44"/>
      <c r="J73" s="83">
        <f>SUM(J70:J72)</f>
        <v>150314</v>
      </c>
      <c r="K73" s="44"/>
      <c r="L73" s="55">
        <f>SUM(L70:L72)</f>
        <v>112143</v>
      </c>
    </row>
    <row r="74" spans="1:12" ht="20.100000000000001" customHeight="1" thickTop="1">
      <c r="A74" s="23"/>
      <c r="B74" s="23"/>
      <c r="D74" s="10"/>
      <c r="F74" s="74">
        <v>0</v>
      </c>
      <c r="G74" s="44"/>
      <c r="H74" s="44"/>
      <c r="I74" s="44"/>
      <c r="J74" s="74">
        <v>0</v>
      </c>
      <c r="K74" s="44"/>
      <c r="L74" s="44"/>
    </row>
    <row r="75" spans="1:12" ht="20.100000000000001" customHeight="1">
      <c r="A75" s="23" t="s">
        <v>221</v>
      </c>
      <c r="B75" s="23"/>
      <c r="D75" s="70"/>
      <c r="F75" s="74"/>
      <c r="G75" s="73"/>
      <c r="H75" s="44"/>
      <c r="I75" s="73"/>
      <c r="J75" s="74"/>
      <c r="K75" s="73"/>
      <c r="L75" s="44"/>
    </row>
    <row r="76" spans="1:12" ht="20.100000000000001" customHeight="1">
      <c r="A76" s="86" t="s">
        <v>56</v>
      </c>
      <c r="B76" s="86"/>
      <c r="D76" s="70"/>
      <c r="F76" s="74">
        <v>135432</v>
      </c>
      <c r="G76" s="73"/>
      <c r="H76" s="44">
        <v>99585</v>
      </c>
      <c r="I76" s="73"/>
      <c r="J76" s="74">
        <v>153860</v>
      </c>
      <c r="K76" s="73"/>
      <c r="L76" s="44">
        <v>112237</v>
      </c>
    </row>
    <row r="77" spans="1:12" ht="20.100000000000001" customHeight="1">
      <c r="A77" s="86" t="s">
        <v>57</v>
      </c>
      <c r="B77" s="86"/>
      <c r="D77" s="70"/>
      <c r="F77" s="72">
        <v>0</v>
      </c>
      <c r="G77" s="73"/>
      <c r="H77" s="45">
        <v>0</v>
      </c>
      <c r="I77" s="73"/>
      <c r="J77" s="72">
        <v>0</v>
      </c>
      <c r="K77" s="73"/>
      <c r="L77" s="45">
        <v>0</v>
      </c>
    </row>
    <row r="78" spans="1:12" ht="8.1" customHeight="1">
      <c r="D78" s="70"/>
      <c r="F78" s="74"/>
      <c r="G78" s="73"/>
      <c r="H78" s="44"/>
      <c r="I78" s="73"/>
      <c r="J78" s="74"/>
      <c r="K78" s="73"/>
      <c r="L78" s="44"/>
    </row>
    <row r="79" spans="1:12" ht="20.100000000000001" customHeight="1" thickBot="1">
      <c r="D79" s="70"/>
      <c r="F79" s="83">
        <f>SUM(F76:F78)</f>
        <v>135432</v>
      </c>
      <c r="G79" s="44"/>
      <c r="H79" s="55">
        <f>SUM(H76:H78)</f>
        <v>99585</v>
      </c>
      <c r="I79" s="44"/>
      <c r="J79" s="83">
        <f>SUM(J76:J78)</f>
        <v>153860</v>
      </c>
      <c r="K79" s="44"/>
      <c r="L79" s="55">
        <f>SUM(L76:L78)</f>
        <v>112237</v>
      </c>
    </row>
    <row r="80" spans="1:12" ht="20.100000000000001" customHeight="1" thickTop="1">
      <c r="D80" s="70"/>
      <c r="F80" s="74"/>
      <c r="G80" s="73"/>
      <c r="H80" s="44"/>
      <c r="I80" s="73"/>
      <c r="J80" s="74"/>
      <c r="K80" s="73"/>
      <c r="L80" s="44"/>
    </row>
    <row r="81" spans="1:12" ht="20.100000000000001" customHeight="1">
      <c r="D81" s="70"/>
      <c r="F81" s="74"/>
      <c r="G81" s="73"/>
      <c r="H81" s="44"/>
      <c r="I81" s="73"/>
      <c r="J81" s="74"/>
      <c r="K81" s="73"/>
      <c r="L81" s="44"/>
    </row>
    <row r="82" spans="1:12" ht="20.100000000000001" customHeight="1">
      <c r="A82" s="23" t="s">
        <v>80</v>
      </c>
      <c r="B82" s="23"/>
      <c r="D82" s="87"/>
      <c r="F82" s="25"/>
      <c r="J82" s="25"/>
    </row>
    <row r="83" spans="1:12" ht="6" customHeight="1">
      <c r="A83" s="23"/>
      <c r="B83" s="23"/>
      <c r="D83" s="87"/>
      <c r="F83" s="25"/>
      <c r="J83" s="25"/>
    </row>
    <row r="84" spans="1:12" ht="20.100000000000001" customHeight="1">
      <c r="A84" s="8" t="s">
        <v>140</v>
      </c>
      <c r="D84" s="10">
        <v>18</v>
      </c>
      <c r="F84" s="88">
        <v>0.68615911174353228</v>
      </c>
      <c r="G84" s="89"/>
      <c r="H84" s="89">
        <v>0.5</v>
      </c>
      <c r="I84" s="89"/>
      <c r="J84" s="88">
        <v>0.78203619042911854</v>
      </c>
      <c r="K84" s="89"/>
      <c r="L84" s="89">
        <v>0.56000000000000005</v>
      </c>
    </row>
    <row r="85" spans="1:12" ht="20.100000000000001" customHeight="1">
      <c r="D85" s="10"/>
      <c r="F85" s="89"/>
      <c r="G85" s="89"/>
      <c r="H85" s="89"/>
      <c r="I85" s="89"/>
      <c r="J85" s="89"/>
      <c r="K85" s="89"/>
      <c r="L85" s="89"/>
    </row>
    <row r="86" spans="1:12" ht="20.100000000000001" customHeight="1">
      <c r="D86" s="10"/>
      <c r="F86" s="89"/>
      <c r="G86" s="89"/>
      <c r="H86" s="89"/>
      <c r="I86" s="89"/>
      <c r="J86" s="89"/>
      <c r="K86" s="89"/>
      <c r="L86" s="89"/>
    </row>
    <row r="87" spans="1:12" ht="20.100000000000001" customHeight="1">
      <c r="D87" s="10"/>
      <c r="F87" s="89"/>
      <c r="G87" s="89"/>
      <c r="H87" s="89"/>
      <c r="I87" s="89"/>
      <c r="J87" s="89"/>
      <c r="K87" s="89"/>
      <c r="L87" s="89"/>
    </row>
    <row r="88" spans="1:12" ht="20.100000000000001" customHeight="1">
      <c r="D88" s="10"/>
      <c r="F88" s="89"/>
      <c r="G88" s="90"/>
      <c r="H88" s="89"/>
      <c r="I88" s="89"/>
      <c r="J88" s="89"/>
      <c r="K88" s="89"/>
      <c r="L88" s="89"/>
    </row>
    <row r="89" spans="1:12" ht="20.100000000000001" customHeight="1">
      <c r="D89" s="10"/>
      <c r="F89" s="89"/>
      <c r="G89" s="90"/>
      <c r="H89" s="89"/>
      <c r="I89" s="89"/>
      <c r="J89" s="89"/>
      <c r="K89" s="89"/>
      <c r="L89" s="89"/>
    </row>
    <row r="90" spans="1:12" ht="20.100000000000001" customHeight="1">
      <c r="D90" s="10"/>
      <c r="F90" s="89"/>
      <c r="G90" s="90"/>
      <c r="H90" s="89"/>
      <c r="I90" s="89"/>
      <c r="J90" s="89"/>
      <c r="K90" s="89"/>
      <c r="L90" s="89"/>
    </row>
    <row r="91" spans="1:12" ht="20.100000000000001" customHeight="1">
      <c r="D91" s="10"/>
      <c r="F91" s="89"/>
      <c r="G91" s="90"/>
      <c r="H91" s="89"/>
      <c r="I91" s="89"/>
      <c r="J91" s="89"/>
      <c r="K91" s="89"/>
      <c r="L91" s="89"/>
    </row>
    <row r="92" spans="1:12" ht="20.100000000000001" customHeight="1">
      <c r="D92" s="10"/>
      <c r="F92" s="89"/>
      <c r="G92" s="90"/>
      <c r="H92" s="89"/>
      <c r="I92" s="89"/>
      <c r="J92" s="89"/>
      <c r="K92" s="89"/>
      <c r="L92" s="89"/>
    </row>
    <row r="93" spans="1:12" ht="20.100000000000001" customHeight="1">
      <c r="D93" s="10"/>
      <c r="F93" s="89"/>
      <c r="G93" s="90"/>
      <c r="H93" s="89"/>
      <c r="I93" s="89"/>
      <c r="J93" s="89"/>
      <c r="K93" s="89"/>
      <c r="L93" s="89"/>
    </row>
    <row r="94" spans="1:12" ht="20.100000000000001" customHeight="1">
      <c r="D94" s="10"/>
      <c r="F94" s="89"/>
      <c r="G94" s="90"/>
      <c r="H94" s="89"/>
      <c r="I94" s="89"/>
      <c r="J94" s="89"/>
      <c r="K94" s="89"/>
      <c r="L94" s="89"/>
    </row>
    <row r="95" spans="1:12" ht="20.100000000000001" customHeight="1">
      <c r="D95" s="10"/>
      <c r="F95" s="89"/>
      <c r="G95" s="90"/>
      <c r="H95" s="89"/>
      <c r="I95" s="89"/>
      <c r="J95" s="89"/>
      <c r="K95" s="89"/>
      <c r="L95" s="89"/>
    </row>
    <row r="96" spans="1:12" ht="20.100000000000001" customHeight="1">
      <c r="D96" s="10"/>
      <c r="F96" s="89"/>
      <c r="G96" s="90"/>
      <c r="H96" s="89"/>
      <c r="I96" s="89"/>
      <c r="J96" s="89"/>
      <c r="K96" s="89"/>
      <c r="L96" s="89"/>
    </row>
    <row r="97" spans="1:12" ht="20.100000000000001" customHeight="1">
      <c r="D97" s="10"/>
      <c r="F97" s="89"/>
      <c r="G97" s="90"/>
      <c r="H97" s="89"/>
      <c r="I97" s="89"/>
      <c r="J97" s="89"/>
      <c r="K97" s="89"/>
      <c r="L97" s="89"/>
    </row>
    <row r="98" spans="1:12" ht="20.100000000000001" customHeight="1">
      <c r="D98" s="10"/>
      <c r="F98" s="89"/>
      <c r="G98" s="90"/>
      <c r="H98" s="89"/>
      <c r="I98" s="89"/>
      <c r="J98" s="89"/>
      <c r="K98" s="89"/>
      <c r="L98" s="89"/>
    </row>
    <row r="99" spans="1:12" ht="20.100000000000001" customHeight="1">
      <c r="D99" s="10"/>
      <c r="F99" s="89"/>
      <c r="G99" s="90"/>
      <c r="H99" s="89"/>
      <c r="I99" s="89"/>
      <c r="J99" s="89"/>
      <c r="K99" s="89"/>
      <c r="L99" s="89"/>
    </row>
    <row r="100" spans="1:12" ht="20.100000000000001" customHeight="1">
      <c r="D100" s="10"/>
      <c r="F100" s="89"/>
      <c r="G100" s="90"/>
      <c r="H100" s="89"/>
      <c r="I100" s="89"/>
      <c r="J100" s="89"/>
      <c r="K100" s="89"/>
      <c r="L100" s="89"/>
    </row>
    <row r="101" spans="1:12" ht="20.100000000000001" customHeight="1">
      <c r="D101" s="10"/>
      <c r="F101" s="89"/>
      <c r="G101" s="90"/>
      <c r="H101" s="89"/>
      <c r="I101" s="89"/>
      <c r="J101" s="89"/>
      <c r="K101" s="89"/>
      <c r="L101" s="89"/>
    </row>
    <row r="102" spans="1:12" ht="20.100000000000001" customHeight="1">
      <c r="D102" s="10"/>
      <c r="F102" s="89"/>
      <c r="G102" s="90"/>
      <c r="H102" s="89"/>
      <c r="I102" s="89"/>
      <c r="J102" s="89"/>
      <c r="K102" s="89"/>
      <c r="L102" s="89"/>
    </row>
    <row r="103" spans="1:12" ht="20.100000000000001" customHeight="1">
      <c r="D103" s="10"/>
      <c r="F103" s="89"/>
      <c r="G103" s="90"/>
      <c r="H103" s="89"/>
      <c r="I103" s="89"/>
      <c r="J103" s="89"/>
      <c r="K103" s="89"/>
      <c r="L103" s="89"/>
    </row>
    <row r="104" spans="1:12" ht="20.100000000000001" customHeight="1">
      <c r="D104" s="10"/>
      <c r="F104" s="89"/>
      <c r="G104" s="90"/>
      <c r="H104" s="89"/>
      <c r="I104" s="89"/>
      <c r="J104" s="89"/>
      <c r="K104" s="89"/>
      <c r="L104" s="89"/>
    </row>
    <row r="105" spans="1:12" ht="20.100000000000001" customHeight="1">
      <c r="D105" s="188"/>
      <c r="F105" s="89"/>
      <c r="G105" s="90"/>
      <c r="H105" s="89"/>
      <c r="I105" s="89"/>
      <c r="J105" s="89"/>
      <c r="K105" s="89"/>
      <c r="L105" s="89"/>
    </row>
    <row r="106" spans="1:12" ht="20.100000000000001" customHeight="1">
      <c r="D106" s="176"/>
      <c r="F106" s="89"/>
      <c r="G106" s="90"/>
      <c r="H106" s="89"/>
      <c r="I106" s="89"/>
      <c r="J106" s="89"/>
      <c r="K106" s="89"/>
      <c r="L106" s="89"/>
    </row>
    <row r="107" spans="1:12" ht="6" customHeight="1">
      <c r="D107" s="174"/>
      <c r="F107" s="89"/>
      <c r="G107" s="90"/>
      <c r="H107" s="89"/>
      <c r="I107" s="89"/>
      <c r="J107" s="89"/>
      <c r="K107" s="89"/>
      <c r="L107" s="89"/>
    </row>
    <row r="108" spans="1:12" ht="21.95" customHeight="1">
      <c r="A108" s="84" t="s">
        <v>28</v>
      </c>
      <c r="B108" s="84"/>
      <c r="C108" s="48"/>
      <c r="D108" s="85"/>
      <c r="E108" s="48"/>
      <c r="F108" s="45"/>
      <c r="G108" s="45"/>
      <c r="H108" s="45"/>
      <c r="I108" s="45"/>
      <c r="J108" s="45"/>
      <c r="K108" s="45"/>
      <c r="L108" s="45"/>
    </row>
  </sheetData>
  <mergeCells count="4">
    <mergeCell ref="F5:H5"/>
    <mergeCell ref="J5:L5"/>
    <mergeCell ref="F65:H65"/>
    <mergeCell ref="J65:L6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FE99-1FB1-4BD7-98B9-07BA7CD8B869}">
  <sheetPr codeName="Sheet1">
    <tabColor theme="7" tint="0.79998168889431442"/>
  </sheetPr>
  <dimension ref="A1:L109"/>
  <sheetViews>
    <sheetView topLeftCell="A100" zoomScaleNormal="100" zoomScaleSheetLayoutView="90" workbookViewId="0">
      <selection activeCell="H117" sqref="H117"/>
    </sheetView>
  </sheetViews>
  <sheetFormatPr defaultColWidth="9.140625" defaultRowHeight="20.100000000000001" customHeight="1"/>
  <cols>
    <col min="1" max="1" width="2.5703125" style="8" customWidth="1"/>
    <col min="2" max="2" width="25.85546875" style="8" customWidth="1"/>
    <col min="3" max="3" width="13.42578125" style="8" customWidth="1"/>
    <col min="4" max="4" width="8.5703125" style="8" customWidth="1"/>
    <col min="5" max="5" width="0.5703125" style="8" customWidth="1"/>
    <col min="6" max="6" width="12.28515625" style="18" customWidth="1"/>
    <col min="7" max="7" width="0.5703125" style="18" customWidth="1"/>
    <col min="8" max="8" width="12.28515625" style="18" customWidth="1"/>
    <col min="9" max="9" width="0.5703125" style="18" customWidth="1"/>
    <col min="10" max="10" width="12.28515625" style="18" customWidth="1"/>
    <col min="11" max="11" width="0.5703125" style="18" customWidth="1"/>
    <col min="12" max="12" width="12.28515625" style="18" customWidth="1"/>
    <col min="13" max="245" width="9.140625" style="8"/>
    <col min="246" max="246" width="2.5703125" style="8" customWidth="1"/>
    <col min="247" max="247" width="25.85546875" style="8" customWidth="1"/>
    <col min="248" max="248" width="17" style="8" customWidth="1"/>
    <col min="249" max="249" width="10.28515625" style="8" customWidth="1"/>
    <col min="250" max="250" width="0.85546875" style="8" customWidth="1"/>
    <col min="251" max="251" width="12.7109375" style="8" customWidth="1"/>
    <col min="252" max="252" width="0.85546875" style="8" customWidth="1"/>
    <col min="253" max="253" width="12.7109375" style="8" customWidth="1"/>
    <col min="254" max="254" width="0.85546875" style="8" customWidth="1"/>
    <col min="255" max="255" width="12.7109375" style="8" customWidth="1"/>
    <col min="256" max="256" width="0.85546875" style="8" customWidth="1"/>
    <col min="257" max="257" width="12.7109375" style="8" customWidth="1"/>
    <col min="258" max="501" width="9.140625" style="8"/>
    <col min="502" max="502" width="2.5703125" style="8" customWidth="1"/>
    <col min="503" max="503" width="25.85546875" style="8" customWidth="1"/>
    <col min="504" max="504" width="17" style="8" customWidth="1"/>
    <col min="505" max="505" width="10.28515625" style="8" customWidth="1"/>
    <col min="506" max="506" width="0.85546875" style="8" customWidth="1"/>
    <col min="507" max="507" width="12.7109375" style="8" customWidth="1"/>
    <col min="508" max="508" width="0.85546875" style="8" customWidth="1"/>
    <col min="509" max="509" width="12.7109375" style="8" customWidth="1"/>
    <col min="510" max="510" width="0.85546875" style="8" customWidth="1"/>
    <col min="511" max="511" width="12.7109375" style="8" customWidth="1"/>
    <col min="512" max="512" width="0.85546875" style="8" customWidth="1"/>
    <col min="513" max="513" width="12.7109375" style="8" customWidth="1"/>
    <col min="514" max="757" width="9.140625" style="8"/>
    <col min="758" max="758" width="2.5703125" style="8" customWidth="1"/>
    <col min="759" max="759" width="25.85546875" style="8" customWidth="1"/>
    <col min="760" max="760" width="17" style="8" customWidth="1"/>
    <col min="761" max="761" width="10.28515625" style="8" customWidth="1"/>
    <col min="762" max="762" width="0.85546875" style="8" customWidth="1"/>
    <col min="763" max="763" width="12.7109375" style="8" customWidth="1"/>
    <col min="764" max="764" width="0.85546875" style="8" customWidth="1"/>
    <col min="765" max="765" width="12.7109375" style="8" customWidth="1"/>
    <col min="766" max="766" width="0.85546875" style="8" customWidth="1"/>
    <col min="767" max="767" width="12.7109375" style="8" customWidth="1"/>
    <col min="768" max="768" width="0.85546875" style="8" customWidth="1"/>
    <col min="769" max="769" width="12.7109375" style="8" customWidth="1"/>
    <col min="770" max="1013" width="9.140625" style="8"/>
    <col min="1014" max="1014" width="2.5703125" style="8" customWidth="1"/>
    <col min="1015" max="1015" width="25.85546875" style="8" customWidth="1"/>
    <col min="1016" max="1016" width="17" style="8" customWidth="1"/>
    <col min="1017" max="1017" width="10.28515625" style="8" customWidth="1"/>
    <col min="1018" max="1018" width="0.85546875" style="8" customWidth="1"/>
    <col min="1019" max="1019" width="12.7109375" style="8" customWidth="1"/>
    <col min="1020" max="1020" width="0.85546875" style="8" customWidth="1"/>
    <col min="1021" max="1021" width="12.7109375" style="8" customWidth="1"/>
    <col min="1022" max="1022" width="0.85546875" style="8" customWidth="1"/>
    <col min="1023" max="1023" width="12.7109375" style="8" customWidth="1"/>
    <col min="1024" max="1024" width="0.85546875" style="8" customWidth="1"/>
    <col min="1025" max="1025" width="12.7109375" style="8" customWidth="1"/>
    <col min="1026" max="1269" width="9.140625" style="8"/>
    <col min="1270" max="1270" width="2.5703125" style="8" customWidth="1"/>
    <col min="1271" max="1271" width="25.85546875" style="8" customWidth="1"/>
    <col min="1272" max="1272" width="17" style="8" customWidth="1"/>
    <col min="1273" max="1273" width="10.28515625" style="8" customWidth="1"/>
    <col min="1274" max="1274" width="0.85546875" style="8" customWidth="1"/>
    <col min="1275" max="1275" width="12.7109375" style="8" customWidth="1"/>
    <col min="1276" max="1276" width="0.85546875" style="8" customWidth="1"/>
    <col min="1277" max="1277" width="12.7109375" style="8" customWidth="1"/>
    <col min="1278" max="1278" width="0.85546875" style="8" customWidth="1"/>
    <col min="1279" max="1279" width="12.7109375" style="8" customWidth="1"/>
    <col min="1280" max="1280" width="0.85546875" style="8" customWidth="1"/>
    <col min="1281" max="1281" width="12.7109375" style="8" customWidth="1"/>
    <col min="1282" max="1525" width="9.140625" style="8"/>
    <col min="1526" max="1526" width="2.5703125" style="8" customWidth="1"/>
    <col min="1527" max="1527" width="25.85546875" style="8" customWidth="1"/>
    <col min="1528" max="1528" width="17" style="8" customWidth="1"/>
    <col min="1529" max="1529" width="10.28515625" style="8" customWidth="1"/>
    <col min="1530" max="1530" width="0.85546875" style="8" customWidth="1"/>
    <col min="1531" max="1531" width="12.7109375" style="8" customWidth="1"/>
    <col min="1532" max="1532" width="0.85546875" style="8" customWidth="1"/>
    <col min="1533" max="1533" width="12.7109375" style="8" customWidth="1"/>
    <col min="1534" max="1534" width="0.85546875" style="8" customWidth="1"/>
    <col min="1535" max="1535" width="12.7109375" style="8" customWidth="1"/>
    <col min="1536" max="1536" width="0.85546875" style="8" customWidth="1"/>
    <col min="1537" max="1537" width="12.7109375" style="8" customWidth="1"/>
    <col min="1538" max="1781" width="9.140625" style="8"/>
    <col min="1782" max="1782" width="2.5703125" style="8" customWidth="1"/>
    <col min="1783" max="1783" width="25.85546875" style="8" customWidth="1"/>
    <col min="1784" max="1784" width="17" style="8" customWidth="1"/>
    <col min="1785" max="1785" width="10.28515625" style="8" customWidth="1"/>
    <col min="1786" max="1786" width="0.85546875" style="8" customWidth="1"/>
    <col min="1787" max="1787" width="12.7109375" style="8" customWidth="1"/>
    <col min="1788" max="1788" width="0.85546875" style="8" customWidth="1"/>
    <col min="1789" max="1789" width="12.7109375" style="8" customWidth="1"/>
    <col min="1790" max="1790" width="0.85546875" style="8" customWidth="1"/>
    <col min="1791" max="1791" width="12.7109375" style="8" customWidth="1"/>
    <col min="1792" max="1792" width="0.85546875" style="8" customWidth="1"/>
    <col min="1793" max="1793" width="12.7109375" style="8" customWidth="1"/>
    <col min="1794" max="2037" width="9.140625" style="8"/>
    <col min="2038" max="2038" width="2.5703125" style="8" customWidth="1"/>
    <col min="2039" max="2039" width="25.85546875" style="8" customWidth="1"/>
    <col min="2040" max="2040" width="17" style="8" customWidth="1"/>
    <col min="2041" max="2041" width="10.28515625" style="8" customWidth="1"/>
    <col min="2042" max="2042" width="0.85546875" style="8" customWidth="1"/>
    <col min="2043" max="2043" width="12.7109375" style="8" customWidth="1"/>
    <col min="2044" max="2044" width="0.85546875" style="8" customWidth="1"/>
    <col min="2045" max="2045" width="12.7109375" style="8" customWidth="1"/>
    <col min="2046" max="2046" width="0.85546875" style="8" customWidth="1"/>
    <col min="2047" max="2047" width="12.7109375" style="8" customWidth="1"/>
    <col min="2048" max="2048" width="0.85546875" style="8" customWidth="1"/>
    <col min="2049" max="2049" width="12.7109375" style="8" customWidth="1"/>
    <col min="2050" max="2293" width="9.140625" style="8"/>
    <col min="2294" max="2294" width="2.5703125" style="8" customWidth="1"/>
    <col min="2295" max="2295" width="25.85546875" style="8" customWidth="1"/>
    <col min="2296" max="2296" width="17" style="8" customWidth="1"/>
    <col min="2297" max="2297" width="10.28515625" style="8" customWidth="1"/>
    <col min="2298" max="2298" width="0.85546875" style="8" customWidth="1"/>
    <col min="2299" max="2299" width="12.7109375" style="8" customWidth="1"/>
    <col min="2300" max="2300" width="0.85546875" style="8" customWidth="1"/>
    <col min="2301" max="2301" width="12.7109375" style="8" customWidth="1"/>
    <col min="2302" max="2302" width="0.85546875" style="8" customWidth="1"/>
    <col min="2303" max="2303" width="12.7109375" style="8" customWidth="1"/>
    <col min="2304" max="2304" width="0.85546875" style="8" customWidth="1"/>
    <col min="2305" max="2305" width="12.7109375" style="8" customWidth="1"/>
    <col min="2306" max="2549" width="9.140625" style="8"/>
    <col min="2550" max="2550" width="2.5703125" style="8" customWidth="1"/>
    <col min="2551" max="2551" width="25.85546875" style="8" customWidth="1"/>
    <col min="2552" max="2552" width="17" style="8" customWidth="1"/>
    <col min="2553" max="2553" width="10.28515625" style="8" customWidth="1"/>
    <col min="2554" max="2554" width="0.85546875" style="8" customWidth="1"/>
    <col min="2555" max="2555" width="12.7109375" style="8" customWidth="1"/>
    <col min="2556" max="2556" width="0.85546875" style="8" customWidth="1"/>
    <col min="2557" max="2557" width="12.7109375" style="8" customWidth="1"/>
    <col min="2558" max="2558" width="0.85546875" style="8" customWidth="1"/>
    <col min="2559" max="2559" width="12.7109375" style="8" customWidth="1"/>
    <col min="2560" max="2560" width="0.85546875" style="8" customWidth="1"/>
    <col min="2561" max="2561" width="12.7109375" style="8" customWidth="1"/>
    <col min="2562" max="2805" width="9.140625" style="8"/>
    <col min="2806" max="2806" width="2.5703125" style="8" customWidth="1"/>
    <col min="2807" max="2807" width="25.85546875" style="8" customWidth="1"/>
    <col min="2808" max="2808" width="17" style="8" customWidth="1"/>
    <col min="2809" max="2809" width="10.28515625" style="8" customWidth="1"/>
    <col min="2810" max="2810" width="0.85546875" style="8" customWidth="1"/>
    <col min="2811" max="2811" width="12.7109375" style="8" customWidth="1"/>
    <col min="2812" max="2812" width="0.85546875" style="8" customWidth="1"/>
    <col min="2813" max="2813" width="12.7109375" style="8" customWidth="1"/>
    <col min="2814" max="2814" width="0.85546875" style="8" customWidth="1"/>
    <col min="2815" max="2815" width="12.7109375" style="8" customWidth="1"/>
    <col min="2816" max="2816" width="0.85546875" style="8" customWidth="1"/>
    <col min="2817" max="2817" width="12.7109375" style="8" customWidth="1"/>
    <col min="2818" max="3061" width="9.140625" style="8"/>
    <col min="3062" max="3062" width="2.5703125" style="8" customWidth="1"/>
    <col min="3063" max="3063" width="25.85546875" style="8" customWidth="1"/>
    <col min="3064" max="3064" width="17" style="8" customWidth="1"/>
    <col min="3065" max="3065" width="10.28515625" style="8" customWidth="1"/>
    <col min="3066" max="3066" width="0.85546875" style="8" customWidth="1"/>
    <col min="3067" max="3067" width="12.7109375" style="8" customWidth="1"/>
    <col min="3068" max="3068" width="0.85546875" style="8" customWidth="1"/>
    <col min="3069" max="3069" width="12.7109375" style="8" customWidth="1"/>
    <col min="3070" max="3070" width="0.85546875" style="8" customWidth="1"/>
    <col min="3071" max="3071" width="12.7109375" style="8" customWidth="1"/>
    <col min="3072" max="3072" width="0.85546875" style="8" customWidth="1"/>
    <col min="3073" max="3073" width="12.7109375" style="8" customWidth="1"/>
    <col min="3074" max="3317" width="9.140625" style="8"/>
    <col min="3318" max="3318" width="2.5703125" style="8" customWidth="1"/>
    <col min="3319" max="3319" width="25.85546875" style="8" customWidth="1"/>
    <col min="3320" max="3320" width="17" style="8" customWidth="1"/>
    <col min="3321" max="3321" width="10.28515625" style="8" customWidth="1"/>
    <col min="3322" max="3322" width="0.85546875" style="8" customWidth="1"/>
    <col min="3323" max="3323" width="12.7109375" style="8" customWidth="1"/>
    <col min="3324" max="3324" width="0.85546875" style="8" customWidth="1"/>
    <col min="3325" max="3325" width="12.7109375" style="8" customWidth="1"/>
    <col min="3326" max="3326" width="0.85546875" style="8" customWidth="1"/>
    <col min="3327" max="3327" width="12.7109375" style="8" customWidth="1"/>
    <col min="3328" max="3328" width="0.85546875" style="8" customWidth="1"/>
    <col min="3329" max="3329" width="12.7109375" style="8" customWidth="1"/>
    <col min="3330" max="3573" width="9.140625" style="8"/>
    <col min="3574" max="3574" width="2.5703125" style="8" customWidth="1"/>
    <col min="3575" max="3575" width="25.85546875" style="8" customWidth="1"/>
    <col min="3576" max="3576" width="17" style="8" customWidth="1"/>
    <col min="3577" max="3577" width="10.28515625" style="8" customWidth="1"/>
    <col min="3578" max="3578" width="0.85546875" style="8" customWidth="1"/>
    <col min="3579" max="3579" width="12.7109375" style="8" customWidth="1"/>
    <col min="3580" max="3580" width="0.85546875" style="8" customWidth="1"/>
    <col min="3581" max="3581" width="12.7109375" style="8" customWidth="1"/>
    <col min="3582" max="3582" width="0.85546875" style="8" customWidth="1"/>
    <col min="3583" max="3583" width="12.7109375" style="8" customWidth="1"/>
    <col min="3584" max="3584" width="0.85546875" style="8" customWidth="1"/>
    <col min="3585" max="3585" width="12.7109375" style="8" customWidth="1"/>
    <col min="3586" max="3829" width="9.140625" style="8"/>
    <col min="3830" max="3830" width="2.5703125" style="8" customWidth="1"/>
    <col min="3831" max="3831" width="25.85546875" style="8" customWidth="1"/>
    <col min="3832" max="3832" width="17" style="8" customWidth="1"/>
    <col min="3833" max="3833" width="10.28515625" style="8" customWidth="1"/>
    <col min="3834" max="3834" width="0.85546875" style="8" customWidth="1"/>
    <col min="3835" max="3835" width="12.7109375" style="8" customWidth="1"/>
    <col min="3836" max="3836" width="0.85546875" style="8" customWidth="1"/>
    <col min="3837" max="3837" width="12.7109375" style="8" customWidth="1"/>
    <col min="3838" max="3838" width="0.85546875" style="8" customWidth="1"/>
    <col min="3839" max="3839" width="12.7109375" style="8" customWidth="1"/>
    <col min="3840" max="3840" width="0.85546875" style="8" customWidth="1"/>
    <col min="3841" max="3841" width="12.7109375" style="8" customWidth="1"/>
    <col min="3842" max="4085" width="9.140625" style="8"/>
    <col min="4086" max="4086" width="2.5703125" style="8" customWidth="1"/>
    <col min="4087" max="4087" width="25.85546875" style="8" customWidth="1"/>
    <col min="4088" max="4088" width="17" style="8" customWidth="1"/>
    <col min="4089" max="4089" width="10.28515625" style="8" customWidth="1"/>
    <col min="4090" max="4090" width="0.85546875" style="8" customWidth="1"/>
    <col min="4091" max="4091" width="12.7109375" style="8" customWidth="1"/>
    <col min="4092" max="4092" width="0.85546875" style="8" customWidth="1"/>
    <col min="4093" max="4093" width="12.7109375" style="8" customWidth="1"/>
    <col min="4094" max="4094" width="0.85546875" style="8" customWidth="1"/>
    <col min="4095" max="4095" width="12.7109375" style="8" customWidth="1"/>
    <col min="4096" max="4096" width="0.85546875" style="8" customWidth="1"/>
    <col min="4097" max="4097" width="12.7109375" style="8" customWidth="1"/>
    <col min="4098" max="4341" width="9.140625" style="8"/>
    <col min="4342" max="4342" width="2.5703125" style="8" customWidth="1"/>
    <col min="4343" max="4343" width="25.85546875" style="8" customWidth="1"/>
    <col min="4344" max="4344" width="17" style="8" customWidth="1"/>
    <col min="4345" max="4345" width="10.28515625" style="8" customWidth="1"/>
    <col min="4346" max="4346" width="0.85546875" style="8" customWidth="1"/>
    <col min="4347" max="4347" width="12.7109375" style="8" customWidth="1"/>
    <col min="4348" max="4348" width="0.85546875" style="8" customWidth="1"/>
    <col min="4349" max="4349" width="12.7109375" style="8" customWidth="1"/>
    <col min="4350" max="4350" width="0.85546875" style="8" customWidth="1"/>
    <col min="4351" max="4351" width="12.7109375" style="8" customWidth="1"/>
    <col min="4352" max="4352" width="0.85546875" style="8" customWidth="1"/>
    <col min="4353" max="4353" width="12.7109375" style="8" customWidth="1"/>
    <col min="4354" max="4597" width="9.140625" style="8"/>
    <col min="4598" max="4598" width="2.5703125" style="8" customWidth="1"/>
    <col min="4599" max="4599" width="25.85546875" style="8" customWidth="1"/>
    <col min="4600" max="4600" width="17" style="8" customWidth="1"/>
    <col min="4601" max="4601" width="10.28515625" style="8" customWidth="1"/>
    <col min="4602" max="4602" width="0.85546875" style="8" customWidth="1"/>
    <col min="4603" max="4603" width="12.7109375" style="8" customWidth="1"/>
    <col min="4604" max="4604" width="0.85546875" style="8" customWidth="1"/>
    <col min="4605" max="4605" width="12.7109375" style="8" customWidth="1"/>
    <col min="4606" max="4606" width="0.85546875" style="8" customWidth="1"/>
    <col min="4607" max="4607" width="12.7109375" style="8" customWidth="1"/>
    <col min="4608" max="4608" width="0.85546875" style="8" customWidth="1"/>
    <col min="4609" max="4609" width="12.7109375" style="8" customWidth="1"/>
    <col min="4610" max="4853" width="9.140625" style="8"/>
    <col min="4854" max="4854" width="2.5703125" style="8" customWidth="1"/>
    <col min="4855" max="4855" width="25.85546875" style="8" customWidth="1"/>
    <col min="4856" max="4856" width="17" style="8" customWidth="1"/>
    <col min="4857" max="4857" width="10.28515625" style="8" customWidth="1"/>
    <col min="4858" max="4858" width="0.85546875" style="8" customWidth="1"/>
    <col min="4859" max="4859" width="12.7109375" style="8" customWidth="1"/>
    <col min="4860" max="4860" width="0.85546875" style="8" customWidth="1"/>
    <col min="4861" max="4861" width="12.7109375" style="8" customWidth="1"/>
    <col min="4862" max="4862" width="0.85546875" style="8" customWidth="1"/>
    <col min="4863" max="4863" width="12.7109375" style="8" customWidth="1"/>
    <col min="4864" max="4864" width="0.85546875" style="8" customWidth="1"/>
    <col min="4865" max="4865" width="12.7109375" style="8" customWidth="1"/>
    <col min="4866" max="5109" width="9.140625" style="8"/>
    <col min="5110" max="5110" width="2.5703125" style="8" customWidth="1"/>
    <col min="5111" max="5111" width="25.85546875" style="8" customWidth="1"/>
    <col min="5112" max="5112" width="17" style="8" customWidth="1"/>
    <col min="5113" max="5113" width="10.28515625" style="8" customWidth="1"/>
    <col min="5114" max="5114" width="0.85546875" style="8" customWidth="1"/>
    <col min="5115" max="5115" width="12.7109375" style="8" customWidth="1"/>
    <col min="5116" max="5116" width="0.85546875" style="8" customWidth="1"/>
    <col min="5117" max="5117" width="12.7109375" style="8" customWidth="1"/>
    <col min="5118" max="5118" width="0.85546875" style="8" customWidth="1"/>
    <col min="5119" max="5119" width="12.7109375" style="8" customWidth="1"/>
    <col min="5120" max="5120" width="0.85546875" style="8" customWidth="1"/>
    <col min="5121" max="5121" width="12.7109375" style="8" customWidth="1"/>
    <col min="5122" max="5365" width="9.140625" style="8"/>
    <col min="5366" max="5366" width="2.5703125" style="8" customWidth="1"/>
    <col min="5367" max="5367" width="25.85546875" style="8" customWidth="1"/>
    <col min="5368" max="5368" width="17" style="8" customWidth="1"/>
    <col min="5369" max="5369" width="10.28515625" style="8" customWidth="1"/>
    <col min="5370" max="5370" width="0.85546875" style="8" customWidth="1"/>
    <col min="5371" max="5371" width="12.7109375" style="8" customWidth="1"/>
    <col min="5372" max="5372" width="0.85546875" style="8" customWidth="1"/>
    <col min="5373" max="5373" width="12.7109375" style="8" customWidth="1"/>
    <col min="5374" max="5374" width="0.85546875" style="8" customWidth="1"/>
    <col min="5375" max="5375" width="12.7109375" style="8" customWidth="1"/>
    <col min="5376" max="5376" width="0.85546875" style="8" customWidth="1"/>
    <col min="5377" max="5377" width="12.7109375" style="8" customWidth="1"/>
    <col min="5378" max="5621" width="9.140625" style="8"/>
    <col min="5622" max="5622" width="2.5703125" style="8" customWidth="1"/>
    <col min="5623" max="5623" width="25.85546875" style="8" customWidth="1"/>
    <col min="5624" max="5624" width="17" style="8" customWidth="1"/>
    <col min="5625" max="5625" width="10.28515625" style="8" customWidth="1"/>
    <col min="5626" max="5626" width="0.85546875" style="8" customWidth="1"/>
    <col min="5627" max="5627" width="12.7109375" style="8" customWidth="1"/>
    <col min="5628" max="5628" width="0.85546875" style="8" customWidth="1"/>
    <col min="5629" max="5629" width="12.7109375" style="8" customWidth="1"/>
    <col min="5630" max="5630" width="0.85546875" style="8" customWidth="1"/>
    <col min="5631" max="5631" width="12.7109375" style="8" customWidth="1"/>
    <col min="5632" max="5632" width="0.85546875" style="8" customWidth="1"/>
    <col min="5633" max="5633" width="12.7109375" style="8" customWidth="1"/>
    <col min="5634" max="5877" width="9.140625" style="8"/>
    <col min="5878" max="5878" width="2.5703125" style="8" customWidth="1"/>
    <col min="5879" max="5879" width="25.85546875" style="8" customWidth="1"/>
    <col min="5880" max="5880" width="17" style="8" customWidth="1"/>
    <col min="5881" max="5881" width="10.28515625" style="8" customWidth="1"/>
    <col min="5882" max="5882" width="0.85546875" style="8" customWidth="1"/>
    <col min="5883" max="5883" width="12.7109375" style="8" customWidth="1"/>
    <col min="5884" max="5884" width="0.85546875" style="8" customWidth="1"/>
    <col min="5885" max="5885" width="12.7109375" style="8" customWidth="1"/>
    <col min="5886" max="5886" width="0.85546875" style="8" customWidth="1"/>
    <col min="5887" max="5887" width="12.7109375" style="8" customWidth="1"/>
    <col min="5888" max="5888" width="0.85546875" style="8" customWidth="1"/>
    <col min="5889" max="5889" width="12.7109375" style="8" customWidth="1"/>
    <col min="5890" max="6133" width="9.140625" style="8"/>
    <col min="6134" max="6134" width="2.5703125" style="8" customWidth="1"/>
    <col min="6135" max="6135" width="25.85546875" style="8" customWidth="1"/>
    <col min="6136" max="6136" width="17" style="8" customWidth="1"/>
    <col min="6137" max="6137" width="10.28515625" style="8" customWidth="1"/>
    <col min="6138" max="6138" width="0.85546875" style="8" customWidth="1"/>
    <col min="6139" max="6139" width="12.7109375" style="8" customWidth="1"/>
    <col min="6140" max="6140" width="0.85546875" style="8" customWidth="1"/>
    <col min="6141" max="6141" width="12.7109375" style="8" customWidth="1"/>
    <col min="6142" max="6142" width="0.85546875" style="8" customWidth="1"/>
    <col min="6143" max="6143" width="12.7109375" style="8" customWidth="1"/>
    <col min="6144" max="6144" width="0.85546875" style="8" customWidth="1"/>
    <col min="6145" max="6145" width="12.7109375" style="8" customWidth="1"/>
    <col min="6146" max="6389" width="9.140625" style="8"/>
    <col min="6390" max="6390" width="2.5703125" style="8" customWidth="1"/>
    <col min="6391" max="6391" width="25.85546875" style="8" customWidth="1"/>
    <col min="6392" max="6392" width="17" style="8" customWidth="1"/>
    <col min="6393" max="6393" width="10.28515625" style="8" customWidth="1"/>
    <col min="6394" max="6394" width="0.85546875" style="8" customWidth="1"/>
    <col min="6395" max="6395" width="12.7109375" style="8" customWidth="1"/>
    <col min="6396" max="6396" width="0.85546875" style="8" customWidth="1"/>
    <col min="6397" max="6397" width="12.7109375" style="8" customWidth="1"/>
    <col min="6398" max="6398" width="0.85546875" style="8" customWidth="1"/>
    <col min="6399" max="6399" width="12.7109375" style="8" customWidth="1"/>
    <col min="6400" max="6400" width="0.85546875" style="8" customWidth="1"/>
    <col min="6401" max="6401" width="12.7109375" style="8" customWidth="1"/>
    <col min="6402" max="6645" width="9.140625" style="8"/>
    <col min="6646" max="6646" width="2.5703125" style="8" customWidth="1"/>
    <col min="6647" max="6647" width="25.85546875" style="8" customWidth="1"/>
    <col min="6648" max="6648" width="17" style="8" customWidth="1"/>
    <col min="6649" max="6649" width="10.28515625" style="8" customWidth="1"/>
    <col min="6650" max="6650" width="0.85546875" style="8" customWidth="1"/>
    <col min="6651" max="6651" width="12.7109375" style="8" customWidth="1"/>
    <col min="6652" max="6652" width="0.85546875" style="8" customWidth="1"/>
    <col min="6653" max="6653" width="12.7109375" style="8" customWidth="1"/>
    <col min="6654" max="6654" width="0.85546875" style="8" customWidth="1"/>
    <col min="6655" max="6655" width="12.7109375" style="8" customWidth="1"/>
    <col min="6656" max="6656" width="0.85546875" style="8" customWidth="1"/>
    <col min="6657" max="6657" width="12.7109375" style="8" customWidth="1"/>
    <col min="6658" max="6901" width="9.140625" style="8"/>
    <col min="6902" max="6902" width="2.5703125" style="8" customWidth="1"/>
    <col min="6903" max="6903" width="25.85546875" style="8" customWidth="1"/>
    <col min="6904" max="6904" width="17" style="8" customWidth="1"/>
    <col min="6905" max="6905" width="10.28515625" style="8" customWidth="1"/>
    <col min="6906" max="6906" width="0.85546875" style="8" customWidth="1"/>
    <col min="6907" max="6907" width="12.7109375" style="8" customWidth="1"/>
    <col min="6908" max="6908" width="0.85546875" style="8" customWidth="1"/>
    <col min="6909" max="6909" width="12.7109375" style="8" customWidth="1"/>
    <col min="6910" max="6910" width="0.85546875" style="8" customWidth="1"/>
    <col min="6911" max="6911" width="12.7109375" style="8" customWidth="1"/>
    <col min="6912" max="6912" width="0.85546875" style="8" customWidth="1"/>
    <col min="6913" max="6913" width="12.7109375" style="8" customWidth="1"/>
    <col min="6914" max="7157" width="9.140625" style="8"/>
    <col min="7158" max="7158" width="2.5703125" style="8" customWidth="1"/>
    <col min="7159" max="7159" width="25.85546875" style="8" customWidth="1"/>
    <col min="7160" max="7160" width="17" style="8" customWidth="1"/>
    <col min="7161" max="7161" width="10.28515625" style="8" customWidth="1"/>
    <col min="7162" max="7162" width="0.85546875" style="8" customWidth="1"/>
    <col min="7163" max="7163" width="12.7109375" style="8" customWidth="1"/>
    <col min="7164" max="7164" width="0.85546875" style="8" customWidth="1"/>
    <col min="7165" max="7165" width="12.7109375" style="8" customWidth="1"/>
    <col min="7166" max="7166" width="0.85546875" style="8" customWidth="1"/>
    <col min="7167" max="7167" width="12.7109375" style="8" customWidth="1"/>
    <col min="7168" max="7168" width="0.85546875" style="8" customWidth="1"/>
    <col min="7169" max="7169" width="12.7109375" style="8" customWidth="1"/>
    <col min="7170" max="7413" width="9.140625" style="8"/>
    <col min="7414" max="7414" width="2.5703125" style="8" customWidth="1"/>
    <col min="7415" max="7415" width="25.85546875" style="8" customWidth="1"/>
    <col min="7416" max="7416" width="17" style="8" customWidth="1"/>
    <col min="7417" max="7417" width="10.28515625" style="8" customWidth="1"/>
    <col min="7418" max="7418" width="0.85546875" style="8" customWidth="1"/>
    <col min="7419" max="7419" width="12.7109375" style="8" customWidth="1"/>
    <col min="7420" max="7420" width="0.85546875" style="8" customWidth="1"/>
    <col min="7421" max="7421" width="12.7109375" style="8" customWidth="1"/>
    <col min="7422" max="7422" width="0.85546875" style="8" customWidth="1"/>
    <col min="7423" max="7423" width="12.7109375" style="8" customWidth="1"/>
    <col min="7424" max="7424" width="0.85546875" style="8" customWidth="1"/>
    <col min="7425" max="7425" width="12.7109375" style="8" customWidth="1"/>
    <col min="7426" max="7669" width="9.140625" style="8"/>
    <col min="7670" max="7670" width="2.5703125" style="8" customWidth="1"/>
    <col min="7671" max="7671" width="25.85546875" style="8" customWidth="1"/>
    <col min="7672" max="7672" width="17" style="8" customWidth="1"/>
    <col min="7673" max="7673" width="10.28515625" style="8" customWidth="1"/>
    <col min="7674" max="7674" width="0.85546875" style="8" customWidth="1"/>
    <col min="7675" max="7675" width="12.7109375" style="8" customWidth="1"/>
    <col min="7676" max="7676" width="0.85546875" style="8" customWidth="1"/>
    <col min="7677" max="7677" width="12.7109375" style="8" customWidth="1"/>
    <col min="7678" max="7678" width="0.85546875" style="8" customWidth="1"/>
    <col min="7679" max="7679" width="12.7109375" style="8" customWidth="1"/>
    <col min="7680" max="7680" width="0.85546875" style="8" customWidth="1"/>
    <col min="7681" max="7681" width="12.7109375" style="8" customWidth="1"/>
    <col min="7682" max="7925" width="9.140625" style="8"/>
    <col min="7926" max="7926" width="2.5703125" style="8" customWidth="1"/>
    <col min="7927" max="7927" width="25.85546875" style="8" customWidth="1"/>
    <col min="7928" max="7928" width="17" style="8" customWidth="1"/>
    <col min="7929" max="7929" width="10.28515625" style="8" customWidth="1"/>
    <col min="7930" max="7930" width="0.85546875" style="8" customWidth="1"/>
    <col min="7931" max="7931" width="12.7109375" style="8" customWidth="1"/>
    <col min="7932" max="7932" width="0.85546875" style="8" customWidth="1"/>
    <col min="7933" max="7933" width="12.7109375" style="8" customWidth="1"/>
    <col min="7934" max="7934" width="0.85546875" style="8" customWidth="1"/>
    <col min="7935" max="7935" width="12.7109375" style="8" customWidth="1"/>
    <col min="7936" max="7936" width="0.85546875" style="8" customWidth="1"/>
    <col min="7937" max="7937" width="12.7109375" style="8" customWidth="1"/>
    <col min="7938" max="8181" width="9.140625" style="8"/>
    <col min="8182" max="8182" width="2.5703125" style="8" customWidth="1"/>
    <col min="8183" max="8183" width="25.85546875" style="8" customWidth="1"/>
    <col min="8184" max="8184" width="17" style="8" customWidth="1"/>
    <col min="8185" max="8185" width="10.28515625" style="8" customWidth="1"/>
    <col min="8186" max="8186" width="0.85546875" style="8" customWidth="1"/>
    <col min="8187" max="8187" width="12.7109375" style="8" customWidth="1"/>
    <col min="8188" max="8188" width="0.85546875" style="8" customWidth="1"/>
    <col min="8189" max="8189" width="12.7109375" style="8" customWidth="1"/>
    <col min="8190" max="8190" width="0.85546875" style="8" customWidth="1"/>
    <col min="8191" max="8191" width="12.7109375" style="8" customWidth="1"/>
    <col min="8192" max="8192" width="0.85546875" style="8" customWidth="1"/>
    <col min="8193" max="8193" width="12.7109375" style="8" customWidth="1"/>
    <col min="8194" max="8437" width="9.140625" style="8"/>
    <col min="8438" max="8438" width="2.5703125" style="8" customWidth="1"/>
    <col min="8439" max="8439" width="25.85546875" style="8" customWidth="1"/>
    <col min="8440" max="8440" width="17" style="8" customWidth="1"/>
    <col min="8441" max="8441" width="10.28515625" style="8" customWidth="1"/>
    <col min="8442" max="8442" width="0.85546875" style="8" customWidth="1"/>
    <col min="8443" max="8443" width="12.7109375" style="8" customWidth="1"/>
    <col min="8444" max="8444" width="0.85546875" style="8" customWidth="1"/>
    <col min="8445" max="8445" width="12.7109375" style="8" customWidth="1"/>
    <col min="8446" max="8446" width="0.85546875" style="8" customWidth="1"/>
    <col min="8447" max="8447" width="12.7109375" style="8" customWidth="1"/>
    <col min="8448" max="8448" width="0.85546875" style="8" customWidth="1"/>
    <col min="8449" max="8449" width="12.7109375" style="8" customWidth="1"/>
    <col min="8450" max="8693" width="9.140625" style="8"/>
    <col min="8694" max="8694" width="2.5703125" style="8" customWidth="1"/>
    <col min="8695" max="8695" width="25.85546875" style="8" customWidth="1"/>
    <col min="8696" max="8696" width="17" style="8" customWidth="1"/>
    <col min="8697" max="8697" width="10.28515625" style="8" customWidth="1"/>
    <col min="8698" max="8698" width="0.85546875" style="8" customWidth="1"/>
    <col min="8699" max="8699" width="12.7109375" style="8" customWidth="1"/>
    <col min="8700" max="8700" width="0.85546875" style="8" customWidth="1"/>
    <col min="8701" max="8701" width="12.7109375" style="8" customWidth="1"/>
    <col min="8702" max="8702" width="0.85546875" style="8" customWidth="1"/>
    <col min="8703" max="8703" width="12.7109375" style="8" customWidth="1"/>
    <col min="8704" max="8704" width="0.85546875" style="8" customWidth="1"/>
    <col min="8705" max="8705" width="12.7109375" style="8" customWidth="1"/>
    <col min="8706" max="8949" width="9.140625" style="8"/>
    <col min="8950" max="8950" width="2.5703125" style="8" customWidth="1"/>
    <col min="8951" max="8951" width="25.85546875" style="8" customWidth="1"/>
    <col min="8952" max="8952" width="17" style="8" customWidth="1"/>
    <col min="8953" max="8953" width="10.28515625" style="8" customWidth="1"/>
    <col min="8954" max="8954" width="0.85546875" style="8" customWidth="1"/>
    <col min="8955" max="8955" width="12.7109375" style="8" customWidth="1"/>
    <col min="8956" max="8956" width="0.85546875" style="8" customWidth="1"/>
    <col min="8957" max="8957" width="12.7109375" style="8" customWidth="1"/>
    <col min="8958" max="8958" width="0.85546875" style="8" customWidth="1"/>
    <col min="8959" max="8959" width="12.7109375" style="8" customWidth="1"/>
    <col min="8960" max="8960" width="0.85546875" style="8" customWidth="1"/>
    <col min="8961" max="8961" width="12.7109375" style="8" customWidth="1"/>
    <col min="8962" max="9205" width="9.140625" style="8"/>
    <col min="9206" max="9206" width="2.5703125" style="8" customWidth="1"/>
    <col min="9207" max="9207" width="25.85546875" style="8" customWidth="1"/>
    <col min="9208" max="9208" width="17" style="8" customWidth="1"/>
    <col min="9209" max="9209" width="10.28515625" style="8" customWidth="1"/>
    <col min="9210" max="9210" width="0.85546875" style="8" customWidth="1"/>
    <col min="9211" max="9211" width="12.7109375" style="8" customWidth="1"/>
    <col min="9212" max="9212" width="0.85546875" style="8" customWidth="1"/>
    <col min="9213" max="9213" width="12.7109375" style="8" customWidth="1"/>
    <col min="9214" max="9214" width="0.85546875" style="8" customWidth="1"/>
    <col min="9215" max="9215" width="12.7109375" style="8" customWidth="1"/>
    <col min="9216" max="9216" width="0.85546875" style="8" customWidth="1"/>
    <col min="9217" max="9217" width="12.7109375" style="8" customWidth="1"/>
    <col min="9218" max="9461" width="9.140625" style="8"/>
    <col min="9462" max="9462" width="2.5703125" style="8" customWidth="1"/>
    <col min="9463" max="9463" width="25.85546875" style="8" customWidth="1"/>
    <col min="9464" max="9464" width="17" style="8" customWidth="1"/>
    <col min="9465" max="9465" width="10.28515625" style="8" customWidth="1"/>
    <col min="9466" max="9466" width="0.85546875" style="8" customWidth="1"/>
    <col min="9467" max="9467" width="12.7109375" style="8" customWidth="1"/>
    <col min="9468" max="9468" width="0.85546875" style="8" customWidth="1"/>
    <col min="9469" max="9469" width="12.7109375" style="8" customWidth="1"/>
    <col min="9470" max="9470" width="0.85546875" style="8" customWidth="1"/>
    <col min="9471" max="9471" width="12.7109375" style="8" customWidth="1"/>
    <col min="9472" max="9472" width="0.85546875" style="8" customWidth="1"/>
    <col min="9473" max="9473" width="12.7109375" style="8" customWidth="1"/>
    <col min="9474" max="9717" width="9.140625" style="8"/>
    <col min="9718" max="9718" width="2.5703125" style="8" customWidth="1"/>
    <col min="9719" max="9719" width="25.85546875" style="8" customWidth="1"/>
    <col min="9720" max="9720" width="17" style="8" customWidth="1"/>
    <col min="9721" max="9721" width="10.28515625" style="8" customWidth="1"/>
    <col min="9722" max="9722" width="0.85546875" style="8" customWidth="1"/>
    <col min="9723" max="9723" width="12.7109375" style="8" customWidth="1"/>
    <col min="9724" max="9724" width="0.85546875" style="8" customWidth="1"/>
    <col min="9725" max="9725" width="12.7109375" style="8" customWidth="1"/>
    <col min="9726" max="9726" width="0.85546875" style="8" customWidth="1"/>
    <col min="9727" max="9727" width="12.7109375" style="8" customWidth="1"/>
    <col min="9728" max="9728" width="0.85546875" style="8" customWidth="1"/>
    <col min="9729" max="9729" width="12.7109375" style="8" customWidth="1"/>
    <col min="9730" max="9973" width="9.140625" style="8"/>
    <col min="9974" max="9974" width="2.5703125" style="8" customWidth="1"/>
    <col min="9975" max="9975" width="25.85546875" style="8" customWidth="1"/>
    <col min="9976" max="9976" width="17" style="8" customWidth="1"/>
    <col min="9977" max="9977" width="10.28515625" style="8" customWidth="1"/>
    <col min="9978" max="9978" width="0.85546875" style="8" customWidth="1"/>
    <col min="9979" max="9979" width="12.7109375" style="8" customWidth="1"/>
    <col min="9980" max="9980" width="0.85546875" style="8" customWidth="1"/>
    <col min="9981" max="9981" width="12.7109375" style="8" customWidth="1"/>
    <col min="9982" max="9982" width="0.85546875" style="8" customWidth="1"/>
    <col min="9983" max="9983" width="12.7109375" style="8" customWidth="1"/>
    <col min="9984" max="9984" width="0.85546875" style="8" customWidth="1"/>
    <col min="9985" max="9985" width="12.7109375" style="8" customWidth="1"/>
    <col min="9986" max="10229" width="9.140625" style="8"/>
    <col min="10230" max="10230" width="2.5703125" style="8" customWidth="1"/>
    <col min="10231" max="10231" width="25.85546875" style="8" customWidth="1"/>
    <col min="10232" max="10232" width="17" style="8" customWidth="1"/>
    <col min="10233" max="10233" width="10.28515625" style="8" customWidth="1"/>
    <col min="10234" max="10234" width="0.85546875" style="8" customWidth="1"/>
    <col min="10235" max="10235" width="12.7109375" style="8" customWidth="1"/>
    <col min="10236" max="10236" width="0.85546875" style="8" customWidth="1"/>
    <col min="10237" max="10237" width="12.7109375" style="8" customWidth="1"/>
    <col min="10238" max="10238" width="0.85546875" style="8" customWidth="1"/>
    <col min="10239" max="10239" width="12.7109375" style="8" customWidth="1"/>
    <col min="10240" max="10240" width="0.85546875" style="8" customWidth="1"/>
    <col min="10241" max="10241" width="12.7109375" style="8" customWidth="1"/>
    <col min="10242" max="10485" width="9.140625" style="8"/>
    <col min="10486" max="10486" width="2.5703125" style="8" customWidth="1"/>
    <col min="10487" max="10487" width="25.85546875" style="8" customWidth="1"/>
    <col min="10488" max="10488" width="17" style="8" customWidth="1"/>
    <col min="10489" max="10489" width="10.28515625" style="8" customWidth="1"/>
    <col min="10490" max="10490" width="0.85546875" style="8" customWidth="1"/>
    <col min="10491" max="10491" width="12.7109375" style="8" customWidth="1"/>
    <col min="10492" max="10492" width="0.85546875" style="8" customWidth="1"/>
    <col min="10493" max="10493" width="12.7109375" style="8" customWidth="1"/>
    <col min="10494" max="10494" width="0.85546875" style="8" customWidth="1"/>
    <col min="10495" max="10495" width="12.7109375" style="8" customWidth="1"/>
    <col min="10496" max="10496" width="0.85546875" style="8" customWidth="1"/>
    <col min="10497" max="10497" width="12.7109375" style="8" customWidth="1"/>
    <col min="10498" max="10741" width="9.140625" style="8"/>
    <col min="10742" max="10742" width="2.5703125" style="8" customWidth="1"/>
    <col min="10743" max="10743" width="25.85546875" style="8" customWidth="1"/>
    <col min="10744" max="10744" width="17" style="8" customWidth="1"/>
    <col min="10745" max="10745" width="10.28515625" style="8" customWidth="1"/>
    <col min="10746" max="10746" width="0.85546875" style="8" customWidth="1"/>
    <col min="10747" max="10747" width="12.7109375" style="8" customWidth="1"/>
    <col min="10748" max="10748" width="0.85546875" style="8" customWidth="1"/>
    <col min="10749" max="10749" width="12.7109375" style="8" customWidth="1"/>
    <col min="10750" max="10750" width="0.85546875" style="8" customWidth="1"/>
    <col min="10751" max="10751" width="12.7109375" style="8" customWidth="1"/>
    <col min="10752" max="10752" width="0.85546875" style="8" customWidth="1"/>
    <col min="10753" max="10753" width="12.7109375" style="8" customWidth="1"/>
    <col min="10754" max="10997" width="9.140625" style="8"/>
    <col min="10998" max="10998" width="2.5703125" style="8" customWidth="1"/>
    <col min="10999" max="10999" width="25.85546875" style="8" customWidth="1"/>
    <col min="11000" max="11000" width="17" style="8" customWidth="1"/>
    <col min="11001" max="11001" width="10.28515625" style="8" customWidth="1"/>
    <col min="11002" max="11002" width="0.85546875" style="8" customWidth="1"/>
    <col min="11003" max="11003" width="12.7109375" style="8" customWidth="1"/>
    <col min="11004" max="11004" width="0.85546875" style="8" customWidth="1"/>
    <col min="11005" max="11005" width="12.7109375" style="8" customWidth="1"/>
    <col min="11006" max="11006" width="0.85546875" style="8" customWidth="1"/>
    <col min="11007" max="11007" width="12.7109375" style="8" customWidth="1"/>
    <col min="11008" max="11008" width="0.85546875" style="8" customWidth="1"/>
    <col min="11009" max="11009" width="12.7109375" style="8" customWidth="1"/>
    <col min="11010" max="11253" width="9.140625" style="8"/>
    <col min="11254" max="11254" width="2.5703125" style="8" customWidth="1"/>
    <col min="11255" max="11255" width="25.85546875" style="8" customWidth="1"/>
    <col min="11256" max="11256" width="17" style="8" customWidth="1"/>
    <col min="11257" max="11257" width="10.28515625" style="8" customWidth="1"/>
    <col min="11258" max="11258" width="0.85546875" style="8" customWidth="1"/>
    <col min="11259" max="11259" width="12.7109375" style="8" customWidth="1"/>
    <col min="11260" max="11260" width="0.85546875" style="8" customWidth="1"/>
    <col min="11261" max="11261" width="12.7109375" style="8" customWidth="1"/>
    <col min="11262" max="11262" width="0.85546875" style="8" customWidth="1"/>
    <col min="11263" max="11263" width="12.7109375" style="8" customWidth="1"/>
    <col min="11264" max="11264" width="0.85546875" style="8" customWidth="1"/>
    <col min="11265" max="11265" width="12.7109375" style="8" customWidth="1"/>
    <col min="11266" max="11509" width="9.140625" style="8"/>
    <col min="11510" max="11510" width="2.5703125" style="8" customWidth="1"/>
    <col min="11511" max="11511" width="25.85546875" style="8" customWidth="1"/>
    <col min="11512" max="11512" width="17" style="8" customWidth="1"/>
    <col min="11513" max="11513" width="10.28515625" style="8" customWidth="1"/>
    <col min="11514" max="11514" width="0.85546875" style="8" customWidth="1"/>
    <col min="11515" max="11515" width="12.7109375" style="8" customWidth="1"/>
    <col min="11516" max="11516" width="0.85546875" style="8" customWidth="1"/>
    <col min="11517" max="11517" width="12.7109375" style="8" customWidth="1"/>
    <col min="11518" max="11518" width="0.85546875" style="8" customWidth="1"/>
    <col min="11519" max="11519" width="12.7109375" style="8" customWidth="1"/>
    <col min="11520" max="11520" width="0.85546875" style="8" customWidth="1"/>
    <col min="11521" max="11521" width="12.7109375" style="8" customWidth="1"/>
    <col min="11522" max="11765" width="9.140625" style="8"/>
    <col min="11766" max="11766" width="2.5703125" style="8" customWidth="1"/>
    <col min="11767" max="11767" width="25.85546875" style="8" customWidth="1"/>
    <col min="11768" max="11768" width="17" style="8" customWidth="1"/>
    <col min="11769" max="11769" width="10.28515625" style="8" customWidth="1"/>
    <col min="11770" max="11770" width="0.85546875" style="8" customWidth="1"/>
    <col min="11771" max="11771" width="12.7109375" style="8" customWidth="1"/>
    <col min="11772" max="11772" width="0.85546875" style="8" customWidth="1"/>
    <col min="11773" max="11773" width="12.7109375" style="8" customWidth="1"/>
    <col min="11774" max="11774" width="0.85546875" style="8" customWidth="1"/>
    <col min="11775" max="11775" width="12.7109375" style="8" customWidth="1"/>
    <col min="11776" max="11776" width="0.85546875" style="8" customWidth="1"/>
    <col min="11777" max="11777" width="12.7109375" style="8" customWidth="1"/>
    <col min="11778" max="12021" width="9.140625" style="8"/>
    <col min="12022" max="12022" width="2.5703125" style="8" customWidth="1"/>
    <col min="12023" max="12023" width="25.85546875" style="8" customWidth="1"/>
    <col min="12024" max="12024" width="17" style="8" customWidth="1"/>
    <col min="12025" max="12025" width="10.28515625" style="8" customWidth="1"/>
    <col min="12026" max="12026" width="0.85546875" style="8" customWidth="1"/>
    <col min="12027" max="12027" width="12.7109375" style="8" customWidth="1"/>
    <col min="12028" max="12028" width="0.85546875" style="8" customWidth="1"/>
    <col min="12029" max="12029" width="12.7109375" style="8" customWidth="1"/>
    <col min="12030" max="12030" width="0.85546875" style="8" customWidth="1"/>
    <col min="12031" max="12031" width="12.7109375" style="8" customWidth="1"/>
    <col min="12032" max="12032" width="0.85546875" style="8" customWidth="1"/>
    <col min="12033" max="12033" width="12.7109375" style="8" customWidth="1"/>
    <col min="12034" max="12277" width="9.140625" style="8"/>
    <col min="12278" max="12278" width="2.5703125" style="8" customWidth="1"/>
    <col min="12279" max="12279" width="25.85546875" style="8" customWidth="1"/>
    <col min="12280" max="12280" width="17" style="8" customWidth="1"/>
    <col min="12281" max="12281" width="10.28515625" style="8" customWidth="1"/>
    <col min="12282" max="12282" width="0.85546875" style="8" customWidth="1"/>
    <col min="12283" max="12283" width="12.7109375" style="8" customWidth="1"/>
    <col min="12284" max="12284" width="0.85546875" style="8" customWidth="1"/>
    <col min="12285" max="12285" width="12.7109375" style="8" customWidth="1"/>
    <col min="12286" max="12286" width="0.85546875" style="8" customWidth="1"/>
    <col min="12287" max="12287" width="12.7109375" style="8" customWidth="1"/>
    <col min="12288" max="12288" width="0.85546875" style="8" customWidth="1"/>
    <col min="12289" max="12289" width="12.7109375" style="8" customWidth="1"/>
    <col min="12290" max="12533" width="9.140625" style="8"/>
    <col min="12534" max="12534" width="2.5703125" style="8" customWidth="1"/>
    <col min="12535" max="12535" width="25.85546875" style="8" customWidth="1"/>
    <col min="12536" max="12536" width="17" style="8" customWidth="1"/>
    <col min="12537" max="12537" width="10.28515625" style="8" customWidth="1"/>
    <col min="12538" max="12538" width="0.85546875" style="8" customWidth="1"/>
    <col min="12539" max="12539" width="12.7109375" style="8" customWidth="1"/>
    <col min="12540" max="12540" width="0.85546875" style="8" customWidth="1"/>
    <col min="12541" max="12541" width="12.7109375" style="8" customWidth="1"/>
    <col min="12542" max="12542" width="0.85546875" style="8" customWidth="1"/>
    <col min="12543" max="12543" width="12.7109375" style="8" customWidth="1"/>
    <col min="12544" max="12544" width="0.85546875" style="8" customWidth="1"/>
    <col min="12545" max="12545" width="12.7109375" style="8" customWidth="1"/>
    <col min="12546" max="12789" width="9.140625" style="8"/>
    <col min="12790" max="12790" width="2.5703125" style="8" customWidth="1"/>
    <col min="12791" max="12791" width="25.85546875" style="8" customWidth="1"/>
    <col min="12792" max="12792" width="17" style="8" customWidth="1"/>
    <col min="12793" max="12793" width="10.28515625" style="8" customWidth="1"/>
    <col min="12794" max="12794" width="0.85546875" style="8" customWidth="1"/>
    <col min="12795" max="12795" width="12.7109375" style="8" customWidth="1"/>
    <col min="12796" max="12796" width="0.85546875" style="8" customWidth="1"/>
    <col min="12797" max="12797" width="12.7109375" style="8" customWidth="1"/>
    <col min="12798" max="12798" width="0.85546875" style="8" customWidth="1"/>
    <col min="12799" max="12799" width="12.7109375" style="8" customWidth="1"/>
    <col min="12800" max="12800" width="0.85546875" style="8" customWidth="1"/>
    <col min="12801" max="12801" width="12.7109375" style="8" customWidth="1"/>
    <col min="12802" max="13045" width="9.140625" style="8"/>
    <col min="13046" max="13046" width="2.5703125" style="8" customWidth="1"/>
    <col min="13047" max="13047" width="25.85546875" style="8" customWidth="1"/>
    <col min="13048" max="13048" width="17" style="8" customWidth="1"/>
    <col min="13049" max="13049" width="10.28515625" style="8" customWidth="1"/>
    <col min="13050" max="13050" width="0.85546875" style="8" customWidth="1"/>
    <col min="13051" max="13051" width="12.7109375" style="8" customWidth="1"/>
    <col min="13052" max="13052" width="0.85546875" style="8" customWidth="1"/>
    <col min="13053" max="13053" width="12.7109375" style="8" customWidth="1"/>
    <col min="13054" max="13054" width="0.85546875" style="8" customWidth="1"/>
    <col min="13055" max="13055" width="12.7109375" style="8" customWidth="1"/>
    <col min="13056" max="13056" width="0.85546875" style="8" customWidth="1"/>
    <col min="13057" max="13057" width="12.7109375" style="8" customWidth="1"/>
    <col min="13058" max="13301" width="9.140625" style="8"/>
    <col min="13302" max="13302" width="2.5703125" style="8" customWidth="1"/>
    <col min="13303" max="13303" width="25.85546875" style="8" customWidth="1"/>
    <col min="13304" max="13304" width="17" style="8" customWidth="1"/>
    <col min="13305" max="13305" width="10.28515625" style="8" customWidth="1"/>
    <col min="13306" max="13306" width="0.85546875" style="8" customWidth="1"/>
    <col min="13307" max="13307" width="12.7109375" style="8" customWidth="1"/>
    <col min="13308" max="13308" width="0.85546875" style="8" customWidth="1"/>
    <col min="13309" max="13309" width="12.7109375" style="8" customWidth="1"/>
    <col min="13310" max="13310" width="0.85546875" style="8" customWidth="1"/>
    <col min="13311" max="13311" width="12.7109375" style="8" customWidth="1"/>
    <col min="13312" max="13312" width="0.85546875" style="8" customWidth="1"/>
    <col min="13313" max="13313" width="12.7109375" style="8" customWidth="1"/>
    <col min="13314" max="13557" width="9.140625" style="8"/>
    <col min="13558" max="13558" width="2.5703125" style="8" customWidth="1"/>
    <col min="13559" max="13559" width="25.85546875" style="8" customWidth="1"/>
    <col min="13560" max="13560" width="17" style="8" customWidth="1"/>
    <col min="13561" max="13561" width="10.28515625" style="8" customWidth="1"/>
    <col min="13562" max="13562" width="0.85546875" style="8" customWidth="1"/>
    <col min="13563" max="13563" width="12.7109375" style="8" customWidth="1"/>
    <col min="13564" max="13564" width="0.85546875" style="8" customWidth="1"/>
    <col min="13565" max="13565" width="12.7109375" style="8" customWidth="1"/>
    <col min="13566" max="13566" width="0.85546875" style="8" customWidth="1"/>
    <col min="13567" max="13567" width="12.7109375" style="8" customWidth="1"/>
    <col min="13568" max="13568" width="0.85546875" style="8" customWidth="1"/>
    <col min="13569" max="13569" width="12.7109375" style="8" customWidth="1"/>
    <col min="13570" max="13813" width="9.140625" style="8"/>
    <col min="13814" max="13814" width="2.5703125" style="8" customWidth="1"/>
    <col min="13815" max="13815" width="25.85546875" style="8" customWidth="1"/>
    <col min="13816" max="13816" width="17" style="8" customWidth="1"/>
    <col min="13817" max="13817" width="10.28515625" style="8" customWidth="1"/>
    <col min="13818" max="13818" width="0.85546875" style="8" customWidth="1"/>
    <col min="13819" max="13819" width="12.7109375" style="8" customWidth="1"/>
    <col min="13820" max="13820" width="0.85546875" style="8" customWidth="1"/>
    <col min="13821" max="13821" width="12.7109375" style="8" customWidth="1"/>
    <col min="13822" max="13822" width="0.85546875" style="8" customWidth="1"/>
    <col min="13823" max="13823" width="12.7109375" style="8" customWidth="1"/>
    <col min="13824" max="13824" width="0.85546875" style="8" customWidth="1"/>
    <col min="13825" max="13825" width="12.7109375" style="8" customWidth="1"/>
    <col min="13826" max="14069" width="9.140625" style="8"/>
    <col min="14070" max="14070" width="2.5703125" style="8" customWidth="1"/>
    <col min="14071" max="14071" width="25.85546875" style="8" customWidth="1"/>
    <col min="14072" max="14072" width="17" style="8" customWidth="1"/>
    <col min="14073" max="14073" width="10.28515625" style="8" customWidth="1"/>
    <col min="14074" max="14074" width="0.85546875" style="8" customWidth="1"/>
    <col min="14075" max="14075" width="12.7109375" style="8" customWidth="1"/>
    <col min="14076" max="14076" width="0.85546875" style="8" customWidth="1"/>
    <col min="14077" max="14077" width="12.7109375" style="8" customWidth="1"/>
    <col min="14078" max="14078" width="0.85546875" style="8" customWidth="1"/>
    <col min="14079" max="14079" width="12.7109375" style="8" customWidth="1"/>
    <col min="14080" max="14080" width="0.85546875" style="8" customWidth="1"/>
    <col min="14081" max="14081" width="12.7109375" style="8" customWidth="1"/>
    <col min="14082" max="14325" width="9.140625" style="8"/>
    <col min="14326" max="14326" width="2.5703125" style="8" customWidth="1"/>
    <col min="14327" max="14327" width="25.85546875" style="8" customWidth="1"/>
    <col min="14328" max="14328" width="17" style="8" customWidth="1"/>
    <col min="14329" max="14329" width="10.28515625" style="8" customWidth="1"/>
    <col min="14330" max="14330" width="0.85546875" style="8" customWidth="1"/>
    <col min="14331" max="14331" width="12.7109375" style="8" customWidth="1"/>
    <col min="14332" max="14332" width="0.85546875" style="8" customWidth="1"/>
    <col min="14333" max="14333" width="12.7109375" style="8" customWidth="1"/>
    <col min="14334" max="14334" width="0.85546875" style="8" customWidth="1"/>
    <col min="14335" max="14335" width="12.7109375" style="8" customWidth="1"/>
    <col min="14336" max="14336" width="0.85546875" style="8" customWidth="1"/>
    <col min="14337" max="14337" width="12.7109375" style="8" customWidth="1"/>
    <col min="14338" max="14581" width="9.140625" style="8"/>
    <col min="14582" max="14582" width="2.5703125" style="8" customWidth="1"/>
    <col min="14583" max="14583" width="25.85546875" style="8" customWidth="1"/>
    <col min="14584" max="14584" width="17" style="8" customWidth="1"/>
    <col min="14585" max="14585" width="10.28515625" style="8" customWidth="1"/>
    <col min="14586" max="14586" width="0.85546875" style="8" customWidth="1"/>
    <col min="14587" max="14587" width="12.7109375" style="8" customWidth="1"/>
    <col min="14588" max="14588" width="0.85546875" style="8" customWidth="1"/>
    <col min="14589" max="14589" width="12.7109375" style="8" customWidth="1"/>
    <col min="14590" max="14590" width="0.85546875" style="8" customWidth="1"/>
    <col min="14591" max="14591" width="12.7109375" style="8" customWidth="1"/>
    <col min="14592" max="14592" width="0.85546875" style="8" customWidth="1"/>
    <col min="14593" max="14593" width="12.7109375" style="8" customWidth="1"/>
    <col min="14594" max="14837" width="9.140625" style="8"/>
    <col min="14838" max="14838" width="2.5703125" style="8" customWidth="1"/>
    <col min="14839" max="14839" width="25.85546875" style="8" customWidth="1"/>
    <col min="14840" max="14840" width="17" style="8" customWidth="1"/>
    <col min="14841" max="14841" width="10.28515625" style="8" customWidth="1"/>
    <col min="14842" max="14842" width="0.85546875" style="8" customWidth="1"/>
    <col min="14843" max="14843" width="12.7109375" style="8" customWidth="1"/>
    <col min="14844" max="14844" width="0.85546875" style="8" customWidth="1"/>
    <col min="14845" max="14845" width="12.7109375" style="8" customWidth="1"/>
    <col min="14846" max="14846" width="0.85546875" style="8" customWidth="1"/>
    <col min="14847" max="14847" width="12.7109375" style="8" customWidth="1"/>
    <col min="14848" max="14848" width="0.85546875" style="8" customWidth="1"/>
    <col min="14849" max="14849" width="12.7109375" style="8" customWidth="1"/>
    <col min="14850" max="15093" width="9.140625" style="8"/>
    <col min="15094" max="15094" width="2.5703125" style="8" customWidth="1"/>
    <col min="15095" max="15095" width="25.85546875" style="8" customWidth="1"/>
    <col min="15096" max="15096" width="17" style="8" customWidth="1"/>
    <col min="15097" max="15097" width="10.28515625" style="8" customWidth="1"/>
    <col min="15098" max="15098" width="0.85546875" style="8" customWidth="1"/>
    <col min="15099" max="15099" width="12.7109375" style="8" customWidth="1"/>
    <col min="15100" max="15100" width="0.85546875" style="8" customWidth="1"/>
    <col min="15101" max="15101" width="12.7109375" style="8" customWidth="1"/>
    <col min="15102" max="15102" width="0.85546875" style="8" customWidth="1"/>
    <col min="15103" max="15103" width="12.7109375" style="8" customWidth="1"/>
    <col min="15104" max="15104" width="0.85546875" style="8" customWidth="1"/>
    <col min="15105" max="15105" width="12.7109375" style="8" customWidth="1"/>
    <col min="15106" max="15349" width="9.140625" style="8"/>
    <col min="15350" max="15350" width="2.5703125" style="8" customWidth="1"/>
    <col min="15351" max="15351" width="25.85546875" style="8" customWidth="1"/>
    <col min="15352" max="15352" width="17" style="8" customWidth="1"/>
    <col min="15353" max="15353" width="10.28515625" style="8" customWidth="1"/>
    <col min="15354" max="15354" width="0.85546875" style="8" customWidth="1"/>
    <col min="15355" max="15355" width="12.7109375" style="8" customWidth="1"/>
    <col min="15356" max="15356" width="0.85546875" style="8" customWidth="1"/>
    <col min="15357" max="15357" width="12.7109375" style="8" customWidth="1"/>
    <col min="15358" max="15358" width="0.85546875" style="8" customWidth="1"/>
    <col min="15359" max="15359" width="12.7109375" style="8" customWidth="1"/>
    <col min="15360" max="15360" width="0.85546875" style="8" customWidth="1"/>
    <col min="15361" max="15361" width="12.7109375" style="8" customWidth="1"/>
    <col min="15362" max="15605" width="9.140625" style="8"/>
    <col min="15606" max="15606" width="2.5703125" style="8" customWidth="1"/>
    <col min="15607" max="15607" width="25.85546875" style="8" customWidth="1"/>
    <col min="15608" max="15608" width="17" style="8" customWidth="1"/>
    <col min="15609" max="15609" width="10.28515625" style="8" customWidth="1"/>
    <col min="15610" max="15610" width="0.85546875" style="8" customWidth="1"/>
    <col min="15611" max="15611" width="12.7109375" style="8" customWidth="1"/>
    <col min="15612" max="15612" width="0.85546875" style="8" customWidth="1"/>
    <col min="15613" max="15613" width="12.7109375" style="8" customWidth="1"/>
    <col min="15614" max="15614" width="0.85546875" style="8" customWidth="1"/>
    <col min="15615" max="15615" width="12.7109375" style="8" customWidth="1"/>
    <col min="15616" max="15616" width="0.85546875" style="8" customWidth="1"/>
    <col min="15617" max="15617" width="12.7109375" style="8" customWidth="1"/>
    <col min="15618" max="15861" width="9.140625" style="8"/>
    <col min="15862" max="15862" width="2.5703125" style="8" customWidth="1"/>
    <col min="15863" max="15863" width="25.85546875" style="8" customWidth="1"/>
    <col min="15864" max="15864" width="17" style="8" customWidth="1"/>
    <col min="15865" max="15865" width="10.28515625" style="8" customWidth="1"/>
    <col min="15866" max="15866" width="0.85546875" style="8" customWidth="1"/>
    <col min="15867" max="15867" width="12.7109375" style="8" customWidth="1"/>
    <col min="15868" max="15868" width="0.85546875" style="8" customWidth="1"/>
    <col min="15869" max="15869" width="12.7109375" style="8" customWidth="1"/>
    <col min="15870" max="15870" width="0.85546875" style="8" customWidth="1"/>
    <col min="15871" max="15871" width="12.7109375" style="8" customWidth="1"/>
    <col min="15872" max="15872" width="0.85546875" style="8" customWidth="1"/>
    <col min="15873" max="15873" width="12.7109375" style="8" customWidth="1"/>
    <col min="15874" max="16117" width="9.140625" style="8"/>
    <col min="16118" max="16118" width="2.5703125" style="8" customWidth="1"/>
    <col min="16119" max="16119" width="25.85546875" style="8" customWidth="1"/>
    <col min="16120" max="16120" width="17" style="8" customWidth="1"/>
    <col min="16121" max="16121" width="10.28515625" style="8" customWidth="1"/>
    <col min="16122" max="16122" width="0.85546875" style="8" customWidth="1"/>
    <col min="16123" max="16123" width="12.7109375" style="8" customWidth="1"/>
    <col min="16124" max="16124" width="0.85546875" style="8" customWidth="1"/>
    <col min="16125" max="16125" width="12.7109375" style="8" customWidth="1"/>
    <col min="16126" max="16126" width="0.85546875" style="8" customWidth="1"/>
    <col min="16127" max="16127" width="12.7109375" style="8" customWidth="1"/>
    <col min="16128" max="16128" width="0.85546875" style="8" customWidth="1"/>
    <col min="16129" max="16129" width="12.7109375" style="8" customWidth="1"/>
    <col min="16130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60</v>
      </c>
      <c r="F2" s="4"/>
      <c r="G2" s="4"/>
      <c r="H2" s="4"/>
      <c r="I2" s="4"/>
      <c r="J2" s="4"/>
      <c r="K2" s="4"/>
      <c r="L2" s="4"/>
    </row>
    <row r="3" spans="1:12" s="1" customFormat="1" ht="18" customHeight="1">
      <c r="A3" s="5" t="s">
        <v>185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4.25" customHeight="1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18" customHeight="1">
      <c r="D5" s="67"/>
      <c r="E5" s="67"/>
      <c r="F5" s="218" t="s">
        <v>2</v>
      </c>
      <c r="G5" s="218"/>
      <c r="H5" s="218"/>
      <c r="I5" s="68"/>
      <c r="J5" s="218" t="s">
        <v>3</v>
      </c>
      <c r="K5" s="218"/>
      <c r="L5" s="218"/>
    </row>
    <row r="6" spans="1:12" ht="18" customHeight="1">
      <c r="D6" s="2"/>
      <c r="E6" s="12"/>
      <c r="F6" s="19" t="s">
        <v>184</v>
      </c>
      <c r="G6" s="20"/>
      <c r="H6" s="19" t="s">
        <v>143</v>
      </c>
      <c r="I6" s="20"/>
      <c r="J6" s="19" t="s">
        <v>184</v>
      </c>
      <c r="K6" s="20"/>
      <c r="L6" s="19" t="s">
        <v>143</v>
      </c>
    </row>
    <row r="7" spans="1:12" ht="18" customHeight="1">
      <c r="D7" s="21" t="s">
        <v>8</v>
      </c>
      <c r="E7" s="12"/>
      <c r="F7" s="22" t="s">
        <v>9</v>
      </c>
      <c r="G7" s="20"/>
      <c r="H7" s="22" t="s">
        <v>9</v>
      </c>
      <c r="I7" s="20"/>
      <c r="J7" s="22" t="s">
        <v>9</v>
      </c>
      <c r="K7" s="20"/>
      <c r="L7" s="22" t="s">
        <v>9</v>
      </c>
    </row>
    <row r="8" spans="1:12" ht="18" customHeight="1">
      <c r="A8" s="23" t="s">
        <v>61</v>
      </c>
      <c r="B8" s="23"/>
      <c r="D8" s="69"/>
      <c r="F8" s="25"/>
      <c r="J8" s="25"/>
    </row>
    <row r="9" spans="1:12" ht="3.95" customHeight="1">
      <c r="A9" s="23"/>
      <c r="B9" s="23"/>
      <c r="D9" s="69"/>
      <c r="F9" s="25"/>
      <c r="J9" s="25"/>
    </row>
    <row r="10" spans="1:12" ht="18" customHeight="1">
      <c r="A10" s="8" t="s">
        <v>62</v>
      </c>
      <c r="D10" s="70"/>
      <c r="F10" s="25">
        <v>2744720</v>
      </c>
      <c r="G10" s="71"/>
      <c r="H10" s="18">
        <v>2526618</v>
      </c>
      <c r="I10" s="71"/>
      <c r="J10" s="25">
        <v>2744194</v>
      </c>
      <c r="K10" s="71"/>
      <c r="L10" s="18">
        <v>2525178</v>
      </c>
    </row>
    <row r="11" spans="1:12" ht="18" customHeight="1">
      <c r="A11" s="8" t="s">
        <v>186</v>
      </c>
      <c r="D11" s="70">
        <v>16</v>
      </c>
      <c r="F11" s="25">
        <v>21562</v>
      </c>
      <c r="G11" s="71"/>
      <c r="H11" s="18">
        <v>22102</v>
      </c>
      <c r="I11" s="71"/>
      <c r="J11" s="25">
        <v>44561</v>
      </c>
      <c r="K11" s="71"/>
      <c r="L11" s="18">
        <v>39102</v>
      </c>
    </row>
    <row r="12" spans="1:12" ht="18" customHeight="1">
      <c r="A12" s="8" t="s">
        <v>63</v>
      </c>
      <c r="D12" s="70"/>
      <c r="F12" s="72">
        <v>25173</v>
      </c>
      <c r="G12" s="73"/>
      <c r="H12" s="45">
        <v>23457</v>
      </c>
      <c r="I12" s="73"/>
      <c r="J12" s="72">
        <v>26740</v>
      </c>
      <c r="K12" s="73"/>
      <c r="L12" s="45">
        <v>24990</v>
      </c>
    </row>
    <row r="13" spans="1:12" ht="3.95" customHeight="1">
      <c r="D13" s="70"/>
      <c r="F13" s="74"/>
      <c r="G13" s="73"/>
      <c r="H13" s="44"/>
      <c r="I13" s="73"/>
      <c r="J13" s="74"/>
      <c r="K13" s="73"/>
      <c r="L13" s="44"/>
    </row>
    <row r="14" spans="1:12" ht="18" customHeight="1">
      <c r="A14" s="23" t="s">
        <v>64</v>
      </c>
      <c r="B14" s="23"/>
      <c r="D14" s="188"/>
      <c r="F14" s="72">
        <f>SUM(F10:F13)</f>
        <v>2791455</v>
      </c>
      <c r="G14" s="73"/>
      <c r="H14" s="45">
        <f>SUM(H10:H13)</f>
        <v>2572177</v>
      </c>
      <c r="I14" s="73"/>
      <c r="J14" s="72">
        <f>SUM(J10:J13)</f>
        <v>2815495</v>
      </c>
      <c r="K14" s="73"/>
      <c r="L14" s="45">
        <f>SUM(L10:L13)</f>
        <v>2589270</v>
      </c>
    </row>
    <row r="15" spans="1:12" ht="3.95" customHeight="1">
      <c r="A15" s="23"/>
      <c r="B15" s="23"/>
      <c r="D15" s="188"/>
      <c r="F15" s="25"/>
      <c r="G15" s="71"/>
      <c r="I15" s="71"/>
      <c r="J15" s="25"/>
      <c r="K15" s="71"/>
    </row>
    <row r="16" spans="1:12" ht="18" customHeight="1">
      <c r="A16" s="23" t="s">
        <v>65</v>
      </c>
      <c r="B16" s="23"/>
      <c r="D16" s="188"/>
      <c r="F16" s="25"/>
      <c r="G16" s="71"/>
      <c r="I16" s="71"/>
      <c r="J16" s="25"/>
      <c r="K16" s="71"/>
    </row>
    <row r="17" spans="1:12" ht="3.95" customHeight="1">
      <c r="A17" s="23"/>
      <c r="B17" s="23"/>
      <c r="D17" s="188"/>
      <c r="F17" s="25"/>
      <c r="J17" s="25"/>
    </row>
    <row r="18" spans="1:12" ht="18" customHeight="1">
      <c r="A18" s="8" t="s">
        <v>66</v>
      </c>
      <c r="D18" s="70"/>
      <c r="F18" s="25">
        <v>2283458</v>
      </c>
      <c r="G18" s="71"/>
      <c r="H18" s="18">
        <v>2172316</v>
      </c>
      <c r="I18" s="71"/>
      <c r="J18" s="25">
        <v>2298661</v>
      </c>
      <c r="K18" s="71"/>
      <c r="L18" s="18">
        <v>2189051</v>
      </c>
    </row>
    <row r="19" spans="1:12" ht="18" customHeight="1">
      <c r="A19" s="8" t="s">
        <v>67</v>
      </c>
      <c r="D19" s="70"/>
      <c r="F19" s="25">
        <v>53004</v>
      </c>
      <c r="G19" s="71"/>
      <c r="H19" s="18">
        <v>60770</v>
      </c>
      <c r="I19" s="71"/>
      <c r="J19" s="25">
        <v>53004</v>
      </c>
      <c r="K19" s="71"/>
      <c r="L19" s="18">
        <v>60770</v>
      </c>
    </row>
    <row r="20" spans="1:12" ht="18" customHeight="1">
      <c r="A20" s="8" t="s">
        <v>68</v>
      </c>
      <c r="D20" s="70"/>
      <c r="F20" s="74">
        <v>129364</v>
      </c>
      <c r="G20" s="73"/>
      <c r="H20" s="44">
        <v>135202</v>
      </c>
      <c r="I20" s="73"/>
      <c r="J20" s="74">
        <v>126825</v>
      </c>
      <c r="K20" s="73"/>
      <c r="L20" s="18">
        <v>130662</v>
      </c>
    </row>
    <row r="21" spans="1:12" ht="18" customHeight="1">
      <c r="A21" s="8" t="s">
        <v>69</v>
      </c>
      <c r="D21" s="70"/>
      <c r="F21" s="72">
        <v>11060</v>
      </c>
      <c r="G21" s="73"/>
      <c r="H21" s="45">
        <v>9393</v>
      </c>
      <c r="I21" s="73"/>
      <c r="J21" s="72">
        <v>11044</v>
      </c>
      <c r="K21" s="73"/>
      <c r="L21" s="45">
        <v>9380</v>
      </c>
    </row>
    <row r="22" spans="1:12" ht="6" customHeight="1">
      <c r="D22" s="75"/>
      <c r="F22" s="74"/>
      <c r="G22" s="73"/>
      <c r="H22" s="44"/>
      <c r="I22" s="73"/>
      <c r="J22" s="74"/>
      <c r="K22" s="73"/>
      <c r="L22" s="44"/>
    </row>
    <row r="23" spans="1:12" ht="18" customHeight="1">
      <c r="A23" s="23" t="s">
        <v>70</v>
      </c>
      <c r="B23" s="23"/>
      <c r="C23" s="23"/>
      <c r="D23" s="76"/>
      <c r="E23" s="23"/>
      <c r="F23" s="72">
        <f>SUM(F18:F22)</f>
        <v>2476886</v>
      </c>
      <c r="G23" s="71"/>
      <c r="H23" s="45">
        <f>SUM(H18:H22)</f>
        <v>2377681</v>
      </c>
      <c r="I23" s="71"/>
      <c r="J23" s="72">
        <f>SUM(J18:J22)</f>
        <v>2489534</v>
      </c>
      <c r="K23" s="73"/>
      <c r="L23" s="45">
        <f>SUM(L18:L22)</f>
        <v>2389863</v>
      </c>
    </row>
    <row r="24" spans="1:12" ht="9.9499999999999993" customHeight="1">
      <c r="A24" s="23"/>
      <c r="B24" s="23"/>
      <c r="D24" s="69"/>
      <c r="F24" s="25"/>
      <c r="G24" s="71"/>
      <c r="I24" s="71"/>
      <c r="J24" s="25"/>
      <c r="K24" s="71"/>
    </row>
    <row r="25" spans="1:12" ht="18" customHeight="1">
      <c r="A25" s="23" t="s">
        <v>222</v>
      </c>
      <c r="D25" s="70"/>
      <c r="F25" s="74">
        <f>F14-F23</f>
        <v>314569</v>
      </c>
      <c r="G25" s="73"/>
      <c r="H25" s="44">
        <f>H14-H23</f>
        <v>194496</v>
      </c>
      <c r="I25" s="73"/>
      <c r="J25" s="74">
        <f>J14-J23</f>
        <v>325961</v>
      </c>
      <c r="K25" s="73"/>
      <c r="L25" s="18">
        <f>L14-L23</f>
        <v>199407</v>
      </c>
    </row>
    <row r="26" spans="1:12" ht="18" customHeight="1">
      <c r="A26" s="8" t="s">
        <v>218</v>
      </c>
      <c r="D26" s="70"/>
      <c r="F26" s="72">
        <v>-32</v>
      </c>
      <c r="G26" s="73"/>
      <c r="H26" s="45">
        <v>0</v>
      </c>
      <c r="I26" s="73"/>
      <c r="J26" s="72">
        <v>-32</v>
      </c>
      <c r="K26" s="73"/>
      <c r="L26" s="45">
        <v>0</v>
      </c>
    </row>
    <row r="27" spans="1:12" ht="9.9499999999999993" customHeight="1">
      <c r="D27" s="69"/>
      <c r="F27" s="74"/>
      <c r="G27" s="78"/>
      <c r="H27" s="44"/>
      <c r="I27" s="78"/>
      <c r="J27" s="74"/>
      <c r="K27" s="78"/>
      <c r="L27" s="44"/>
    </row>
    <row r="28" spans="1:12" ht="18" customHeight="1">
      <c r="A28" s="23" t="s">
        <v>223</v>
      </c>
      <c r="B28" s="23"/>
      <c r="D28" s="69"/>
      <c r="F28" s="74">
        <f>SUM(F25:F27)</f>
        <v>314537</v>
      </c>
      <c r="G28" s="78"/>
      <c r="H28" s="44">
        <f>SUM(H25:H27)</f>
        <v>194496</v>
      </c>
      <c r="I28" s="78"/>
      <c r="J28" s="74">
        <f>SUM(J25:J27)</f>
        <v>325929</v>
      </c>
      <c r="K28" s="78"/>
      <c r="L28" s="44">
        <f>SUM(L25:L27)</f>
        <v>199407</v>
      </c>
    </row>
    <row r="29" spans="1:12" ht="18" customHeight="1">
      <c r="A29" s="8" t="s">
        <v>138</v>
      </c>
      <c r="D29" s="188">
        <v>17</v>
      </c>
      <c r="F29" s="72">
        <v>-61472</v>
      </c>
      <c r="G29" s="78"/>
      <c r="H29" s="45">
        <v>-35269</v>
      </c>
      <c r="I29" s="78"/>
      <c r="J29" s="72">
        <v>-59677</v>
      </c>
      <c r="K29" s="78"/>
      <c r="L29" s="45">
        <v>-33134</v>
      </c>
    </row>
    <row r="30" spans="1:12" ht="3.95" customHeight="1">
      <c r="D30" s="69"/>
      <c r="F30" s="74"/>
      <c r="G30" s="78"/>
      <c r="H30" s="44"/>
      <c r="I30" s="78"/>
      <c r="J30" s="74"/>
      <c r="K30" s="78"/>
      <c r="L30" s="44"/>
    </row>
    <row r="31" spans="1:12" ht="18" customHeight="1">
      <c r="A31" s="23" t="s">
        <v>139</v>
      </c>
      <c r="B31" s="23"/>
      <c r="D31" s="69"/>
      <c r="E31" s="188"/>
      <c r="F31" s="74">
        <f>SUM(F28:F30)</f>
        <v>253065</v>
      </c>
      <c r="G31" s="78"/>
      <c r="H31" s="44">
        <f>SUM(H28:H30)</f>
        <v>159227</v>
      </c>
      <c r="I31" s="78"/>
      <c r="J31" s="74">
        <f>SUM(J28:J30)</f>
        <v>266252</v>
      </c>
      <c r="K31" s="78"/>
      <c r="L31" s="44">
        <f>SUM(L28:L30)</f>
        <v>166273</v>
      </c>
    </row>
    <row r="32" spans="1:12" ht="3.95" customHeight="1">
      <c r="D32" s="69"/>
      <c r="F32" s="74"/>
      <c r="G32" s="78"/>
      <c r="H32" s="44"/>
      <c r="I32" s="78"/>
      <c r="J32" s="74"/>
      <c r="K32" s="78"/>
      <c r="L32" s="44"/>
    </row>
    <row r="33" spans="1:12" ht="18" customHeight="1">
      <c r="A33" s="23" t="s">
        <v>71</v>
      </c>
      <c r="B33" s="23"/>
      <c r="D33" s="69"/>
      <c r="E33" s="188"/>
      <c r="F33" s="74"/>
      <c r="G33" s="78"/>
      <c r="H33" s="44"/>
      <c r="I33" s="78"/>
      <c r="J33" s="74"/>
      <c r="K33" s="78"/>
      <c r="L33" s="44"/>
    </row>
    <row r="34" spans="1:12" s="57" customFormat="1" ht="18" customHeight="1">
      <c r="A34" s="57" t="s">
        <v>72</v>
      </c>
      <c r="B34" s="8"/>
      <c r="D34" s="79"/>
      <c r="E34" s="80"/>
      <c r="F34" s="74"/>
      <c r="G34" s="73"/>
      <c r="H34" s="44"/>
      <c r="I34" s="73"/>
      <c r="J34" s="74"/>
      <c r="K34" s="73"/>
      <c r="L34" s="44"/>
    </row>
    <row r="35" spans="1:12" s="57" customFormat="1" ht="18" customHeight="1">
      <c r="A35" s="57" t="s">
        <v>208</v>
      </c>
      <c r="B35" s="8"/>
      <c r="D35" s="79"/>
      <c r="E35" s="80"/>
      <c r="F35" s="74"/>
      <c r="G35" s="73"/>
      <c r="H35" s="44"/>
      <c r="I35" s="73"/>
      <c r="J35" s="74"/>
      <c r="K35" s="73"/>
      <c r="L35" s="44"/>
    </row>
    <row r="36" spans="1:12" s="57" customFormat="1" ht="18" customHeight="1">
      <c r="A36" s="8"/>
      <c r="B36" s="8" t="s">
        <v>74</v>
      </c>
      <c r="D36" s="79"/>
      <c r="E36" s="80"/>
      <c r="F36" s="74"/>
      <c r="G36" s="73"/>
      <c r="H36" s="44"/>
      <c r="I36" s="73"/>
      <c r="J36" s="74"/>
      <c r="K36" s="73"/>
      <c r="L36" s="44"/>
    </row>
    <row r="37" spans="1:12" s="57" customFormat="1" ht="18" customHeight="1">
      <c r="A37" s="8"/>
      <c r="B37" s="8" t="s">
        <v>75</v>
      </c>
      <c r="D37" s="79"/>
      <c r="E37" s="80"/>
      <c r="F37" s="74">
        <v>0</v>
      </c>
      <c r="G37" s="78"/>
      <c r="H37" s="44">
        <v>-50351</v>
      </c>
      <c r="I37" s="78"/>
      <c r="J37" s="74">
        <v>0</v>
      </c>
      <c r="K37" s="78"/>
      <c r="L37" s="44">
        <v>-45817</v>
      </c>
    </row>
    <row r="38" spans="1:12" s="57" customFormat="1" ht="18" customHeight="1">
      <c r="A38" s="8"/>
      <c r="B38" s="77" t="s">
        <v>206</v>
      </c>
      <c r="D38" s="79"/>
      <c r="E38" s="80"/>
      <c r="F38" s="74"/>
      <c r="G38" s="78"/>
      <c r="H38" s="44"/>
      <c r="I38" s="78"/>
      <c r="J38" s="74"/>
      <c r="K38" s="78"/>
      <c r="L38" s="44"/>
    </row>
    <row r="39" spans="1:12" s="57" customFormat="1" ht="18" customHeight="1">
      <c r="A39" s="8"/>
      <c r="B39" s="8" t="s">
        <v>203</v>
      </c>
      <c r="D39" s="79"/>
      <c r="E39" s="80"/>
      <c r="F39" s="74"/>
      <c r="G39" s="78"/>
      <c r="H39" s="44"/>
      <c r="I39" s="78"/>
      <c r="J39" s="74"/>
      <c r="K39" s="78"/>
      <c r="L39" s="44"/>
    </row>
    <row r="40" spans="1:12" s="57" customFormat="1" ht="18" customHeight="1">
      <c r="A40" s="8"/>
      <c r="B40" s="8" t="s">
        <v>204</v>
      </c>
      <c r="D40" s="79"/>
      <c r="E40" s="80"/>
      <c r="F40" s="72">
        <v>128</v>
      </c>
      <c r="G40" s="78"/>
      <c r="H40" s="45">
        <v>0</v>
      </c>
      <c r="I40" s="78"/>
      <c r="J40" s="72">
        <v>128</v>
      </c>
      <c r="K40" s="78"/>
      <c r="L40" s="45">
        <v>0</v>
      </c>
    </row>
    <row r="41" spans="1:12" ht="3.95" customHeight="1">
      <c r="D41" s="69"/>
      <c r="F41" s="74"/>
      <c r="G41" s="78"/>
      <c r="H41" s="44"/>
      <c r="I41" s="78"/>
      <c r="J41" s="74"/>
      <c r="K41" s="78"/>
      <c r="L41" s="44"/>
    </row>
    <row r="42" spans="1:12" s="57" customFormat="1" ht="18" customHeight="1">
      <c r="A42" s="27" t="s">
        <v>76</v>
      </c>
      <c r="B42" s="8"/>
      <c r="D42" s="79"/>
      <c r="E42" s="80"/>
      <c r="F42" s="74"/>
      <c r="G42" s="73"/>
      <c r="H42" s="44"/>
      <c r="I42" s="73"/>
      <c r="J42" s="74"/>
      <c r="K42" s="73"/>
      <c r="L42" s="44"/>
    </row>
    <row r="43" spans="1:12" ht="18" customHeight="1">
      <c r="A43" s="27" t="s">
        <v>73</v>
      </c>
      <c r="D43" s="188"/>
      <c r="F43" s="72">
        <f>SUM(F37:F42)</f>
        <v>128</v>
      </c>
      <c r="G43" s="78"/>
      <c r="H43" s="45">
        <f>SUM(H37:H42)</f>
        <v>-50351</v>
      </c>
      <c r="I43" s="78"/>
      <c r="J43" s="72">
        <f>SUM(J37:J42)</f>
        <v>128</v>
      </c>
      <c r="K43" s="78"/>
      <c r="L43" s="45">
        <f>SUM(L37:L42)</f>
        <v>-45817</v>
      </c>
    </row>
    <row r="44" spans="1:12" ht="8.1" customHeight="1">
      <c r="D44" s="69"/>
      <c r="F44" s="74"/>
      <c r="G44" s="78"/>
      <c r="H44" s="44"/>
      <c r="I44" s="78"/>
      <c r="J44" s="74"/>
      <c r="K44" s="78"/>
      <c r="L44" s="44"/>
    </row>
    <row r="45" spans="1:12" s="57" customFormat="1" ht="18" customHeight="1">
      <c r="A45" s="57" t="s">
        <v>77</v>
      </c>
      <c r="B45" s="8"/>
      <c r="D45" s="79"/>
      <c r="E45" s="80"/>
      <c r="F45" s="74"/>
      <c r="G45" s="73"/>
      <c r="H45" s="44"/>
      <c r="I45" s="73"/>
      <c r="J45" s="74"/>
      <c r="K45" s="73"/>
      <c r="L45" s="44"/>
    </row>
    <row r="46" spans="1:12" s="57" customFormat="1" ht="18" customHeight="1">
      <c r="A46" s="57" t="s">
        <v>208</v>
      </c>
      <c r="B46" s="8"/>
      <c r="D46" s="79"/>
      <c r="E46" s="80"/>
      <c r="F46" s="74"/>
      <c r="G46" s="73"/>
      <c r="H46" s="44"/>
      <c r="I46" s="73"/>
      <c r="J46" s="74"/>
      <c r="K46" s="73"/>
      <c r="L46" s="44"/>
    </row>
    <row r="47" spans="1:12" s="57" customFormat="1" ht="18" customHeight="1">
      <c r="A47" s="8"/>
      <c r="B47" s="77" t="s">
        <v>206</v>
      </c>
      <c r="D47" s="79"/>
      <c r="E47" s="80"/>
      <c r="F47" s="74"/>
      <c r="G47" s="73"/>
      <c r="H47" s="44"/>
      <c r="I47" s="73"/>
      <c r="J47" s="74"/>
      <c r="K47" s="73"/>
      <c r="L47" s="44"/>
    </row>
    <row r="48" spans="1:12" s="57" customFormat="1" ht="18" customHeight="1">
      <c r="A48" s="8"/>
      <c r="B48" s="8" t="s">
        <v>205</v>
      </c>
      <c r="D48" s="79"/>
      <c r="E48" s="80"/>
      <c r="F48" s="74"/>
      <c r="G48" s="78"/>
      <c r="H48" s="44"/>
      <c r="I48" s="78"/>
      <c r="J48" s="74"/>
      <c r="K48" s="78"/>
      <c r="L48" s="44"/>
    </row>
    <row r="49" spans="1:12" s="57" customFormat="1" ht="18" customHeight="1">
      <c r="A49" s="8"/>
      <c r="B49" s="8" t="s">
        <v>207</v>
      </c>
      <c r="D49" s="79"/>
      <c r="E49" s="80"/>
      <c r="F49" s="74"/>
      <c r="G49" s="78"/>
      <c r="H49" s="44"/>
      <c r="I49" s="78"/>
      <c r="J49" s="74"/>
      <c r="K49" s="78"/>
      <c r="L49" s="44"/>
    </row>
    <row r="50" spans="1:12" s="57" customFormat="1" ht="18" customHeight="1">
      <c r="A50" s="8"/>
      <c r="B50" s="8" t="s">
        <v>214</v>
      </c>
      <c r="D50" s="79"/>
      <c r="E50" s="80"/>
      <c r="F50" s="74"/>
      <c r="G50" s="78"/>
      <c r="H50" s="44"/>
      <c r="I50" s="78"/>
      <c r="J50" s="74"/>
      <c r="K50" s="78"/>
      <c r="L50" s="44"/>
    </row>
    <row r="51" spans="1:12" s="57" customFormat="1" ht="18" customHeight="1">
      <c r="A51" s="8"/>
      <c r="B51" s="8" t="s">
        <v>200</v>
      </c>
      <c r="D51" s="79"/>
      <c r="E51" s="80"/>
      <c r="F51" s="74"/>
      <c r="G51" s="78"/>
      <c r="H51" s="44"/>
      <c r="I51" s="78"/>
      <c r="J51" s="74"/>
      <c r="K51" s="78"/>
      <c r="L51" s="44"/>
    </row>
    <row r="52" spans="1:12" s="57" customFormat="1" ht="18" customHeight="1">
      <c r="A52" s="8"/>
      <c r="B52" s="8" t="s">
        <v>201</v>
      </c>
      <c r="D52" s="79"/>
      <c r="E52" s="80"/>
      <c r="F52" s="72">
        <v>93</v>
      </c>
      <c r="G52" s="78"/>
      <c r="H52" s="45">
        <v>711</v>
      </c>
      <c r="I52" s="78"/>
      <c r="J52" s="72">
        <v>93</v>
      </c>
      <c r="K52" s="78"/>
      <c r="L52" s="45">
        <v>711</v>
      </c>
    </row>
    <row r="53" spans="1:12" ht="3.95" customHeight="1">
      <c r="D53" s="69"/>
      <c r="F53" s="74"/>
      <c r="G53" s="78"/>
      <c r="H53" s="44"/>
      <c r="I53" s="78"/>
      <c r="J53" s="74"/>
      <c r="K53" s="78"/>
      <c r="L53" s="44"/>
    </row>
    <row r="54" spans="1:12" s="57" customFormat="1" ht="18" customHeight="1">
      <c r="A54" s="82" t="s">
        <v>78</v>
      </c>
      <c r="B54" s="8"/>
      <c r="D54" s="79"/>
      <c r="E54" s="80"/>
      <c r="F54" s="74"/>
      <c r="G54" s="73"/>
      <c r="H54" s="44"/>
      <c r="I54" s="73"/>
      <c r="J54" s="74"/>
      <c r="K54" s="73"/>
      <c r="L54" s="44"/>
    </row>
    <row r="55" spans="1:12" ht="18" customHeight="1">
      <c r="A55" s="27" t="s">
        <v>73</v>
      </c>
      <c r="D55" s="188"/>
      <c r="F55" s="72">
        <f>SUM(F52:F54)</f>
        <v>93</v>
      </c>
      <c r="G55" s="78"/>
      <c r="H55" s="45">
        <f>SUM(H52:H54)</f>
        <v>711</v>
      </c>
      <c r="I55" s="78"/>
      <c r="J55" s="72">
        <f>SUM(J52:J54)</f>
        <v>93</v>
      </c>
      <c r="K55" s="78"/>
      <c r="L55" s="45">
        <f>SUM(L52:L54)</f>
        <v>711</v>
      </c>
    </row>
    <row r="56" spans="1:12" ht="3.95" customHeight="1">
      <c r="D56" s="69"/>
      <c r="F56" s="74"/>
      <c r="G56" s="78"/>
      <c r="H56" s="44"/>
      <c r="I56" s="78"/>
      <c r="J56" s="74"/>
      <c r="K56" s="78"/>
      <c r="L56" s="44"/>
    </row>
    <row r="57" spans="1:12" s="57" customFormat="1" ht="18" customHeight="1">
      <c r="A57" s="23" t="s">
        <v>215</v>
      </c>
      <c r="B57" s="8"/>
      <c r="D57" s="79"/>
      <c r="E57" s="80"/>
      <c r="F57" s="72">
        <f>SUM(F43,F55)</f>
        <v>221</v>
      </c>
      <c r="G57" s="78"/>
      <c r="H57" s="45">
        <f>SUM(H43,H55)</f>
        <v>-49640</v>
      </c>
      <c r="I57" s="78"/>
      <c r="J57" s="72">
        <f>SUM(J43,J55)</f>
        <v>221</v>
      </c>
      <c r="K57" s="78"/>
      <c r="L57" s="45">
        <f>SUM(L43,L55)</f>
        <v>-45106</v>
      </c>
    </row>
    <row r="58" spans="1:12" ht="3.95" customHeight="1">
      <c r="D58" s="69"/>
      <c r="F58" s="74"/>
      <c r="G58" s="78"/>
      <c r="H58" s="44"/>
      <c r="I58" s="78"/>
      <c r="J58" s="74"/>
      <c r="K58" s="78"/>
      <c r="L58" s="44"/>
    </row>
    <row r="59" spans="1:12" ht="18" customHeight="1" thickBot="1">
      <c r="A59" s="23" t="s">
        <v>110</v>
      </c>
      <c r="B59" s="23"/>
      <c r="D59" s="188"/>
      <c r="F59" s="83">
        <f>SUM(F31,F57)</f>
        <v>253286</v>
      </c>
      <c r="H59" s="55">
        <f>SUM(H31,H57)</f>
        <v>109587</v>
      </c>
      <c r="J59" s="83">
        <f>SUM(J31,J57)</f>
        <v>266473</v>
      </c>
      <c r="K59" s="44"/>
      <c r="L59" s="55">
        <f>SUM(L31,L57)</f>
        <v>121167</v>
      </c>
    </row>
    <row r="60" spans="1:12" ht="5.25" customHeight="1" thickTop="1">
      <c r="A60" s="23"/>
      <c r="B60" s="23"/>
      <c r="D60" s="217"/>
      <c r="F60" s="74"/>
      <c r="H60" s="44"/>
      <c r="J60" s="74"/>
      <c r="K60" s="44"/>
      <c r="L60" s="44"/>
    </row>
    <row r="61" spans="1:12" ht="20.45" customHeight="1">
      <c r="A61" s="84" t="s">
        <v>28</v>
      </c>
      <c r="B61" s="84"/>
      <c r="C61" s="48"/>
      <c r="D61" s="85"/>
      <c r="E61" s="48"/>
      <c r="F61" s="45"/>
      <c r="G61" s="45"/>
      <c r="H61" s="45"/>
      <c r="I61" s="45"/>
      <c r="J61" s="45"/>
      <c r="K61" s="45"/>
      <c r="L61" s="45"/>
    </row>
    <row r="62" spans="1:12" ht="20.100000000000001" customHeight="1">
      <c r="A62" s="1" t="s">
        <v>0</v>
      </c>
      <c r="B62" s="1"/>
      <c r="C62" s="1"/>
      <c r="D62" s="1"/>
      <c r="E62" s="1"/>
      <c r="F62" s="3"/>
      <c r="G62" s="3"/>
      <c r="H62" s="3"/>
      <c r="I62" s="3"/>
      <c r="J62" s="3"/>
      <c r="K62" s="3"/>
      <c r="L62" s="3"/>
    </row>
    <row r="63" spans="1:12" ht="20.100000000000001" customHeight="1">
      <c r="A63" s="1" t="s">
        <v>79</v>
      </c>
      <c r="B63" s="1"/>
      <c r="C63" s="1"/>
      <c r="D63" s="1"/>
      <c r="E63" s="1"/>
      <c r="F63" s="4"/>
      <c r="G63" s="4"/>
      <c r="H63" s="4"/>
      <c r="I63" s="4"/>
      <c r="J63" s="4"/>
      <c r="K63" s="4"/>
      <c r="L63" s="4"/>
    </row>
    <row r="64" spans="1:12" ht="20.100000000000001" customHeight="1">
      <c r="A64" s="5" t="s">
        <v>185</v>
      </c>
      <c r="B64" s="5"/>
      <c r="C64" s="5"/>
      <c r="D64" s="5"/>
      <c r="E64" s="5"/>
      <c r="F64" s="7"/>
      <c r="G64" s="7"/>
      <c r="H64" s="7"/>
      <c r="I64" s="7"/>
      <c r="J64" s="7"/>
      <c r="K64" s="7"/>
      <c r="L64" s="7"/>
    </row>
    <row r="65" spans="1:12" ht="20.100000000000001" customHeight="1">
      <c r="C65" s="9"/>
      <c r="D65" s="9"/>
      <c r="E65" s="9"/>
      <c r="F65" s="11"/>
      <c r="G65" s="11"/>
      <c r="H65" s="11"/>
      <c r="I65" s="11"/>
      <c r="J65" s="11"/>
      <c r="K65" s="11"/>
      <c r="L65" s="11"/>
    </row>
    <row r="66" spans="1:12" ht="20.100000000000001" customHeight="1">
      <c r="D66" s="67"/>
      <c r="E66" s="67"/>
      <c r="F66" s="218" t="s">
        <v>2</v>
      </c>
      <c r="G66" s="218"/>
      <c r="H66" s="218"/>
      <c r="I66" s="68"/>
      <c r="J66" s="218" t="s">
        <v>3</v>
      </c>
      <c r="K66" s="218"/>
      <c r="L66" s="218"/>
    </row>
    <row r="67" spans="1:12" ht="20.100000000000001" customHeight="1">
      <c r="D67" s="2"/>
      <c r="E67" s="12"/>
      <c r="F67" s="19" t="s">
        <v>184</v>
      </c>
      <c r="G67" s="20"/>
      <c r="H67" s="19" t="s">
        <v>143</v>
      </c>
      <c r="I67" s="20"/>
      <c r="J67" s="19" t="s">
        <v>184</v>
      </c>
      <c r="K67" s="20"/>
      <c r="L67" s="19" t="s">
        <v>143</v>
      </c>
    </row>
    <row r="68" spans="1:12" ht="20.100000000000001" customHeight="1">
      <c r="D68" s="21" t="s">
        <v>8</v>
      </c>
      <c r="E68" s="12"/>
      <c r="F68" s="22" t="s">
        <v>9</v>
      </c>
      <c r="G68" s="20"/>
      <c r="H68" s="22" t="s">
        <v>9</v>
      </c>
      <c r="I68" s="20"/>
      <c r="J68" s="22" t="s">
        <v>9</v>
      </c>
      <c r="K68" s="20"/>
      <c r="L68" s="22" t="s">
        <v>9</v>
      </c>
    </row>
    <row r="69" spans="1:12" ht="8.1" customHeight="1">
      <c r="D69" s="70"/>
      <c r="F69" s="25"/>
      <c r="G69" s="71"/>
      <c r="I69" s="71"/>
      <c r="J69" s="25"/>
      <c r="K69" s="71"/>
    </row>
    <row r="70" spans="1:12" ht="20.100000000000001" customHeight="1">
      <c r="A70" s="23" t="s">
        <v>141</v>
      </c>
      <c r="B70" s="23"/>
      <c r="D70" s="70"/>
      <c r="F70" s="25"/>
      <c r="G70" s="71"/>
      <c r="I70" s="71"/>
      <c r="J70" s="25"/>
      <c r="K70" s="71"/>
    </row>
    <row r="71" spans="1:12" ht="20.100000000000001" customHeight="1">
      <c r="A71" s="86" t="s">
        <v>56</v>
      </c>
      <c r="B71" s="86"/>
      <c r="D71" s="70"/>
      <c r="F71" s="74">
        <v>253065</v>
      </c>
      <c r="G71" s="73"/>
      <c r="H71" s="44">
        <v>159227</v>
      </c>
      <c r="I71" s="73"/>
      <c r="J71" s="74">
        <v>266252</v>
      </c>
      <c r="K71" s="73"/>
      <c r="L71" s="44">
        <v>166273</v>
      </c>
    </row>
    <row r="72" spans="1:12" ht="20.100000000000001" customHeight="1">
      <c r="A72" s="86" t="s">
        <v>57</v>
      </c>
      <c r="B72" s="86"/>
      <c r="D72" s="70"/>
      <c r="F72" s="72">
        <v>0</v>
      </c>
      <c r="G72" s="73"/>
      <c r="H72" s="45">
        <v>0</v>
      </c>
      <c r="I72" s="73"/>
      <c r="J72" s="72">
        <v>0</v>
      </c>
      <c r="K72" s="73"/>
      <c r="L72" s="45">
        <v>0</v>
      </c>
    </row>
    <row r="73" spans="1:12" ht="8.1" customHeight="1">
      <c r="A73" s="23"/>
      <c r="B73" s="23"/>
      <c r="D73" s="188"/>
      <c r="F73" s="74"/>
      <c r="G73" s="73"/>
      <c r="H73" s="44"/>
      <c r="I73" s="73"/>
      <c r="J73" s="74"/>
      <c r="K73" s="73"/>
      <c r="L73" s="44"/>
    </row>
    <row r="74" spans="1:12" ht="20.100000000000001" customHeight="1" thickBot="1">
      <c r="A74" s="23"/>
      <c r="B74" s="23"/>
      <c r="D74" s="188"/>
      <c r="F74" s="83">
        <f>SUM(F71:F73)</f>
        <v>253065</v>
      </c>
      <c r="G74" s="44"/>
      <c r="H74" s="55">
        <f>SUM(H71:H73)</f>
        <v>159227</v>
      </c>
      <c r="I74" s="44"/>
      <c r="J74" s="83">
        <f>SUM(J71:J73)</f>
        <v>266252</v>
      </c>
      <c r="K74" s="44"/>
      <c r="L74" s="55">
        <f>SUM(L71:L73)</f>
        <v>166273</v>
      </c>
    </row>
    <row r="75" spans="1:12" ht="20.100000000000001" customHeight="1" thickTop="1">
      <c r="A75" s="23"/>
      <c r="B75" s="23"/>
      <c r="D75" s="188"/>
      <c r="F75" s="74"/>
      <c r="G75" s="44"/>
      <c r="H75" s="44"/>
      <c r="I75" s="44"/>
      <c r="J75" s="74"/>
      <c r="K75" s="44"/>
      <c r="L75" s="44"/>
    </row>
    <row r="76" spans="1:12" ht="20.100000000000001" customHeight="1">
      <c r="A76" s="23" t="s">
        <v>221</v>
      </c>
      <c r="B76" s="23"/>
      <c r="D76" s="70"/>
      <c r="F76" s="74"/>
      <c r="G76" s="73"/>
      <c r="H76" s="44"/>
      <c r="I76" s="73"/>
      <c r="J76" s="74"/>
      <c r="K76" s="73"/>
      <c r="L76" s="44"/>
    </row>
    <row r="77" spans="1:12" ht="20.100000000000001" customHeight="1">
      <c r="A77" s="86" t="s">
        <v>56</v>
      </c>
      <c r="B77" s="86"/>
      <c r="D77" s="70"/>
      <c r="F77" s="74">
        <v>253286</v>
      </c>
      <c r="G77" s="73"/>
      <c r="H77" s="44">
        <v>109587</v>
      </c>
      <c r="I77" s="73"/>
      <c r="J77" s="74">
        <v>266473</v>
      </c>
      <c r="K77" s="73"/>
      <c r="L77" s="44">
        <v>121167</v>
      </c>
    </row>
    <row r="78" spans="1:12" ht="20.100000000000001" customHeight="1">
      <c r="A78" s="86" t="s">
        <v>57</v>
      </c>
      <c r="B78" s="86"/>
      <c r="D78" s="70"/>
      <c r="F78" s="72">
        <v>0</v>
      </c>
      <c r="G78" s="73"/>
      <c r="H78" s="45">
        <v>0</v>
      </c>
      <c r="I78" s="73"/>
      <c r="J78" s="72">
        <v>0</v>
      </c>
      <c r="K78" s="73"/>
      <c r="L78" s="45">
        <v>0</v>
      </c>
    </row>
    <row r="79" spans="1:12" ht="8.1" customHeight="1">
      <c r="D79" s="70"/>
      <c r="F79" s="74"/>
      <c r="G79" s="73"/>
      <c r="H79" s="44"/>
      <c r="I79" s="73"/>
      <c r="J79" s="74"/>
      <c r="K79" s="73"/>
      <c r="L79" s="44"/>
    </row>
    <row r="80" spans="1:12" ht="20.100000000000001" customHeight="1" thickBot="1">
      <c r="D80" s="70"/>
      <c r="F80" s="83">
        <f>SUM(F77:F79)</f>
        <v>253286</v>
      </c>
      <c r="G80" s="44"/>
      <c r="H80" s="55">
        <f>SUM(H77:H79)</f>
        <v>109587</v>
      </c>
      <c r="I80" s="44"/>
      <c r="J80" s="83">
        <f>SUM(J77:J79)</f>
        <v>266473</v>
      </c>
      <c r="K80" s="44"/>
      <c r="L80" s="55">
        <f>SUM(L77:L79)</f>
        <v>121167</v>
      </c>
    </row>
    <row r="81" spans="1:12" ht="20.100000000000001" customHeight="1" thickTop="1">
      <c r="D81" s="70"/>
      <c r="F81" s="74"/>
      <c r="G81" s="73"/>
      <c r="H81" s="44"/>
      <c r="I81" s="73"/>
      <c r="J81" s="74"/>
      <c r="K81" s="73"/>
      <c r="L81" s="44"/>
    </row>
    <row r="82" spans="1:12" ht="20.100000000000001" customHeight="1">
      <c r="D82" s="70"/>
      <c r="F82" s="74"/>
      <c r="G82" s="73"/>
      <c r="H82" s="44"/>
      <c r="I82" s="73"/>
      <c r="J82" s="74"/>
      <c r="K82" s="73"/>
      <c r="L82" s="44"/>
    </row>
    <row r="83" spans="1:12" ht="20.100000000000001" customHeight="1">
      <c r="A83" s="23" t="s">
        <v>80</v>
      </c>
      <c r="B83" s="23"/>
      <c r="D83" s="87"/>
      <c r="F83" s="25"/>
      <c r="J83" s="25"/>
    </row>
    <row r="84" spans="1:12" ht="6" customHeight="1">
      <c r="A84" s="23"/>
      <c r="B84" s="23"/>
      <c r="D84" s="87"/>
      <c r="F84" s="25"/>
      <c r="J84" s="25"/>
    </row>
    <row r="85" spans="1:12" ht="20.100000000000001" customHeight="1">
      <c r="A85" s="8" t="s">
        <v>140</v>
      </c>
      <c r="D85" s="188">
        <v>18</v>
      </c>
      <c r="F85" s="88">
        <v>1.3166218632609741</v>
      </c>
      <c r="G85" s="89"/>
      <c r="H85" s="89">
        <v>0.8</v>
      </c>
      <c r="I85" s="89"/>
      <c r="J85" s="88">
        <v>1.3852293903479564</v>
      </c>
      <c r="K85" s="89"/>
      <c r="L85" s="89">
        <v>0.84</v>
      </c>
    </row>
    <row r="86" spans="1:12" ht="20.100000000000001" customHeight="1">
      <c r="D86" s="188"/>
      <c r="F86" s="89"/>
      <c r="G86" s="89"/>
      <c r="H86" s="89"/>
      <c r="I86" s="89"/>
      <c r="J86" s="89"/>
      <c r="K86" s="89"/>
      <c r="L86" s="89"/>
    </row>
    <row r="87" spans="1:12" ht="20.100000000000001" customHeight="1">
      <c r="D87" s="188"/>
      <c r="F87" s="89"/>
      <c r="G87" s="89"/>
      <c r="H87" s="89"/>
      <c r="I87" s="89"/>
      <c r="J87" s="89"/>
      <c r="K87" s="89"/>
      <c r="L87" s="89"/>
    </row>
    <row r="88" spans="1:12" ht="20.100000000000001" customHeight="1">
      <c r="D88" s="188"/>
      <c r="F88" s="89"/>
      <c r="G88" s="89"/>
      <c r="H88" s="89"/>
      <c r="I88" s="89"/>
      <c r="J88" s="89"/>
      <c r="K88" s="89"/>
      <c r="L88" s="89"/>
    </row>
    <row r="89" spans="1:12" ht="20.100000000000001" customHeight="1">
      <c r="D89" s="188"/>
      <c r="F89" s="89"/>
      <c r="G89" s="90"/>
      <c r="H89" s="89"/>
      <c r="I89" s="89"/>
      <c r="J89" s="89"/>
      <c r="K89" s="89"/>
      <c r="L89" s="89"/>
    </row>
    <row r="90" spans="1:12" ht="20.100000000000001" customHeight="1">
      <c r="D90" s="188"/>
      <c r="F90" s="89"/>
      <c r="G90" s="90"/>
      <c r="H90" s="89"/>
      <c r="I90" s="89"/>
      <c r="J90" s="89"/>
      <c r="K90" s="89"/>
      <c r="L90" s="89"/>
    </row>
    <row r="91" spans="1:12" ht="20.100000000000001" customHeight="1">
      <c r="D91" s="188"/>
      <c r="F91" s="89"/>
      <c r="G91" s="90"/>
      <c r="H91" s="89"/>
      <c r="I91" s="89"/>
      <c r="J91" s="89"/>
      <c r="K91" s="89"/>
      <c r="L91" s="89"/>
    </row>
    <row r="92" spans="1:12" ht="20.100000000000001" customHeight="1">
      <c r="D92" s="188"/>
      <c r="F92" s="89"/>
      <c r="G92" s="90"/>
      <c r="H92" s="89"/>
      <c r="I92" s="89"/>
      <c r="J92" s="89"/>
      <c r="K92" s="89"/>
      <c r="L92" s="89"/>
    </row>
    <row r="93" spans="1:12" ht="20.100000000000001" customHeight="1">
      <c r="D93" s="188"/>
      <c r="F93" s="89"/>
      <c r="G93" s="90"/>
      <c r="H93" s="89"/>
      <c r="I93" s="89"/>
      <c r="J93" s="89"/>
      <c r="K93" s="89"/>
      <c r="L93" s="89"/>
    </row>
    <row r="94" spans="1:12" ht="20.100000000000001" customHeight="1">
      <c r="D94" s="188"/>
      <c r="F94" s="89"/>
      <c r="G94" s="90"/>
      <c r="H94" s="89"/>
      <c r="I94" s="89"/>
      <c r="J94" s="89"/>
      <c r="K94" s="89"/>
      <c r="L94" s="89"/>
    </row>
    <row r="95" spans="1:12" ht="20.100000000000001" customHeight="1">
      <c r="D95" s="188"/>
      <c r="F95" s="89"/>
      <c r="G95" s="90"/>
      <c r="H95" s="89"/>
      <c r="I95" s="89"/>
      <c r="J95" s="89"/>
      <c r="K95" s="89"/>
      <c r="L95" s="89"/>
    </row>
    <row r="96" spans="1:12" ht="20.100000000000001" customHeight="1">
      <c r="D96" s="188"/>
      <c r="F96" s="89"/>
      <c r="G96" s="90"/>
      <c r="H96" s="89"/>
      <c r="I96" s="89"/>
      <c r="J96" s="89"/>
      <c r="K96" s="89"/>
      <c r="L96" s="89"/>
    </row>
    <row r="97" spans="1:12" ht="20.100000000000001" customHeight="1">
      <c r="D97" s="188"/>
      <c r="F97" s="89"/>
      <c r="G97" s="90"/>
      <c r="H97" s="89"/>
      <c r="I97" s="89"/>
      <c r="J97" s="89"/>
      <c r="K97" s="89"/>
      <c r="L97" s="89"/>
    </row>
    <row r="98" spans="1:12" ht="20.100000000000001" customHeight="1">
      <c r="D98" s="188"/>
      <c r="F98" s="89"/>
      <c r="G98" s="90"/>
      <c r="H98" s="89"/>
      <c r="I98" s="89"/>
      <c r="J98" s="89"/>
      <c r="K98" s="89"/>
      <c r="L98" s="89"/>
    </row>
    <row r="99" spans="1:12" ht="20.100000000000001" customHeight="1">
      <c r="D99" s="188"/>
      <c r="F99" s="89"/>
      <c r="G99" s="90"/>
      <c r="H99" s="89"/>
      <c r="I99" s="89"/>
      <c r="J99" s="89"/>
      <c r="K99" s="89"/>
      <c r="L99" s="89"/>
    </row>
    <row r="100" spans="1:12" ht="20.100000000000001" customHeight="1">
      <c r="D100" s="188"/>
      <c r="F100" s="89"/>
      <c r="G100" s="90"/>
      <c r="H100" s="89"/>
      <c r="I100" s="89"/>
      <c r="J100" s="89"/>
      <c r="K100" s="89"/>
      <c r="L100" s="89"/>
    </row>
    <row r="101" spans="1:12" ht="20.100000000000001" customHeight="1">
      <c r="D101" s="188"/>
      <c r="F101" s="89"/>
      <c r="G101" s="90"/>
      <c r="H101" s="89"/>
      <c r="I101" s="89"/>
      <c r="J101" s="89"/>
      <c r="K101" s="89"/>
      <c r="L101" s="89"/>
    </row>
    <row r="102" spans="1:12" ht="20.100000000000001" customHeight="1">
      <c r="D102" s="188"/>
      <c r="F102" s="89"/>
      <c r="G102" s="90"/>
      <c r="H102" s="89"/>
      <c r="I102" s="89"/>
      <c r="J102" s="89"/>
      <c r="K102" s="89"/>
      <c r="L102" s="89"/>
    </row>
    <row r="103" spans="1:12" ht="20.100000000000001" customHeight="1">
      <c r="D103" s="188"/>
      <c r="F103" s="89"/>
      <c r="G103" s="90"/>
      <c r="H103" s="89"/>
      <c r="I103" s="89"/>
      <c r="J103" s="89"/>
      <c r="K103" s="89"/>
      <c r="L103" s="89"/>
    </row>
    <row r="104" spans="1:12" ht="20.100000000000001" customHeight="1">
      <c r="D104" s="188"/>
      <c r="F104" s="89"/>
      <c r="G104" s="90"/>
      <c r="H104" s="89"/>
      <c r="I104" s="89"/>
      <c r="J104" s="89"/>
      <c r="K104" s="89"/>
      <c r="L104" s="89"/>
    </row>
    <row r="105" spans="1:12" ht="20.100000000000001" customHeight="1">
      <c r="D105" s="188"/>
      <c r="F105" s="89"/>
      <c r="G105" s="90"/>
      <c r="H105" s="89"/>
      <c r="I105" s="89"/>
      <c r="J105" s="89"/>
      <c r="K105" s="89"/>
      <c r="L105" s="89"/>
    </row>
    <row r="106" spans="1:12" ht="20.100000000000001" customHeight="1">
      <c r="D106" s="188"/>
      <c r="F106" s="89"/>
      <c r="G106" s="90"/>
      <c r="H106" s="89"/>
      <c r="I106" s="89"/>
      <c r="J106" s="89"/>
      <c r="K106" s="89"/>
      <c r="L106" s="89"/>
    </row>
    <row r="107" spans="1:12" ht="20.100000000000001" customHeight="1">
      <c r="D107" s="188"/>
      <c r="F107" s="89"/>
      <c r="G107" s="90"/>
      <c r="H107" s="89"/>
      <c r="I107" s="89"/>
      <c r="J107" s="89"/>
      <c r="K107" s="89"/>
      <c r="L107" s="89"/>
    </row>
    <row r="108" spans="1:12" ht="9.9499999999999993" customHeight="1">
      <c r="D108" s="188"/>
      <c r="F108" s="89"/>
      <c r="G108" s="90"/>
      <c r="H108" s="89"/>
      <c r="I108" s="89"/>
      <c r="J108" s="89"/>
      <c r="K108" s="89"/>
      <c r="L108" s="89"/>
    </row>
    <row r="109" spans="1:12" ht="21.95" customHeight="1">
      <c r="A109" s="84" t="s">
        <v>28</v>
      </c>
      <c r="B109" s="84"/>
      <c r="C109" s="48"/>
      <c r="D109" s="85"/>
      <c r="E109" s="48"/>
      <c r="F109" s="45"/>
      <c r="G109" s="45"/>
      <c r="H109" s="45"/>
      <c r="I109" s="45"/>
      <c r="J109" s="45"/>
      <c r="K109" s="45"/>
      <c r="L109" s="45"/>
    </row>
  </sheetData>
  <mergeCells count="4">
    <mergeCell ref="F5:H5"/>
    <mergeCell ref="J5:L5"/>
    <mergeCell ref="F66:H66"/>
    <mergeCell ref="J66:L6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799C-1342-46CA-9C4D-A0B7F7DEED85}">
  <sheetPr codeName="Sheet11">
    <tabColor theme="7" tint="0.79998168889431442"/>
  </sheetPr>
  <dimension ref="A1:AF50"/>
  <sheetViews>
    <sheetView topLeftCell="D1" zoomScale="85" zoomScaleNormal="85" zoomScaleSheetLayoutView="90" zoomScalePageLayoutView="110" workbookViewId="0">
      <selection activeCell="V24" sqref="V24"/>
    </sheetView>
  </sheetViews>
  <sheetFormatPr defaultColWidth="9.140625" defaultRowHeight="20.100000000000001" customHeight="1"/>
  <cols>
    <col min="1" max="2" width="1.5703125" style="27" customWidth="1"/>
    <col min="3" max="3" width="3.7109375" style="27" customWidth="1"/>
    <col min="4" max="4" width="17.42578125" style="27" customWidth="1"/>
    <col min="5" max="5" width="6.42578125" style="27" customWidth="1"/>
    <col min="6" max="6" width="8.7109375" style="27" customWidth="1"/>
    <col min="7" max="7" width="0.5703125" style="27" customWidth="1"/>
    <col min="8" max="8" width="12.7109375" style="126" customWidth="1"/>
    <col min="9" max="9" width="0.5703125" style="126" customWidth="1"/>
    <col min="10" max="10" width="9.28515625" style="126" customWidth="1"/>
    <col min="11" max="11" width="0.5703125" style="126" customWidth="1"/>
    <col min="12" max="12" width="9.28515625" style="126" customWidth="1"/>
    <col min="13" max="13" width="0.5703125" style="126" customWidth="1"/>
    <col min="14" max="14" width="11.28515625" style="126" bestFit="1" customWidth="1"/>
    <col min="15" max="15" width="0.5703125" style="126" customWidth="1"/>
    <col min="16" max="16" width="11.7109375" style="126" customWidth="1"/>
    <col min="17" max="17" width="0.5703125" style="126" customWidth="1"/>
    <col min="18" max="18" width="14.7109375" style="126" customWidth="1"/>
    <col min="19" max="19" width="0.5703125" style="126" customWidth="1"/>
    <col min="20" max="20" width="13.7109375" style="126" customWidth="1"/>
    <col min="21" max="21" width="0.5703125" style="126" customWidth="1"/>
    <col min="22" max="22" width="14.28515625" style="126" customWidth="1"/>
    <col min="23" max="23" width="0.5703125" style="126" customWidth="1"/>
    <col min="24" max="24" width="17.7109375" style="126" customWidth="1"/>
    <col min="25" max="25" width="0.5703125" style="126" customWidth="1"/>
    <col min="26" max="26" width="13.7109375" style="126" customWidth="1"/>
    <col min="27" max="27" width="0.5703125" style="126" customWidth="1"/>
    <col min="28" max="28" width="12.7109375" style="126" customWidth="1"/>
    <col min="29" max="29" width="0.5703125" style="27" customWidth="1"/>
    <col min="30" max="30" width="11.7109375" style="27" customWidth="1"/>
    <col min="31" max="31" width="0.5703125" style="27" customWidth="1"/>
    <col min="32" max="32" width="12.28515625" style="27" customWidth="1"/>
    <col min="33" max="226" width="9.140625" style="27"/>
    <col min="227" max="228" width="1.5703125" style="27" customWidth="1"/>
    <col min="229" max="229" width="3.7109375" style="27" customWidth="1"/>
    <col min="230" max="230" width="12.5703125" style="27" customWidth="1"/>
    <col min="231" max="231" width="10.5703125" style="27" customWidth="1"/>
    <col min="232" max="232" width="8.5703125" style="27" bestFit="1" customWidth="1"/>
    <col min="233" max="233" width="0.85546875" style="27" customWidth="1"/>
    <col min="234" max="234" width="12.140625" style="27" bestFit="1" customWidth="1"/>
    <col min="235" max="235" width="0.85546875" style="27" customWidth="1"/>
    <col min="236" max="236" width="9.28515625" style="27" customWidth="1"/>
    <col min="237" max="237" width="0.85546875" style="27" customWidth="1"/>
    <col min="238" max="238" width="9.28515625" style="27" customWidth="1"/>
    <col min="239" max="239" width="0.85546875" style="27" customWidth="1"/>
    <col min="240" max="240" width="11.28515625" style="27" bestFit="1" customWidth="1"/>
    <col min="241" max="241" width="0.85546875" style="27" customWidth="1"/>
    <col min="242" max="242" width="10.140625" style="27" customWidth="1"/>
    <col min="243" max="243" width="0.85546875" style="27" customWidth="1"/>
    <col min="244" max="244" width="14.28515625" style="27" bestFit="1" customWidth="1"/>
    <col min="245" max="245" width="0.85546875" style="27" customWidth="1"/>
    <col min="246" max="246" width="17.42578125" style="27" customWidth="1"/>
    <col min="247" max="247" width="0.85546875" style="27" customWidth="1"/>
    <col min="248" max="248" width="13.42578125" style="27" bestFit="1" customWidth="1"/>
    <col min="249" max="249" width="0.85546875" style="27" customWidth="1"/>
    <col min="250" max="250" width="12.7109375" style="27" customWidth="1"/>
    <col min="251" max="251" width="0.85546875" style="27" customWidth="1"/>
    <col min="252" max="252" width="10.85546875" style="27" bestFit="1" customWidth="1"/>
    <col min="253" max="253" width="1" style="27" customWidth="1"/>
    <col min="254" max="254" width="11.28515625" style="27" customWidth="1"/>
    <col min="255" max="482" width="9.140625" style="27"/>
    <col min="483" max="484" width="1.5703125" style="27" customWidth="1"/>
    <col min="485" max="485" width="3.7109375" style="27" customWidth="1"/>
    <col min="486" max="486" width="12.5703125" style="27" customWidth="1"/>
    <col min="487" max="487" width="10.5703125" style="27" customWidth="1"/>
    <col min="488" max="488" width="8.5703125" style="27" bestFit="1" customWidth="1"/>
    <col min="489" max="489" width="0.85546875" style="27" customWidth="1"/>
    <col min="490" max="490" width="12.140625" style="27" bestFit="1" customWidth="1"/>
    <col min="491" max="491" width="0.85546875" style="27" customWidth="1"/>
    <col min="492" max="492" width="9.28515625" style="27" customWidth="1"/>
    <col min="493" max="493" width="0.85546875" style="27" customWidth="1"/>
    <col min="494" max="494" width="9.28515625" style="27" customWidth="1"/>
    <col min="495" max="495" width="0.85546875" style="27" customWidth="1"/>
    <col min="496" max="496" width="11.28515625" style="27" bestFit="1" customWidth="1"/>
    <col min="497" max="497" width="0.85546875" style="27" customWidth="1"/>
    <col min="498" max="498" width="10.140625" style="27" customWidth="1"/>
    <col min="499" max="499" width="0.85546875" style="27" customWidth="1"/>
    <col min="500" max="500" width="14.28515625" style="27" bestFit="1" customWidth="1"/>
    <col min="501" max="501" width="0.85546875" style="27" customWidth="1"/>
    <col min="502" max="502" width="17.42578125" style="27" customWidth="1"/>
    <col min="503" max="503" width="0.85546875" style="27" customWidth="1"/>
    <col min="504" max="504" width="13.42578125" style="27" bestFit="1" customWidth="1"/>
    <col min="505" max="505" width="0.85546875" style="27" customWidth="1"/>
    <col min="506" max="506" width="12.7109375" style="27" customWidth="1"/>
    <col min="507" max="507" width="0.85546875" style="27" customWidth="1"/>
    <col min="508" max="508" width="10.85546875" style="27" bestFit="1" customWidth="1"/>
    <col min="509" max="509" width="1" style="27" customWidth="1"/>
    <col min="510" max="510" width="11.28515625" style="27" customWidth="1"/>
    <col min="511" max="738" width="9.140625" style="27"/>
    <col min="739" max="740" width="1.5703125" style="27" customWidth="1"/>
    <col min="741" max="741" width="3.7109375" style="27" customWidth="1"/>
    <col min="742" max="742" width="12.5703125" style="27" customWidth="1"/>
    <col min="743" max="743" width="10.5703125" style="27" customWidth="1"/>
    <col min="744" max="744" width="8.5703125" style="27" bestFit="1" customWidth="1"/>
    <col min="745" max="745" width="0.85546875" style="27" customWidth="1"/>
    <col min="746" max="746" width="12.140625" style="27" bestFit="1" customWidth="1"/>
    <col min="747" max="747" width="0.85546875" style="27" customWidth="1"/>
    <col min="748" max="748" width="9.28515625" style="27" customWidth="1"/>
    <col min="749" max="749" width="0.85546875" style="27" customWidth="1"/>
    <col min="750" max="750" width="9.28515625" style="27" customWidth="1"/>
    <col min="751" max="751" width="0.85546875" style="27" customWidth="1"/>
    <col min="752" max="752" width="11.28515625" style="27" bestFit="1" customWidth="1"/>
    <col min="753" max="753" width="0.85546875" style="27" customWidth="1"/>
    <col min="754" max="754" width="10.140625" style="27" customWidth="1"/>
    <col min="755" max="755" width="0.85546875" style="27" customWidth="1"/>
    <col min="756" max="756" width="14.28515625" style="27" bestFit="1" customWidth="1"/>
    <col min="757" max="757" width="0.85546875" style="27" customWidth="1"/>
    <col min="758" max="758" width="17.42578125" style="27" customWidth="1"/>
    <col min="759" max="759" width="0.85546875" style="27" customWidth="1"/>
    <col min="760" max="760" width="13.42578125" style="27" bestFit="1" customWidth="1"/>
    <col min="761" max="761" width="0.85546875" style="27" customWidth="1"/>
    <col min="762" max="762" width="12.7109375" style="27" customWidth="1"/>
    <col min="763" max="763" width="0.85546875" style="27" customWidth="1"/>
    <col min="764" max="764" width="10.85546875" style="27" bestFit="1" customWidth="1"/>
    <col min="765" max="765" width="1" style="27" customWidth="1"/>
    <col min="766" max="766" width="11.28515625" style="27" customWidth="1"/>
    <col min="767" max="994" width="9.140625" style="27"/>
    <col min="995" max="996" width="1.5703125" style="27" customWidth="1"/>
    <col min="997" max="997" width="3.7109375" style="27" customWidth="1"/>
    <col min="998" max="998" width="12.5703125" style="27" customWidth="1"/>
    <col min="999" max="999" width="10.5703125" style="27" customWidth="1"/>
    <col min="1000" max="1000" width="8.5703125" style="27" bestFit="1" customWidth="1"/>
    <col min="1001" max="1001" width="0.85546875" style="27" customWidth="1"/>
    <col min="1002" max="1002" width="12.140625" style="27" bestFit="1" customWidth="1"/>
    <col min="1003" max="1003" width="0.85546875" style="27" customWidth="1"/>
    <col min="1004" max="1004" width="9.28515625" style="27" customWidth="1"/>
    <col min="1005" max="1005" width="0.85546875" style="27" customWidth="1"/>
    <col min="1006" max="1006" width="9.28515625" style="27" customWidth="1"/>
    <col min="1007" max="1007" width="0.85546875" style="27" customWidth="1"/>
    <col min="1008" max="1008" width="11.28515625" style="27" bestFit="1" customWidth="1"/>
    <col min="1009" max="1009" width="0.85546875" style="27" customWidth="1"/>
    <col min="1010" max="1010" width="10.140625" style="27" customWidth="1"/>
    <col min="1011" max="1011" width="0.85546875" style="27" customWidth="1"/>
    <col min="1012" max="1012" width="14.28515625" style="27" bestFit="1" customWidth="1"/>
    <col min="1013" max="1013" width="0.85546875" style="27" customWidth="1"/>
    <col min="1014" max="1014" width="17.42578125" style="27" customWidth="1"/>
    <col min="1015" max="1015" width="0.85546875" style="27" customWidth="1"/>
    <col min="1016" max="1016" width="13.42578125" style="27" bestFit="1" customWidth="1"/>
    <col min="1017" max="1017" width="0.85546875" style="27" customWidth="1"/>
    <col min="1018" max="1018" width="12.7109375" style="27" customWidth="1"/>
    <col min="1019" max="1019" width="0.85546875" style="27" customWidth="1"/>
    <col min="1020" max="1020" width="10.85546875" style="27" bestFit="1" customWidth="1"/>
    <col min="1021" max="1021" width="1" style="27" customWidth="1"/>
    <col min="1022" max="1022" width="11.28515625" style="27" customWidth="1"/>
    <col min="1023" max="1250" width="9.140625" style="27"/>
    <col min="1251" max="1252" width="1.5703125" style="27" customWidth="1"/>
    <col min="1253" max="1253" width="3.7109375" style="27" customWidth="1"/>
    <col min="1254" max="1254" width="12.5703125" style="27" customWidth="1"/>
    <col min="1255" max="1255" width="10.5703125" style="27" customWidth="1"/>
    <col min="1256" max="1256" width="8.5703125" style="27" bestFit="1" customWidth="1"/>
    <col min="1257" max="1257" width="0.85546875" style="27" customWidth="1"/>
    <col min="1258" max="1258" width="12.140625" style="27" bestFit="1" customWidth="1"/>
    <col min="1259" max="1259" width="0.85546875" style="27" customWidth="1"/>
    <col min="1260" max="1260" width="9.28515625" style="27" customWidth="1"/>
    <col min="1261" max="1261" width="0.85546875" style="27" customWidth="1"/>
    <col min="1262" max="1262" width="9.28515625" style="27" customWidth="1"/>
    <col min="1263" max="1263" width="0.85546875" style="27" customWidth="1"/>
    <col min="1264" max="1264" width="11.28515625" style="27" bestFit="1" customWidth="1"/>
    <col min="1265" max="1265" width="0.85546875" style="27" customWidth="1"/>
    <col min="1266" max="1266" width="10.140625" style="27" customWidth="1"/>
    <col min="1267" max="1267" width="0.85546875" style="27" customWidth="1"/>
    <col min="1268" max="1268" width="14.28515625" style="27" bestFit="1" customWidth="1"/>
    <col min="1269" max="1269" width="0.85546875" style="27" customWidth="1"/>
    <col min="1270" max="1270" width="17.42578125" style="27" customWidth="1"/>
    <col min="1271" max="1271" width="0.85546875" style="27" customWidth="1"/>
    <col min="1272" max="1272" width="13.42578125" style="27" bestFit="1" customWidth="1"/>
    <col min="1273" max="1273" width="0.85546875" style="27" customWidth="1"/>
    <col min="1274" max="1274" width="12.7109375" style="27" customWidth="1"/>
    <col min="1275" max="1275" width="0.85546875" style="27" customWidth="1"/>
    <col min="1276" max="1276" width="10.85546875" style="27" bestFit="1" customWidth="1"/>
    <col min="1277" max="1277" width="1" style="27" customWidth="1"/>
    <col min="1278" max="1278" width="11.28515625" style="27" customWidth="1"/>
    <col min="1279" max="1506" width="9.140625" style="27"/>
    <col min="1507" max="1508" width="1.5703125" style="27" customWidth="1"/>
    <col min="1509" max="1509" width="3.7109375" style="27" customWidth="1"/>
    <col min="1510" max="1510" width="12.5703125" style="27" customWidth="1"/>
    <col min="1511" max="1511" width="10.5703125" style="27" customWidth="1"/>
    <col min="1512" max="1512" width="8.5703125" style="27" bestFit="1" customWidth="1"/>
    <col min="1513" max="1513" width="0.85546875" style="27" customWidth="1"/>
    <col min="1514" max="1514" width="12.140625" style="27" bestFit="1" customWidth="1"/>
    <col min="1515" max="1515" width="0.85546875" style="27" customWidth="1"/>
    <col min="1516" max="1516" width="9.28515625" style="27" customWidth="1"/>
    <col min="1517" max="1517" width="0.85546875" style="27" customWidth="1"/>
    <col min="1518" max="1518" width="9.28515625" style="27" customWidth="1"/>
    <col min="1519" max="1519" width="0.85546875" style="27" customWidth="1"/>
    <col min="1520" max="1520" width="11.28515625" style="27" bestFit="1" customWidth="1"/>
    <col min="1521" max="1521" width="0.85546875" style="27" customWidth="1"/>
    <col min="1522" max="1522" width="10.140625" style="27" customWidth="1"/>
    <col min="1523" max="1523" width="0.85546875" style="27" customWidth="1"/>
    <col min="1524" max="1524" width="14.28515625" style="27" bestFit="1" customWidth="1"/>
    <col min="1525" max="1525" width="0.85546875" style="27" customWidth="1"/>
    <col min="1526" max="1526" width="17.42578125" style="27" customWidth="1"/>
    <col min="1527" max="1527" width="0.85546875" style="27" customWidth="1"/>
    <col min="1528" max="1528" width="13.42578125" style="27" bestFit="1" customWidth="1"/>
    <col min="1529" max="1529" width="0.85546875" style="27" customWidth="1"/>
    <col min="1530" max="1530" width="12.7109375" style="27" customWidth="1"/>
    <col min="1531" max="1531" width="0.85546875" style="27" customWidth="1"/>
    <col min="1532" max="1532" width="10.85546875" style="27" bestFit="1" customWidth="1"/>
    <col min="1533" max="1533" width="1" style="27" customWidth="1"/>
    <col min="1534" max="1534" width="11.28515625" style="27" customWidth="1"/>
    <col min="1535" max="1762" width="9.140625" style="27"/>
    <col min="1763" max="1764" width="1.5703125" style="27" customWidth="1"/>
    <col min="1765" max="1765" width="3.7109375" style="27" customWidth="1"/>
    <col min="1766" max="1766" width="12.5703125" style="27" customWidth="1"/>
    <col min="1767" max="1767" width="10.5703125" style="27" customWidth="1"/>
    <col min="1768" max="1768" width="8.5703125" style="27" bestFit="1" customWidth="1"/>
    <col min="1769" max="1769" width="0.85546875" style="27" customWidth="1"/>
    <col min="1770" max="1770" width="12.140625" style="27" bestFit="1" customWidth="1"/>
    <col min="1771" max="1771" width="0.85546875" style="27" customWidth="1"/>
    <col min="1772" max="1772" width="9.28515625" style="27" customWidth="1"/>
    <col min="1773" max="1773" width="0.85546875" style="27" customWidth="1"/>
    <col min="1774" max="1774" width="9.28515625" style="27" customWidth="1"/>
    <col min="1775" max="1775" width="0.85546875" style="27" customWidth="1"/>
    <col min="1776" max="1776" width="11.28515625" style="27" bestFit="1" customWidth="1"/>
    <col min="1777" max="1777" width="0.85546875" style="27" customWidth="1"/>
    <col min="1778" max="1778" width="10.140625" style="27" customWidth="1"/>
    <col min="1779" max="1779" width="0.85546875" style="27" customWidth="1"/>
    <col min="1780" max="1780" width="14.28515625" style="27" bestFit="1" customWidth="1"/>
    <col min="1781" max="1781" width="0.85546875" style="27" customWidth="1"/>
    <col min="1782" max="1782" width="17.42578125" style="27" customWidth="1"/>
    <col min="1783" max="1783" width="0.85546875" style="27" customWidth="1"/>
    <col min="1784" max="1784" width="13.42578125" style="27" bestFit="1" customWidth="1"/>
    <col min="1785" max="1785" width="0.85546875" style="27" customWidth="1"/>
    <col min="1786" max="1786" width="12.7109375" style="27" customWidth="1"/>
    <col min="1787" max="1787" width="0.85546875" style="27" customWidth="1"/>
    <col min="1788" max="1788" width="10.85546875" style="27" bestFit="1" customWidth="1"/>
    <col min="1789" max="1789" width="1" style="27" customWidth="1"/>
    <col min="1790" max="1790" width="11.28515625" style="27" customWidth="1"/>
    <col min="1791" max="2018" width="9.140625" style="27"/>
    <col min="2019" max="2020" width="1.5703125" style="27" customWidth="1"/>
    <col min="2021" max="2021" width="3.7109375" style="27" customWidth="1"/>
    <col min="2022" max="2022" width="12.5703125" style="27" customWidth="1"/>
    <col min="2023" max="2023" width="10.5703125" style="27" customWidth="1"/>
    <col min="2024" max="2024" width="8.5703125" style="27" bestFit="1" customWidth="1"/>
    <col min="2025" max="2025" width="0.85546875" style="27" customWidth="1"/>
    <col min="2026" max="2026" width="12.140625" style="27" bestFit="1" customWidth="1"/>
    <col min="2027" max="2027" width="0.85546875" style="27" customWidth="1"/>
    <col min="2028" max="2028" width="9.28515625" style="27" customWidth="1"/>
    <col min="2029" max="2029" width="0.85546875" style="27" customWidth="1"/>
    <col min="2030" max="2030" width="9.28515625" style="27" customWidth="1"/>
    <col min="2031" max="2031" width="0.85546875" style="27" customWidth="1"/>
    <col min="2032" max="2032" width="11.28515625" style="27" bestFit="1" customWidth="1"/>
    <col min="2033" max="2033" width="0.85546875" style="27" customWidth="1"/>
    <col min="2034" max="2034" width="10.140625" style="27" customWidth="1"/>
    <col min="2035" max="2035" width="0.85546875" style="27" customWidth="1"/>
    <col min="2036" max="2036" width="14.28515625" style="27" bestFit="1" customWidth="1"/>
    <col min="2037" max="2037" width="0.85546875" style="27" customWidth="1"/>
    <col min="2038" max="2038" width="17.42578125" style="27" customWidth="1"/>
    <col min="2039" max="2039" width="0.85546875" style="27" customWidth="1"/>
    <col min="2040" max="2040" width="13.42578125" style="27" bestFit="1" customWidth="1"/>
    <col min="2041" max="2041" width="0.85546875" style="27" customWidth="1"/>
    <col min="2042" max="2042" width="12.7109375" style="27" customWidth="1"/>
    <col min="2043" max="2043" width="0.85546875" style="27" customWidth="1"/>
    <col min="2044" max="2044" width="10.85546875" style="27" bestFit="1" customWidth="1"/>
    <col min="2045" max="2045" width="1" style="27" customWidth="1"/>
    <col min="2046" max="2046" width="11.28515625" style="27" customWidth="1"/>
    <col min="2047" max="2274" width="9.140625" style="27"/>
    <col min="2275" max="2276" width="1.5703125" style="27" customWidth="1"/>
    <col min="2277" max="2277" width="3.7109375" style="27" customWidth="1"/>
    <col min="2278" max="2278" width="12.5703125" style="27" customWidth="1"/>
    <col min="2279" max="2279" width="10.5703125" style="27" customWidth="1"/>
    <col min="2280" max="2280" width="8.5703125" style="27" bestFit="1" customWidth="1"/>
    <col min="2281" max="2281" width="0.85546875" style="27" customWidth="1"/>
    <col min="2282" max="2282" width="12.140625" style="27" bestFit="1" customWidth="1"/>
    <col min="2283" max="2283" width="0.85546875" style="27" customWidth="1"/>
    <col min="2284" max="2284" width="9.28515625" style="27" customWidth="1"/>
    <col min="2285" max="2285" width="0.85546875" style="27" customWidth="1"/>
    <col min="2286" max="2286" width="9.28515625" style="27" customWidth="1"/>
    <col min="2287" max="2287" width="0.85546875" style="27" customWidth="1"/>
    <col min="2288" max="2288" width="11.28515625" style="27" bestFit="1" customWidth="1"/>
    <col min="2289" max="2289" width="0.85546875" style="27" customWidth="1"/>
    <col min="2290" max="2290" width="10.140625" style="27" customWidth="1"/>
    <col min="2291" max="2291" width="0.85546875" style="27" customWidth="1"/>
    <col min="2292" max="2292" width="14.28515625" style="27" bestFit="1" customWidth="1"/>
    <col min="2293" max="2293" width="0.85546875" style="27" customWidth="1"/>
    <col min="2294" max="2294" width="17.42578125" style="27" customWidth="1"/>
    <col min="2295" max="2295" width="0.85546875" style="27" customWidth="1"/>
    <col min="2296" max="2296" width="13.42578125" style="27" bestFit="1" customWidth="1"/>
    <col min="2297" max="2297" width="0.85546875" style="27" customWidth="1"/>
    <col min="2298" max="2298" width="12.7109375" style="27" customWidth="1"/>
    <col min="2299" max="2299" width="0.85546875" style="27" customWidth="1"/>
    <col min="2300" max="2300" width="10.85546875" style="27" bestFit="1" customWidth="1"/>
    <col min="2301" max="2301" width="1" style="27" customWidth="1"/>
    <col min="2302" max="2302" width="11.28515625" style="27" customWidth="1"/>
    <col min="2303" max="2530" width="9.140625" style="27"/>
    <col min="2531" max="2532" width="1.5703125" style="27" customWidth="1"/>
    <col min="2533" max="2533" width="3.7109375" style="27" customWidth="1"/>
    <col min="2534" max="2534" width="12.5703125" style="27" customWidth="1"/>
    <col min="2535" max="2535" width="10.5703125" style="27" customWidth="1"/>
    <col min="2536" max="2536" width="8.5703125" style="27" bestFit="1" customWidth="1"/>
    <col min="2537" max="2537" width="0.85546875" style="27" customWidth="1"/>
    <col min="2538" max="2538" width="12.140625" style="27" bestFit="1" customWidth="1"/>
    <col min="2539" max="2539" width="0.85546875" style="27" customWidth="1"/>
    <col min="2540" max="2540" width="9.28515625" style="27" customWidth="1"/>
    <col min="2541" max="2541" width="0.85546875" style="27" customWidth="1"/>
    <col min="2542" max="2542" width="9.28515625" style="27" customWidth="1"/>
    <col min="2543" max="2543" width="0.85546875" style="27" customWidth="1"/>
    <col min="2544" max="2544" width="11.28515625" style="27" bestFit="1" customWidth="1"/>
    <col min="2545" max="2545" width="0.85546875" style="27" customWidth="1"/>
    <col min="2546" max="2546" width="10.140625" style="27" customWidth="1"/>
    <col min="2547" max="2547" width="0.85546875" style="27" customWidth="1"/>
    <col min="2548" max="2548" width="14.28515625" style="27" bestFit="1" customWidth="1"/>
    <col min="2549" max="2549" width="0.85546875" style="27" customWidth="1"/>
    <col min="2550" max="2550" width="17.42578125" style="27" customWidth="1"/>
    <col min="2551" max="2551" width="0.85546875" style="27" customWidth="1"/>
    <col min="2552" max="2552" width="13.42578125" style="27" bestFit="1" customWidth="1"/>
    <col min="2553" max="2553" width="0.85546875" style="27" customWidth="1"/>
    <col min="2554" max="2554" width="12.7109375" style="27" customWidth="1"/>
    <col min="2555" max="2555" width="0.85546875" style="27" customWidth="1"/>
    <col min="2556" max="2556" width="10.85546875" style="27" bestFit="1" customWidth="1"/>
    <col min="2557" max="2557" width="1" style="27" customWidth="1"/>
    <col min="2558" max="2558" width="11.28515625" style="27" customWidth="1"/>
    <col min="2559" max="2786" width="9.140625" style="27"/>
    <col min="2787" max="2788" width="1.5703125" style="27" customWidth="1"/>
    <col min="2789" max="2789" width="3.7109375" style="27" customWidth="1"/>
    <col min="2790" max="2790" width="12.5703125" style="27" customWidth="1"/>
    <col min="2791" max="2791" width="10.5703125" style="27" customWidth="1"/>
    <col min="2792" max="2792" width="8.5703125" style="27" bestFit="1" customWidth="1"/>
    <col min="2793" max="2793" width="0.85546875" style="27" customWidth="1"/>
    <col min="2794" max="2794" width="12.140625" style="27" bestFit="1" customWidth="1"/>
    <col min="2795" max="2795" width="0.85546875" style="27" customWidth="1"/>
    <col min="2796" max="2796" width="9.28515625" style="27" customWidth="1"/>
    <col min="2797" max="2797" width="0.85546875" style="27" customWidth="1"/>
    <col min="2798" max="2798" width="9.28515625" style="27" customWidth="1"/>
    <col min="2799" max="2799" width="0.85546875" style="27" customWidth="1"/>
    <col min="2800" max="2800" width="11.28515625" style="27" bestFit="1" customWidth="1"/>
    <col min="2801" max="2801" width="0.85546875" style="27" customWidth="1"/>
    <col min="2802" max="2802" width="10.140625" style="27" customWidth="1"/>
    <col min="2803" max="2803" width="0.85546875" style="27" customWidth="1"/>
    <col min="2804" max="2804" width="14.28515625" style="27" bestFit="1" customWidth="1"/>
    <col min="2805" max="2805" width="0.85546875" style="27" customWidth="1"/>
    <col min="2806" max="2806" width="17.42578125" style="27" customWidth="1"/>
    <col min="2807" max="2807" width="0.85546875" style="27" customWidth="1"/>
    <col min="2808" max="2808" width="13.42578125" style="27" bestFit="1" customWidth="1"/>
    <col min="2809" max="2809" width="0.85546875" style="27" customWidth="1"/>
    <col min="2810" max="2810" width="12.7109375" style="27" customWidth="1"/>
    <col min="2811" max="2811" width="0.85546875" style="27" customWidth="1"/>
    <col min="2812" max="2812" width="10.85546875" style="27" bestFit="1" customWidth="1"/>
    <col min="2813" max="2813" width="1" style="27" customWidth="1"/>
    <col min="2814" max="2814" width="11.28515625" style="27" customWidth="1"/>
    <col min="2815" max="3042" width="9.140625" style="27"/>
    <col min="3043" max="3044" width="1.5703125" style="27" customWidth="1"/>
    <col min="3045" max="3045" width="3.7109375" style="27" customWidth="1"/>
    <col min="3046" max="3046" width="12.5703125" style="27" customWidth="1"/>
    <col min="3047" max="3047" width="10.5703125" style="27" customWidth="1"/>
    <col min="3048" max="3048" width="8.5703125" style="27" bestFit="1" customWidth="1"/>
    <col min="3049" max="3049" width="0.85546875" style="27" customWidth="1"/>
    <col min="3050" max="3050" width="12.140625" style="27" bestFit="1" customWidth="1"/>
    <col min="3051" max="3051" width="0.85546875" style="27" customWidth="1"/>
    <col min="3052" max="3052" width="9.28515625" style="27" customWidth="1"/>
    <col min="3053" max="3053" width="0.85546875" style="27" customWidth="1"/>
    <col min="3054" max="3054" width="9.28515625" style="27" customWidth="1"/>
    <col min="3055" max="3055" width="0.85546875" style="27" customWidth="1"/>
    <col min="3056" max="3056" width="11.28515625" style="27" bestFit="1" customWidth="1"/>
    <col min="3057" max="3057" width="0.85546875" style="27" customWidth="1"/>
    <col min="3058" max="3058" width="10.140625" style="27" customWidth="1"/>
    <col min="3059" max="3059" width="0.85546875" style="27" customWidth="1"/>
    <col min="3060" max="3060" width="14.28515625" style="27" bestFit="1" customWidth="1"/>
    <col min="3061" max="3061" width="0.85546875" style="27" customWidth="1"/>
    <col min="3062" max="3062" width="17.42578125" style="27" customWidth="1"/>
    <col min="3063" max="3063" width="0.85546875" style="27" customWidth="1"/>
    <col min="3064" max="3064" width="13.42578125" style="27" bestFit="1" customWidth="1"/>
    <col min="3065" max="3065" width="0.85546875" style="27" customWidth="1"/>
    <col min="3066" max="3066" width="12.7109375" style="27" customWidth="1"/>
    <col min="3067" max="3067" width="0.85546875" style="27" customWidth="1"/>
    <col min="3068" max="3068" width="10.85546875" style="27" bestFit="1" customWidth="1"/>
    <col min="3069" max="3069" width="1" style="27" customWidth="1"/>
    <col min="3070" max="3070" width="11.28515625" style="27" customWidth="1"/>
    <col min="3071" max="3298" width="9.140625" style="27"/>
    <col min="3299" max="3300" width="1.5703125" style="27" customWidth="1"/>
    <col min="3301" max="3301" width="3.7109375" style="27" customWidth="1"/>
    <col min="3302" max="3302" width="12.5703125" style="27" customWidth="1"/>
    <col min="3303" max="3303" width="10.5703125" style="27" customWidth="1"/>
    <col min="3304" max="3304" width="8.5703125" style="27" bestFit="1" customWidth="1"/>
    <col min="3305" max="3305" width="0.85546875" style="27" customWidth="1"/>
    <col min="3306" max="3306" width="12.140625" style="27" bestFit="1" customWidth="1"/>
    <col min="3307" max="3307" width="0.85546875" style="27" customWidth="1"/>
    <col min="3308" max="3308" width="9.28515625" style="27" customWidth="1"/>
    <col min="3309" max="3309" width="0.85546875" style="27" customWidth="1"/>
    <col min="3310" max="3310" width="9.28515625" style="27" customWidth="1"/>
    <col min="3311" max="3311" width="0.85546875" style="27" customWidth="1"/>
    <col min="3312" max="3312" width="11.28515625" style="27" bestFit="1" customWidth="1"/>
    <col min="3313" max="3313" width="0.85546875" style="27" customWidth="1"/>
    <col min="3314" max="3314" width="10.140625" style="27" customWidth="1"/>
    <col min="3315" max="3315" width="0.85546875" style="27" customWidth="1"/>
    <col min="3316" max="3316" width="14.28515625" style="27" bestFit="1" customWidth="1"/>
    <col min="3317" max="3317" width="0.85546875" style="27" customWidth="1"/>
    <col min="3318" max="3318" width="17.42578125" style="27" customWidth="1"/>
    <col min="3319" max="3319" width="0.85546875" style="27" customWidth="1"/>
    <col min="3320" max="3320" width="13.42578125" style="27" bestFit="1" customWidth="1"/>
    <col min="3321" max="3321" width="0.85546875" style="27" customWidth="1"/>
    <col min="3322" max="3322" width="12.7109375" style="27" customWidth="1"/>
    <col min="3323" max="3323" width="0.85546875" style="27" customWidth="1"/>
    <col min="3324" max="3324" width="10.85546875" style="27" bestFit="1" customWidth="1"/>
    <col min="3325" max="3325" width="1" style="27" customWidth="1"/>
    <col min="3326" max="3326" width="11.28515625" style="27" customWidth="1"/>
    <col min="3327" max="3554" width="9.140625" style="27"/>
    <col min="3555" max="3556" width="1.5703125" style="27" customWidth="1"/>
    <col min="3557" max="3557" width="3.7109375" style="27" customWidth="1"/>
    <col min="3558" max="3558" width="12.5703125" style="27" customWidth="1"/>
    <col min="3559" max="3559" width="10.5703125" style="27" customWidth="1"/>
    <col min="3560" max="3560" width="8.5703125" style="27" bestFit="1" customWidth="1"/>
    <col min="3561" max="3561" width="0.85546875" style="27" customWidth="1"/>
    <col min="3562" max="3562" width="12.140625" style="27" bestFit="1" customWidth="1"/>
    <col min="3563" max="3563" width="0.85546875" style="27" customWidth="1"/>
    <col min="3564" max="3564" width="9.28515625" style="27" customWidth="1"/>
    <col min="3565" max="3565" width="0.85546875" style="27" customWidth="1"/>
    <col min="3566" max="3566" width="9.28515625" style="27" customWidth="1"/>
    <col min="3567" max="3567" width="0.85546875" style="27" customWidth="1"/>
    <col min="3568" max="3568" width="11.28515625" style="27" bestFit="1" customWidth="1"/>
    <col min="3569" max="3569" width="0.85546875" style="27" customWidth="1"/>
    <col min="3570" max="3570" width="10.140625" style="27" customWidth="1"/>
    <col min="3571" max="3571" width="0.85546875" style="27" customWidth="1"/>
    <col min="3572" max="3572" width="14.28515625" style="27" bestFit="1" customWidth="1"/>
    <col min="3573" max="3573" width="0.85546875" style="27" customWidth="1"/>
    <col min="3574" max="3574" width="17.42578125" style="27" customWidth="1"/>
    <col min="3575" max="3575" width="0.85546875" style="27" customWidth="1"/>
    <col min="3576" max="3576" width="13.42578125" style="27" bestFit="1" customWidth="1"/>
    <col min="3577" max="3577" width="0.85546875" style="27" customWidth="1"/>
    <col min="3578" max="3578" width="12.7109375" style="27" customWidth="1"/>
    <col min="3579" max="3579" width="0.85546875" style="27" customWidth="1"/>
    <col min="3580" max="3580" width="10.85546875" style="27" bestFit="1" customWidth="1"/>
    <col min="3581" max="3581" width="1" style="27" customWidth="1"/>
    <col min="3582" max="3582" width="11.28515625" style="27" customWidth="1"/>
    <col min="3583" max="3810" width="9.140625" style="27"/>
    <col min="3811" max="3812" width="1.5703125" style="27" customWidth="1"/>
    <col min="3813" max="3813" width="3.7109375" style="27" customWidth="1"/>
    <col min="3814" max="3814" width="12.5703125" style="27" customWidth="1"/>
    <col min="3815" max="3815" width="10.5703125" style="27" customWidth="1"/>
    <col min="3816" max="3816" width="8.5703125" style="27" bestFit="1" customWidth="1"/>
    <col min="3817" max="3817" width="0.85546875" style="27" customWidth="1"/>
    <col min="3818" max="3818" width="12.140625" style="27" bestFit="1" customWidth="1"/>
    <col min="3819" max="3819" width="0.85546875" style="27" customWidth="1"/>
    <col min="3820" max="3820" width="9.28515625" style="27" customWidth="1"/>
    <col min="3821" max="3821" width="0.85546875" style="27" customWidth="1"/>
    <col min="3822" max="3822" width="9.28515625" style="27" customWidth="1"/>
    <col min="3823" max="3823" width="0.85546875" style="27" customWidth="1"/>
    <col min="3824" max="3824" width="11.28515625" style="27" bestFit="1" customWidth="1"/>
    <col min="3825" max="3825" width="0.85546875" style="27" customWidth="1"/>
    <col min="3826" max="3826" width="10.140625" style="27" customWidth="1"/>
    <col min="3827" max="3827" width="0.85546875" style="27" customWidth="1"/>
    <col min="3828" max="3828" width="14.28515625" style="27" bestFit="1" customWidth="1"/>
    <col min="3829" max="3829" width="0.85546875" style="27" customWidth="1"/>
    <col min="3830" max="3830" width="17.42578125" style="27" customWidth="1"/>
    <col min="3831" max="3831" width="0.85546875" style="27" customWidth="1"/>
    <col min="3832" max="3832" width="13.42578125" style="27" bestFit="1" customWidth="1"/>
    <col min="3833" max="3833" width="0.85546875" style="27" customWidth="1"/>
    <col min="3834" max="3834" width="12.7109375" style="27" customWidth="1"/>
    <col min="3835" max="3835" width="0.85546875" style="27" customWidth="1"/>
    <col min="3836" max="3836" width="10.85546875" style="27" bestFit="1" customWidth="1"/>
    <col min="3837" max="3837" width="1" style="27" customWidth="1"/>
    <col min="3838" max="3838" width="11.28515625" style="27" customWidth="1"/>
    <col min="3839" max="4066" width="9.140625" style="27"/>
    <col min="4067" max="4068" width="1.5703125" style="27" customWidth="1"/>
    <col min="4069" max="4069" width="3.7109375" style="27" customWidth="1"/>
    <col min="4070" max="4070" width="12.5703125" style="27" customWidth="1"/>
    <col min="4071" max="4071" width="10.5703125" style="27" customWidth="1"/>
    <col min="4072" max="4072" width="8.5703125" style="27" bestFit="1" customWidth="1"/>
    <col min="4073" max="4073" width="0.85546875" style="27" customWidth="1"/>
    <col min="4074" max="4074" width="12.140625" style="27" bestFit="1" customWidth="1"/>
    <col min="4075" max="4075" width="0.85546875" style="27" customWidth="1"/>
    <col min="4076" max="4076" width="9.28515625" style="27" customWidth="1"/>
    <col min="4077" max="4077" width="0.85546875" style="27" customWidth="1"/>
    <col min="4078" max="4078" width="9.28515625" style="27" customWidth="1"/>
    <col min="4079" max="4079" width="0.85546875" style="27" customWidth="1"/>
    <col min="4080" max="4080" width="11.28515625" style="27" bestFit="1" customWidth="1"/>
    <col min="4081" max="4081" width="0.85546875" style="27" customWidth="1"/>
    <col min="4082" max="4082" width="10.140625" style="27" customWidth="1"/>
    <col min="4083" max="4083" width="0.85546875" style="27" customWidth="1"/>
    <col min="4084" max="4084" width="14.28515625" style="27" bestFit="1" customWidth="1"/>
    <col min="4085" max="4085" width="0.85546875" style="27" customWidth="1"/>
    <col min="4086" max="4086" width="17.42578125" style="27" customWidth="1"/>
    <col min="4087" max="4087" width="0.85546875" style="27" customWidth="1"/>
    <col min="4088" max="4088" width="13.42578125" style="27" bestFit="1" customWidth="1"/>
    <col min="4089" max="4089" width="0.85546875" style="27" customWidth="1"/>
    <col min="4090" max="4090" width="12.7109375" style="27" customWidth="1"/>
    <col min="4091" max="4091" width="0.85546875" style="27" customWidth="1"/>
    <col min="4092" max="4092" width="10.85546875" style="27" bestFit="1" customWidth="1"/>
    <col min="4093" max="4093" width="1" style="27" customWidth="1"/>
    <col min="4094" max="4094" width="11.28515625" style="27" customWidth="1"/>
    <col min="4095" max="4322" width="9.140625" style="27"/>
    <col min="4323" max="4324" width="1.5703125" style="27" customWidth="1"/>
    <col min="4325" max="4325" width="3.7109375" style="27" customWidth="1"/>
    <col min="4326" max="4326" width="12.5703125" style="27" customWidth="1"/>
    <col min="4327" max="4327" width="10.5703125" style="27" customWidth="1"/>
    <col min="4328" max="4328" width="8.5703125" style="27" bestFit="1" customWidth="1"/>
    <col min="4329" max="4329" width="0.85546875" style="27" customWidth="1"/>
    <col min="4330" max="4330" width="12.140625" style="27" bestFit="1" customWidth="1"/>
    <col min="4331" max="4331" width="0.85546875" style="27" customWidth="1"/>
    <col min="4332" max="4332" width="9.28515625" style="27" customWidth="1"/>
    <col min="4333" max="4333" width="0.85546875" style="27" customWidth="1"/>
    <col min="4334" max="4334" width="9.28515625" style="27" customWidth="1"/>
    <col min="4335" max="4335" width="0.85546875" style="27" customWidth="1"/>
    <col min="4336" max="4336" width="11.28515625" style="27" bestFit="1" customWidth="1"/>
    <col min="4337" max="4337" width="0.85546875" style="27" customWidth="1"/>
    <col min="4338" max="4338" width="10.140625" style="27" customWidth="1"/>
    <col min="4339" max="4339" width="0.85546875" style="27" customWidth="1"/>
    <col min="4340" max="4340" width="14.28515625" style="27" bestFit="1" customWidth="1"/>
    <col min="4341" max="4341" width="0.85546875" style="27" customWidth="1"/>
    <col min="4342" max="4342" width="17.42578125" style="27" customWidth="1"/>
    <col min="4343" max="4343" width="0.85546875" style="27" customWidth="1"/>
    <col min="4344" max="4344" width="13.42578125" style="27" bestFit="1" customWidth="1"/>
    <col min="4345" max="4345" width="0.85546875" style="27" customWidth="1"/>
    <col min="4346" max="4346" width="12.7109375" style="27" customWidth="1"/>
    <col min="4347" max="4347" width="0.85546875" style="27" customWidth="1"/>
    <col min="4348" max="4348" width="10.85546875" style="27" bestFit="1" customWidth="1"/>
    <col min="4349" max="4349" width="1" style="27" customWidth="1"/>
    <col min="4350" max="4350" width="11.28515625" style="27" customWidth="1"/>
    <col min="4351" max="4578" width="9.140625" style="27"/>
    <col min="4579" max="4580" width="1.5703125" style="27" customWidth="1"/>
    <col min="4581" max="4581" width="3.7109375" style="27" customWidth="1"/>
    <col min="4582" max="4582" width="12.5703125" style="27" customWidth="1"/>
    <col min="4583" max="4583" width="10.5703125" style="27" customWidth="1"/>
    <col min="4584" max="4584" width="8.5703125" style="27" bestFit="1" customWidth="1"/>
    <col min="4585" max="4585" width="0.85546875" style="27" customWidth="1"/>
    <col min="4586" max="4586" width="12.140625" style="27" bestFit="1" customWidth="1"/>
    <col min="4587" max="4587" width="0.85546875" style="27" customWidth="1"/>
    <col min="4588" max="4588" width="9.28515625" style="27" customWidth="1"/>
    <col min="4589" max="4589" width="0.85546875" style="27" customWidth="1"/>
    <col min="4590" max="4590" width="9.28515625" style="27" customWidth="1"/>
    <col min="4591" max="4591" width="0.85546875" style="27" customWidth="1"/>
    <col min="4592" max="4592" width="11.28515625" style="27" bestFit="1" customWidth="1"/>
    <col min="4593" max="4593" width="0.85546875" style="27" customWidth="1"/>
    <col min="4594" max="4594" width="10.140625" style="27" customWidth="1"/>
    <col min="4595" max="4595" width="0.85546875" style="27" customWidth="1"/>
    <col min="4596" max="4596" width="14.28515625" style="27" bestFit="1" customWidth="1"/>
    <col min="4597" max="4597" width="0.85546875" style="27" customWidth="1"/>
    <col min="4598" max="4598" width="17.42578125" style="27" customWidth="1"/>
    <col min="4599" max="4599" width="0.85546875" style="27" customWidth="1"/>
    <col min="4600" max="4600" width="13.42578125" style="27" bestFit="1" customWidth="1"/>
    <col min="4601" max="4601" width="0.85546875" style="27" customWidth="1"/>
    <col min="4602" max="4602" width="12.7109375" style="27" customWidth="1"/>
    <col min="4603" max="4603" width="0.85546875" style="27" customWidth="1"/>
    <col min="4604" max="4604" width="10.85546875" style="27" bestFit="1" customWidth="1"/>
    <col min="4605" max="4605" width="1" style="27" customWidth="1"/>
    <col min="4606" max="4606" width="11.28515625" style="27" customWidth="1"/>
    <col min="4607" max="4834" width="9.140625" style="27"/>
    <col min="4835" max="4836" width="1.5703125" style="27" customWidth="1"/>
    <col min="4837" max="4837" width="3.7109375" style="27" customWidth="1"/>
    <col min="4838" max="4838" width="12.5703125" style="27" customWidth="1"/>
    <col min="4839" max="4839" width="10.5703125" style="27" customWidth="1"/>
    <col min="4840" max="4840" width="8.5703125" style="27" bestFit="1" customWidth="1"/>
    <col min="4841" max="4841" width="0.85546875" style="27" customWidth="1"/>
    <col min="4842" max="4842" width="12.140625" style="27" bestFit="1" customWidth="1"/>
    <col min="4843" max="4843" width="0.85546875" style="27" customWidth="1"/>
    <col min="4844" max="4844" width="9.28515625" style="27" customWidth="1"/>
    <col min="4845" max="4845" width="0.85546875" style="27" customWidth="1"/>
    <col min="4846" max="4846" width="9.28515625" style="27" customWidth="1"/>
    <col min="4847" max="4847" width="0.85546875" style="27" customWidth="1"/>
    <col min="4848" max="4848" width="11.28515625" style="27" bestFit="1" customWidth="1"/>
    <col min="4849" max="4849" width="0.85546875" style="27" customWidth="1"/>
    <col min="4850" max="4850" width="10.140625" style="27" customWidth="1"/>
    <col min="4851" max="4851" width="0.85546875" style="27" customWidth="1"/>
    <col min="4852" max="4852" width="14.28515625" style="27" bestFit="1" customWidth="1"/>
    <col min="4853" max="4853" width="0.85546875" style="27" customWidth="1"/>
    <col min="4854" max="4854" width="17.42578125" style="27" customWidth="1"/>
    <col min="4855" max="4855" width="0.85546875" style="27" customWidth="1"/>
    <col min="4856" max="4856" width="13.42578125" style="27" bestFit="1" customWidth="1"/>
    <col min="4857" max="4857" width="0.85546875" style="27" customWidth="1"/>
    <col min="4858" max="4858" width="12.7109375" style="27" customWidth="1"/>
    <col min="4859" max="4859" width="0.85546875" style="27" customWidth="1"/>
    <col min="4860" max="4860" width="10.85546875" style="27" bestFit="1" customWidth="1"/>
    <col min="4861" max="4861" width="1" style="27" customWidth="1"/>
    <col min="4862" max="4862" width="11.28515625" style="27" customWidth="1"/>
    <col min="4863" max="5090" width="9.140625" style="27"/>
    <col min="5091" max="5092" width="1.5703125" style="27" customWidth="1"/>
    <col min="5093" max="5093" width="3.7109375" style="27" customWidth="1"/>
    <col min="5094" max="5094" width="12.5703125" style="27" customWidth="1"/>
    <col min="5095" max="5095" width="10.5703125" style="27" customWidth="1"/>
    <col min="5096" max="5096" width="8.5703125" style="27" bestFit="1" customWidth="1"/>
    <col min="5097" max="5097" width="0.85546875" style="27" customWidth="1"/>
    <col min="5098" max="5098" width="12.140625" style="27" bestFit="1" customWidth="1"/>
    <col min="5099" max="5099" width="0.85546875" style="27" customWidth="1"/>
    <col min="5100" max="5100" width="9.28515625" style="27" customWidth="1"/>
    <col min="5101" max="5101" width="0.85546875" style="27" customWidth="1"/>
    <col min="5102" max="5102" width="9.28515625" style="27" customWidth="1"/>
    <col min="5103" max="5103" width="0.85546875" style="27" customWidth="1"/>
    <col min="5104" max="5104" width="11.28515625" style="27" bestFit="1" customWidth="1"/>
    <col min="5105" max="5105" width="0.85546875" style="27" customWidth="1"/>
    <col min="5106" max="5106" width="10.140625" style="27" customWidth="1"/>
    <col min="5107" max="5107" width="0.85546875" style="27" customWidth="1"/>
    <col min="5108" max="5108" width="14.28515625" style="27" bestFit="1" customWidth="1"/>
    <col min="5109" max="5109" width="0.85546875" style="27" customWidth="1"/>
    <col min="5110" max="5110" width="17.42578125" style="27" customWidth="1"/>
    <col min="5111" max="5111" width="0.85546875" style="27" customWidth="1"/>
    <col min="5112" max="5112" width="13.42578125" style="27" bestFit="1" customWidth="1"/>
    <col min="5113" max="5113" width="0.85546875" style="27" customWidth="1"/>
    <col min="5114" max="5114" width="12.7109375" style="27" customWidth="1"/>
    <col min="5115" max="5115" width="0.85546875" style="27" customWidth="1"/>
    <col min="5116" max="5116" width="10.85546875" style="27" bestFit="1" customWidth="1"/>
    <col min="5117" max="5117" width="1" style="27" customWidth="1"/>
    <col min="5118" max="5118" width="11.28515625" style="27" customWidth="1"/>
    <col min="5119" max="5346" width="9.140625" style="27"/>
    <col min="5347" max="5348" width="1.5703125" style="27" customWidth="1"/>
    <col min="5349" max="5349" width="3.7109375" style="27" customWidth="1"/>
    <col min="5350" max="5350" width="12.5703125" style="27" customWidth="1"/>
    <col min="5351" max="5351" width="10.5703125" style="27" customWidth="1"/>
    <col min="5352" max="5352" width="8.5703125" style="27" bestFit="1" customWidth="1"/>
    <col min="5353" max="5353" width="0.85546875" style="27" customWidth="1"/>
    <col min="5354" max="5354" width="12.140625" style="27" bestFit="1" customWidth="1"/>
    <col min="5355" max="5355" width="0.85546875" style="27" customWidth="1"/>
    <col min="5356" max="5356" width="9.28515625" style="27" customWidth="1"/>
    <col min="5357" max="5357" width="0.85546875" style="27" customWidth="1"/>
    <col min="5358" max="5358" width="9.28515625" style="27" customWidth="1"/>
    <col min="5359" max="5359" width="0.85546875" style="27" customWidth="1"/>
    <col min="5360" max="5360" width="11.28515625" style="27" bestFit="1" customWidth="1"/>
    <col min="5361" max="5361" width="0.85546875" style="27" customWidth="1"/>
    <col min="5362" max="5362" width="10.140625" style="27" customWidth="1"/>
    <col min="5363" max="5363" width="0.85546875" style="27" customWidth="1"/>
    <col min="5364" max="5364" width="14.28515625" style="27" bestFit="1" customWidth="1"/>
    <col min="5365" max="5365" width="0.85546875" style="27" customWidth="1"/>
    <col min="5366" max="5366" width="17.42578125" style="27" customWidth="1"/>
    <col min="5367" max="5367" width="0.85546875" style="27" customWidth="1"/>
    <col min="5368" max="5368" width="13.42578125" style="27" bestFit="1" customWidth="1"/>
    <col min="5369" max="5369" width="0.85546875" style="27" customWidth="1"/>
    <col min="5370" max="5370" width="12.7109375" style="27" customWidth="1"/>
    <col min="5371" max="5371" width="0.85546875" style="27" customWidth="1"/>
    <col min="5372" max="5372" width="10.85546875" style="27" bestFit="1" customWidth="1"/>
    <col min="5373" max="5373" width="1" style="27" customWidth="1"/>
    <col min="5374" max="5374" width="11.28515625" style="27" customWidth="1"/>
    <col min="5375" max="5602" width="9.140625" style="27"/>
    <col min="5603" max="5604" width="1.5703125" style="27" customWidth="1"/>
    <col min="5605" max="5605" width="3.7109375" style="27" customWidth="1"/>
    <col min="5606" max="5606" width="12.5703125" style="27" customWidth="1"/>
    <col min="5607" max="5607" width="10.5703125" style="27" customWidth="1"/>
    <col min="5608" max="5608" width="8.5703125" style="27" bestFit="1" customWidth="1"/>
    <col min="5609" max="5609" width="0.85546875" style="27" customWidth="1"/>
    <col min="5610" max="5610" width="12.140625" style="27" bestFit="1" customWidth="1"/>
    <col min="5611" max="5611" width="0.85546875" style="27" customWidth="1"/>
    <col min="5612" max="5612" width="9.28515625" style="27" customWidth="1"/>
    <col min="5613" max="5613" width="0.85546875" style="27" customWidth="1"/>
    <col min="5614" max="5614" width="9.28515625" style="27" customWidth="1"/>
    <col min="5615" max="5615" width="0.85546875" style="27" customWidth="1"/>
    <col min="5616" max="5616" width="11.28515625" style="27" bestFit="1" customWidth="1"/>
    <col min="5617" max="5617" width="0.85546875" style="27" customWidth="1"/>
    <col min="5618" max="5618" width="10.140625" style="27" customWidth="1"/>
    <col min="5619" max="5619" width="0.85546875" style="27" customWidth="1"/>
    <col min="5620" max="5620" width="14.28515625" style="27" bestFit="1" customWidth="1"/>
    <col min="5621" max="5621" width="0.85546875" style="27" customWidth="1"/>
    <col min="5622" max="5622" width="17.42578125" style="27" customWidth="1"/>
    <col min="5623" max="5623" width="0.85546875" style="27" customWidth="1"/>
    <col min="5624" max="5624" width="13.42578125" style="27" bestFit="1" customWidth="1"/>
    <col min="5625" max="5625" width="0.85546875" style="27" customWidth="1"/>
    <col min="5626" max="5626" width="12.7109375" style="27" customWidth="1"/>
    <col min="5627" max="5627" width="0.85546875" style="27" customWidth="1"/>
    <col min="5628" max="5628" width="10.85546875" style="27" bestFit="1" customWidth="1"/>
    <col min="5629" max="5629" width="1" style="27" customWidth="1"/>
    <col min="5630" max="5630" width="11.28515625" style="27" customWidth="1"/>
    <col min="5631" max="5858" width="9.140625" style="27"/>
    <col min="5859" max="5860" width="1.5703125" style="27" customWidth="1"/>
    <col min="5861" max="5861" width="3.7109375" style="27" customWidth="1"/>
    <col min="5862" max="5862" width="12.5703125" style="27" customWidth="1"/>
    <col min="5863" max="5863" width="10.5703125" style="27" customWidth="1"/>
    <col min="5864" max="5864" width="8.5703125" style="27" bestFit="1" customWidth="1"/>
    <col min="5865" max="5865" width="0.85546875" style="27" customWidth="1"/>
    <col min="5866" max="5866" width="12.140625" style="27" bestFit="1" customWidth="1"/>
    <col min="5867" max="5867" width="0.85546875" style="27" customWidth="1"/>
    <col min="5868" max="5868" width="9.28515625" style="27" customWidth="1"/>
    <col min="5869" max="5869" width="0.85546875" style="27" customWidth="1"/>
    <col min="5870" max="5870" width="9.28515625" style="27" customWidth="1"/>
    <col min="5871" max="5871" width="0.85546875" style="27" customWidth="1"/>
    <col min="5872" max="5872" width="11.28515625" style="27" bestFit="1" customWidth="1"/>
    <col min="5873" max="5873" width="0.85546875" style="27" customWidth="1"/>
    <col min="5874" max="5874" width="10.140625" style="27" customWidth="1"/>
    <col min="5875" max="5875" width="0.85546875" style="27" customWidth="1"/>
    <col min="5876" max="5876" width="14.28515625" style="27" bestFit="1" customWidth="1"/>
    <col min="5877" max="5877" width="0.85546875" style="27" customWidth="1"/>
    <col min="5878" max="5878" width="17.42578125" style="27" customWidth="1"/>
    <col min="5879" max="5879" width="0.85546875" style="27" customWidth="1"/>
    <col min="5880" max="5880" width="13.42578125" style="27" bestFit="1" customWidth="1"/>
    <col min="5881" max="5881" width="0.85546875" style="27" customWidth="1"/>
    <col min="5882" max="5882" width="12.7109375" style="27" customWidth="1"/>
    <col min="5883" max="5883" width="0.85546875" style="27" customWidth="1"/>
    <col min="5884" max="5884" width="10.85546875" style="27" bestFit="1" customWidth="1"/>
    <col min="5885" max="5885" width="1" style="27" customWidth="1"/>
    <col min="5886" max="5886" width="11.28515625" style="27" customWidth="1"/>
    <col min="5887" max="6114" width="9.140625" style="27"/>
    <col min="6115" max="6116" width="1.5703125" style="27" customWidth="1"/>
    <col min="6117" max="6117" width="3.7109375" style="27" customWidth="1"/>
    <col min="6118" max="6118" width="12.5703125" style="27" customWidth="1"/>
    <col min="6119" max="6119" width="10.5703125" style="27" customWidth="1"/>
    <col min="6120" max="6120" width="8.5703125" style="27" bestFit="1" customWidth="1"/>
    <col min="6121" max="6121" width="0.85546875" style="27" customWidth="1"/>
    <col min="6122" max="6122" width="12.140625" style="27" bestFit="1" customWidth="1"/>
    <col min="6123" max="6123" width="0.85546875" style="27" customWidth="1"/>
    <col min="6124" max="6124" width="9.28515625" style="27" customWidth="1"/>
    <col min="6125" max="6125" width="0.85546875" style="27" customWidth="1"/>
    <col min="6126" max="6126" width="9.28515625" style="27" customWidth="1"/>
    <col min="6127" max="6127" width="0.85546875" style="27" customWidth="1"/>
    <col min="6128" max="6128" width="11.28515625" style="27" bestFit="1" customWidth="1"/>
    <col min="6129" max="6129" width="0.85546875" style="27" customWidth="1"/>
    <col min="6130" max="6130" width="10.140625" style="27" customWidth="1"/>
    <col min="6131" max="6131" width="0.85546875" style="27" customWidth="1"/>
    <col min="6132" max="6132" width="14.28515625" style="27" bestFit="1" customWidth="1"/>
    <col min="6133" max="6133" width="0.85546875" style="27" customWidth="1"/>
    <col min="6134" max="6134" width="17.42578125" style="27" customWidth="1"/>
    <col min="6135" max="6135" width="0.85546875" style="27" customWidth="1"/>
    <col min="6136" max="6136" width="13.42578125" style="27" bestFit="1" customWidth="1"/>
    <col min="6137" max="6137" width="0.85546875" style="27" customWidth="1"/>
    <col min="6138" max="6138" width="12.7109375" style="27" customWidth="1"/>
    <col min="6139" max="6139" width="0.85546875" style="27" customWidth="1"/>
    <col min="6140" max="6140" width="10.85546875" style="27" bestFit="1" customWidth="1"/>
    <col min="6141" max="6141" width="1" style="27" customWidth="1"/>
    <col min="6142" max="6142" width="11.28515625" style="27" customWidth="1"/>
    <col min="6143" max="6370" width="9.140625" style="27"/>
    <col min="6371" max="6372" width="1.5703125" style="27" customWidth="1"/>
    <col min="6373" max="6373" width="3.7109375" style="27" customWidth="1"/>
    <col min="6374" max="6374" width="12.5703125" style="27" customWidth="1"/>
    <col min="6375" max="6375" width="10.5703125" style="27" customWidth="1"/>
    <col min="6376" max="6376" width="8.5703125" style="27" bestFit="1" customWidth="1"/>
    <col min="6377" max="6377" width="0.85546875" style="27" customWidth="1"/>
    <col min="6378" max="6378" width="12.140625" style="27" bestFit="1" customWidth="1"/>
    <col min="6379" max="6379" width="0.85546875" style="27" customWidth="1"/>
    <col min="6380" max="6380" width="9.28515625" style="27" customWidth="1"/>
    <col min="6381" max="6381" width="0.85546875" style="27" customWidth="1"/>
    <col min="6382" max="6382" width="9.28515625" style="27" customWidth="1"/>
    <col min="6383" max="6383" width="0.85546875" style="27" customWidth="1"/>
    <col min="6384" max="6384" width="11.28515625" style="27" bestFit="1" customWidth="1"/>
    <col min="6385" max="6385" width="0.85546875" style="27" customWidth="1"/>
    <col min="6386" max="6386" width="10.140625" style="27" customWidth="1"/>
    <col min="6387" max="6387" width="0.85546875" style="27" customWidth="1"/>
    <col min="6388" max="6388" width="14.28515625" style="27" bestFit="1" customWidth="1"/>
    <col min="6389" max="6389" width="0.85546875" style="27" customWidth="1"/>
    <col min="6390" max="6390" width="17.42578125" style="27" customWidth="1"/>
    <col min="6391" max="6391" width="0.85546875" style="27" customWidth="1"/>
    <col min="6392" max="6392" width="13.42578125" style="27" bestFit="1" customWidth="1"/>
    <col min="6393" max="6393" width="0.85546875" style="27" customWidth="1"/>
    <col min="6394" max="6394" width="12.7109375" style="27" customWidth="1"/>
    <col min="6395" max="6395" width="0.85546875" style="27" customWidth="1"/>
    <col min="6396" max="6396" width="10.85546875" style="27" bestFit="1" customWidth="1"/>
    <col min="6397" max="6397" width="1" style="27" customWidth="1"/>
    <col min="6398" max="6398" width="11.28515625" style="27" customWidth="1"/>
    <col min="6399" max="6626" width="9.140625" style="27"/>
    <col min="6627" max="6628" width="1.5703125" style="27" customWidth="1"/>
    <col min="6629" max="6629" width="3.7109375" style="27" customWidth="1"/>
    <col min="6630" max="6630" width="12.5703125" style="27" customWidth="1"/>
    <col min="6631" max="6631" width="10.5703125" style="27" customWidth="1"/>
    <col min="6632" max="6632" width="8.5703125" style="27" bestFit="1" customWidth="1"/>
    <col min="6633" max="6633" width="0.85546875" style="27" customWidth="1"/>
    <col min="6634" max="6634" width="12.140625" style="27" bestFit="1" customWidth="1"/>
    <col min="6635" max="6635" width="0.85546875" style="27" customWidth="1"/>
    <col min="6636" max="6636" width="9.28515625" style="27" customWidth="1"/>
    <col min="6637" max="6637" width="0.85546875" style="27" customWidth="1"/>
    <col min="6638" max="6638" width="9.28515625" style="27" customWidth="1"/>
    <col min="6639" max="6639" width="0.85546875" style="27" customWidth="1"/>
    <col min="6640" max="6640" width="11.28515625" style="27" bestFit="1" customWidth="1"/>
    <col min="6641" max="6641" width="0.85546875" style="27" customWidth="1"/>
    <col min="6642" max="6642" width="10.140625" style="27" customWidth="1"/>
    <col min="6643" max="6643" width="0.85546875" style="27" customWidth="1"/>
    <col min="6644" max="6644" width="14.28515625" style="27" bestFit="1" customWidth="1"/>
    <col min="6645" max="6645" width="0.85546875" style="27" customWidth="1"/>
    <col min="6646" max="6646" width="17.42578125" style="27" customWidth="1"/>
    <col min="6647" max="6647" width="0.85546875" style="27" customWidth="1"/>
    <col min="6648" max="6648" width="13.42578125" style="27" bestFit="1" customWidth="1"/>
    <col min="6649" max="6649" width="0.85546875" style="27" customWidth="1"/>
    <col min="6650" max="6650" width="12.7109375" style="27" customWidth="1"/>
    <col min="6651" max="6651" width="0.85546875" style="27" customWidth="1"/>
    <col min="6652" max="6652" width="10.85546875" style="27" bestFit="1" customWidth="1"/>
    <col min="6653" max="6653" width="1" style="27" customWidth="1"/>
    <col min="6654" max="6654" width="11.28515625" style="27" customWidth="1"/>
    <col min="6655" max="6882" width="9.140625" style="27"/>
    <col min="6883" max="6884" width="1.5703125" style="27" customWidth="1"/>
    <col min="6885" max="6885" width="3.7109375" style="27" customWidth="1"/>
    <col min="6886" max="6886" width="12.5703125" style="27" customWidth="1"/>
    <col min="6887" max="6887" width="10.5703125" style="27" customWidth="1"/>
    <col min="6888" max="6888" width="8.5703125" style="27" bestFit="1" customWidth="1"/>
    <col min="6889" max="6889" width="0.85546875" style="27" customWidth="1"/>
    <col min="6890" max="6890" width="12.140625" style="27" bestFit="1" customWidth="1"/>
    <col min="6891" max="6891" width="0.85546875" style="27" customWidth="1"/>
    <col min="6892" max="6892" width="9.28515625" style="27" customWidth="1"/>
    <col min="6893" max="6893" width="0.85546875" style="27" customWidth="1"/>
    <col min="6894" max="6894" width="9.28515625" style="27" customWidth="1"/>
    <col min="6895" max="6895" width="0.85546875" style="27" customWidth="1"/>
    <col min="6896" max="6896" width="11.28515625" style="27" bestFit="1" customWidth="1"/>
    <col min="6897" max="6897" width="0.85546875" style="27" customWidth="1"/>
    <col min="6898" max="6898" width="10.140625" style="27" customWidth="1"/>
    <col min="6899" max="6899" width="0.85546875" style="27" customWidth="1"/>
    <col min="6900" max="6900" width="14.28515625" style="27" bestFit="1" customWidth="1"/>
    <col min="6901" max="6901" width="0.85546875" style="27" customWidth="1"/>
    <col min="6902" max="6902" width="17.42578125" style="27" customWidth="1"/>
    <col min="6903" max="6903" width="0.85546875" style="27" customWidth="1"/>
    <col min="6904" max="6904" width="13.42578125" style="27" bestFit="1" customWidth="1"/>
    <col min="6905" max="6905" width="0.85546875" style="27" customWidth="1"/>
    <col min="6906" max="6906" width="12.7109375" style="27" customWidth="1"/>
    <col min="6907" max="6907" width="0.85546875" style="27" customWidth="1"/>
    <col min="6908" max="6908" width="10.85546875" style="27" bestFit="1" customWidth="1"/>
    <col min="6909" max="6909" width="1" style="27" customWidth="1"/>
    <col min="6910" max="6910" width="11.28515625" style="27" customWidth="1"/>
    <col min="6911" max="7138" width="9.140625" style="27"/>
    <col min="7139" max="7140" width="1.5703125" style="27" customWidth="1"/>
    <col min="7141" max="7141" width="3.7109375" style="27" customWidth="1"/>
    <col min="7142" max="7142" width="12.5703125" style="27" customWidth="1"/>
    <col min="7143" max="7143" width="10.5703125" style="27" customWidth="1"/>
    <col min="7144" max="7144" width="8.5703125" style="27" bestFit="1" customWidth="1"/>
    <col min="7145" max="7145" width="0.85546875" style="27" customWidth="1"/>
    <col min="7146" max="7146" width="12.140625" style="27" bestFit="1" customWidth="1"/>
    <col min="7147" max="7147" width="0.85546875" style="27" customWidth="1"/>
    <col min="7148" max="7148" width="9.28515625" style="27" customWidth="1"/>
    <col min="7149" max="7149" width="0.85546875" style="27" customWidth="1"/>
    <col min="7150" max="7150" width="9.28515625" style="27" customWidth="1"/>
    <col min="7151" max="7151" width="0.85546875" style="27" customWidth="1"/>
    <col min="7152" max="7152" width="11.28515625" style="27" bestFit="1" customWidth="1"/>
    <col min="7153" max="7153" width="0.85546875" style="27" customWidth="1"/>
    <col min="7154" max="7154" width="10.140625" style="27" customWidth="1"/>
    <col min="7155" max="7155" width="0.85546875" style="27" customWidth="1"/>
    <col min="7156" max="7156" width="14.28515625" style="27" bestFit="1" customWidth="1"/>
    <col min="7157" max="7157" width="0.85546875" style="27" customWidth="1"/>
    <col min="7158" max="7158" width="17.42578125" style="27" customWidth="1"/>
    <col min="7159" max="7159" width="0.85546875" style="27" customWidth="1"/>
    <col min="7160" max="7160" width="13.42578125" style="27" bestFit="1" customWidth="1"/>
    <col min="7161" max="7161" width="0.85546875" style="27" customWidth="1"/>
    <col min="7162" max="7162" width="12.7109375" style="27" customWidth="1"/>
    <col min="7163" max="7163" width="0.85546875" style="27" customWidth="1"/>
    <col min="7164" max="7164" width="10.85546875" style="27" bestFit="1" customWidth="1"/>
    <col min="7165" max="7165" width="1" style="27" customWidth="1"/>
    <col min="7166" max="7166" width="11.28515625" style="27" customWidth="1"/>
    <col min="7167" max="7394" width="9.140625" style="27"/>
    <col min="7395" max="7396" width="1.5703125" style="27" customWidth="1"/>
    <col min="7397" max="7397" width="3.7109375" style="27" customWidth="1"/>
    <col min="7398" max="7398" width="12.5703125" style="27" customWidth="1"/>
    <col min="7399" max="7399" width="10.5703125" style="27" customWidth="1"/>
    <col min="7400" max="7400" width="8.5703125" style="27" bestFit="1" customWidth="1"/>
    <col min="7401" max="7401" width="0.85546875" style="27" customWidth="1"/>
    <col min="7402" max="7402" width="12.140625" style="27" bestFit="1" customWidth="1"/>
    <col min="7403" max="7403" width="0.85546875" style="27" customWidth="1"/>
    <col min="7404" max="7404" width="9.28515625" style="27" customWidth="1"/>
    <col min="7405" max="7405" width="0.85546875" style="27" customWidth="1"/>
    <col min="7406" max="7406" width="9.28515625" style="27" customWidth="1"/>
    <col min="7407" max="7407" width="0.85546875" style="27" customWidth="1"/>
    <col min="7408" max="7408" width="11.28515625" style="27" bestFit="1" customWidth="1"/>
    <col min="7409" max="7409" width="0.85546875" style="27" customWidth="1"/>
    <col min="7410" max="7410" width="10.140625" style="27" customWidth="1"/>
    <col min="7411" max="7411" width="0.85546875" style="27" customWidth="1"/>
    <col min="7412" max="7412" width="14.28515625" style="27" bestFit="1" customWidth="1"/>
    <col min="7413" max="7413" width="0.85546875" style="27" customWidth="1"/>
    <col min="7414" max="7414" width="17.42578125" style="27" customWidth="1"/>
    <col min="7415" max="7415" width="0.85546875" style="27" customWidth="1"/>
    <col min="7416" max="7416" width="13.42578125" style="27" bestFit="1" customWidth="1"/>
    <col min="7417" max="7417" width="0.85546875" style="27" customWidth="1"/>
    <col min="7418" max="7418" width="12.7109375" style="27" customWidth="1"/>
    <col min="7419" max="7419" width="0.85546875" style="27" customWidth="1"/>
    <col min="7420" max="7420" width="10.85546875" style="27" bestFit="1" customWidth="1"/>
    <col min="7421" max="7421" width="1" style="27" customWidth="1"/>
    <col min="7422" max="7422" width="11.28515625" style="27" customWidth="1"/>
    <col min="7423" max="7650" width="9.140625" style="27"/>
    <col min="7651" max="7652" width="1.5703125" style="27" customWidth="1"/>
    <col min="7653" max="7653" width="3.7109375" style="27" customWidth="1"/>
    <col min="7654" max="7654" width="12.5703125" style="27" customWidth="1"/>
    <col min="7655" max="7655" width="10.5703125" style="27" customWidth="1"/>
    <col min="7656" max="7656" width="8.5703125" style="27" bestFit="1" customWidth="1"/>
    <col min="7657" max="7657" width="0.85546875" style="27" customWidth="1"/>
    <col min="7658" max="7658" width="12.140625" style="27" bestFit="1" customWidth="1"/>
    <col min="7659" max="7659" width="0.85546875" style="27" customWidth="1"/>
    <col min="7660" max="7660" width="9.28515625" style="27" customWidth="1"/>
    <col min="7661" max="7661" width="0.85546875" style="27" customWidth="1"/>
    <col min="7662" max="7662" width="9.28515625" style="27" customWidth="1"/>
    <col min="7663" max="7663" width="0.85546875" style="27" customWidth="1"/>
    <col min="7664" max="7664" width="11.28515625" style="27" bestFit="1" customWidth="1"/>
    <col min="7665" max="7665" width="0.85546875" style="27" customWidth="1"/>
    <col min="7666" max="7666" width="10.140625" style="27" customWidth="1"/>
    <col min="7667" max="7667" width="0.85546875" style="27" customWidth="1"/>
    <col min="7668" max="7668" width="14.28515625" style="27" bestFit="1" customWidth="1"/>
    <col min="7669" max="7669" width="0.85546875" style="27" customWidth="1"/>
    <col min="7670" max="7670" width="17.42578125" style="27" customWidth="1"/>
    <col min="7671" max="7671" width="0.85546875" style="27" customWidth="1"/>
    <col min="7672" max="7672" width="13.42578125" style="27" bestFit="1" customWidth="1"/>
    <col min="7673" max="7673" width="0.85546875" style="27" customWidth="1"/>
    <col min="7674" max="7674" width="12.7109375" style="27" customWidth="1"/>
    <col min="7675" max="7675" width="0.85546875" style="27" customWidth="1"/>
    <col min="7676" max="7676" width="10.85546875" style="27" bestFit="1" customWidth="1"/>
    <col min="7677" max="7677" width="1" style="27" customWidth="1"/>
    <col min="7678" max="7678" width="11.28515625" style="27" customWidth="1"/>
    <col min="7679" max="7906" width="9.140625" style="27"/>
    <col min="7907" max="7908" width="1.5703125" style="27" customWidth="1"/>
    <col min="7909" max="7909" width="3.7109375" style="27" customWidth="1"/>
    <col min="7910" max="7910" width="12.5703125" style="27" customWidth="1"/>
    <col min="7911" max="7911" width="10.5703125" style="27" customWidth="1"/>
    <col min="7912" max="7912" width="8.5703125" style="27" bestFit="1" customWidth="1"/>
    <col min="7913" max="7913" width="0.85546875" style="27" customWidth="1"/>
    <col min="7914" max="7914" width="12.140625" style="27" bestFit="1" customWidth="1"/>
    <col min="7915" max="7915" width="0.85546875" style="27" customWidth="1"/>
    <col min="7916" max="7916" width="9.28515625" style="27" customWidth="1"/>
    <col min="7917" max="7917" width="0.85546875" style="27" customWidth="1"/>
    <col min="7918" max="7918" width="9.28515625" style="27" customWidth="1"/>
    <col min="7919" max="7919" width="0.85546875" style="27" customWidth="1"/>
    <col min="7920" max="7920" width="11.28515625" style="27" bestFit="1" customWidth="1"/>
    <col min="7921" max="7921" width="0.85546875" style="27" customWidth="1"/>
    <col min="7922" max="7922" width="10.140625" style="27" customWidth="1"/>
    <col min="7923" max="7923" width="0.85546875" style="27" customWidth="1"/>
    <col min="7924" max="7924" width="14.28515625" style="27" bestFit="1" customWidth="1"/>
    <col min="7925" max="7925" width="0.85546875" style="27" customWidth="1"/>
    <col min="7926" max="7926" width="17.42578125" style="27" customWidth="1"/>
    <col min="7927" max="7927" width="0.85546875" style="27" customWidth="1"/>
    <col min="7928" max="7928" width="13.42578125" style="27" bestFit="1" customWidth="1"/>
    <col min="7929" max="7929" width="0.85546875" style="27" customWidth="1"/>
    <col min="7930" max="7930" width="12.7109375" style="27" customWidth="1"/>
    <col min="7931" max="7931" width="0.85546875" style="27" customWidth="1"/>
    <col min="7932" max="7932" width="10.85546875" style="27" bestFit="1" customWidth="1"/>
    <col min="7933" max="7933" width="1" style="27" customWidth="1"/>
    <col min="7934" max="7934" width="11.28515625" style="27" customWidth="1"/>
    <col min="7935" max="8162" width="9.140625" style="27"/>
    <col min="8163" max="8164" width="1.5703125" style="27" customWidth="1"/>
    <col min="8165" max="8165" width="3.7109375" style="27" customWidth="1"/>
    <col min="8166" max="8166" width="12.5703125" style="27" customWidth="1"/>
    <col min="8167" max="8167" width="10.5703125" style="27" customWidth="1"/>
    <col min="8168" max="8168" width="8.5703125" style="27" bestFit="1" customWidth="1"/>
    <col min="8169" max="8169" width="0.85546875" style="27" customWidth="1"/>
    <col min="8170" max="8170" width="12.140625" style="27" bestFit="1" customWidth="1"/>
    <col min="8171" max="8171" width="0.85546875" style="27" customWidth="1"/>
    <col min="8172" max="8172" width="9.28515625" style="27" customWidth="1"/>
    <col min="8173" max="8173" width="0.85546875" style="27" customWidth="1"/>
    <col min="8174" max="8174" width="9.28515625" style="27" customWidth="1"/>
    <col min="8175" max="8175" width="0.85546875" style="27" customWidth="1"/>
    <col min="8176" max="8176" width="11.28515625" style="27" bestFit="1" customWidth="1"/>
    <col min="8177" max="8177" width="0.85546875" style="27" customWidth="1"/>
    <col min="8178" max="8178" width="10.140625" style="27" customWidth="1"/>
    <col min="8179" max="8179" width="0.85546875" style="27" customWidth="1"/>
    <col min="8180" max="8180" width="14.28515625" style="27" bestFit="1" customWidth="1"/>
    <col min="8181" max="8181" width="0.85546875" style="27" customWidth="1"/>
    <col min="8182" max="8182" width="17.42578125" style="27" customWidth="1"/>
    <col min="8183" max="8183" width="0.85546875" style="27" customWidth="1"/>
    <col min="8184" max="8184" width="13.42578125" style="27" bestFit="1" customWidth="1"/>
    <col min="8185" max="8185" width="0.85546875" style="27" customWidth="1"/>
    <col min="8186" max="8186" width="12.7109375" style="27" customWidth="1"/>
    <col min="8187" max="8187" width="0.85546875" style="27" customWidth="1"/>
    <col min="8188" max="8188" width="10.85546875" style="27" bestFit="1" customWidth="1"/>
    <col min="8189" max="8189" width="1" style="27" customWidth="1"/>
    <col min="8190" max="8190" width="11.28515625" style="27" customWidth="1"/>
    <col min="8191" max="8418" width="9.140625" style="27"/>
    <col min="8419" max="8420" width="1.5703125" style="27" customWidth="1"/>
    <col min="8421" max="8421" width="3.7109375" style="27" customWidth="1"/>
    <col min="8422" max="8422" width="12.5703125" style="27" customWidth="1"/>
    <col min="8423" max="8423" width="10.5703125" style="27" customWidth="1"/>
    <col min="8424" max="8424" width="8.5703125" style="27" bestFit="1" customWidth="1"/>
    <col min="8425" max="8425" width="0.85546875" style="27" customWidth="1"/>
    <col min="8426" max="8426" width="12.140625" style="27" bestFit="1" customWidth="1"/>
    <col min="8427" max="8427" width="0.85546875" style="27" customWidth="1"/>
    <col min="8428" max="8428" width="9.28515625" style="27" customWidth="1"/>
    <col min="8429" max="8429" width="0.85546875" style="27" customWidth="1"/>
    <col min="8430" max="8430" width="9.28515625" style="27" customWidth="1"/>
    <col min="8431" max="8431" width="0.85546875" style="27" customWidth="1"/>
    <col min="8432" max="8432" width="11.28515625" style="27" bestFit="1" customWidth="1"/>
    <col min="8433" max="8433" width="0.85546875" style="27" customWidth="1"/>
    <col min="8434" max="8434" width="10.140625" style="27" customWidth="1"/>
    <col min="8435" max="8435" width="0.85546875" style="27" customWidth="1"/>
    <col min="8436" max="8436" width="14.28515625" style="27" bestFit="1" customWidth="1"/>
    <col min="8437" max="8437" width="0.85546875" style="27" customWidth="1"/>
    <col min="8438" max="8438" width="17.42578125" style="27" customWidth="1"/>
    <col min="8439" max="8439" width="0.85546875" style="27" customWidth="1"/>
    <col min="8440" max="8440" width="13.42578125" style="27" bestFit="1" customWidth="1"/>
    <col min="8441" max="8441" width="0.85546875" style="27" customWidth="1"/>
    <col min="8442" max="8442" width="12.7109375" style="27" customWidth="1"/>
    <col min="8443" max="8443" width="0.85546875" style="27" customWidth="1"/>
    <col min="8444" max="8444" width="10.85546875" style="27" bestFit="1" customWidth="1"/>
    <col min="8445" max="8445" width="1" style="27" customWidth="1"/>
    <col min="8446" max="8446" width="11.28515625" style="27" customWidth="1"/>
    <col min="8447" max="8674" width="9.140625" style="27"/>
    <col min="8675" max="8676" width="1.5703125" style="27" customWidth="1"/>
    <col min="8677" max="8677" width="3.7109375" style="27" customWidth="1"/>
    <col min="8678" max="8678" width="12.5703125" style="27" customWidth="1"/>
    <col min="8679" max="8679" width="10.5703125" style="27" customWidth="1"/>
    <col min="8680" max="8680" width="8.5703125" style="27" bestFit="1" customWidth="1"/>
    <col min="8681" max="8681" width="0.85546875" style="27" customWidth="1"/>
    <col min="8682" max="8682" width="12.140625" style="27" bestFit="1" customWidth="1"/>
    <col min="8683" max="8683" width="0.85546875" style="27" customWidth="1"/>
    <col min="8684" max="8684" width="9.28515625" style="27" customWidth="1"/>
    <col min="8685" max="8685" width="0.85546875" style="27" customWidth="1"/>
    <col min="8686" max="8686" width="9.28515625" style="27" customWidth="1"/>
    <col min="8687" max="8687" width="0.85546875" style="27" customWidth="1"/>
    <col min="8688" max="8688" width="11.28515625" style="27" bestFit="1" customWidth="1"/>
    <col min="8689" max="8689" width="0.85546875" style="27" customWidth="1"/>
    <col min="8690" max="8690" width="10.140625" style="27" customWidth="1"/>
    <col min="8691" max="8691" width="0.85546875" style="27" customWidth="1"/>
    <col min="8692" max="8692" width="14.28515625" style="27" bestFit="1" customWidth="1"/>
    <col min="8693" max="8693" width="0.85546875" style="27" customWidth="1"/>
    <col min="8694" max="8694" width="17.42578125" style="27" customWidth="1"/>
    <col min="8695" max="8695" width="0.85546875" style="27" customWidth="1"/>
    <col min="8696" max="8696" width="13.42578125" style="27" bestFit="1" customWidth="1"/>
    <col min="8697" max="8697" width="0.85546875" style="27" customWidth="1"/>
    <col min="8698" max="8698" width="12.7109375" style="27" customWidth="1"/>
    <col min="8699" max="8699" width="0.85546875" style="27" customWidth="1"/>
    <col min="8700" max="8700" width="10.85546875" style="27" bestFit="1" customWidth="1"/>
    <col min="8701" max="8701" width="1" style="27" customWidth="1"/>
    <col min="8702" max="8702" width="11.28515625" style="27" customWidth="1"/>
    <col min="8703" max="8930" width="9.140625" style="27"/>
    <col min="8931" max="8932" width="1.5703125" style="27" customWidth="1"/>
    <col min="8933" max="8933" width="3.7109375" style="27" customWidth="1"/>
    <col min="8934" max="8934" width="12.5703125" style="27" customWidth="1"/>
    <col min="8935" max="8935" width="10.5703125" style="27" customWidth="1"/>
    <col min="8936" max="8936" width="8.5703125" style="27" bestFit="1" customWidth="1"/>
    <col min="8937" max="8937" width="0.85546875" style="27" customWidth="1"/>
    <col min="8938" max="8938" width="12.140625" style="27" bestFit="1" customWidth="1"/>
    <col min="8939" max="8939" width="0.85546875" style="27" customWidth="1"/>
    <col min="8940" max="8940" width="9.28515625" style="27" customWidth="1"/>
    <col min="8941" max="8941" width="0.85546875" style="27" customWidth="1"/>
    <col min="8942" max="8942" width="9.28515625" style="27" customWidth="1"/>
    <col min="8943" max="8943" width="0.85546875" style="27" customWidth="1"/>
    <col min="8944" max="8944" width="11.28515625" style="27" bestFit="1" customWidth="1"/>
    <col min="8945" max="8945" width="0.85546875" style="27" customWidth="1"/>
    <col min="8946" max="8946" width="10.140625" style="27" customWidth="1"/>
    <col min="8947" max="8947" width="0.85546875" style="27" customWidth="1"/>
    <col min="8948" max="8948" width="14.28515625" style="27" bestFit="1" customWidth="1"/>
    <col min="8949" max="8949" width="0.85546875" style="27" customWidth="1"/>
    <col min="8950" max="8950" width="17.42578125" style="27" customWidth="1"/>
    <col min="8951" max="8951" width="0.85546875" style="27" customWidth="1"/>
    <col min="8952" max="8952" width="13.42578125" style="27" bestFit="1" customWidth="1"/>
    <col min="8953" max="8953" width="0.85546875" style="27" customWidth="1"/>
    <col min="8954" max="8954" width="12.7109375" style="27" customWidth="1"/>
    <col min="8955" max="8955" width="0.85546875" style="27" customWidth="1"/>
    <col min="8956" max="8956" width="10.85546875" style="27" bestFit="1" customWidth="1"/>
    <col min="8957" max="8957" width="1" style="27" customWidth="1"/>
    <col min="8958" max="8958" width="11.28515625" style="27" customWidth="1"/>
    <col min="8959" max="9186" width="9.140625" style="27"/>
    <col min="9187" max="9188" width="1.5703125" style="27" customWidth="1"/>
    <col min="9189" max="9189" width="3.7109375" style="27" customWidth="1"/>
    <col min="9190" max="9190" width="12.5703125" style="27" customWidth="1"/>
    <col min="9191" max="9191" width="10.5703125" style="27" customWidth="1"/>
    <col min="9192" max="9192" width="8.5703125" style="27" bestFit="1" customWidth="1"/>
    <col min="9193" max="9193" width="0.85546875" style="27" customWidth="1"/>
    <col min="9194" max="9194" width="12.140625" style="27" bestFit="1" customWidth="1"/>
    <col min="9195" max="9195" width="0.85546875" style="27" customWidth="1"/>
    <col min="9196" max="9196" width="9.28515625" style="27" customWidth="1"/>
    <col min="9197" max="9197" width="0.85546875" style="27" customWidth="1"/>
    <col min="9198" max="9198" width="9.28515625" style="27" customWidth="1"/>
    <col min="9199" max="9199" width="0.85546875" style="27" customWidth="1"/>
    <col min="9200" max="9200" width="11.28515625" style="27" bestFit="1" customWidth="1"/>
    <col min="9201" max="9201" width="0.85546875" style="27" customWidth="1"/>
    <col min="9202" max="9202" width="10.140625" style="27" customWidth="1"/>
    <col min="9203" max="9203" width="0.85546875" style="27" customWidth="1"/>
    <col min="9204" max="9204" width="14.28515625" style="27" bestFit="1" customWidth="1"/>
    <col min="9205" max="9205" width="0.85546875" style="27" customWidth="1"/>
    <col min="9206" max="9206" width="17.42578125" style="27" customWidth="1"/>
    <col min="9207" max="9207" width="0.85546875" style="27" customWidth="1"/>
    <col min="9208" max="9208" width="13.42578125" style="27" bestFit="1" customWidth="1"/>
    <col min="9209" max="9209" width="0.85546875" style="27" customWidth="1"/>
    <col min="9210" max="9210" width="12.7109375" style="27" customWidth="1"/>
    <col min="9211" max="9211" width="0.85546875" style="27" customWidth="1"/>
    <col min="9212" max="9212" width="10.85546875" style="27" bestFit="1" customWidth="1"/>
    <col min="9213" max="9213" width="1" style="27" customWidth="1"/>
    <col min="9214" max="9214" width="11.28515625" style="27" customWidth="1"/>
    <col min="9215" max="9442" width="9.140625" style="27"/>
    <col min="9443" max="9444" width="1.5703125" style="27" customWidth="1"/>
    <col min="9445" max="9445" width="3.7109375" style="27" customWidth="1"/>
    <col min="9446" max="9446" width="12.5703125" style="27" customWidth="1"/>
    <col min="9447" max="9447" width="10.5703125" style="27" customWidth="1"/>
    <col min="9448" max="9448" width="8.5703125" style="27" bestFit="1" customWidth="1"/>
    <col min="9449" max="9449" width="0.85546875" style="27" customWidth="1"/>
    <col min="9450" max="9450" width="12.140625" style="27" bestFit="1" customWidth="1"/>
    <col min="9451" max="9451" width="0.85546875" style="27" customWidth="1"/>
    <col min="9452" max="9452" width="9.28515625" style="27" customWidth="1"/>
    <col min="9453" max="9453" width="0.85546875" style="27" customWidth="1"/>
    <col min="9454" max="9454" width="9.28515625" style="27" customWidth="1"/>
    <col min="9455" max="9455" width="0.85546875" style="27" customWidth="1"/>
    <col min="9456" max="9456" width="11.28515625" style="27" bestFit="1" customWidth="1"/>
    <col min="9457" max="9457" width="0.85546875" style="27" customWidth="1"/>
    <col min="9458" max="9458" width="10.140625" style="27" customWidth="1"/>
    <col min="9459" max="9459" width="0.85546875" style="27" customWidth="1"/>
    <col min="9460" max="9460" width="14.28515625" style="27" bestFit="1" customWidth="1"/>
    <col min="9461" max="9461" width="0.85546875" style="27" customWidth="1"/>
    <col min="9462" max="9462" width="17.42578125" style="27" customWidth="1"/>
    <col min="9463" max="9463" width="0.85546875" style="27" customWidth="1"/>
    <col min="9464" max="9464" width="13.42578125" style="27" bestFit="1" customWidth="1"/>
    <col min="9465" max="9465" width="0.85546875" style="27" customWidth="1"/>
    <col min="9466" max="9466" width="12.7109375" style="27" customWidth="1"/>
    <col min="9467" max="9467" width="0.85546875" style="27" customWidth="1"/>
    <col min="9468" max="9468" width="10.85546875" style="27" bestFit="1" customWidth="1"/>
    <col min="9469" max="9469" width="1" style="27" customWidth="1"/>
    <col min="9470" max="9470" width="11.28515625" style="27" customWidth="1"/>
    <col min="9471" max="9698" width="9.140625" style="27"/>
    <col min="9699" max="9700" width="1.5703125" style="27" customWidth="1"/>
    <col min="9701" max="9701" width="3.7109375" style="27" customWidth="1"/>
    <col min="9702" max="9702" width="12.5703125" style="27" customWidth="1"/>
    <col min="9703" max="9703" width="10.5703125" style="27" customWidth="1"/>
    <col min="9704" max="9704" width="8.5703125" style="27" bestFit="1" customWidth="1"/>
    <col min="9705" max="9705" width="0.85546875" style="27" customWidth="1"/>
    <col min="9706" max="9706" width="12.140625" style="27" bestFit="1" customWidth="1"/>
    <col min="9707" max="9707" width="0.85546875" style="27" customWidth="1"/>
    <col min="9708" max="9708" width="9.28515625" style="27" customWidth="1"/>
    <col min="9709" max="9709" width="0.85546875" style="27" customWidth="1"/>
    <col min="9710" max="9710" width="9.28515625" style="27" customWidth="1"/>
    <col min="9711" max="9711" width="0.85546875" style="27" customWidth="1"/>
    <col min="9712" max="9712" width="11.28515625" style="27" bestFit="1" customWidth="1"/>
    <col min="9713" max="9713" width="0.85546875" style="27" customWidth="1"/>
    <col min="9714" max="9714" width="10.140625" style="27" customWidth="1"/>
    <col min="9715" max="9715" width="0.85546875" style="27" customWidth="1"/>
    <col min="9716" max="9716" width="14.28515625" style="27" bestFit="1" customWidth="1"/>
    <col min="9717" max="9717" width="0.85546875" style="27" customWidth="1"/>
    <col min="9718" max="9718" width="17.42578125" style="27" customWidth="1"/>
    <col min="9719" max="9719" width="0.85546875" style="27" customWidth="1"/>
    <col min="9720" max="9720" width="13.42578125" style="27" bestFit="1" customWidth="1"/>
    <col min="9721" max="9721" width="0.85546875" style="27" customWidth="1"/>
    <col min="9722" max="9722" width="12.7109375" style="27" customWidth="1"/>
    <col min="9723" max="9723" width="0.85546875" style="27" customWidth="1"/>
    <col min="9724" max="9724" width="10.85546875" style="27" bestFit="1" customWidth="1"/>
    <col min="9725" max="9725" width="1" style="27" customWidth="1"/>
    <col min="9726" max="9726" width="11.28515625" style="27" customWidth="1"/>
    <col min="9727" max="9954" width="9.140625" style="27"/>
    <col min="9955" max="9956" width="1.5703125" style="27" customWidth="1"/>
    <col min="9957" max="9957" width="3.7109375" style="27" customWidth="1"/>
    <col min="9958" max="9958" width="12.5703125" style="27" customWidth="1"/>
    <col min="9959" max="9959" width="10.5703125" style="27" customWidth="1"/>
    <col min="9960" max="9960" width="8.5703125" style="27" bestFit="1" customWidth="1"/>
    <col min="9961" max="9961" width="0.85546875" style="27" customWidth="1"/>
    <col min="9962" max="9962" width="12.140625" style="27" bestFit="1" customWidth="1"/>
    <col min="9963" max="9963" width="0.85546875" style="27" customWidth="1"/>
    <col min="9964" max="9964" width="9.28515625" style="27" customWidth="1"/>
    <col min="9965" max="9965" width="0.85546875" style="27" customWidth="1"/>
    <col min="9966" max="9966" width="9.28515625" style="27" customWidth="1"/>
    <col min="9967" max="9967" width="0.85546875" style="27" customWidth="1"/>
    <col min="9968" max="9968" width="11.28515625" style="27" bestFit="1" customWidth="1"/>
    <col min="9969" max="9969" width="0.85546875" style="27" customWidth="1"/>
    <col min="9970" max="9970" width="10.140625" style="27" customWidth="1"/>
    <col min="9971" max="9971" width="0.85546875" style="27" customWidth="1"/>
    <col min="9972" max="9972" width="14.28515625" style="27" bestFit="1" customWidth="1"/>
    <col min="9973" max="9973" width="0.85546875" style="27" customWidth="1"/>
    <col min="9974" max="9974" width="17.42578125" style="27" customWidth="1"/>
    <col min="9975" max="9975" width="0.85546875" style="27" customWidth="1"/>
    <col min="9976" max="9976" width="13.42578125" style="27" bestFit="1" customWidth="1"/>
    <col min="9977" max="9977" width="0.85546875" style="27" customWidth="1"/>
    <col min="9978" max="9978" width="12.7109375" style="27" customWidth="1"/>
    <col min="9979" max="9979" width="0.85546875" style="27" customWidth="1"/>
    <col min="9980" max="9980" width="10.85546875" style="27" bestFit="1" customWidth="1"/>
    <col min="9981" max="9981" width="1" style="27" customWidth="1"/>
    <col min="9982" max="9982" width="11.28515625" style="27" customWidth="1"/>
    <col min="9983" max="10210" width="9.140625" style="27"/>
    <col min="10211" max="10212" width="1.5703125" style="27" customWidth="1"/>
    <col min="10213" max="10213" width="3.7109375" style="27" customWidth="1"/>
    <col min="10214" max="10214" width="12.5703125" style="27" customWidth="1"/>
    <col min="10215" max="10215" width="10.5703125" style="27" customWidth="1"/>
    <col min="10216" max="10216" width="8.5703125" style="27" bestFit="1" customWidth="1"/>
    <col min="10217" max="10217" width="0.85546875" style="27" customWidth="1"/>
    <col min="10218" max="10218" width="12.140625" style="27" bestFit="1" customWidth="1"/>
    <col min="10219" max="10219" width="0.85546875" style="27" customWidth="1"/>
    <col min="10220" max="10220" width="9.28515625" style="27" customWidth="1"/>
    <col min="10221" max="10221" width="0.85546875" style="27" customWidth="1"/>
    <col min="10222" max="10222" width="9.28515625" style="27" customWidth="1"/>
    <col min="10223" max="10223" width="0.85546875" style="27" customWidth="1"/>
    <col min="10224" max="10224" width="11.28515625" style="27" bestFit="1" customWidth="1"/>
    <col min="10225" max="10225" width="0.85546875" style="27" customWidth="1"/>
    <col min="10226" max="10226" width="10.140625" style="27" customWidth="1"/>
    <col min="10227" max="10227" width="0.85546875" style="27" customWidth="1"/>
    <col min="10228" max="10228" width="14.28515625" style="27" bestFit="1" customWidth="1"/>
    <col min="10229" max="10229" width="0.85546875" style="27" customWidth="1"/>
    <col min="10230" max="10230" width="17.42578125" style="27" customWidth="1"/>
    <col min="10231" max="10231" width="0.85546875" style="27" customWidth="1"/>
    <col min="10232" max="10232" width="13.42578125" style="27" bestFit="1" customWidth="1"/>
    <col min="10233" max="10233" width="0.85546875" style="27" customWidth="1"/>
    <col min="10234" max="10234" width="12.7109375" style="27" customWidth="1"/>
    <col min="10235" max="10235" width="0.85546875" style="27" customWidth="1"/>
    <col min="10236" max="10236" width="10.85546875" style="27" bestFit="1" customWidth="1"/>
    <col min="10237" max="10237" width="1" style="27" customWidth="1"/>
    <col min="10238" max="10238" width="11.28515625" style="27" customWidth="1"/>
    <col min="10239" max="10466" width="9.140625" style="27"/>
    <col min="10467" max="10468" width="1.5703125" style="27" customWidth="1"/>
    <col min="10469" max="10469" width="3.7109375" style="27" customWidth="1"/>
    <col min="10470" max="10470" width="12.5703125" style="27" customWidth="1"/>
    <col min="10471" max="10471" width="10.5703125" style="27" customWidth="1"/>
    <col min="10472" max="10472" width="8.5703125" style="27" bestFit="1" customWidth="1"/>
    <col min="10473" max="10473" width="0.85546875" style="27" customWidth="1"/>
    <col min="10474" max="10474" width="12.140625" style="27" bestFit="1" customWidth="1"/>
    <col min="10475" max="10475" width="0.85546875" style="27" customWidth="1"/>
    <col min="10476" max="10476" width="9.28515625" style="27" customWidth="1"/>
    <col min="10477" max="10477" width="0.85546875" style="27" customWidth="1"/>
    <col min="10478" max="10478" width="9.28515625" style="27" customWidth="1"/>
    <col min="10479" max="10479" width="0.85546875" style="27" customWidth="1"/>
    <col min="10480" max="10480" width="11.28515625" style="27" bestFit="1" customWidth="1"/>
    <col min="10481" max="10481" width="0.85546875" style="27" customWidth="1"/>
    <col min="10482" max="10482" width="10.140625" style="27" customWidth="1"/>
    <col min="10483" max="10483" width="0.85546875" style="27" customWidth="1"/>
    <col min="10484" max="10484" width="14.28515625" style="27" bestFit="1" customWidth="1"/>
    <col min="10485" max="10485" width="0.85546875" style="27" customWidth="1"/>
    <col min="10486" max="10486" width="17.42578125" style="27" customWidth="1"/>
    <col min="10487" max="10487" width="0.85546875" style="27" customWidth="1"/>
    <col min="10488" max="10488" width="13.42578125" style="27" bestFit="1" customWidth="1"/>
    <col min="10489" max="10489" width="0.85546875" style="27" customWidth="1"/>
    <col min="10490" max="10490" width="12.7109375" style="27" customWidth="1"/>
    <col min="10491" max="10491" width="0.85546875" style="27" customWidth="1"/>
    <col min="10492" max="10492" width="10.85546875" style="27" bestFit="1" customWidth="1"/>
    <col min="10493" max="10493" width="1" style="27" customWidth="1"/>
    <col min="10494" max="10494" width="11.28515625" style="27" customWidth="1"/>
    <col min="10495" max="10722" width="9.140625" style="27"/>
    <col min="10723" max="10724" width="1.5703125" style="27" customWidth="1"/>
    <col min="10725" max="10725" width="3.7109375" style="27" customWidth="1"/>
    <col min="10726" max="10726" width="12.5703125" style="27" customWidth="1"/>
    <col min="10727" max="10727" width="10.5703125" style="27" customWidth="1"/>
    <col min="10728" max="10728" width="8.5703125" style="27" bestFit="1" customWidth="1"/>
    <col min="10729" max="10729" width="0.85546875" style="27" customWidth="1"/>
    <col min="10730" max="10730" width="12.140625" style="27" bestFit="1" customWidth="1"/>
    <col min="10731" max="10731" width="0.85546875" style="27" customWidth="1"/>
    <col min="10732" max="10732" width="9.28515625" style="27" customWidth="1"/>
    <col min="10733" max="10733" width="0.85546875" style="27" customWidth="1"/>
    <col min="10734" max="10734" width="9.28515625" style="27" customWidth="1"/>
    <col min="10735" max="10735" width="0.85546875" style="27" customWidth="1"/>
    <col min="10736" max="10736" width="11.28515625" style="27" bestFit="1" customWidth="1"/>
    <col min="10737" max="10737" width="0.85546875" style="27" customWidth="1"/>
    <col min="10738" max="10738" width="10.140625" style="27" customWidth="1"/>
    <col min="10739" max="10739" width="0.85546875" style="27" customWidth="1"/>
    <col min="10740" max="10740" width="14.28515625" style="27" bestFit="1" customWidth="1"/>
    <col min="10741" max="10741" width="0.85546875" style="27" customWidth="1"/>
    <col min="10742" max="10742" width="17.42578125" style="27" customWidth="1"/>
    <col min="10743" max="10743" width="0.85546875" style="27" customWidth="1"/>
    <col min="10744" max="10744" width="13.42578125" style="27" bestFit="1" customWidth="1"/>
    <col min="10745" max="10745" width="0.85546875" style="27" customWidth="1"/>
    <col min="10746" max="10746" width="12.7109375" style="27" customWidth="1"/>
    <col min="10747" max="10747" width="0.85546875" style="27" customWidth="1"/>
    <col min="10748" max="10748" width="10.85546875" style="27" bestFit="1" customWidth="1"/>
    <col min="10749" max="10749" width="1" style="27" customWidth="1"/>
    <col min="10750" max="10750" width="11.28515625" style="27" customWidth="1"/>
    <col min="10751" max="10978" width="9.140625" style="27"/>
    <col min="10979" max="10980" width="1.5703125" style="27" customWidth="1"/>
    <col min="10981" max="10981" width="3.7109375" style="27" customWidth="1"/>
    <col min="10982" max="10982" width="12.5703125" style="27" customWidth="1"/>
    <col min="10983" max="10983" width="10.5703125" style="27" customWidth="1"/>
    <col min="10984" max="10984" width="8.5703125" style="27" bestFit="1" customWidth="1"/>
    <col min="10985" max="10985" width="0.85546875" style="27" customWidth="1"/>
    <col min="10986" max="10986" width="12.140625" style="27" bestFit="1" customWidth="1"/>
    <col min="10987" max="10987" width="0.85546875" style="27" customWidth="1"/>
    <col min="10988" max="10988" width="9.28515625" style="27" customWidth="1"/>
    <col min="10989" max="10989" width="0.85546875" style="27" customWidth="1"/>
    <col min="10990" max="10990" width="9.28515625" style="27" customWidth="1"/>
    <col min="10991" max="10991" width="0.85546875" style="27" customWidth="1"/>
    <col min="10992" max="10992" width="11.28515625" style="27" bestFit="1" customWidth="1"/>
    <col min="10993" max="10993" width="0.85546875" style="27" customWidth="1"/>
    <col min="10994" max="10994" width="10.140625" style="27" customWidth="1"/>
    <col min="10995" max="10995" width="0.85546875" style="27" customWidth="1"/>
    <col min="10996" max="10996" width="14.28515625" style="27" bestFit="1" customWidth="1"/>
    <col min="10997" max="10997" width="0.85546875" style="27" customWidth="1"/>
    <col min="10998" max="10998" width="17.42578125" style="27" customWidth="1"/>
    <col min="10999" max="10999" width="0.85546875" style="27" customWidth="1"/>
    <col min="11000" max="11000" width="13.42578125" style="27" bestFit="1" customWidth="1"/>
    <col min="11001" max="11001" width="0.85546875" style="27" customWidth="1"/>
    <col min="11002" max="11002" width="12.7109375" style="27" customWidth="1"/>
    <col min="11003" max="11003" width="0.85546875" style="27" customWidth="1"/>
    <col min="11004" max="11004" width="10.85546875" style="27" bestFit="1" customWidth="1"/>
    <col min="11005" max="11005" width="1" style="27" customWidth="1"/>
    <col min="11006" max="11006" width="11.28515625" style="27" customWidth="1"/>
    <col min="11007" max="11234" width="9.140625" style="27"/>
    <col min="11235" max="11236" width="1.5703125" style="27" customWidth="1"/>
    <col min="11237" max="11237" width="3.7109375" style="27" customWidth="1"/>
    <col min="11238" max="11238" width="12.5703125" style="27" customWidth="1"/>
    <col min="11239" max="11239" width="10.5703125" style="27" customWidth="1"/>
    <col min="11240" max="11240" width="8.5703125" style="27" bestFit="1" customWidth="1"/>
    <col min="11241" max="11241" width="0.85546875" style="27" customWidth="1"/>
    <col min="11242" max="11242" width="12.140625" style="27" bestFit="1" customWidth="1"/>
    <col min="11243" max="11243" width="0.85546875" style="27" customWidth="1"/>
    <col min="11244" max="11244" width="9.28515625" style="27" customWidth="1"/>
    <col min="11245" max="11245" width="0.85546875" style="27" customWidth="1"/>
    <col min="11246" max="11246" width="9.28515625" style="27" customWidth="1"/>
    <col min="11247" max="11247" width="0.85546875" style="27" customWidth="1"/>
    <col min="11248" max="11248" width="11.28515625" style="27" bestFit="1" customWidth="1"/>
    <col min="11249" max="11249" width="0.85546875" style="27" customWidth="1"/>
    <col min="11250" max="11250" width="10.140625" style="27" customWidth="1"/>
    <col min="11251" max="11251" width="0.85546875" style="27" customWidth="1"/>
    <col min="11252" max="11252" width="14.28515625" style="27" bestFit="1" customWidth="1"/>
    <col min="11253" max="11253" width="0.85546875" style="27" customWidth="1"/>
    <col min="11254" max="11254" width="17.42578125" style="27" customWidth="1"/>
    <col min="11255" max="11255" width="0.85546875" style="27" customWidth="1"/>
    <col min="11256" max="11256" width="13.42578125" style="27" bestFit="1" customWidth="1"/>
    <col min="11257" max="11257" width="0.85546875" style="27" customWidth="1"/>
    <col min="11258" max="11258" width="12.7109375" style="27" customWidth="1"/>
    <col min="11259" max="11259" width="0.85546875" style="27" customWidth="1"/>
    <col min="11260" max="11260" width="10.85546875" style="27" bestFit="1" customWidth="1"/>
    <col min="11261" max="11261" width="1" style="27" customWidth="1"/>
    <col min="11262" max="11262" width="11.28515625" style="27" customWidth="1"/>
    <col min="11263" max="11490" width="9.140625" style="27"/>
    <col min="11491" max="11492" width="1.5703125" style="27" customWidth="1"/>
    <col min="11493" max="11493" width="3.7109375" style="27" customWidth="1"/>
    <col min="11494" max="11494" width="12.5703125" style="27" customWidth="1"/>
    <col min="11495" max="11495" width="10.5703125" style="27" customWidth="1"/>
    <col min="11496" max="11496" width="8.5703125" style="27" bestFit="1" customWidth="1"/>
    <col min="11497" max="11497" width="0.85546875" style="27" customWidth="1"/>
    <col min="11498" max="11498" width="12.140625" style="27" bestFit="1" customWidth="1"/>
    <col min="11499" max="11499" width="0.85546875" style="27" customWidth="1"/>
    <col min="11500" max="11500" width="9.28515625" style="27" customWidth="1"/>
    <col min="11501" max="11501" width="0.85546875" style="27" customWidth="1"/>
    <col min="11502" max="11502" width="9.28515625" style="27" customWidth="1"/>
    <col min="11503" max="11503" width="0.85546875" style="27" customWidth="1"/>
    <col min="11504" max="11504" width="11.28515625" style="27" bestFit="1" customWidth="1"/>
    <col min="11505" max="11505" width="0.85546875" style="27" customWidth="1"/>
    <col min="11506" max="11506" width="10.140625" style="27" customWidth="1"/>
    <col min="11507" max="11507" width="0.85546875" style="27" customWidth="1"/>
    <col min="11508" max="11508" width="14.28515625" style="27" bestFit="1" customWidth="1"/>
    <col min="11509" max="11509" width="0.85546875" style="27" customWidth="1"/>
    <col min="11510" max="11510" width="17.42578125" style="27" customWidth="1"/>
    <col min="11511" max="11511" width="0.85546875" style="27" customWidth="1"/>
    <col min="11512" max="11512" width="13.42578125" style="27" bestFit="1" customWidth="1"/>
    <col min="11513" max="11513" width="0.85546875" style="27" customWidth="1"/>
    <col min="11514" max="11514" width="12.7109375" style="27" customWidth="1"/>
    <col min="11515" max="11515" width="0.85546875" style="27" customWidth="1"/>
    <col min="11516" max="11516" width="10.85546875" style="27" bestFit="1" customWidth="1"/>
    <col min="11517" max="11517" width="1" style="27" customWidth="1"/>
    <col min="11518" max="11518" width="11.28515625" style="27" customWidth="1"/>
    <col min="11519" max="11746" width="9.140625" style="27"/>
    <col min="11747" max="11748" width="1.5703125" style="27" customWidth="1"/>
    <col min="11749" max="11749" width="3.7109375" style="27" customWidth="1"/>
    <col min="11750" max="11750" width="12.5703125" style="27" customWidth="1"/>
    <col min="11751" max="11751" width="10.5703125" style="27" customWidth="1"/>
    <col min="11752" max="11752" width="8.5703125" style="27" bestFit="1" customWidth="1"/>
    <col min="11753" max="11753" width="0.85546875" style="27" customWidth="1"/>
    <col min="11754" max="11754" width="12.140625" style="27" bestFit="1" customWidth="1"/>
    <col min="11755" max="11755" width="0.85546875" style="27" customWidth="1"/>
    <col min="11756" max="11756" width="9.28515625" style="27" customWidth="1"/>
    <col min="11757" max="11757" width="0.85546875" style="27" customWidth="1"/>
    <col min="11758" max="11758" width="9.28515625" style="27" customWidth="1"/>
    <col min="11759" max="11759" width="0.85546875" style="27" customWidth="1"/>
    <col min="11760" max="11760" width="11.28515625" style="27" bestFit="1" customWidth="1"/>
    <col min="11761" max="11761" width="0.85546875" style="27" customWidth="1"/>
    <col min="11762" max="11762" width="10.140625" style="27" customWidth="1"/>
    <col min="11763" max="11763" width="0.85546875" style="27" customWidth="1"/>
    <col min="11764" max="11764" width="14.28515625" style="27" bestFit="1" customWidth="1"/>
    <col min="11765" max="11765" width="0.85546875" style="27" customWidth="1"/>
    <col min="11766" max="11766" width="17.42578125" style="27" customWidth="1"/>
    <col min="11767" max="11767" width="0.85546875" style="27" customWidth="1"/>
    <col min="11768" max="11768" width="13.42578125" style="27" bestFit="1" customWidth="1"/>
    <col min="11769" max="11769" width="0.85546875" style="27" customWidth="1"/>
    <col min="11770" max="11770" width="12.7109375" style="27" customWidth="1"/>
    <col min="11771" max="11771" width="0.85546875" style="27" customWidth="1"/>
    <col min="11772" max="11772" width="10.85546875" style="27" bestFit="1" customWidth="1"/>
    <col min="11773" max="11773" width="1" style="27" customWidth="1"/>
    <col min="11774" max="11774" width="11.28515625" style="27" customWidth="1"/>
    <col min="11775" max="12002" width="9.140625" style="27"/>
    <col min="12003" max="12004" width="1.5703125" style="27" customWidth="1"/>
    <col min="12005" max="12005" width="3.7109375" style="27" customWidth="1"/>
    <col min="12006" max="12006" width="12.5703125" style="27" customWidth="1"/>
    <col min="12007" max="12007" width="10.5703125" style="27" customWidth="1"/>
    <col min="12008" max="12008" width="8.5703125" style="27" bestFit="1" customWidth="1"/>
    <col min="12009" max="12009" width="0.85546875" style="27" customWidth="1"/>
    <col min="12010" max="12010" width="12.140625" style="27" bestFit="1" customWidth="1"/>
    <col min="12011" max="12011" width="0.85546875" style="27" customWidth="1"/>
    <col min="12012" max="12012" width="9.28515625" style="27" customWidth="1"/>
    <col min="12013" max="12013" width="0.85546875" style="27" customWidth="1"/>
    <col min="12014" max="12014" width="9.28515625" style="27" customWidth="1"/>
    <col min="12015" max="12015" width="0.85546875" style="27" customWidth="1"/>
    <col min="12016" max="12016" width="11.28515625" style="27" bestFit="1" customWidth="1"/>
    <col min="12017" max="12017" width="0.85546875" style="27" customWidth="1"/>
    <col min="12018" max="12018" width="10.140625" style="27" customWidth="1"/>
    <col min="12019" max="12019" width="0.85546875" style="27" customWidth="1"/>
    <col min="12020" max="12020" width="14.28515625" style="27" bestFit="1" customWidth="1"/>
    <col min="12021" max="12021" width="0.85546875" style="27" customWidth="1"/>
    <col min="12022" max="12022" width="17.42578125" style="27" customWidth="1"/>
    <col min="12023" max="12023" width="0.85546875" style="27" customWidth="1"/>
    <col min="12024" max="12024" width="13.42578125" style="27" bestFit="1" customWidth="1"/>
    <col min="12025" max="12025" width="0.85546875" style="27" customWidth="1"/>
    <col min="12026" max="12026" width="12.7109375" style="27" customWidth="1"/>
    <col min="12027" max="12027" width="0.85546875" style="27" customWidth="1"/>
    <col min="12028" max="12028" width="10.85546875" style="27" bestFit="1" customWidth="1"/>
    <col min="12029" max="12029" width="1" style="27" customWidth="1"/>
    <col min="12030" max="12030" width="11.28515625" style="27" customWidth="1"/>
    <col min="12031" max="12258" width="9.140625" style="27"/>
    <col min="12259" max="12260" width="1.5703125" style="27" customWidth="1"/>
    <col min="12261" max="12261" width="3.7109375" style="27" customWidth="1"/>
    <col min="12262" max="12262" width="12.5703125" style="27" customWidth="1"/>
    <col min="12263" max="12263" width="10.5703125" style="27" customWidth="1"/>
    <col min="12264" max="12264" width="8.5703125" style="27" bestFit="1" customWidth="1"/>
    <col min="12265" max="12265" width="0.85546875" style="27" customWidth="1"/>
    <col min="12266" max="12266" width="12.140625" style="27" bestFit="1" customWidth="1"/>
    <col min="12267" max="12267" width="0.85546875" style="27" customWidth="1"/>
    <col min="12268" max="12268" width="9.28515625" style="27" customWidth="1"/>
    <col min="12269" max="12269" width="0.85546875" style="27" customWidth="1"/>
    <col min="12270" max="12270" width="9.28515625" style="27" customWidth="1"/>
    <col min="12271" max="12271" width="0.85546875" style="27" customWidth="1"/>
    <col min="12272" max="12272" width="11.28515625" style="27" bestFit="1" customWidth="1"/>
    <col min="12273" max="12273" width="0.85546875" style="27" customWidth="1"/>
    <col min="12274" max="12274" width="10.140625" style="27" customWidth="1"/>
    <col min="12275" max="12275" width="0.85546875" style="27" customWidth="1"/>
    <col min="12276" max="12276" width="14.28515625" style="27" bestFit="1" customWidth="1"/>
    <col min="12277" max="12277" width="0.85546875" style="27" customWidth="1"/>
    <col min="12278" max="12278" width="17.42578125" style="27" customWidth="1"/>
    <col min="12279" max="12279" width="0.85546875" style="27" customWidth="1"/>
    <col min="12280" max="12280" width="13.42578125" style="27" bestFit="1" customWidth="1"/>
    <col min="12281" max="12281" width="0.85546875" style="27" customWidth="1"/>
    <col min="12282" max="12282" width="12.7109375" style="27" customWidth="1"/>
    <col min="12283" max="12283" width="0.85546875" style="27" customWidth="1"/>
    <col min="12284" max="12284" width="10.85546875" style="27" bestFit="1" customWidth="1"/>
    <col min="12285" max="12285" width="1" style="27" customWidth="1"/>
    <col min="12286" max="12286" width="11.28515625" style="27" customWidth="1"/>
    <col min="12287" max="12514" width="9.140625" style="27"/>
    <col min="12515" max="12516" width="1.5703125" style="27" customWidth="1"/>
    <col min="12517" max="12517" width="3.7109375" style="27" customWidth="1"/>
    <col min="12518" max="12518" width="12.5703125" style="27" customWidth="1"/>
    <col min="12519" max="12519" width="10.5703125" style="27" customWidth="1"/>
    <col min="12520" max="12520" width="8.5703125" style="27" bestFit="1" customWidth="1"/>
    <col min="12521" max="12521" width="0.85546875" style="27" customWidth="1"/>
    <col min="12522" max="12522" width="12.140625" style="27" bestFit="1" customWidth="1"/>
    <col min="12523" max="12523" width="0.85546875" style="27" customWidth="1"/>
    <col min="12524" max="12524" width="9.28515625" style="27" customWidth="1"/>
    <col min="12525" max="12525" width="0.85546875" style="27" customWidth="1"/>
    <col min="12526" max="12526" width="9.28515625" style="27" customWidth="1"/>
    <col min="12527" max="12527" width="0.85546875" style="27" customWidth="1"/>
    <col min="12528" max="12528" width="11.28515625" style="27" bestFit="1" customWidth="1"/>
    <col min="12529" max="12529" width="0.85546875" style="27" customWidth="1"/>
    <col min="12530" max="12530" width="10.140625" style="27" customWidth="1"/>
    <col min="12531" max="12531" width="0.85546875" style="27" customWidth="1"/>
    <col min="12532" max="12532" width="14.28515625" style="27" bestFit="1" customWidth="1"/>
    <col min="12533" max="12533" width="0.85546875" style="27" customWidth="1"/>
    <col min="12534" max="12534" width="17.42578125" style="27" customWidth="1"/>
    <col min="12535" max="12535" width="0.85546875" style="27" customWidth="1"/>
    <col min="12536" max="12536" width="13.42578125" style="27" bestFit="1" customWidth="1"/>
    <col min="12537" max="12537" width="0.85546875" style="27" customWidth="1"/>
    <col min="12538" max="12538" width="12.7109375" style="27" customWidth="1"/>
    <col min="12539" max="12539" width="0.85546875" style="27" customWidth="1"/>
    <col min="12540" max="12540" width="10.85546875" style="27" bestFit="1" customWidth="1"/>
    <col min="12541" max="12541" width="1" style="27" customWidth="1"/>
    <col min="12542" max="12542" width="11.28515625" style="27" customWidth="1"/>
    <col min="12543" max="12770" width="9.140625" style="27"/>
    <col min="12771" max="12772" width="1.5703125" style="27" customWidth="1"/>
    <col min="12773" max="12773" width="3.7109375" style="27" customWidth="1"/>
    <col min="12774" max="12774" width="12.5703125" style="27" customWidth="1"/>
    <col min="12775" max="12775" width="10.5703125" style="27" customWidth="1"/>
    <col min="12776" max="12776" width="8.5703125" style="27" bestFit="1" customWidth="1"/>
    <col min="12777" max="12777" width="0.85546875" style="27" customWidth="1"/>
    <col min="12778" max="12778" width="12.140625" style="27" bestFit="1" customWidth="1"/>
    <col min="12779" max="12779" width="0.85546875" style="27" customWidth="1"/>
    <col min="12780" max="12780" width="9.28515625" style="27" customWidth="1"/>
    <col min="12781" max="12781" width="0.85546875" style="27" customWidth="1"/>
    <col min="12782" max="12782" width="9.28515625" style="27" customWidth="1"/>
    <col min="12783" max="12783" width="0.85546875" style="27" customWidth="1"/>
    <col min="12784" max="12784" width="11.28515625" style="27" bestFit="1" customWidth="1"/>
    <col min="12785" max="12785" width="0.85546875" style="27" customWidth="1"/>
    <col min="12786" max="12786" width="10.140625" style="27" customWidth="1"/>
    <col min="12787" max="12787" width="0.85546875" style="27" customWidth="1"/>
    <col min="12788" max="12788" width="14.28515625" style="27" bestFit="1" customWidth="1"/>
    <col min="12789" max="12789" width="0.85546875" style="27" customWidth="1"/>
    <col min="12790" max="12790" width="17.42578125" style="27" customWidth="1"/>
    <col min="12791" max="12791" width="0.85546875" style="27" customWidth="1"/>
    <col min="12792" max="12792" width="13.42578125" style="27" bestFit="1" customWidth="1"/>
    <col min="12793" max="12793" width="0.85546875" style="27" customWidth="1"/>
    <col min="12794" max="12794" width="12.7109375" style="27" customWidth="1"/>
    <col min="12795" max="12795" width="0.85546875" style="27" customWidth="1"/>
    <col min="12796" max="12796" width="10.85546875" style="27" bestFit="1" customWidth="1"/>
    <col min="12797" max="12797" width="1" style="27" customWidth="1"/>
    <col min="12798" max="12798" width="11.28515625" style="27" customWidth="1"/>
    <col min="12799" max="13026" width="9.140625" style="27"/>
    <col min="13027" max="13028" width="1.5703125" style="27" customWidth="1"/>
    <col min="13029" max="13029" width="3.7109375" style="27" customWidth="1"/>
    <col min="13030" max="13030" width="12.5703125" style="27" customWidth="1"/>
    <col min="13031" max="13031" width="10.5703125" style="27" customWidth="1"/>
    <col min="13032" max="13032" width="8.5703125" style="27" bestFit="1" customWidth="1"/>
    <col min="13033" max="13033" width="0.85546875" style="27" customWidth="1"/>
    <col min="13034" max="13034" width="12.140625" style="27" bestFit="1" customWidth="1"/>
    <col min="13035" max="13035" width="0.85546875" style="27" customWidth="1"/>
    <col min="13036" max="13036" width="9.28515625" style="27" customWidth="1"/>
    <col min="13037" max="13037" width="0.85546875" style="27" customWidth="1"/>
    <col min="13038" max="13038" width="9.28515625" style="27" customWidth="1"/>
    <col min="13039" max="13039" width="0.85546875" style="27" customWidth="1"/>
    <col min="13040" max="13040" width="11.28515625" style="27" bestFit="1" customWidth="1"/>
    <col min="13041" max="13041" width="0.85546875" style="27" customWidth="1"/>
    <col min="13042" max="13042" width="10.140625" style="27" customWidth="1"/>
    <col min="13043" max="13043" width="0.85546875" style="27" customWidth="1"/>
    <col min="13044" max="13044" width="14.28515625" style="27" bestFit="1" customWidth="1"/>
    <col min="13045" max="13045" width="0.85546875" style="27" customWidth="1"/>
    <col min="13046" max="13046" width="17.42578125" style="27" customWidth="1"/>
    <col min="13047" max="13047" width="0.85546875" style="27" customWidth="1"/>
    <col min="13048" max="13048" width="13.42578125" style="27" bestFit="1" customWidth="1"/>
    <col min="13049" max="13049" width="0.85546875" style="27" customWidth="1"/>
    <col min="13050" max="13050" width="12.7109375" style="27" customWidth="1"/>
    <col min="13051" max="13051" width="0.85546875" style="27" customWidth="1"/>
    <col min="13052" max="13052" width="10.85546875" style="27" bestFit="1" customWidth="1"/>
    <col min="13053" max="13053" width="1" style="27" customWidth="1"/>
    <col min="13054" max="13054" width="11.28515625" style="27" customWidth="1"/>
    <col min="13055" max="13282" width="9.140625" style="27"/>
    <col min="13283" max="13284" width="1.5703125" style="27" customWidth="1"/>
    <col min="13285" max="13285" width="3.7109375" style="27" customWidth="1"/>
    <col min="13286" max="13286" width="12.5703125" style="27" customWidth="1"/>
    <col min="13287" max="13287" width="10.5703125" style="27" customWidth="1"/>
    <col min="13288" max="13288" width="8.5703125" style="27" bestFit="1" customWidth="1"/>
    <col min="13289" max="13289" width="0.85546875" style="27" customWidth="1"/>
    <col min="13290" max="13290" width="12.140625" style="27" bestFit="1" customWidth="1"/>
    <col min="13291" max="13291" width="0.85546875" style="27" customWidth="1"/>
    <col min="13292" max="13292" width="9.28515625" style="27" customWidth="1"/>
    <col min="13293" max="13293" width="0.85546875" style="27" customWidth="1"/>
    <col min="13294" max="13294" width="9.28515625" style="27" customWidth="1"/>
    <col min="13295" max="13295" width="0.85546875" style="27" customWidth="1"/>
    <col min="13296" max="13296" width="11.28515625" style="27" bestFit="1" customWidth="1"/>
    <col min="13297" max="13297" width="0.85546875" style="27" customWidth="1"/>
    <col min="13298" max="13298" width="10.140625" style="27" customWidth="1"/>
    <col min="13299" max="13299" width="0.85546875" style="27" customWidth="1"/>
    <col min="13300" max="13300" width="14.28515625" style="27" bestFit="1" customWidth="1"/>
    <col min="13301" max="13301" width="0.85546875" style="27" customWidth="1"/>
    <col min="13302" max="13302" width="17.42578125" style="27" customWidth="1"/>
    <col min="13303" max="13303" width="0.85546875" style="27" customWidth="1"/>
    <col min="13304" max="13304" width="13.42578125" style="27" bestFit="1" customWidth="1"/>
    <col min="13305" max="13305" width="0.85546875" style="27" customWidth="1"/>
    <col min="13306" max="13306" width="12.7109375" style="27" customWidth="1"/>
    <col min="13307" max="13307" width="0.85546875" style="27" customWidth="1"/>
    <col min="13308" max="13308" width="10.85546875" style="27" bestFit="1" customWidth="1"/>
    <col min="13309" max="13309" width="1" style="27" customWidth="1"/>
    <col min="13310" max="13310" width="11.28515625" style="27" customWidth="1"/>
    <col min="13311" max="13538" width="9.140625" style="27"/>
    <col min="13539" max="13540" width="1.5703125" style="27" customWidth="1"/>
    <col min="13541" max="13541" width="3.7109375" style="27" customWidth="1"/>
    <col min="13542" max="13542" width="12.5703125" style="27" customWidth="1"/>
    <col min="13543" max="13543" width="10.5703125" style="27" customWidth="1"/>
    <col min="13544" max="13544" width="8.5703125" style="27" bestFit="1" customWidth="1"/>
    <col min="13545" max="13545" width="0.85546875" style="27" customWidth="1"/>
    <col min="13546" max="13546" width="12.140625" style="27" bestFit="1" customWidth="1"/>
    <col min="13547" max="13547" width="0.85546875" style="27" customWidth="1"/>
    <col min="13548" max="13548" width="9.28515625" style="27" customWidth="1"/>
    <col min="13549" max="13549" width="0.85546875" style="27" customWidth="1"/>
    <col min="13550" max="13550" width="9.28515625" style="27" customWidth="1"/>
    <col min="13551" max="13551" width="0.85546875" style="27" customWidth="1"/>
    <col min="13552" max="13552" width="11.28515625" style="27" bestFit="1" customWidth="1"/>
    <col min="13553" max="13553" width="0.85546875" style="27" customWidth="1"/>
    <col min="13554" max="13554" width="10.140625" style="27" customWidth="1"/>
    <col min="13555" max="13555" width="0.85546875" style="27" customWidth="1"/>
    <col min="13556" max="13556" width="14.28515625" style="27" bestFit="1" customWidth="1"/>
    <col min="13557" max="13557" width="0.85546875" style="27" customWidth="1"/>
    <col min="13558" max="13558" width="17.42578125" style="27" customWidth="1"/>
    <col min="13559" max="13559" width="0.85546875" style="27" customWidth="1"/>
    <col min="13560" max="13560" width="13.42578125" style="27" bestFit="1" customWidth="1"/>
    <col min="13561" max="13561" width="0.85546875" style="27" customWidth="1"/>
    <col min="13562" max="13562" width="12.7109375" style="27" customWidth="1"/>
    <col min="13563" max="13563" width="0.85546875" style="27" customWidth="1"/>
    <col min="13564" max="13564" width="10.85546875" style="27" bestFit="1" customWidth="1"/>
    <col min="13565" max="13565" width="1" style="27" customWidth="1"/>
    <col min="13566" max="13566" width="11.28515625" style="27" customWidth="1"/>
    <col min="13567" max="13794" width="9.140625" style="27"/>
    <col min="13795" max="13796" width="1.5703125" style="27" customWidth="1"/>
    <col min="13797" max="13797" width="3.7109375" style="27" customWidth="1"/>
    <col min="13798" max="13798" width="12.5703125" style="27" customWidth="1"/>
    <col min="13799" max="13799" width="10.5703125" style="27" customWidth="1"/>
    <col min="13800" max="13800" width="8.5703125" style="27" bestFit="1" customWidth="1"/>
    <col min="13801" max="13801" width="0.85546875" style="27" customWidth="1"/>
    <col min="13802" max="13802" width="12.140625" style="27" bestFit="1" customWidth="1"/>
    <col min="13803" max="13803" width="0.85546875" style="27" customWidth="1"/>
    <col min="13804" max="13804" width="9.28515625" style="27" customWidth="1"/>
    <col min="13805" max="13805" width="0.85546875" style="27" customWidth="1"/>
    <col min="13806" max="13806" width="9.28515625" style="27" customWidth="1"/>
    <col min="13807" max="13807" width="0.85546875" style="27" customWidth="1"/>
    <col min="13808" max="13808" width="11.28515625" style="27" bestFit="1" customWidth="1"/>
    <col min="13809" max="13809" width="0.85546875" style="27" customWidth="1"/>
    <col min="13810" max="13810" width="10.140625" style="27" customWidth="1"/>
    <col min="13811" max="13811" width="0.85546875" style="27" customWidth="1"/>
    <col min="13812" max="13812" width="14.28515625" style="27" bestFit="1" customWidth="1"/>
    <col min="13813" max="13813" width="0.85546875" style="27" customWidth="1"/>
    <col min="13814" max="13814" width="17.42578125" style="27" customWidth="1"/>
    <col min="13815" max="13815" width="0.85546875" style="27" customWidth="1"/>
    <col min="13816" max="13816" width="13.42578125" style="27" bestFit="1" customWidth="1"/>
    <col min="13817" max="13817" width="0.85546875" style="27" customWidth="1"/>
    <col min="13818" max="13818" width="12.7109375" style="27" customWidth="1"/>
    <col min="13819" max="13819" width="0.85546875" style="27" customWidth="1"/>
    <col min="13820" max="13820" width="10.85546875" style="27" bestFit="1" customWidth="1"/>
    <col min="13821" max="13821" width="1" style="27" customWidth="1"/>
    <col min="13822" max="13822" width="11.28515625" style="27" customWidth="1"/>
    <col min="13823" max="14050" width="9.140625" style="27"/>
    <col min="14051" max="14052" width="1.5703125" style="27" customWidth="1"/>
    <col min="14053" max="14053" width="3.7109375" style="27" customWidth="1"/>
    <col min="14054" max="14054" width="12.5703125" style="27" customWidth="1"/>
    <col min="14055" max="14055" width="10.5703125" style="27" customWidth="1"/>
    <col min="14056" max="14056" width="8.5703125" style="27" bestFit="1" customWidth="1"/>
    <col min="14057" max="14057" width="0.85546875" style="27" customWidth="1"/>
    <col min="14058" max="14058" width="12.140625" style="27" bestFit="1" customWidth="1"/>
    <col min="14059" max="14059" width="0.85546875" style="27" customWidth="1"/>
    <col min="14060" max="14060" width="9.28515625" style="27" customWidth="1"/>
    <col min="14061" max="14061" width="0.85546875" style="27" customWidth="1"/>
    <col min="14062" max="14062" width="9.28515625" style="27" customWidth="1"/>
    <col min="14063" max="14063" width="0.85546875" style="27" customWidth="1"/>
    <col min="14064" max="14064" width="11.28515625" style="27" bestFit="1" customWidth="1"/>
    <col min="14065" max="14065" width="0.85546875" style="27" customWidth="1"/>
    <col min="14066" max="14066" width="10.140625" style="27" customWidth="1"/>
    <col min="14067" max="14067" width="0.85546875" style="27" customWidth="1"/>
    <col min="14068" max="14068" width="14.28515625" style="27" bestFit="1" customWidth="1"/>
    <col min="14069" max="14069" width="0.85546875" style="27" customWidth="1"/>
    <col min="14070" max="14070" width="17.42578125" style="27" customWidth="1"/>
    <col min="14071" max="14071" width="0.85546875" style="27" customWidth="1"/>
    <col min="14072" max="14072" width="13.42578125" style="27" bestFit="1" customWidth="1"/>
    <col min="14073" max="14073" width="0.85546875" style="27" customWidth="1"/>
    <col min="14074" max="14074" width="12.7109375" style="27" customWidth="1"/>
    <col min="14075" max="14075" width="0.85546875" style="27" customWidth="1"/>
    <col min="14076" max="14076" width="10.85546875" style="27" bestFit="1" customWidth="1"/>
    <col min="14077" max="14077" width="1" style="27" customWidth="1"/>
    <col min="14078" max="14078" width="11.28515625" style="27" customWidth="1"/>
    <col min="14079" max="14306" width="9.140625" style="27"/>
    <col min="14307" max="14308" width="1.5703125" style="27" customWidth="1"/>
    <col min="14309" max="14309" width="3.7109375" style="27" customWidth="1"/>
    <col min="14310" max="14310" width="12.5703125" style="27" customWidth="1"/>
    <col min="14311" max="14311" width="10.5703125" style="27" customWidth="1"/>
    <col min="14312" max="14312" width="8.5703125" style="27" bestFit="1" customWidth="1"/>
    <col min="14313" max="14313" width="0.85546875" style="27" customWidth="1"/>
    <col min="14314" max="14314" width="12.140625" style="27" bestFit="1" customWidth="1"/>
    <col min="14315" max="14315" width="0.85546875" style="27" customWidth="1"/>
    <col min="14316" max="14316" width="9.28515625" style="27" customWidth="1"/>
    <col min="14317" max="14317" width="0.85546875" style="27" customWidth="1"/>
    <col min="14318" max="14318" width="9.28515625" style="27" customWidth="1"/>
    <col min="14319" max="14319" width="0.85546875" style="27" customWidth="1"/>
    <col min="14320" max="14320" width="11.28515625" style="27" bestFit="1" customWidth="1"/>
    <col min="14321" max="14321" width="0.85546875" style="27" customWidth="1"/>
    <col min="14322" max="14322" width="10.140625" style="27" customWidth="1"/>
    <col min="14323" max="14323" width="0.85546875" style="27" customWidth="1"/>
    <col min="14324" max="14324" width="14.28515625" style="27" bestFit="1" customWidth="1"/>
    <col min="14325" max="14325" width="0.85546875" style="27" customWidth="1"/>
    <col min="14326" max="14326" width="17.42578125" style="27" customWidth="1"/>
    <col min="14327" max="14327" width="0.85546875" style="27" customWidth="1"/>
    <col min="14328" max="14328" width="13.42578125" style="27" bestFit="1" customWidth="1"/>
    <col min="14329" max="14329" width="0.85546875" style="27" customWidth="1"/>
    <col min="14330" max="14330" width="12.7109375" style="27" customWidth="1"/>
    <col min="14331" max="14331" width="0.85546875" style="27" customWidth="1"/>
    <col min="14332" max="14332" width="10.85546875" style="27" bestFit="1" customWidth="1"/>
    <col min="14333" max="14333" width="1" style="27" customWidth="1"/>
    <col min="14334" max="14334" width="11.28515625" style="27" customWidth="1"/>
    <col min="14335" max="14562" width="9.140625" style="27"/>
    <col min="14563" max="14564" width="1.5703125" style="27" customWidth="1"/>
    <col min="14565" max="14565" width="3.7109375" style="27" customWidth="1"/>
    <col min="14566" max="14566" width="12.5703125" style="27" customWidth="1"/>
    <col min="14567" max="14567" width="10.5703125" style="27" customWidth="1"/>
    <col min="14568" max="14568" width="8.5703125" style="27" bestFit="1" customWidth="1"/>
    <col min="14569" max="14569" width="0.85546875" style="27" customWidth="1"/>
    <col min="14570" max="14570" width="12.140625" style="27" bestFit="1" customWidth="1"/>
    <col min="14571" max="14571" width="0.85546875" style="27" customWidth="1"/>
    <col min="14572" max="14572" width="9.28515625" style="27" customWidth="1"/>
    <col min="14573" max="14573" width="0.85546875" style="27" customWidth="1"/>
    <col min="14574" max="14574" width="9.28515625" style="27" customWidth="1"/>
    <col min="14575" max="14575" width="0.85546875" style="27" customWidth="1"/>
    <col min="14576" max="14576" width="11.28515625" style="27" bestFit="1" customWidth="1"/>
    <col min="14577" max="14577" width="0.85546875" style="27" customWidth="1"/>
    <col min="14578" max="14578" width="10.140625" style="27" customWidth="1"/>
    <col min="14579" max="14579" width="0.85546875" style="27" customWidth="1"/>
    <col min="14580" max="14580" width="14.28515625" style="27" bestFit="1" customWidth="1"/>
    <col min="14581" max="14581" width="0.85546875" style="27" customWidth="1"/>
    <col min="14582" max="14582" width="17.42578125" style="27" customWidth="1"/>
    <col min="14583" max="14583" width="0.85546875" style="27" customWidth="1"/>
    <col min="14584" max="14584" width="13.42578125" style="27" bestFit="1" customWidth="1"/>
    <col min="14585" max="14585" width="0.85546875" style="27" customWidth="1"/>
    <col min="14586" max="14586" width="12.7109375" style="27" customWidth="1"/>
    <col min="14587" max="14587" width="0.85546875" style="27" customWidth="1"/>
    <col min="14588" max="14588" width="10.85546875" style="27" bestFit="1" customWidth="1"/>
    <col min="14589" max="14589" width="1" style="27" customWidth="1"/>
    <col min="14590" max="14590" width="11.28515625" style="27" customWidth="1"/>
    <col min="14591" max="14818" width="9.140625" style="27"/>
    <col min="14819" max="14820" width="1.5703125" style="27" customWidth="1"/>
    <col min="14821" max="14821" width="3.7109375" style="27" customWidth="1"/>
    <col min="14822" max="14822" width="12.5703125" style="27" customWidth="1"/>
    <col min="14823" max="14823" width="10.5703125" style="27" customWidth="1"/>
    <col min="14824" max="14824" width="8.5703125" style="27" bestFit="1" customWidth="1"/>
    <col min="14825" max="14825" width="0.85546875" style="27" customWidth="1"/>
    <col min="14826" max="14826" width="12.140625" style="27" bestFit="1" customWidth="1"/>
    <col min="14827" max="14827" width="0.85546875" style="27" customWidth="1"/>
    <col min="14828" max="14828" width="9.28515625" style="27" customWidth="1"/>
    <col min="14829" max="14829" width="0.85546875" style="27" customWidth="1"/>
    <col min="14830" max="14830" width="9.28515625" style="27" customWidth="1"/>
    <col min="14831" max="14831" width="0.85546875" style="27" customWidth="1"/>
    <col min="14832" max="14832" width="11.28515625" style="27" bestFit="1" customWidth="1"/>
    <col min="14833" max="14833" width="0.85546875" style="27" customWidth="1"/>
    <col min="14834" max="14834" width="10.140625" style="27" customWidth="1"/>
    <col min="14835" max="14835" width="0.85546875" style="27" customWidth="1"/>
    <col min="14836" max="14836" width="14.28515625" style="27" bestFit="1" customWidth="1"/>
    <col min="14837" max="14837" width="0.85546875" style="27" customWidth="1"/>
    <col min="14838" max="14838" width="17.42578125" style="27" customWidth="1"/>
    <col min="14839" max="14839" width="0.85546875" style="27" customWidth="1"/>
    <col min="14840" max="14840" width="13.42578125" style="27" bestFit="1" customWidth="1"/>
    <col min="14841" max="14841" width="0.85546875" style="27" customWidth="1"/>
    <col min="14842" max="14842" width="12.7109375" style="27" customWidth="1"/>
    <col min="14843" max="14843" width="0.85546875" style="27" customWidth="1"/>
    <col min="14844" max="14844" width="10.85546875" style="27" bestFit="1" customWidth="1"/>
    <col min="14845" max="14845" width="1" style="27" customWidth="1"/>
    <col min="14846" max="14846" width="11.28515625" style="27" customWidth="1"/>
    <col min="14847" max="15074" width="9.140625" style="27"/>
    <col min="15075" max="15076" width="1.5703125" style="27" customWidth="1"/>
    <col min="15077" max="15077" width="3.7109375" style="27" customWidth="1"/>
    <col min="15078" max="15078" width="12.5703125" style="27" customWidth="1"/>
    <col min="15079" max="15079" width="10.5703125" style="27" customWidth="1"/>
    <col min="15080" max="15080" width="8.5703125" style="27" bestFit="1" customWidth="1"/>
    <col min="15081" max="15081" width="0.85546875" style="27" customWidth="1"/>
    <col min="15082" max="15082" width="12.140625" style="27" bestFit="1" customWidth="1"/>
    <col min="15083" max="15083" width="0.85546875" style="27" customWidth="1"/>
    <col min="15084" max="15084" width="9.28515625" style="27" customWidth="1"/>
    <col min="15085" max="15085" width="0.85546875" style="27" customWidth="1"/>
    <col min="15086" max="15086" width="9.28515625" style="27" customWidth="1"/>
    <col min="15087" max="15087" width="0.85546875" style="27" customWidth="1"/>
    <col min="15088" max="15088" width="11.28515625" style="27" bestFit="1" customWidth="1"/>
    <col min="15089" max="15089" width="0.85546875" style="27" customWidth="1"/>
    <col min="15090" max="15090" width="10.140625" style="27" customWidth="1"/>
    <col min="15091" max="15091" width="0.85546875" style="27" customWidth="1"/>
    <col min="15092" max="15092" width="14.28515625" style="27" bestFit="1" customWidth="1"/>
    <col min="15093" max="15093" width="0.85546875" style="27" customWidth="1"/>
    <col min="15094" max="15094" width="17.42578125" style="27" customWidth="1"/>
    <col min="15095" max="15095" width="0.85546875" style="27" customWidth="1"/>
    <col min="15096" max="15096" width="13.42578125" style="27" bestFit="1" customWidth="1"/>
    <col min="15097" max="15097" width="0.85546875" style="27" customWidth="1"/>
    <col min="15098" max="15098" width="12.7109375" style="27" customWidth="1"/>
    <col min="15099" max="15099" width="0.85546875" style="27" customWidth="1"/>
    <col min="15100" max="15100" width="10.85546875" style="27" bestFit="1" customWidth="1"/>
    <col min="15101" max="15101" width="1" style="27" customWidth="1"/>
    <col min="15102" max="15102" width="11.28515625" style="27" customWidth="1"/>
    <col min="15103" max="15330" width="9.140625" style="27"/>
    <col min="15331" max="15332" width="1.5703125" style="27" customWidth="1"/>
    <col min="15333" max="15333" width="3.7109375" style="27" customWidth="1"/>
    <col min="15334" max="15334" width="12.5703125" style="27" customWidth="1"/>
    <col min="15335" max="15335" width="10.5703125" style="27" customWidth="1"/>
    <col min="15336" max="15336" width="8.5703125" style="27" bestFit="1" customWidth="1"/>
    <col min="15337" max="15337" width="0.85546875" style="27" customWidth="1"/>
    <col min="15338" max="15338" width="12.140625" style="27" bestFit="1" customWidth="1"/>
    <col min="15339" max="15339" width="0.85546875" style="27" customWidth="1"/>
    <col min="15340" max="15340" width="9.28515625" style="27" customWidth="1"/>
    <col min="15341" max="15341" width="0.85546875" style="27" customWidth="1"/>
    <col min="15342" max="15342" width="9.28515625" style="27" customWidth="1"/>
    <col min="15343" max="15343" width="0.85546875" style="27" customWidth="1"/>
    <col min="15344" max="15344" width="11.28515625" style="27" bestFit="1" customWidth="1"/>
    <col min="15345" max="15345" width="0.85546875" style="27" customWidth="1"/>
    <col min="15346" max="15346" width="10.140625" style="27" customWidth="1"/>
    <col min="15347" max="15347" width="0.85546875" style="27" customWidth="1"/>
    <col min="15348" max="15348" width="14.28515625" style="27" bestFit="1" customWidth="1"/>
    <col min="15349" max="15349" width="0.85546875" style="27" customWidth="1"/>
    <col min="15350" max="15350" width="17.42578125" style="27" customWidth="1"/>
    <col min="15351" max="15351" width="0.85546875" style="27" customWidth="1"/>
    <col min="15352" max="15352" width="13.42578125" style="27" bestFit="1" customWidth="1"/>
    <col min="15353" max="15353" width="0.85546875" style="27" customWidth="1"/>
    <col min="15354" max="15354" width="12.7109375" style="27" customWidth="1"/>
    <col min="15355" max="15355" width="0.85546875" style="27" customWidth="1"/>
    <col min="15356" max="15356" width="10.85546875" style="27" bestFit="1" customWidth="1"/>
    <col min="15357" max="15357" width="1" style="27" customWidth="1"/>
    <col min="15358" max="15358" width="11.28515625" style="27" customWidth="1"/>
    <col min="15359" max="15586" width="9.140625" style="27"/>
    <col min="15587" max="15588" width="1.5703125" style="27" customWidth="1"/>
    <col min="15589" max="15589" width="3.7109375" style="27" customWidth="1"/>
    <col min="15590" max="15590" width="12.5703125" style="27" customWidth="1"/>
    <col min="15591" max="15591" width="10.5703125" style="27" customWidth="1"/>
    <col min="15592" max="15592" width="8.5703125" style="27" bestFit="1" customWidth="1"/>
    <col min="15593" max="15593" width="0.85546875" style="27" customWidth="1"/>
    <col min="15594" max="15594" width="12.140625" style="27" bestFit="1" customWidth="1"/>
    <col min="15595" max="15595" width="0.85546875" style="27" customWidth="1"/>
    <col min="15596" max="15596" width="9.28515625" style="27" customWidth="1"/>
    <col min="15597" max="15597" width="0.85546875" style="27" customWidth="1"/>
    <col min="15598" max="15598" width="9.28515625" style="27" customWidth="1"/>
    <col min="15599" max="15599" width="0.85546875" style="27" customWidth="1"/>
    <col min="15600" max="15600" width="11.28515625" style="27" bestFit="1" customWidth="1"/>
    <col min="15601" max="15601" width="0.85546875" style="27" customWidth="1"/>
    <col min="15602" max="15602" width="10.140625" style="27" customWidth="1"/>
    <col min="15603" max="15603" width="0.85546875" style="27" customWidth="1"/>
    <col min="15604" max="15604" width="14.28515625" style="27" bestFit="1" customWidth="1"/>
    <col min="15605" max="15605" width="0.85546875" style="27" customWidth="1"/>
    <col min="15606" max="15606" width="17.42578125" style="27" customWidth="1"/>
    <col min="15607" max="15607" width="0.85546875" style="27" customWidth="1"/>
    <col min="15608" max="15608" width="13.42578125" style="27" bestFit="1" customWidth="1"/>
    <col min="15609" max="15609" width="0.85546875" style="27" customWidth="1"/>
    <col min="15610" max="15610" width="12.7109375" style="27" customWidth="1"/>
    <col min="15611" max="15611" width="0.85546875" style="27" customWidth="1"/>
    <col min="15612" max="15612" width="10.85546875" style="27" bestFit="1" customWidth="1"/>
    <col min="15613" max="15613" width="1" style="27" customWidth="1"/>
    <col min="15614" max="15614" width="11.28515625" style="27" customWidth="1"/>
    <col min="15615" max="15842" width="9.140625" style="27"/>
    <col min="15843" max="15844" width="1.5703125" style="27" customWidth="1"/>
    <col min="15845" max="15845" width="3.7109375" style="27" customWidth="1"/>
    <col min="15846" max="15846" width="12.5703125" style="27" customWidth="1"/>
    <col min="15847" max="15847" width="10.5703125" style="27" customWidth="1"/>
    <col min="15848" max="15848" width="8.5703125" style="27" bestFit="1" customWidth="1"/>
    <col min="15849" max="15849" width="0.85546875" style="27" customWidth="1"/>
    <col min="15850" max="15850" width="12.140625" style="27" bestFit="1" customWidth="1"/>
    <col min="15851" max="15851" width="0.85546875" style="27" customWidth="1"/>
    <col min="15852" max="15852" width="9.28515625" style="27" customWidth="1"/>
    <col min="15853" max="15853" width="0.85546875" style="27" customWidth="1"/>
    <col min="15854" max="15854" width="9.28515625" style="27" customWidth="1"/>
    <col min="15855" max="15855" width="0.85546875" style="27" customWidth="1"/>
    <col min="15856" max="15856" width="11.28515625" style="27" bestFit="1" customWidth="1"/>
    <col min="15857" max="15857" width="0.85546875" style="27" customWidth="1"/>
    <col min="15858" max="15858" width="10.140625" style="27" customWidth="1"/>
    <col min="15859" max="15859" width="0.85546875" style="27" customWidth="1"/>
    <col min="15860" max="15860" width="14.28515625" style="27" bestFit="1" customWidth="1"/>
    <col min="15861" max="15861" width="0.85546875" style="27" customWidth="1"/>
    <col min="15862" max="15862" width="17.42578125" style="27" customWidth="1"/>
    <col min="15863" max="15863" width="0.85546875" style="27" customWidth="1"/>
    <col min="15864" max="15864" width="13.42578125" style="27" bestFit="1" customWidth="1"/>
    <col min="15865" max="15865" width="0.85546875" style="27" customWidth="1"/>
    <col min="15866" max="15866" width="12.7109375" style="27" customWidth="1"/>
    <col min="15867" max="15867" width="0.85546875" style="27" customWidth="1"/>
    <col min="15868" max="15868" width="10.85546875" style="27" bestFit="1" customWidth="1"/>
    <col min="15869" max="15869" width="1" style="27" customWidth="1"/>
    <col min="15870" max="15870" width="11.28515625" style="27" customWidth="1"/>
    <col min="15871" max="16098" width="9.140625" style="27"/>
    <col min="16099" max="16100" width="1.5703125" style="27" customWidth="1"/>
    <col min="16101" max="16101" width="3.7109375" style="27" customWidth="1"/>
    <col min="16102" max="16102" width="12.5703125" style="27" customWidth="1"/>
    <col min="16103" max="16103" width="10.5703125" style="27" customWidth="1"/>
    <col min="16104" max="16104" width="8.5703125" style="27" bestFit="1" customWidth="1"/>
    <col min="16105" max="16105" width="0.85546875" style="27" customWidth="1"/>
    <col min="16106" max="16106" width="12.140625" style="27" bestFit="1" customWidth="1"/>
    <col min="16107" max="16107" width="0.85546875" style="27" customWidth="1"/>
    <col min="16108" max="16108" width="9.28515625" style="27" customWidth="1"/>
    <col min="16109" max="16109" width="0.85546875" style="27" customWidth="1"/>
    <col min="16110" max="16110" width="9.28515625" style="27" customWidth="1"/>
    <col min="16111" max="16111" width="0.85546875" style="27" customWidth="1"/>
    <col min="16112" max="16112" width="11.28515625" style="27" bestFit="1" customWidth="1"/>
    <col min="16113" max="16113" width="0.85546875" style="27" customWidth="1"/>
    <col min="16114" max="16114" width="10.140625" style="27" customWidth="1"/>
    <col min="16115" max="16115" width="0.85546875" style="27" customWidth="1"/>
    <col min="16116" max="16116" width="14.28515625" style="27" bestFit="1" customWidth="1"/>
    <col min="16117" max="16117" width="0.85546875" style="27" customWidth="1"/>
    <col min="16118" max="16118" width="17.42578125" style="27" customWidth="1"/>
    <col min="16119" max="16119" width="0.85546875" style="27" customWidth="1"/>
    <col min="16120" max="16120" width="13.42578125" style="27" bestFit="1" customWidth="1"/>
    <col min="16121" max="16121" width="0.85546875" style="27" customWidth="1"/>
    <col min="16122" max="16122" width="12.7109375" style="27" customWidth="1"/>
    <col min="16123" max="16123" width="0.85546875" style="27" customWidth="1"/>
    <col min="16124" max="16124" width="10.85546875" style="27" bestFit="1" customWidth="1"/>
    <col min="16125" max="16125" width="1" style="27" customWidth="1"/>
    <col min="16126" max="16126" width="11.28515625" style="27" customWidth="1"/>
    <col min="16127" max="16384" width="9.140625" style="27"/>
  </cols>
  <sheetData>
    <row r="1" spans="1:32" s="92" customFormat="1" ht="18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91"/>
    </row>
    <row r="2" spans="1:32" s="92" customFormat="1" ht="18.95" customHeight="1">
      <c r="A2" s="92" t="s">
        <v>81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</row>
    <row r="3" spans="1:32" s="92" customFormat="1" ht="18.95" customHeight="1">
      <c r="A3" s="94" t="s">
        <v>185</v>
      </c>
      <c r="B3" s="94"/>
      <c r="C3" s="94"/>
      <c r="D3" s="94"/>
      <c r="E3" s="94"/>
      <c r="F3" s="94"/>
      <c r="G3" s="94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4"/>
      <c r="AD3" s="94"/>
      <c r="AE3" s="94"/>
      <c r="AF3" s="94"/>
    </row>
    <row r="4" spans="1:32" ht="18.95" customHeight="1">
      <c r="A4" s="42"/>
      <c r="B4" s="42"/>
      <c r="C4" s="42"/>
      <c r="D4" s="42"/>
      <c r="E4" s="42"/>
      <c r="F4" s="42"/>
      <c r="G4" s="4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32" ht="18.95" customHeight="1">
      <c r="A5" s="42"/>
      <c r="B5" s="42"/>
      <c r="C5" s="42"/>
      <c r="D5" s="42"/>
      <c r="E5" s="42"/>
      <c r="F5" s="42"/>
      <c r="G5" s="42"/>
      <c r="H5" s="220" t="s">
        <v>2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</row>
    <row r="6" spans="1:32" ht="18.95" customHeight="1">
      <c r="A6" s="42"/>
      <c r="B6" s="42"/>
      <c r="C6" s="42"/>
      <c r="D6" s="42"/>
      <c r="E6" s="42"/>
      <c r="F6" s="42"/>
      <c r="G6" s="42"/>
      <c r="H6" s="221" t="s">
        <v>82</v>
      </c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</row>
    <row r="7" spans="1:32" ht="18.95" customHeight="1">
      <c r="A7" s="42"/>
      <c r="B7" s="42"/>
      <c r="C7" s="42"/>
      <c r="D7" s="42"/>
      <c r="E7" s="42"/>
      <c r="F7" s="42"/>
      <c r="G7" s="42"/>
      <c r="H7" s="96"/>
      <c r="I7" s="96"/>
      <c r="J7" s="96"/>
      <c r="K7" s="96"/>
      <c r="L7" s="96"/>
      <c r="M7" s="96"/>
      <c r="N7" s="96"/>
      <c r="O7" s="96"/>
      <c r="P7" s="96"/>
      <c r="Q7" s="96"/>
      <c r="R7" s="221" t="s">
        <v>54</v>
      </c>
      <c r="S7" s="221"/>
      <c r="T7" s="221"/>
      <c r="U7" s="221"/>
      <c r="V7" s="221"/>
      <c r="W7" s="221"/>
      <c r="X7" s="221"/>
      <c r="Y7" s="221"/>
      <c r="Z7" s="221"/>
      <c r="AA7" s="93"/>
      <c r="AB7" s="93"/>
    </row>
    <row r="8" spans="1:32" ht="18.95" customHeight="1">
      <c r="A8" s="42"/>
      <c r="B8" s="42"/>
      <c r="C8" s="42"/>
      <c r="D8" s="42"/>
      <c r="E8" s="42"/>
      <c r="F8" s="42"/>
      <c r="G8" s="42"/>
      <c r="H8" s="220" t="s">
        <v>83</v>
      </c>
      <c r="I8" s="220"/>
      <c r="J8" s="220"/>
      <c r="K8" s="220"/>
      <c r="L8" s="220"/>
      <c r="M8" s="96"/>
      <c r="N8" s="220" t="s">
        <v>51</v>
      </c>
      <c r="O8" s="220"/>
      <c r="P8" s="220"/>
      <c r="Q8" s="96"/>
      <c r="R8" s="221" t="s">
        <v>71</v>
      </c>
      <c r="S8" s="221"/>
      <c r="T8" s="221"/>
      <c r="U8" s="221"/>
      <c r="V8" s="221"/>
      <c r="W8" s="221"/>
      <c r="X8" s="221"/>
      <c r="Y8" s="97"/>
      <c r="Z8" s="93"/>
      <c r="AA8" s="93"/>
      <c r="AB8" s="93"/>
    </row>
    <row r="9" spans="1:32" ht="18.95" customHeight="1">
      <c r="A9" s="42"/>
      <c r="B9" s="42"/>
      <c r="C9" s="42"/>
      <c r="D9" s="42"/>
      <c r="E9" s="42"/>
      <c r="F9" s="42"/>
      <c r="G9" s="42"/>
      <c r="H9" s="97"/>
      <c r="I9" s="97"/>
      <c r="J9" s="97"/>
      <c r="K9" s="97"/>
      <c r="L9" s="97"/>
      <c r="M9" s="96"/>
      <c r="N9" s="97"/>
      <c r="O9" s="97"/>
      <c r="P9" s="97"/>
      <c r="Q9" s="96"/>
      <c r="R9" s="97"/>
      <c r="S9" s="97"/>
      <c r="T9" s="93" t="s">
        <v>156</v>
      </c>
      <c r="U9" s="97"/>
      <c r="V9" s="93" t="s">
        <v>156</v>
      </c>
      <c r="W9" s="97"/>
      <c r="X9" s="97"/>
      <c r="Y9" s="97"/>
      <c r="Z9" s="93"/>
      <c r="AA9" s="93"/>
      <c r="AB9" s="93"/>
    </row>
    <row r="10" spans="1:32" ht="18.95" customHeight="1">
      <c r="A10" s="42"/>
      <c r="B10" s="42"/>
      <c r="C10" s="42"/>
      <c r="D10" s="42"/>
      <c r="E10" s="42"/>
      <c r="F10" s="42"/>
      <c r="G10" s="42"/>
      <c r="H10" s="97"/>
      <c r="I10" s="97"/>
      <c r="J10" s="97"/>
      <c r="K10" s="97"/>
      <c r="L10" s="97"/>
      <c r="M10" s="96"/>
      <c r="N10" s="97"/>
      <c r="O10" s="97"/>
      <c r="P10" s="97"/>
      <c r="Q10" s="96"/>
      <c r="R10" s="93"/>
      <c r="S10" s="97"/>
      <c r="T10" s="93" t="s">
        <v>160</v>
      </c>
      <c r="U10" s="97"/>
      <c r="V10" s="93" t="s">
        <v>160</v>
      </c>
      <c r="W10" s="97"/>
      <c r="X10" s="97"/>
      <c r="Y10" s="97"/>
      <c r="Z10" s="93" t="s">
        <v>84</v>
      </c>
      <c r="AA10" s="93"/>
      <c r="AB10" s="93" t="s">
        <v>84</v>
      </c>
    </row>
    <row r="11" spans="1:32" ht="18.95" customHeight="1">
      <c r="A11" s="42"/>
      <c r="B11" s="42"/>
      <c r="C11" s="42"/>
      <c r="D11" s="42"/>
      <c r="E11" s="42"/>
      <c r="F11" s="42"/>
      <c r="G11" s="42"/>
      <c r="H11" s="93" t="s">
        <v>85</v>
      </c>
      <c r="I11" s="97"/>
      <c r="J11" s="97"/>
      <c r="K11" s="97"/>
      <c r="L11" s="97"/>
      <c r="M11" s="97"/>
      <c r="N11" s="93" t="s">
        <v>86</v>
      </c>
      <c r="O11" s="97"/>
      <c r="P11" s="93" t="s">
        <v>51</v>
      </c>
      <c r="Q11" s="97"/>
      <c r="R11" s="93" t="s">
        <v>87</v>
      </c>
      <c r="S11" s="93"/>
      <c r="T11" s="93" t="s">
        <v>161</v>
      </c>
      <c r="U11" s="96"/>
      <c r="V11" s="93" t="s">
        <v>166</v>
      </c>
      <c r="W11" s="96"/>
      <c r="X11" s="93" t="s">
        <v>157</v>
      </c>
      <c r="Y11" s="97"/>
      <c r="Z11" s="98" t="s">
        <v>88</v>
      </c>
      <c r="AA11" s="97"/>
      <c r="AB11" s="93" t="s">
        <v>89</v>
      </c>
      <c r="AC11" s="93"/>
      <c r="AD11" s="99" t="s">
        <v>90</v>
      </c>
      <c r="AE11" s="93"/>
      <c r="AF11" s="93" t="s">
        <v>84</v>
      </c>
    </row>
    <row r="12" spans="1:32" ht="18.95" customHeight="1">
      <c r="A12" s="42"/>
      <c r="B12" s="42"/>
      <c r="C12" s="42"/>
      <c r="D12" s="42"/>
      <c r="E12" s="42"/>
      <c r="F12" s="42"/>
      <c r="G12" s="42"/>
      <c r="H12" s="93" t="s">
        <v>91</v>
      </c>
      <c r="I12" s="93"/>
      <c r="J12" s="93" t="s">
        <v>92</v>
      </c>
      <c r="K12" s="93"/>
      <c r="L12" s="93" t="s">
        <v>93</v>
      </c>
      <c r="M12" s="93"/>
      <c r="N12" s="93" t="s">
        <v>94</v>
      </c>
      <c r="O12" s="93"/>
      <c r="P12" s="98" t="s">
        <v>4</v>
      </c>
      <c r="Q12" s="93"/>
      <c r="R12" s="93" t="s">
        <v>95</v>
      </c>
      <c r="S12" s="93"/>
      <c r="T12" s="142" t="s">
        <v>162</v>
      </c>
      <c r="U12" s="100"/>
      <c r="V12" s="142" t="s">
        <v>162</v>
      </c>
      <c r="W12" s="100"/>
      <c r="X12" s="93" t="s">
        <v>158</v>
      </c>
      <c r="Y12" s="93"/>
      <c r="Z12" s="100" t="s">
        <v>96</v>
      </c>
      <c r="AA12" s="93"/>
      <c r="AB12" s="93" t="s">
        <v>97</v>
      </c>
      <c r="AC12" s="93"/>
      <c r="AD12" s="93" t="s">
        <v>98</v>
      </c>
      <c r="AE12" s="93"/>
      <c r="AF12" s="93" t="s">
        <v>99</v>
      </c>
    </row>
    <row r="13" spans="1:32" ht="18.95" customHeight="1">
      <c r="A13" s="42"/>
      <c r="B13" s="42"/>
      <c r="C13" s="42"/>
      <c r="D13" s="42"/>
      <c r="E13" s="42"/>
      <c r="F13" s="42"/>
      <c r="G13" s="42"/>
      <c r="H13" s="93" t="s">
        <v>100</v>
      </c>
      <c r="I13" s="93"/>
      <c r="J13" s="93" t="s">
        <v>101</v>
      </c>
      <c r="K13" s="93"/>
      <c r="L13" s="93" t="s">
        <v>102</v>
      </c>
      <c r="M13" s="93"/>
      <c r="N13" s="93" t="s">
        <v>103</v>
      </c>
      <c r="O13" s="100"/>
      <c r="P13" s="93" t="s">
        <v>104</v>
      </c>
      <c r="Q13" s="100"/>
      <c r="R13" s="93" t="s">
        <v>14</v>
      </c>
      <c r="S13" s="93"/>
      <c r="T13" s="98" t="s">
        <v>155</v>
      </c>
      <c r="U13" s="100"/>
      <c r="V13" s="98" t="s">
        <v>155</v>
      </c>
      <c r="W13" s="100"/>
      <c r="X13" s="93" t="s">
        <v>159</v>
      </c>
      <c r="Y13" s="100"/>
      <c r="Z13" s="98" t="s">
        <v>105</v>
      </c>
      <c r="AA13" s="100"/>
      <c r="AB13" s="93" t="s">
        <v>106</v>
      </c>
      <c r="AC13" s="100"/>
      <c r="AD13" s="93" t="s">
        <v>107</v>
      </c>
      <c r="AE13" s="100"/>
      <c r="AF13" s="98" t="s">
        <v>105</v>
      </c>
    </row>
    <row r="14" spans="1:32" ht="18.95" customHeight="1">
      <c r="A14" s="42"/>
      <c r="B14" s="42"/>
      <c r="C14" s="42"/>
      <c r="D14" s="42"/>
      <c r="E14" s="42"/>
      <c r="F14" s="182" t="s">
        <v>8</v>
      </c>
      <c r="G14" s="42"/>
      <c r="H14" s="95" t="s">
        <v>9</v>
      </c>
      <c r="I14" s="93"/>
      <c r="J14" s="95" t="s">
        <v>9</v>
      </c>
      <c r="K14" s="93"/>
      <c r="L14" s="95" t="s">
        <v>9</v>
      </c>
      <c r="M14" s="93"/>
      <c r="N14" s="95" t="s">
        <v>9</v>
      </c>
      <c r="O14" s="100"/>
      <c r="P14" s="95" t="s">
        <v>9</v>
      </c>
      <c r="Q14" s="100"/>
      <c r="R14" s="101" t="s">
        <v>9</v>
      </c>
      <c r="S14" s="142"/>
      <c r="T14" s="101" t="s">
        <v>9</v>
      </c>
      <c r="U14" s="100"/>
      <c r="V14" s="101" t="s">
        <v>9</v>
      </c>
      <c r="W14" s="100"/>
      <c r="X14" s="101" t="s">
        <v>9</v>
      </c>
      <c r="Y14" s="100"/>
      <c r="Z14" s="95" t="s">
        <v>9</v>
      </c>
      <c r="AA14" s="100"/>
      <c r="AB14" s="95" t="s">
        <v>9</v>
      </c>
      <c r="AC14" s="100"/>
      <c r="AD14" s="95" t="s">
        <v>9</v>
      </c>
      <c r="AE14" s="100"/>
      <c r="AF14" s="95" t="s">
        <v>9</v>
      </c>
    </row>
    <row r="15" spans="1:32" ht="6" customHeight="1">
      <c r="A15" s="42"/>
      <c r="B15" s="42"/>
      <c r="C15" s="42"/>
      <c r="D15" s="42"/>
      <c r="E15" s="42"/>
      <c r="F15" s="42"/>
      <c r="G15" s="42"/>
      <c r="H15" s="93"/>
      <c r="I15" s="93"/>
      <c r="J15" s="93"/>
      <c r="K15" s="93"/>
      <c r="L15" s="93"/>
      <c r="M15" s="93"/>
      <c r="N15" s="93"/>
      <c r="O15" s="100"/>
      <c r="P15" s="93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93"/>
      <c r="AC15" s="100"/>
      <c r="AD15" s="93"/>
      <c r="AE15" s="100"/>
      <c r="AF15" s="93"/>
    </row>
    <row r="16" spans="1:32" s="82" customFormat="1" ht="18.95" customHeight="1">
      <c r="A16" s="102" t="s">
        <v>108</v>
      </c>
      <c r="B16" s="103"/>
      <c r="C16" s="103"/>
      <c r="D16" s="103"/>
      <c r="E16" s="103"/>
      <c r="F16" s="103"/>
      <c r="G16" s="103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3"/>
      <c r="AD16" s="103"/>
      <c r="AE16" s="103"/>
      <c r="AF16" s="103"/>
    </row>
    <row r="17" spans="1:32" ht="18.95" customHeight="1">
      <c r="B17" s="105" t="s">
        <v>112</v>
      </c>
      <c r="C17" s="106"/>
      <c r="D17" s="106"/>
      <c r="E17" s="106"/>
      <c r="F17" s="106"/>
      <c r="G17" s="106"/>
      <c r="H17" s="65">
        <v>200000</v>
      </c>
      <c r="I17" s="65"/>
      <c r="J17" s="65">
        <v>298000</v>
      </c>
      <c r="K17" s="65"/>
      <c r="L17" s="65">
        <v>0</v>
      </c>
      <c r="M17" s="65"/>
      <c r="N17" s="65">
        <v>20000</v>
      </c>
      <c r="O17" s="65"/>
      <c r="P17" s="65">
        <v>3075883</v>
      </c>
      <c r="Q17" s="65"/>
      <c r="R17" s="65">
        <v>1463</v>
      </c>
      <c r="S17" s="65"/>
      <c r="T17" s="65">
        <v>0</v>
      </c>
      <c r="U17" s="65"/>
      <c r="V17" s="65">
        <v>0</v>
      </c>
      <c r="W17" s="65"/>
      <c r="X17" s="65">
        <v>-14271</v>
      </c>
      <c r="Y17" s="65"/>
      <c r="Z17" s="65">
        <f>SUM(R17:X17)</f>
        <v>-12808</v>
      </c>
      <c r="AA17" s="107"/>
      <c r="AB17" s="65">
        <f>SUM(H17:P17,Z17)</f>
        <v>3581075</v>
      </c>
      <c r="AC17" s="65"/>
      <c r="AD17" s="65">
        <v>5</v>
      </c>
      <c r="AE17" s="65"/>
      <c r="AF17" s="65">
        <f>SUM(AB17:AD17)</f>
        <v>3581080</v>
      </c>
    </row>
    <row r="18" spans="1:32" s="108" customFormat="1" ht="6" customHeight="1">
      <c r="B18" s="109"/>
      <c r="C18" s="110"/>
      <c r="D18" s="110"/>
      <c r="E18" s="110"/>
      <c r="F18" s="110"/>
      <c r="G18" s="110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1:32" s="82" customFormat="1" ht="17.100000000000001" customHeight="1">
      <c r="A19" s="111" t="s">
        <v>109</v>
      </c>
      <c r="B19" s="102"/>
      <c r="C19" s="103"/>
      <c r="D19" s="103"/>
      <c r="E19" s="103"/>
      <c r="F19" s="103"/>
      <c r="G19" s="103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ht="17.100000000000001" customHeight="1">
      <c r="B20" s="26" t="s">
        <v>191</v>
      </c>
      <c r="C20" s="106"/>
      <c r="D20" s="106"/>
      <c r="E20" s="106"/>
      <c r="F20" s="106"/>
      <c r="G20" s="106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ht="17.100000000000001" customHeight="1">
      <c r="B21" s="26" t="s">
        <v>192</v>
      </c>
      <c r="C21" s="106"/>
      <c r="D21" s="106"/>
      <c r="E21" s="106"/>
      <c r="F21" s="106"/>
      <c r="G21" s="106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5.0999999999999996" customHeight="1">
      <c r="B22" s="26"/>
      <c r="C22" s="106"/>
      <c r="D22" s="106"/>
      <c r="E22" s="106"/>
      <c r="F22" s="106"/>
      <c r="G22" s="106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1:32" ht="18.95" customHeight="1">
      <c r="A23" s="106" t="s">
        <v>110</v>
      </c>
      <c r="B23" s="106"/>
      <c r="C23" s="106"/>
      <c r="D23" s="106"/>
      <c r="E23" s="106"/>
      <c r="F23" s="106"/>
      <c r="G23" s="106"/>
      <c r="H23" s="65">
        <v>0</v>
      </c>
      <c r="I23" s="107"/>
      <c r="J23" s="65">
        <v>0</v>
      </c>
      <c r="K23" s="65"/>
      <c r="L23" s="65">
        <v>0</v>
      </c>
      <c r="M23" s="107"/>
      <c r="N23" s="65">
        <v>0</v>
      </c>
      <c r="O23" s="107"/>
      <c r="P23" s="65">
        <v>159227</v>
      </c>
      <c r="Q23" s="107"/>
      <c r="R23" s="65">
        <v>711</v>
      </c>
      <c r="S23" s="65"/>
      <c r="T23" s="65">
        <v>0</v>
      </c>
      <c r="U23" s="107"/>
      <c r="V23" s="65">
        <v>0</v>
      </c>
      <c r="W23" s="107"/>
      <c r="X23" s="65">
        <v>-50351</v>
      </c>
      <c r="Y23" s="107"/>
      <c r="Z23" s="65">
        <f t="shared" ref="Z23:Z25" si="0">SUM(R23:X23)</f>
        <v>-49640</v>
      </c>
      <c r="AA23" s="107"/>
      <c r="AB23" s="65">
        <f>SUM(H23:P23,Z23)</f>
        <v>109587</v>
      </c>
      <c r="AC23" s="107"/>
      <c r="AD23" s="65">
        <v>0</v>
      </c>
      <c r="AE23" s="107"/>
      <c r="AF23" s="65">
        <f>SUM(AB23:AD23)</f>
        <v>109587</v>
      </c>
    </row>
    <row r="24" spans="1:32" ht="18.95" customHeight="1">
      <c r="A24" s="106" t="s">
        <v>196</v>
      </c>
      <c r="B24" s="106"/>
      <c r="C24" s="106"/>
      <c r="D24" s="106"/>
      <c r="E24" s="106"/>
      <c r="F24" s="106"/>
      <c r="G24" s="106"/>
      <c r="H24" s="65">
        <v>0</v>
      </c>
      <c r="I24" s="107"/>
      <c r="J24" s="65">
        <v>0</v>
      </c>
      <c r="K24" s="65"/>
      <c r="L24" s="65">
        <v>0</v>
      </c>
      <c r="M24" s="107"/>
      <c r="N24" s="65">
        <v>0</v>
      </c>
      <c r="O24" s="107"/>
      <c r="P24" s="65">
        <v>-83196</v>
      </c>
      <c r="Q24" s="107"/>
      <c r="R24" s="65">
        <v>0</v>
      </c>
      <c r="S24" s="65"/>
      <c r="T24" s="65">
        <v>0</v>
      </c>
      <c r="U24" s="107"/>
      <c r="V24" s="65">
        <v>0</v>
      </c>
      <c r="W24" s="107"/>
      <c r="X24" s="65">
        <v>0</v>
      </c>
      <c r="Y24" s="107"/>
      <c r="Z24" s="65">
        <f t="shared" si="0"/>
        <v>0</v>
      </c>
      <c r="AA24" s="107"/>
      <c r="AB24" s="65">
        <f t="shared" ref="AB24" si="1">SUM(H24:P24,Z24)</f>
        <v>-83196</v>
      </c>
      <c r="AC24" s="107"/>
      <c r="AD24" s="65">
        <v>0</v>
      </c>
      <c r="AE24" s="107"/>
      <c r="AF24" s="65">
        <f>SUM(AB24:AD24)</f>
        <v>-83196</v>
      </c>
    </row>
    <row r="25" spans="1:32" ht="18.95" customHeight="1">
      <c r="A25" s="106" t="s">
        <v>163</v>
      </c>
      <c r="B25" s="106"/>
      <c r="C25" s="106"/>
      <c r="D25" s="106"/>
      <c r="E25" s="106"/>
      <c r="F25" s="113"/>
      <c r="G25" s="113"/>
      <c r="H25" s="66">
        <v>0</v>
      </c>
      <c r="I25" s="107"/>
      <c r="J25" s="66">
        <v>0</v>
      </c>
      <c r="K25" s="65"/>
      <c r="L25" s="66">
        <v>-103171</v>
      </c>
      <c r="M25" s="107"/>
      <c r="N25" s="66">
        <v>0</v>
      </c>
      <c r="O25" s="107"/>
      <c r="P25" s="66">
        <v>0</v>
      </c>
      <c r="Q25" s="107"/>
      <c r="R25" s="66">
        <v>0</v>
      </c>
      <c r="S25" s="65"/>
      <c r="T25" s="66">
        <v>0</v>
      </c>
      <c r="U25" s="107"/>
      <c r="V25" s="66">
        <v>0</v>
      </c>
      <c r="W25" s="107"/>
      <c r="X25" s="66">
        <v>0</v>
      </c>
      <c r="Y25" s="107"/>
      <c r="Z25" s="66">
        <f t="shared" si="0"/>
        <v>0</v>
      </c>
      <c r="AA25" s="107"/>
      <c r="AB25" s="66">
        <f>SUM(H25:P25,Z25)</f>
        <v>-103171</v>
      </c>
      <c r="AC25" s="107"/>
      <c r="AD25" s="66">
        <v>0</v>
      </c>
      <c r="AE25" s="107"/>
      <c r="AF25" s="66">
        <f>SUM(AB25:AD25)</f>
        <v>-103171</v>
      </c>
    </row>
    <row r="26" spans="1:32" ht="6" customHeight="1">
      <c r="A26" s="106"/>
      <c r="B26" s="106"/>
      <c r="C26" s="106"/>
      <c r="D26" s="106"/>
      <c r="E26" s="106"/>
      <c r="F26" s="106"/>
      <c r="G26" s="106"/>
      <c r="H26" s="116"/>
      <c r="I26" s="117"/>
      <c r="J26" s="116"/>
      <c r="K26" s="116"/>
      <c r="L26" s="116"/>
      <c r="M26" s="117"/>
      <c r="N26" s="116"/>
      <c r="O26" s="118"/>
      <c r="P26" s="116"/>
      <c r="Q26" s="118"/>
      <c r="R26" s="116"/>
      <c r="S26" s="116"/>
      <c r="T26" s="116"/>
      <c r="U26" s="118"/>
      <c r="V26" s="116"/>
      <c r="W26" s="118"/>
      <c r="X26" s="116"/>
      <c r="Y26" s="118"/>
      <c r="Z26" s="65"/>
      <c r="AA26" s="118"/>
      <c r="AB26" s="116"/>
      <c r="AC26" s="118"/>
      <c r="AD26" s="116"/>
      <c r="AE26" s="118"/>
      <c r="AF26" s="116"/>
    </row>
    <row r="27" spans="1:32" s="82" customFormat="1" ht="18.95" customHeight="1">
      <c r="A27" s="102" t="s">
        <v>111</v>
      </c>
      <c r="B27" s="103"/>
      <c r="C27" s="103"/>
      <c r="D27" s="103"/>
      <c r="E27" s="103"/>
      <c r="F27" s="103"/>
      <c r="G27" s="103"/>
      <c r="H27" s="116"/>
      <c r="I27" s="117"/>
      <c r="J27" s="116"/>
      <c r="K27" s="116"/>
      <c r="L27" s="116"/>
      <c r="M27" s="117"/>
      <c r="N27" s="116"/>
      <c r="O27" s="118"/>
      <c r="P27" s="116"/>
      <c r="Q27" s="118"/>
      <c r="R27" s="116"/>
      <c r="S27" s="116"/>
      <c r="T27" s="116"/>
      <c r="U27" s="118"/>
      <c r="V27" s="116"/>
      <c r="W27" s="118"/>
      <c r="X27" s="116"/>
      <c r="Y27" s="118"/>
      <c r="Z27" s="65"/>
      <c r="AA27" s="118"/>
      <c r="AB27" s="116"/>
      <c r="AC27" s="118"/>
      <c r="AD27" s="116"/>
      <c r="AE27" s="118"/>
      <c r="AF27" s="116"/>
    </row>
    <row r="28" spans="1:32" ht="18.95" customHeight="1" thickBot="1">
      <c r="B28" s="105" t="s">
        <v>193</v>
      </c>
      <c r="C28" s="106"/>
      <c r="D28" s="106"/>
      <c r="E28" s="106"/>
      <c r="F28" s="106"/>
      <c r="G28" s="106"/>
      <c r="H28" s="64">
        <f>SUM(H17:H25)</f>
        <v>200000</v>
      </c>
      <c r="I28" s="107"/>
      <c r="J28" s="64">
        <f>SUM(J17:J25)</f>
        <v>298000</v>
      </c>
      <c r="K28" s="65"/>
      <c r="L28" s="64">
        <f>SUM(L17:L25)</f>
        <v>-103171</v>
      </c>
      <c r="M28" s="107"/>
      <c r="N28" s="64">
        <f>SUM(N17:N25)</f>
        <v>20000</v>
      </c>
      <c r="O28" s="107"/>
      <c r="P28" s="64">
        <f>SUM(P17:P25)</f>
        <v>3151914</v>
      </c>
      <c r="Q28" s="107"/>
      <c r="R28" s="64">
        <f>SUM(R17:R25)</f>
        <v>2174</v>
      </c>
      <c r="S28" s="65"/>
      <c r="T28" s="64">
        <f>SUM(T17:T25)</f>
        <v>0</v>
      </c>
      <c r="U28" s="107"/>
      <c r="V28" s="64">
        <f>SUM(V17:V25)</f>
        <v>0</v>
      </c>
      <c r="W28" s="107"/>
      <c r="X28" s="64">
        <f>SUM(X17:X25)</f>
        <v>-64622</v>
      </c>
      <c r="Y28" s="107"/>
      <c r="Z28" s="64">
        <f>SUM(Z17:Z25)</f>
        <v>-62448</v>
      </c>
      <c r="AA28" s="107"/>
      <c r="AB28" s="64">
        <f>SUM(AB17:AB25)</f>
        <v>3504295</v>
      </c>
      <c r="AC28" s="107"/>
      <c r="AD28" s="64">
        <f>SUM(AD17:AD25)</f>
        <v>5</v>
      </c>
      <c r="AE28" s="107">
        <v>0</v>
      </c>
      <c r="AF28" s="64">
        <f>SUM(AF17:AF25)</f>
        <v>3504300</v>
      </c>
    </row>
    <row r="29" spans="1:32" ht="18" customHeight="1" thickTop="1">
      <c r="B29" s="105"/>
      <c r="C29" s="106"/>
      <c r="D29" s="106"/>
      <c r="E29" s="106"/>
      <c r="F29" s="106"/>
      <c r="G29" s="106"/>
      <c r="H29" s="65"/>
      <c r="I29" s="107"/>
      <c r="J29" s="65"/>
      <c r="K29" s="65"/>
      <c r="L29" s="65"/>
      <c r="M29" s="107"/>
      <c r="N29" s="65"/>
      <c r="O29" s="107"/>
      <c r="P29" s="65"/>
      <c r="Q29" s="107"/>
      <c r="R29" s="65"/>
      <c r="S29" s="65"/>
      <c r="T29" s="65"/>
      <c r="U29" s="107"/>
      <c r="V29" s="65"/>
      <c r="W29" s="107"/>
      <c r="X29" s="65"/>
      <c r="Y29" s="107"/>
      <c r="Z29" s="65"/>
      <c r="AA29" s="107"/>
      <c r="AB29" s="65"/>
      <c r="AC29" s="107"/>
      <c r="AD29" s="65"/>
      <c r="AE29" s="107"/>
      <c r="AF29" s="65"/>
    </row>
    <row r="30" spans="1:32" s="82" customFormat="1" ht="18.95" customHeight="1">
      <c r="A30" s="102" t="s">
        <v>108</v>
      </c>
      <c r="B30" s="103"/>
      <c r="C30" s="103"/>
      <c r="D30" s="103"/>
      <c r="E30" s="103"/>
      <c r="F30" s="103"/>
      <c r="G30" s="103"/>
      <c r="H30" s="119"/>
      <c r="I30" s="104"/>
      <c r="J30" s="119"/>
      <c r="K30" s="104"/>
      <c r="L30" s="119"/>
      <c r="M30" s="104"/>
      <c r="N30" s="119"/>
      <c r="O30" s="104"/>
      <c r="P30" s="119"/>
      <c r="Q30" s="104"/>
      <c r="R30" s="119"/>
      <c r="S30" s="104"/>
      <c r="T30" s="119"/>
      <c r="U30" s="104"/>
      <c r="V30" s="119"/>
      <c r="W30" s="104"/>
      <c r="X30" s="119"/>
      <c r="Y30" s="104"/>
      <c r="Z30" s="119"/>
      <c r="AA30" s="104"/>
      <c r="AB30" s="119"/>
      <c r="AC30" s="103"/>
      <c r="AD30" s="120"/>
      <c r="AE30" s="103"/>
      <c r="AF30" s="120"/>
    </row>
    <row r="31" spans="1:32" ht="18.95" customHeight="1">
      <c r="B31" s="105" t="s">
        <v>144</v>
      </c>
      <c r="C31" s="106"/>
      <c r="D31" s="106"/>
      <c r="E31" s="106"/>
      <c r="F31" s="106"/>
      <c r="G31" s="106"/>
      <c r="H31" s="121"/>
      <c r="I31" s="65"/>
      <c r="J31" s="121"/>
      <c r="K31" s="65"/>
      <c r="L31" s="121"/>
      <c r="M31" s="65"/>
      <c r="N31" s="121"/>
      <c r="O31" s="65"/>
      <c r="P31" s="121"/>
      <c r="Q31" s="65"/>
      <c r="R31" s="121"/>
      <c r="S31" s="65"/>
      <c r="T31" s="121"/>
      <c r="U31" s="65"/>
      <c r="V31" s="121"/>
      <c r="W31" s="65"/>
      <c r="X31" s="121"/>
      <c r="Y31" s="65"/>
      <c r="Z31" s="121"/>
      <c r="AA31" s="107"/>
      <c r="AB31" s="121"/>
      <c r="AC31" s="65"/>
      <c r="AD31" s="121"/>
      <c r="AE31" s="65"/>
      <c r="AF31" s="121"/>
    </row>
    <row r="32" spans="1:32" ht="18.95" customHeight="1">
      <c r="B32" s="181" t="s">
        <v>149</v>
      </c>
      <c r="C32" s="106"/>
      <c r="D32" s="106"/>
      <c r="E32" s="106"/>
      <c r="F32" s="106"/>
      <c r="G32" s="106"/>
      <c r="H32" s="121">
        <v>200000</v>
      </c>
      <c r="I32" s="65"/>
      <c r="J32" s="121">
        <v>298000</v>
      </c>
      <c r="K32" s="65"/>
      <c r="L32" s="121">
        <v>-114012</v>
      </c>
      <c r="M32" s="65"/>
      <c r="N32" s="121">
        <v>20000</v>
      </c>
      <c r="O32" s="65"/>
      <c r="P32" s="121">
        <v>3211750</v>
      </c>
      <c r="Q32" s="65"/>
      <c r="R32" s="121">
        <v>-2124</v>
      </c>
      <c r="S32" s="65"/>
      <c r="T32" s="121">
        <v>0</v>
      </c>
      <c r="U32" s="65"/>
      <c r="V32" s="121">
        <v>0</v>
      </c>
      <c r="W32" s="65"/>
      <c r="X32" s="121">
        <v>-64622</v>
      </c>
      <c r="Y32" s="65"/>
      <c r="Z32" s="121">
        <f>SUM(R32:X32)</f>
        <v>-66746</v>
      </c>
      <c r="AA32" s="107"/>
      <c r="AB32" s="121">
        <f>SUM(H32:P32,Z32)</f>
        <v>3548992</v>
      </c>
      <c r="AC32" s="65"/>
      <c r="AD32" s="121">
        <v>5</v>
      </c>
      <c r="AE32" s="65"/>
      <c r="AF32" s="121">
        <f>SUM(AB32:AD32)</f>
        <v>3548997</v>
      </c>
    </row>
    <row r="33" spans="1:32" ht="6" customHeight="1">
      <c r="B33" s="181"/>
      <c r="C33" s="106"/>
      <c r="D33" s="106"/>
      <c r="E33" s="106"/>
      <c r="F33" s="106"/>
      <c r="G33" s="106"/>
      <c r="H33" s="121"/>
      <c r="I33" s="65"/>
      <c r="J33" s="121"/>
      <c r="K33" s="65"/>
      <c r="L33" s="121"/>
      <c r="M33" s="65"/>
      <c r="N33" s="121"/>
      <c r="O33" s="65"/>
      <c r="P33" s="121"/>
      <c r="Q33" s="65"/>
      <c r="R33" s="121"/>
      <c r="S33" s="65"/>
      <c r="T33" s="121"/>
      <c r="U33" s="65"/>
      <c r="V33" s="121"/>
      <c r="W33" s="65"/>
      <c r="X33" s="121"/>
      <c r="Y33" s="65"/>
      <c r="Z33" s="121"/>
      <c r="AA33" s="107"/>
      <c r="AB33" s="121"/>
      <c r="AC33" s="65"/>
      <c r="AD33" s="121"/>
      <c r="AE33" s="65"/>
      <c r="AF33" s="121"/>
    </row>
    <row r="34" spans="1:32" ht="18.95" customHeight="1">
      <c r="A34" s="27" t="s">
        <v>150</v>
      </c>
      <c r="B34" s="181"/>
      <c r="C34" s="106"/>
      <c r="D34" s="106"/>
      <c r="E34" s="106"/>
      <c r="F34" s="113">
        <v>4</v>
      </c>
      <c r="G34" s="106"/>
      <c r="H34" s="122">
        <v>0</v>
      </c>
      <c r="I34" s="65"/>
      <c r="J34" s="122">
        <v>0</v>
      </c>
      <c r="K34" s="65"/>
      <c r="L34" s="122">
        <v>0</v>
      </c>
      <c r="M34" s="65"/>
      <c r="N34" s="122">
        <v>0</v>
      </c>
      <c r="O34" s="65"/>
      <c r="P34" s="122">
        <v>-786</v>
      </c>
      <c r="Q34" s="65"/>
      <c r="R34" s="122">
        <v>0</v>
      </c>
      <c r="S34" s="65"/>
      <c r="T34" s="122">
        <v>347</v>
      </c>
      <c r="U34" s="65"/>
      <c r="V34" s="122">
        <v>102493</v>
      </c>
      <c r="W34" s="65"/>
      <c r="X34" s="122">
        <v>0</v>
      </c>
      <c r="Y34" s="65"/>
      <c r="Z34" s="122">
        <f>SUM(R34:X34)</f>
        <v>102840</v>
      </c>
      <c r="AA34" s="107"/>
      <c r="AB34" s="122">
        <f>SUM(H34:P34,Z34)</f>
        <v>102054</v>
      </c>
      <c r="AC34" s="65"/>
      <c r="AD34" s="122">
        <v>0</v>
      </c>
      <c r="AE34" s="65"/>
      <c r="AF34" s="122">
        <f>SUM(AB34:AD34)</f>
        <v>102054</v>
      </c>
    </row>
    <row r="35" spans="1:32" s="108" customFormat="1" ht="8.1" customHeight="1">
      <c r="B35" s="109"/>
      <c r="C35" s="110"/>
      <c r="D35" s="110"/>
      <c r="E35" s="110"/>
      <c r="F35" s="110"/>
      <c r="G35" s="110"/>
      <c r="H35" s="121"/>
      <c r="I35" s="65"/>
      <c r="J35" s="121"/>
      <c r="K35" s="65"/>
      <c r="L35" s="121"/>
      <c r="M35" s="65"/>
      <c r="N35" s="121"/>
      <c r="O35" s="65"/>
      <c r="P35" s="121"/>
      <c r="Q35" s="65"/>
      <c r="R35" s="121"/>
      <c r="S35" s="65"/>
      <c r="T35" s="121"/>
      <c r="U35" s="65"/>
      <c r="V35" s="121"/>
      <c r="W35" s="65"/>
      <c r="X35" s="121"/>
      <c r="Y35" s="65"/>
      <c r="Z35" s="121"/>
      <c r="AA35" s="65"/>
      <c r="AB35" s="121"/>
      <c r="AC35" s="65"/>
      <c r="AD35" s="121"/>
      <c r="AE35" s="65"/>
      <c r="AF35" s="121"/>
    </row>
    <row r="36" spans="1:32" s="82" customFormat="1" ht="18.95" customHeight="1">
      <c r="A36" s="102" t="s">
        <v>108</v>
      </c>
      <c r="B36" s="103"/>
      <c r="C36" s="103"/>
      <c r="D36" s="103"/>
      <c r="E36" s="103"/>
      <c r="F36" s="103"/>
      <c r="G36" s="103"/>
      <c r="H36" s="119"/>
      <c r="I36" s="104"/>
      <c r="J36" s="119"/>
      <c r="K36" s="104"/>
      <c r="L36" s="119"/>
      <c r="M36" s="104"/>
      <c r="N36" s="119"/>
      <c r="O36" s="104"/>
      <c r="P36" s="119"/>
      <c r="Q36" s="104"/>
      <c r="R36" s="119"/>
      <c r="S36" s="104"/>
      <c r="T36" s="119"/>
      <c r="U36" s="104"/>
      <c r="V36" s="119"/>
      <c r="W36" s="104"/>
      <c r="X36" s="119"/>
      <c r="Y36" s="104"/>
      <c r="Z36" s="119"/>
      <c r="AA36" s="104"/>
      <c r="AB36" s="119"/>
      <c r="AC36" s="103"/>
      <c r="AD36" s="120"/>
      <c r="AE36" s="103"/>
      <c r="AF36" s="120"/>
    </row>
    <row r="37" spans="1:32" ht="18.95" customHeight="1">
      <c r="B37" s="105" t="s">
        <v>144</v>
      </c>
      <c r="C37" s="106"/>
      <c r="D37" s="106"/>
      <c r="E37" s="106"/>
      <c r="F37" s="106"/>
      <c r="G37" s="106"/>
      <c r="H37" s="121"/>
      <c r="I37" s="65"/>
      <c r="J37" s="121"/>
      <c r="K37" s="65"/>
      <c r="L37" s="121"/>
      <c r="M37" s="65"/>
      <c r="N37" s="121"/>
      <c r="O37" s="65"/>
      <c r="P37" s="121"/>
      <c r="Q37" s="65"/>
      <c r="R37" s="121"/>
      <c r="S37" s="65"/>
      <c r="T37" s="121"/>
      <c r="U37" s="65"/>
      <c r="V37" s="121"/>
      <c r="W37" s="65"/>
      <c r="X37" s="121"/>
      <c r="Y37" s="65"/>
      <c r="Z37" s="121"/>
      <c r="AA37" s="107"/>
      <c r="AB37" s="121"/>
      <c r="AC37" s="65"/>
      <c r="AD37" s="121"/>
      <c r="AE37" s="65"/>
      <c r="AF37" s="121"/>
    </row>
    <row r="38" spans="1:32" ht="18.95" customHeight="1">
      <c r="B38" s="181" t="s">
        <v>151</v>
      </c>
      <c r="C38" s="106"/>
      <c r="D38" s="106"/>
      <c r="E38" s="106"/>
      <c r="F38" s="106"/>
      <c r="G38" s="106"/>
      <c r="H38" s="121">
        <f>SUM(H32:H34)</f>
        <v>200000</v>
      </c>
      <c r="I38" s="65"/>
      <c r="J38" s="121">
        <f>SUM(J32:J34)</f>
        <v>298000</v>
      </c>
      <c r="K38" s="65"/>
      <c r="L38" s="121">
        <f>SUM(L32:L34)</f>
        <v>-114012</v>
      </c>
      <c r="M38" s="65"/>
      <c r="N38" s="121">
        <f>SUM(N32:N34)</f>
        <v>20000</v>
      </c>
      <c r="O38" s="65"/>
      <c r="P38" s="121">
        <f>SUM(P32:P34)</f>
        <v>3210964</v>
      </c>
      <c r="Q38" s="65"/>
      <c r="R38" s="121">
        <f>SUM(R32:R34)</f>
        <v>-2124</v>
      </c>
      <c r="S38" s="65"/>
      <c r="T38" s="121">
        <f>SUM(T32:T34)</f>
        <v>347</v>
      </c>
      <c r="U38" s="65"/>
      <c r="V38" s="121">
        <f>SUM(V32:V34)</f>
        <v>102493</v>
      </c>
      <c r="W38" s="65"/>
      <c r="X38" s="121">
        <f>SUM(X32:X34)</f>
        <v>-64622</v>
      </c>
      <c r="Y38" s="65"/>
      <c r="Z38" s="121">
        <f>SUM(Z32:Z34)</f>
        <v>36094</v>
      </c>
      <c r="AA38" s="107"/>
      <c r="AB38" s="121">
        <f>SUM(H38:P38,Z38)</f>
        <v>3651046</v>
      </c>
      <c r="AC38" s="65"/>
      <c r="AD38" s="121">
        <f>SUM(AD32:AD34)</f>
        <v>5</v>
      </c>
      <c r="AE38" s="65"/>
      <c r="AF38" s="121">
        <f>SUM(AF32:AF34)</f>
        <v>3651051</v>
      </c>
    </row>
    <row r="39" spans="1:32" ht="6" customHeight="1">
      <c r="B39" s="181"/>
      <c r="C39" s="106"/>
      <c r="D39" s="106"/>
      <c r="E39" s="106"/>
      <c r="F39" s="106"/>
      <c r="G39" s="106"/>
      <c r="H39" s="121"/>
      <c r="I39" s="65"/>
      <c r="J39" s="121"/>
      <c r="K39" s="65"/>
      <c r="L39" s="121"/>
      <c r="M39" s="65"/>
      <c r="N39" s="121"/>
      <c r="O39" s="65"/>
      <c r="P39" s="121"/>
      <c r="Q39" s="65"/>
      <c r="R39" s="121"/>
      <c r="S39" s="65"/>
      <c r="T39" s="121"/>
      <c r="U39" s="65"/>
      <c r="V39" s="121"/>
      <c r="W39" s="65"/>
      <c r="X39" s="121"/>
      <c r="Y39" s="65"/>
      <c r="Z39" s="121"/>
      <c r="AA39" s="107"/>
      <c r="AB39" s="121"/>
      <c r="AC39" s="65"/>
      <c r="AD39" s="121"/>
      <c r="AE39" s="65"/>
      <c r="AF39" s="121"/>
    </row>
    <row r="40" spans="1:32" s="82" customFormat="1" ht="17.100000000000001" customHeight="1">
      <c r="A40" s="111" t="s">
        <v>109</v>
      </c>
      <c r="B40" s="102"/>
      <c r="C40" s="103"/>
      <c r="D40" s="103"/>
      <c r="E40" s="103"/>
      <c r="F40" s="103"/>
      <c r="G40" s="103"/>
      <c r="H40" s="121"/>
      <c r="I40" s="65"/>
      <c r="J40" s="121"/>
      <c r="K40" s="65"/>
      <c r="L40" s="121"/>
      <c r="M40" s="65"/>
      <c r="N40" s="121"/>
      <c r="O40" s="65"/>
      <c r="P40" s="121"/>
      <c r="Q40" s="65"/>
      <c r="R40" s="121"/>
      <c r="S40" s="65"/>
      <c r="T40" s="121"/>
      <c r="U40" s="65"/>
      <c r="V40" s="121"/>
      <c r="W40" s="65"/>
      <c r="X40" s="121"/>
      <c r="Y40" s="65"/>
      <c r="Z40" s="121"/>
      <c r="AA40" s="65"/>
      <c r="AB40" s="121"/>
      <c r="AC40" s="65"/>
      <c r="AD40" s="121"/>
      <c r="AE40" s="65"/>
      <c r="AF40" s="121"/>
    </row>
    <row r="41" spans="1:32" ht="17.100000000000001" customHeight="1">
      <c r="B41" s="112" t="s">
        <v>194</v>
      </c>
      <c r="C41" s="106"/>
      <c r="D41" s="106"/>
      <c r="E41" s="106"/>
      <c r="F41" s="106"/>
      <c r="G41" s="106"/>
      <c r="H41" s="121"/>
      <c r="I41" s="65"/>
      <c r="J41" s="121"/>
      <c r="K41" s="65"/>
      <c r="L41" s="121"/>
      <c r="M41" s="65"/>
      <c r="N41" s="121"/>
      <c r="O41" s="65"/>
      <c r="P41" s="121"/>
      <c r="Q41" s="65"/>
      <c r="R41" s="121"/>
      <c r="S41" s="65"/>
      <c r="T41" s="121"/>
      <c r="U41" s="65"/>
      <c r="V41" s="121"/>
      <c r="W41" s="65"/>
      <c r="X41" s="121"/>
      <c r="Y41" s="65"/>
      <c r="Z41" s="121"/>
      <c r="AA41" s="65"/>
      <c r="AB41" s="121"/>
      <c r="AC41" s="65"/>
      <c r="AD41" s="121"/>
      <c r="AE41" s="65"/>
      <c r="AF41" s="121"/>
    </row>
    <row r="42" spans="1:32" ht="17.100000000000001" customHeight="1">
      <c r="B42" s="112" t="s">
        <v>195</v>
      </c>
      <c r="C42" s="106"/>
      <c r="D42" s="106"/>
      <c r="E42" s="106"/>
      <c r="F42" s="106"/>
      <c r="G42" s="106"/>
      <c r="H42" s="121"/>
      <c r="I42" s="65"/>
      <c r="J42" s="121"/>
      <c r="K42" s="65"/>
      <c r="L42" s="121"/>
      <c r="M42" s="65"/>
      <c r="N42" s="121"/>
      <c r="O42" s="65"/>
      <c r="P42" s="121"/>
      <c r="Q42" s="65"/>
      <c r="R42" s="121"/>
      <c r="S42" s="65"/>
      <c r="T42" s="121"/>
      <c r="U42" s="65"/>
      <c r="V42" s="121"/>
      <c r="W42" s="65"/>
      <c r="X42" s="121"/>
      <c r="Y42" s="65"/>
      <c r="Z42" s="121"/>
      <c r="AA42" s="65"/>
      <c r="AB42" s="121"/>
      <c r="AC42" s="65"/>
      <c r="AD42" s="121"/>
      <c r="AE42" s="65"/>
      <c r="AF42" s="121"/>
    </row>
    <row r="43" spans="1:32" ht="5.0999999999999996" customHeight="1">
      <c r="B43" s="112"/>
      <c r="C43" s="106"/>
      <c r="D43" s="106"/>
      <c r="E43" s="106"/>
      <c r="F43" s="106"/>
      <c r="G43" s="106"/>
      <c r="H43" s="121"/>
      <c r="I43" s="65"/>
      <c r="J43" s="121"/>
      <c r="K43" s="65"/>
      <c r="L43" s="121"/>
      <c r="M43" s="65"/>
      <c r="N43" s="121"/>
      <c r="O43" s="65"/>
      <c r="P43" s="121"/>
      <c r="Q43" s="65"/>
      <c r="R43" s="121"/>
      <c r="S43" s="65"/>
      <c r="T43" s="121"/>
      <c r="U43" s="65"/>
      <c r="V43" s="121"/>
      <c r="W43" s="65"/>
      <c r="X43" s="121"/>
      <c r="Y43" s="65"/>
      <c r="Z43" s="121"/>
      <c r="AA43" s="65"/>
      <c r="AB43" s="121"/>
      <c r="AC43" s="65"/>
      <c r="AD43" s="121"/>
      <c r="AE43" s="65"/>
      <c r="AF43" s="121"/>
    </row>
    <row r="44" spans="1:32" ht="18.95" customHeight="1">
      <c r="A44" s="106" t="s">
        <v>110</v>
      </c>
      <c r="B44" s="106"/>
      <c r="C44" s="106"/>
      <c r="D44" s="106"/>
      <c r="E44" s="106"/>
      <c r="F44" s="106"/>
      <c r="G44" s="106"/>
      <c r="H44" s="119">
        <v>0</v>
      </c>
      <c r="I44" s="107"/>
      <c r="J44" s="119">
        <v>0</v>
      </c>
      <c r="K44" s="65"/>
      <c r="L44" s="119">
        <v>0</v>
      </c>
      <c r="M44" s="107"/>
      <c r="N44" s="119">
        <v>0</v>
      </c>
      <c r="O44" s="107"/>
      <c r="P44" s="121">
        <f>'PL_7-8'!F31</f>
        <v>253065</v>
      </c>
      <c r="Q44" s="107"/>
      <c r="R44" s="119">
        <v>0</v>
      </c>
      <c r="S44" s="65"/>
      <c r="T44" s="121">
        <v>93</v>
      </c>
      <c r="U44" s="107"/>
      <c r="V44" s="121">
        <v>128</v>
      </c>
      <c r="W44" s="107"/>
      <c r="X44" s="121">
        <v>0</v>
      </c>
      <c r="Y44" s="107"/>
      <c r="Z44" s="121">
        <f t="shared" ref="Z44:Z45" si="2">SUM(R44:X44)</f>
        <v>221</v>
      </c>
      <c r="AA44" s="107"/>
      <c r="AB44" s="121">
        <f>SUM(H44:P44,Z44)</f>
        <v>253286</v>
      </c>
      <c r="AC44" s="107"/>
      <c r="AD44" s="121">
        <v>0</v>
      </c>
      <c r="AE44" s="107"/>
      <c r="AF44" s="121">
        <f>SUM(AB44:AD44)</f>
        <v>253286</v>
      </c>
    </row>
    <row r="45" spans="1:32" ht="18.95" customHeight="1">
      <c r="A45" s="106" t="s">
        <v>196</v>
      </c>
      <c r="B45" s="106"/>
      <c r="C45" s="106"/>
      <c r="D45" s="106"/>
      <c r="E45" s="106"/>
      <c r="F45" s="113">
        <v>19</v>
      </c>
      <c r="G45" s="106"/>
      <c r="H45" s="122">
        <v>0</v>
      </c>
      <c r="I45" s="107"/>
      <c r="J45" s="122">
        <v>0</v>
      </c>
      <c r="K45" s="65"/>
      <c r="L45" s="122">
        <v>0</v>
      </c>
      <c r="M45" s="107"/>
      <c r="N45" s="122">
        <v>0</v>
      </c>
      <c r="O45" s="107"/>
      <c r="P45" s="122">
        <v>-109539</v>
      </c>
      <c r="Q45" s="107"/>
      <c r="R45" s="122">
        <v>0</v>
      </c>
      <c r="S45" s="65"/>
      <c r="T45" s="122">
        <v>0</v>
      </c>
      <c r="U45" s="107"/>
      <c r="V45" s="122">
        <v>0</v>
      </c>
      <c r="W45" s="107"/>
      <c r="X45" s="122">
        <v>0</v>
      </c>
      <c r="Y45" s="107"/>
      <c r="Z45" s="122">
        <f t="shared" si="2"/>
        <v>0</v>
      </c>
      <c r="AA45" s="107"/>
      <c r="AB45" s="122">
        <f>SUM(H45:P45,Z45)</f>
        <v>-109539</v>
      </c>
      <c r="AC45" s="107"/>
      <c r="AD45" s="122">
        <v>0</v>
      </c>
      <c r="AE45" s="107"/>
      <c r="AF45" s="122">
        <f>SUM(AB45:AD45)</f>
        <v>-109539</v>
      </c>
    </row>
    <row r="46" spans="1:32" ht="6" customHeight="1">
      <c r="A46" s="106"/>
      <c r="B46" s="106"/>
      <c r="C46" s="106"/>
      <c r="D46" s="106"/>
      <c r="E46" s="106"/>
      <c r="F46" s="106"/>
      <c r="G46" s="106"/>
      <c r="H46" s="123"/>
      <c r="I46" s="117"/>
      <c r="J46" s="123"/>
      <c r="K46" s="116"/>
      <c r="L46" s="123"/>
      <c r="M46" s="117"/>
      <c r="N46" s="123"/>
      <c r="O46" s="118"/>
      <c r="P46" s="123"/>
      <c r="Q46" s="118"/>
      <c r="R46" s="123"/>
      <c r="S46" s="116"/>
      <c r="T46" s="123"/>
      <c r="U46" s="118"/>
      <c r="V46" s="123"/>
      <c r="W46" s="118"/>
      <c r="X46" s="123"/>
      <c r="Y46" s="118"/>
      <c r="Z46" s="121"/>
      <c r="AA46" s="118"/>
      <c r="AB46" s="123"/>
      <c r="AC46" s="118"/>
      <c r="AD46" s="123"/>
      <c r="AE46" s="118"/>
      <c r="AF46" s="123"/>
    </row>
    <row r="47" spans="1:32" s="82" customFormat="1" ht="18.95" customHeight="1">
      <c r="A47" s="102" t="s">
        <v>111</v>
      </c>
      <c r="B47" s="103"/>
      <c r="C47" s="103"/>
      <c r="D47" s="103"/>
      <c r="E47" s="103"/>
      <c r="F47" s="103"/>
      <c r="G47" s="103"/>
      <c r="H47" s="123"/>
      <c r="I47" s="117"/>
      <c r="J47" s="123"/>
      <c r="K47" s="116"/>
      <c r="L47" s="123"/>
      <c r="M47" s="117"/>
      <c r="N47" s="123"/>
      <c r="O47" s="118"/>
      <c r="P47" s="123"/>
      <c r="Q47" s="118"/>
      <c r="R47" s="123"/>
      <c r="S47" s="116"/>
      <c r="T47" s="123"/>
      <c r="U47" s="118"/>
      <c r="V47" s="123"/>
      <c r="W47" s="118"/>
      <c r="X47" s="123"/>
      <c r="Y47" s="118"/>
      <c r="Z47" s="121"/>
      <c r="AA47" s="118"/>
      <c r="AB47" s="123"/>
      <c r="AC47" s="118"/>
      <c r="AD47" s="123"/>
      <c r="AE47" s="118"/>
      <c r="AF47" s="123"/>
    </row>
    <row r="48" spans="1:32" ht="18.75" customHeight="1" thickBot="1">
      <c r="B48" s="105" t="s">
        <v>182</v>
      </c>
      <c r="C48" s="106"/>
      <c r="D48" s="106"/>
      <c r="E48" s="106"/>
      <c r="F48" s="106"/>
      <c r="G48" s="106"/>
      <c r="H48" s="63">
        <f>SUM(H38:H45)</f>
        <v>200000</v>
      </c>
      <c r="I48" s="107"/>
      <c r="J48" s="63">
        <f>SUM(J38:J45)</f>
        <v>298000</v>
      </c>
      <c r="K48" s="65"/>
      <c r="L48" s="63">
        <f>SUM(L38:L45)</f>
        <v>-114012</v>
      </c>
      <c r="M48" s="107"/>
      <c r="N48" s="63">
        <f>SUM(N38:N45)</f>
        <v>20000</v>
      </c>
      <c r="O48" s="107"/>
      <c r="P48" s="63">
        <f>SUM(P38:P45)</f>
        <v>3354490</v>
      </c>
      <c r="Q48" s="107"/>
      <c r="R48" s="63">
        <f>SUM(R38:R45)</f>
        <v>-2124</v>
      </c>
      <c r="S48" s="65"/>
      <c r="T48" s="63">
        <f>SUM(T38:T45)</f>
        <v>440</v>
      </c>
      <c r="U48" s="107"/>
      <c r="V48" s="63">
        <f>SUM(V38:V45)</f>
        <v>102621</v>
      </c>
      <c r="W48" s="107"/>
      <c r="X48" s="63">
        <f>SUM(X38:X45)</f>
        <v>-64622</v>
      </c>
      <c r="Y48" s="107"/>
      <c r="Z48" s="63">
        <f>SUM(Z38:Z45)</f>
        <v>36315</v>
      </c>
      <c r="AA48" s="107"/>
      <c r="AB48" s="63">
        <f>SUM(AB38:AB45)</f>
        <v>3794793</v>
      </c>
      <c r="AC48" s="107"/>
      <c r="AD48" s="63">
        <f>SUM(AD38:AD45)</f>
        <v>5</v>
      </c>
      <c r="AE48" s="107"/>
      <c r="AF48" s="63">
        <f>SUM(AF38:AF45)</f>
        <v>3794798</v>
      </c>
    </row>
    <row r="49" spans="1:32" ht="21" customHeight="1" thickTop="1">
      <c r="B49" s="105"/>
      <c r="C49" s="106"/>
      <c r="D49" s="106"/>
      <c r="E49" s="106"/>
      <c r="F49" s="106"/>
      <c r="G49" s="106"/>
      <c r="H49" s="65"/>
      <c r="I49" s="107"/>
      <c r="J49" s="65"/>
      <c r="K49" s="65"/>
      <c r="L49" s="65"/>
      <c r="M49" s="107"/>
      <c r="N49" s="65"/>
      <c r="O49" s="107"/>
      <c r="P49" s="65"/>
      <c r="Q49" s="107"/>
      <c r="R49" s="65"/>
      <c r="S49" s="65"/>
      <c r="T49" s="65"/>
      <c r="U49" s="107"/>
      <c r="V49" s="65"/>
      <c r="W49" s="107"/>
      <c r="X49" s="65"/>
      <c r="Y49" s="107"/>
      <c r="Z49" s="65"/>
      <c r="AA49" s="107"/>
      <c r="AB49" s="65"/>
      <c r="AC49" s="107"/>
      <c r="AD49" s="65"/>
      <c r="AE49" s="107"/>
      <c r="AF49" s="65"/>
    </row>
    <row r="50" spans="1:32" ht="21.95" customHeight="1">
      <c r="A50" s="124" t="s">
        <v>28</v>
      </c>
      <c r="B50" s="115"/>
      <c r="C50" s="115"/>
      <c r="D50" s="115"/>
      <c r="E50" s="115"/>
      <c r="F50" s="115"/>
      <c r="G50" s="115"/>
      <c r="H50" s="66"/>
      <c r="I50" s="66"/>
      <c r="J50" s="66"/>
      <c r="K50" s="66"/>
      <c r="L50" s="66"/>
      <c r="M50" s="66"/>
      <c r="N50" s="66"/>
      <c r="O50" s="66"/>
      <c r="P50" s="66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66"/>
      <c r="AC50" s="66"/>
      <c r="AD50" s="66"/>
      <c r="AE50" s="66"/>
      <c r="AF50" s="66"/>
    </row>
  </sheetData>
  <mergeCells count="6">
    <mergeCell ref="H5:AF5"/>
    <mergeCell ref="H6:AB6"/>
    <mergeCell ref="R7:Z7"/>
    <mergeCell ref="H8:L8"/>
    <mergeCell ref="N8:P8"/>
    <mergeCell ref="R8:X8"/>
  </mergeCells>
  <pageMargins left="0.5" right="0.5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7EDD-B022-4DD1-B3BC-D1A95446A824}">
  <sheetPr codeName="Sheet12">
    <tabColor theme="7" tint="0.79998168889431442"/>
  </sheetPr>
  <dimension ref="A1:AC49"/>
  <sheetViews>
    <sheetView topLeftCell="A10" zoomScale="85" zoomScaleNormal="85" zoomScaleSheetLayoutView="80" zoomScalePageLayoutView="110" workbookViewId="0">
      <selection activeCell="I30" sqref="I30"/>
    </sheetView>
  </sheetViews>
  <sheetFormatPr defaultColWidth="9.140625" defaultRowHeight="20.100000000000001" customHeight="1"/>
  <cols>
    <col min="1" max="2" width="1.5703125" style="82" customWidth="1"/>
    <col min="3" max="3" width="3.7109375" style="82" customWidth="1"/>
    <col min="4" max="4" width="8" style="82" customWidth="1"/>
    <col min="5" max="5" width="21.7109375" style="82" customWidth="1"/>
    <col min="6" max="6" width="0.85546875" style="82" customWidth="1"/>
    <col min="7" max="7" width="8" style="127" customWidth="1"/>
    <col min="8" max="8" width="0.5703125" style="127" customWidth="1"/>
    <col min="9" max="9" width="12.42578125" style="127" customWidth="1"/>
    <col min="10" max="10" width="0.5703125" style="127" customWidth="1"/>
    <col min="11" max="11" width="9.28515625" style="127" customWidth="1"/>
    <col min="12" max="12" width="0.5703125" style="127" customWidth="1"/>
    <col min="13" max="13" width="9.28515625" style="127" customWidth="1"/>
    <col min="14" max="14" width="0.5703125" style="127" customWidth="1"/>
    <col min="15" max="15" width="11.42578125" style="127" bestFit="1" customWidth="1"/>
    <col min="16" max="16" width="0.5703125" style="127" customWidth="1"/>
    <col min="17" max="17" width="10.28515625" style="127" customWidth="1"/>
    <col min="18" max="18" width="0.5703125" style="127" customWidth="1"/>
    <col min="19" max="19" width="15.28515625" style="127" customWidth="1"/>
    <col min="20" max="20" width="0.5703125" style="127" customWidth="1"/>
    <col min="21" max="21" width="13.7109375" style="127" customWidth="1"/>
    <col min="22" max="22" width="0.5703125" style="82" customWidth="1"/>
    <col min="23" max="23" width="13.7109375" style="127" customWidth="1"/>
    <col min="24" max="24" width="0.5703125" style="82" customWidth="1"/>
    <col min="25" max="25" width="16.7109375" style="127" customWidth="1"/>
    <col min="26" max="26" width="0.5703125" style="82" customWidth="1"/>
    <col min="27" max="27" width="12.7109375" style="82" customWidth="1"/>
    <col min="28" max="28" width="0.5703125" style="82" customWidth="1"/>
    <col min="29" max="29" width="10.28515625" style="82" customWidth="1"/>
    <col min="30" max="233" width="9.140625" style="82"/>
    <col min="234" max="235" width="1.5703125" style="82" customWidth="1"/>
    <col min="236" max="236" width="3.7109375" style="82" customWidth="1"/>
    <col min="237" max="237" width="15.85546875" style="82" customWidth="1"/>
    <col min="238" max="238" width="7.85546875" style="82" customWidth="1"/>
    <col min="239" max="239" width="1.42578125" style="82" customWidth="1"/>
    <col min="240" max="240" width="2" style="82" customWidth="1"/>
    <col min="241" max="241" width="9.28515625" style="82" customWidth="1"/>
    <col min="242" max="242" width="0.85546875" style="82" customWidth="1"/>
    <col min="243" max="243" width="12.140625" style="82" customWidth="1"/>
    <col min="244" max="244" width="0.85546875" style="82" customWidth="1"/>
    <col min="245" max="245" width="11" style="82" customWidth="1"/>
    <col min="246" max="246" width="0.85546875" style="82" customWidth="1"/>
    <col min="247" max="247" width="11" style="82" customWidth="1"/>
    <col min="248" max="248" width="0.85546875" style="82" customWidth="1"/>
    <col min="249" max="249" width="11.42578125" style="82" bestFit="1" customWidth="1"/>
    <col min="250" max="250" width="0.85546875" style="82" customWidth="1"/>
    <col min="251" max="251" width="12.7109375" style="82" customWidth="1"/>
    <col min="252" max="252" width="0.85546875" style="82" customWidth="1"/>
    <col min="253" max="253" width="14.7109375" style="82" bestFit="1" customWidth="1"/>
    <col min="254" max="254" width="0.85546875" style="82" customWidth="1"/>
    <col min="255" max="255" width="17.7109375" style="82" bestFit="1" customWidth="1"/>
    <col min="256" max="256" width="0.85546875" style="82" customWidth="1"/>
    <col min="257" max="257" width="13.5703125" style="82" bestFit="1" customWidth="1"/>
    <col min="258" max="258" width="1" style="82" customWidth="1"/>
    <col min="259" max="259" width="13.140625" style="82" customWidth="1"/>
    <col min="260" max="489" width="9.140625" style="82"/>
    <col min="490" max="491" width="1.5703125" style="82" customWidth="1"/>
    <col min="492" max="492" width="3.7109375" style="82" customWidth="1"/>
    <col min="493" max="493" width="15.85546875" style="82" customWidth="1"/>
    <col min="494" max="494" width="7.85546875" style="82" customWidth="1"/>
    <col min="495" max="495" width="1.42578125" style="82" customWidth="1"/>
    <col min="496" max="496" width="2" style="82" customWidth="1"/>
    <col min="497" max="497" width="9.28515625" style="82" customWidth="1"/>
    <col min="498" max="498" width="0.85546875" style="82" customWidth="1"/>
    <col min="499" max="499" width="12.140625" style="82" customWidth="1"/>
    <col min="500" max="500" width="0.85546875" style="82" customWidth="1"/>
    <col min="501" max="501" width="11" style="82" customWidth="1"/>
    <col min="502" max="502" width="0.85546875" style="82" customWidth="1"/>
    <col min="503" max="503" width="11" style="82" customWidth="1"/>
    <col min="504" max="504" width="0.85546875" style="82" customWidth="1"/>
    <col min="505" max="505" width="11.42578125" style="82" bestFit="1" customWidth="1"/>
    <col min="506" max="506" width="0.85546875" style="82" customWidth="1"/>
    <col min="507" max="507" width="12.7109375" style="82" customWidth="1"/>
    <col min="508" max="508" width="0.85546875" style="82" customWidth="1"/>
    <col min="509" max="509" width="14.7109375" style="82" bestFit="1" customWidth="1"/>
    <col min="510" max="510" width="0.85546875" style="82" customWidth="1"/>
    <col min="511" max="511" width="17.7109375" style="82" bestFit="1" customWidth="1"/>
    <col min="512" max="512" width="0.85546875" style="82" customWidth="1"/>
    <col min="513" max="513" width="13.5703125" style="82" bestFit="1" customWidth="1"/>
    <col min="514" max="514" width="1" style="82" customWidth="1"/>
    <col min="515" max="515" width="13.140625" style="82" customWidth="1"/>
    <col min="516" max="745" width="9.140625" style="82"/>
    <col min="746" max="747" width="1.5703125" style="82" customWidth="1"/>
    <col min="748" max="748" width="3.7109375" style="82" customWidth="1"/>
    <col min="749" max="749" width="15.85546875" style="82" customWidth="1"/>
    <col min="750" max="750" width="7.85546875" style="82" customWidth="1"/>
    <col min="751" max="751" width="1.42578125" style="82" customWidth="1"/>
    <col min="752" max="752" width="2" style="82" customWidth="1"/>
    <col min="753" max="753" width="9.28515625" style="82" customWidth="1"/>
    <col min="754" max="754" width="0.85546875" style="82" customWidth="1"/>
    <col min="755" max="755" width="12.140625" style="82" customWidth="1"/>
    <col min="756" max="756" width="0.85546875" style="82" customWidth="1"/>
    <col min="757" max="757" width="11" style="82" customWidth="1"/>
    <col min="758" max="758" width="0.85546875" style="82" customWidth="1"/>
    <col min="759" max="759" width="11" style="82" customWidth="1"/>
    <col min="760" max="760" width="0.85546875" style="82" customWidth="1"/>
    <col min="761" max="761" width="11.42578125" style="82" bestFit="1" customWidth="1"/>
    <col min="762" max="762" width="0.85546875" style="82" customWidth="1"/>
    <col min="763" max="763" width="12.7109375" style="82" customWidth="1"/>
    <col min="764" max="764" width="0.85546875" style="82" customWidth="1"/>
    <col min="765" max="765" width="14.7109375" style="82" bestFit="1" customWidth="1"/>
    <col min="766" max="766" width="0.85546875" style="82" customWidth="1"/>
    <col min="767" max="767" width="17.7109375" style="82" bestFit="1" customWidth="1"/>
    <col min="768" max="768" width="0.85546875" style="82" customWidth="1"/>
    <col min="769" max="769" width="13.5703125" style="82" bestFit="1" customWidth="1"/>
    <col min="770" max="770" width="1" style="82" customWidth="1"/>
    <col min="771" max="771" width="13.140625" style="82" customWidth="1"/>
    <col min="772" max="1001" width="9.140625" style="82"/>
    <col min="1002" max="1003" width="1.5703125" style="82" customWidth="1"/>
    <col min="1004" max="1004" width="3.7109375" style="82" customWidth="1"/>
    <col min="1005" max="1005" width="15.85546875" style="82" customWidth="1"/>
    <col min="1006" max="1006" width="7.85546875" style="82" customWidth="1"/>
    <col min="1007" max="1007" width="1.42578125" style="82" customWidth="1"/>
    <col min="1008" max="1008" width="2" style="82" customWidth="1"/>
    <col min="1009" max="1009" width="9.28515625" style="82" customWidth="1"/>
    <col min="1010" max="1010" width="0.85546875" style="82" customWidth="1"/>
    <col min="1011" max="1011" width="12.140625" style="82" customWidth="1"/>
    <col min="1012" max="1012" width="0.85546875" style="82" customWidth="1"/>
    <col min="1013" max="1013" width="11" style="82" customWidth="1"/>
    <col min="1014" max="1014" width="0.85546875" style="82" customWidth="1"/>
    <col min="1015" max="1015" width="11" style="82" customWidth="1"/>
    <col min="1016" max="1016" width="0.85546875" style="82" customWidth="1"/>
    <col min="1017" max="1017" width="11.42578125" style="82" bestFit="1" customWidth="1"/>
    <col min="1018" max="1018" width="0.85546875" style="82" customWidth="1"/>
    <col min="1019" max="1019" width="12.7109375" style="82" customWidth="1"/>
    <col min="1020" max="1020" width="0.85546875" style="82" customWidth="1"/>
    <col min="1021" max="1021" width="14.7109375" style="82" bestFit="1" customWidth="1"/>
    <col min="1022" max="1022" width="0.85546875" style="82" customWidth="1"/>
    <col min="1023" max="1023" width="17.7109375" style="82" bestFit="1" customWidth="1"/>
    <col min="1024" max="1024" width="0.85546875" style="82" customWidth="1"/>
    <col min="1025" max="1025" width="13.5703125" style="82" bestFit="1" customWidth="1"/>
    <col min="1026" max="1026" width="1" style="82" customWidth="1"/>
    <col min="1027" max="1027" width="13.140625" style="82" customWidth="1"/>
    <col min="1028" max="1257" width="9.140625" style="82"/>
    <col min="1258" max="1259" width="1.5703125" style="82" customWidth="1"/>
    <col min="1260" max="1260" width="3.7109375" style="82" customWidth="1"/>
    <col min="1261" max="1261" width="15.85546875" style="82" customWidth="1"/>
    <col min="1262" max="1262" width="7.85546875" style="82" customWidth="1"/>
    <col min="1263" max="1263" width="1.42578125" style="82" customWidth="1"/>
    <col min="1264" max="1264" width="2" style="82" customWidth="1"/>
    <col min="1265" max="1265" width="9.28515625" style="82" customWidth="1"/>
    <col min="1266" max="1266" width="0.85546875" style="82" customWidth="1"/>
    <col min="1267" max="1267" width="12.140625" style="82" customWidth="1"/>
    <col min="1268" max="1268" width="0.85546875" style="82" customWidth="1"/>
    <col min="1269" max="1269" width="11" style="82" customWidth="1"/>
    <col min="1270" max="1270" width="0.85546875" style="82" customWidth="1"/>
    <col min="1271" max="1271" width="11" style="82" customWidth="1"/>
    <col min="1272" max="1272" width="0.85546875" style="82" customWidth="1"/>
    <col min="1273" max="1273" width="11.42578125" style="82" bestFit="1" customWidth="1"/>
    <col min="1274" max="1274" width="0.85546875" style="82" customWidth="1"/>
    <col min="1275" max="1275" width="12.7109375" style="82" customWidth="1"/>
    <col min="1276" max="1276" width="0.85546875" style="82" customWidth="1"/>
    <col min="1277" max="1277" width="14.7109375" style="82" bestFit="1" customWidth="1"/>
    <col min="1278" max="1278" width="0.85546875" style="82" customWidth="1"/>
    <col min="1279" max="1279" width="17.7109375" style="82" bestFit="1" customWidth="1"/>
    <col min="1280" max="1280" width="0.85546875" style="82" customWidth="1"/>
    <col min="1281" max="1281" width="13.5703125" style="82" bestFit="1" customWidth="1"/>
    <col min="1282" max="1282" width="1" style="82" customWidth="1"/>
    <col min="1283" max="1283" width="13.140625" style="82" customWidth="1"/>
    <col min="1284" max="1513" width="9.140625" style="82"/>
    <col min="1514" max="1515" width="1.5703125" style="82" customWidth="1"/>
    <col min="1516" max="1516" width="3.7109375" style="82" customWidth="1"/>
    <col min="1517" max="1517" width="15.85546875" style="82" customWidth="1"/>
    <col min="1518" max="1518" width="7.85546875" style="82" customWidth="1"/>
    <col min="1519" max="1519" width="1.42578125" style="82" customWidth="1"/>
    <col min="1520" max="1520" width="2" style="82" customWidth="1"/>
    <col min="1521" max="1521" width="9.28515625" style="82" customWidth="1"/>
    <col min="1522" max="1522" width="0.85546875" style="82" customWidth="1"/>
    <col min="1523" max="1523" width="12.140625" style="82" customWidth="1"/>
    <col min="1524" max="1524" width="0.85546875" style="82" customWidth="1"/>
    <col min="1525" max="1525" width="11" style="82" customWidth="1"/>
    <col min="1526" max="1526" width="0.85546875" style="82" customWidth="1"/>
    <col min="1527" max="1527" width="11" style="82" customWidth="1"/>
    <col min="1528" max="1528" width="0.85546875" style="82" customWidth="1"/>
    <col min="1529" max="1529" width="11.42578125" style="82" bestFit="1" customWidth="1"/>
    <col min="1530" max="1530" width="0.85546875" style="82" customWidth="1"/>
    <col min="1531" max="1531" width="12.7109375" style="82" customWidth="1"/>
    <col min="1532" max="1532" width="0.85546875" style="82" customWidth="1"/>
    <col min="1533" max="1533" width="14.7109375" style="82" bestFit="1" customWidth="1"/>
    <col min="1534" max="1534" width="0.85546875" style="82" customWidth="1"/>
    <col min="1535" max="1535" width="17.7109375" style="82" bestFit="1" customWidth="1"/>
    <col min="1536" max="1536" width="0.85546875" style="82" customWidth="1"/>
    <col min="1537" max="1537" width="13.5703125" style="82" bestFit="1" customWidth="1"/>
    <col min="1538" max="1538" width="1" style="82" customWidth="1"/>
    <col min="1539" max="1539" width="13.140625" style="82" customWidth="1"/>
    <col min="1540" max="1769" width="9.140625" style="82"/>
    <col min="1770" max="1771" width="1.5703125" style="82" customWidth="1"/>
    <col min="1772" max="1772" width="3.7109375" style="82" customWidth="1"/>
    <col min="1773" max="1773" width="15.85546875" style="82" customWidth="1"/>
    <col min="1774" max="1774" width="7.85546875" style="82" customWidth="1"/>
    <col min="1775" max="1775" width="1.42578125" style="82" customWidth="1"/>
    <col min="1776" max="1776" width="2" style="82" customWidth="1"/>
    <col min="1777" max="1777" width="9.28515625" style="82" customWidth="1"/>
    <col min="1778" max="1778" width="0.85546875" style="82" customWidth="1"/>
    <col min="1779" max="1779" width="12.140625" style="82" customWidth="1"/>
    <col min="1780" max="1780" width="0.85546875" style="82" customWidth="1"/>
    <col min="1781" max="1781" width="11" style="82" customWidth="1"/>
    <col min="1782" max="1782" width="0.85546875" style="82" customWidth="1"/>
    <col min="1783" max="1783" width="11" style="82" customWidth="1"/>
    <col min="1784" max="1784" width="0.85546875" style="82" customWidth="1"/>
    <col min="1785" max="1785" width="11.42578125" style="82" bestFit="1" customWidth="1"/>
    <col min="1786" max="1786" width="0.85546875" style="82" customWidth="1"/>
    <col min="1787" max="1787" width="12.7109375" style="82" customWidth="1"/>
    <col min="1788" max="1788" width="0.85546875" style="82" customWidth="1"/>
    <col min="1789" max="1789" width="14.7109375" style="82" bestFit="1" customWidth="1"/>
    <col min="1790" max="1790" width="0.85546875" style="82" customWidth="1"/>
    <col min="1791" max="1791" width="17.7109375" style="82" bestFit="1" customWidth="1"/>
    <col min="1792" max="1792" width="0.85546875" style="82" customWidth="1"/>
    <col min="1793" max="1793" width="13.5703125" style="82" bestFit="1" customWidth="1"/>
    <col min="1794" max="1794" width="1" style="82" customWidth="1"/>
    <col min="1795" max="1795" width="13.140625" style="82" customWidth="1"/>
    <col min="1796" max="2025" width="9.140625" style="82"/>
    <col min="2026" max="2027" width="1.5703125" style="82" customWidth="1"/>
    <col min="2028" max="2028" width="3.7109375" style="82" customWidth="1"/>
    <col min="2029" max="2029" width="15.85546875" style="82" customWidth="1"/>
    <col min="2030" max="2030" width="7.85546875" style="82" customWidth="1"/>
    <col min="2031" max="2031" width="1.42578125" style="82" customWidth="1"/>
    <col min="2032" max="2032" width="2" style="82" customWidth="1"/>
    <col min="2033" max="2033" width="9.28515625" style="82" customWidth="1"/>
    <col min="2034" max="2034" width="0.85546875" style="82" customWidth="1"/>
    <col min="2035" max="2035" width="12.140625" style="82" customWidth="1"/>
    <col min="2036" max="2036" width="0.85546875" style="82" customWidth="1"/>
    <col min="2037" max="2037" width="11" style="82" customWidth="1"/>
    <col min="2038" max="2038" width="0.85546875" style="82" customWidth="1"/>
    <col min="2039" max="2039" width="11" style="82" customWidth="1"/>
    <col min="2040" max="2040" width="0.85546875" style="82" customWidth="1"/>
    <col min="2041" max="2041" width="11.42578125" style="82" bestFit="1" customWidth="1"/>
    <col min="2042" max="2042" width="0.85546875" style="82" customWidth="1"/>
    <col min="2043" max="2043" width="12.7109375" style="82" customWidth="1"/>
    <col min="2044" max="2044" width="0.85546875" style="82" customWidth="1"/>
    <col min="2045" max="2045" width="14.7109375" style="82" bestFit="1" customWidth="1"/>
    <col min="2046" max="2046" width="0.85546875" style="82" customWidth="1"/>
    <col min="2047" max="2047" width="17.7109375" style="82" bestFit="1" customWidth="1"/>
    <col min="2048" max="2048" width="0.85546875" style="82" customWidth="1"/>
    <col min="2049" max="2049" width="13.5703125" style="82" bestFit="1" customWidth="1"/>
    <col min="2050" max="2050" width="1" style="82" customWidth="1"/>
    <col min="2051" max="2051" width="13.140625" style="82" customWidth="1"/>
    <col min="2052" max="2281" width="9.140625" style="82"/>
    <col min="2282" max="2283" width="1.5703125" style="82" customWidth="1"/>
    <col min="2284" max="2284" width="3.7109375" style="82" customWidth="1"/>
    <col min="2285" max="2285" width="15.85546875" style="82" customWidth="1"/>
    <col min="2286" max="2286" width="7.85546875" style="82" customWidth="1"/>
    <col min="2287" max="2287" width="1.42578125" style="82" customWidth="1"/>
    <col min="2288" max="2288" width="2" style="82" customWidth="1"/>
    <col min="2289" max="2289" width="9.28515625" style="82" customWidth="1"/>
    <col min="2290" max="2290" width="0.85546875" style="82" customWidth="1"/>
    <col min="2291" max="2291" width="12.140625" style="82" customWidth="1"/>
    <col min="2292" max="2292" width="0.85546875" style="82" customWidth="1"/>
    <col min="2293" max="2293" width="11" style="82" customWidth="1"/>
    <col min="2294" max="2294" width="0.85546875" style="82" customWidth="1"/>
    <col min="2295" max="2295" width="11" style="82" customWidth="1"/>
    <col min="2296" max="2296" width="0.85546875" style="82" customWidth="1"/>
    <col min="2297" max="2297" width="11.42578125" style="82" bestFit="1" customWidth="1"/>
    <col min="2298" max="2298" width="0.85546875" style="82" customWidth="1"/>
    <col min="2299" max="2299" width="12.7109375" style="82" customWidth="1"/>
    <col min="2300" max="2300" width="0.85546875" style="82" customWidth="1"/>
    <col min="2301" max="2301" width="14.7109375" style="82" bestFit="1" customWidth="1"/>
    <col min="2302" max="2302" width="0.85546875" style="82" customWidth="1"/>
    <col min="2303" max="2303" width="17.7109375" style="82" bestFit="1" customWidth="1"/>
    <col min="2304" max="2304" width="0.85546875" style="82" customWidth="1"/>
    <col min="2305" max="2305" width="13.5703125" style="82" bestFit="1" customWidth="1"/>
    <col min="2306" max="2306" width="1" style="82" customWidth="1"/>
    <col min="2307" max="2307" width="13.140625" style="82" customWidth="1"/>
    <col min="2308" max="2537" width="9.140625" style="82"/>
    <col min="2538" max="2539" width="1.5703125" style="82" customWidth="1"/>
    <col min="2540" max="2540" width="3.7109375" style="82" customWidth="1"/>
    <col min="2541" max="2541" width="15.85546875" style="82" customWidth="1"/>
    <col min="2542" max="2542" width="7.85546875" style="82" customWidth="1"/>
    <col min="2543" max="2543" width="1.42578125" style="82" customWidth="1"/>
    <col min="2544" max="2544" width="2" style="82" customWidth="1"/>
    <col min="2545" max="2545" width="9.28515625" style="82" customWidth="1"/>
    <col min="2546" max="2546" width="0.85546875" style="82" customWidth="1"/>
    <col min="2547" max="2547" width="12.140625" style="82" customWidth="1"/>
    <col min="2548" max="2548" width="0.85546875" style="82" customWidth="1"/>
    <col min="2549" max="2549" width="11" style="82" customWidth="1"/>
    <col min="2550" max="2550" width="0.85546875" style="82" customWidth="1"/>
    <col min="2551" max="2551" width="11" style="82" customWidth="1"/>
    <col min="2552" max="2552" width="0.85546875" style="82" customWidth="1"/>
    <col min="2553" max="2553" width="11.42578125" style="82" bestFit="1" customWidth="1"/>
    <col min="2554" max="2554" width="0.85546875" style="82" customWidth="1"/>
    <col min="2555" max="2555" width="12.7109375" style="82" customWidth="1"/>
    <col min="2556" max="2556" width="0.85546875" style="82" customWidth="1"/>
    <col min="2557" max="2557" width="14.7109375" style="82" bestFit="1" customWidth="1"/>
    <col min="2558" max="2558" width="0.85546875" style="82" customWidth="1"/>
    <col min="2559" max="2559" width="17.7109375" style="82" bestFit="1" customWidth="1"/>
    <col min="2560" max="2560" width="0.85546875" style="82" customWidth="1"/>
    <col min="2561" max="2561" width="13.5703125" style="82" bestFit="1" customWidth="1"/>
    <col min="2562" max="2562" width="1" style="82" customWidth="1"/>
    <col min="2563" max="2563" width="13.140625" style="82" customWidth="1"/>
    <col min="2564" max="2793" width="9.140625" style="82"/>
    <col min="2794" max="2795" width="1.5703125" style="82" customWidth="1"/>
    <col min="2796" max="2796" width="3.7109375" style="82" customWidth="1"/>
    <col min="2797" max="2797" width="15.85546875" style="82" customWidth="1"/>
    <col min="2798" max="2798" width="7.85546875" style="82" customWidth="1"/>
    <col min="2799" max="2799" width="1.42578125" style="82" customWidth="1"/>
    <col min="2800" max="2800" width="2" style="82" customWidth="1"/>
    <col min="2801" max="2801" width="9.28515625" style="82" customWidth="1"/>
    <col min="2802" max="2802" width="0.85546875" style="82" customWidth="1"/>
    <col min="2803" max="2803" width="12.140625" style="82" customWidth="1"/>
    <col min="2804" max="2804" width="0.85546875" style="82" customWidth="1"/>
    <col min="2805" max="2805" width="11" style="82" customWidth="1"/>
    <col min="2806" max="2806" width="0.85546875" style="82" customWidth="1"/>
    <col min="2807" max="2807" width="11" style="82" customWidth="1"/>
    <col min="2808" max="2808" width="0.85546875" style="82" customWidth="1"/>
    <col min="2809" max="2809" width="11.42578125" style="82" bestFit="1" customWidth="1"/>
    <col min="2810" max="2810" width="0.85546875" style="82" customWidth="1"/>
    <col min="2811" max="2811" width="12.7109375" style="82" customWidth="1"/>
    <col min="2812" max="2812" width="0.85546875" style="82" customWidth="1"/>
    <col min="2813" max="2813" width="14.7109375" style="82" bestFit="1" customWidth="1"/>
    <col min="2814" max="2814" width="0.85546875" style="82" customWidth="1"/>
    <col min="2815" max="2815" width="17.7109375" style="82" bestFit="1" customWidth="1"/>
    <col min="2816" max="2816" width="0.85546875" style="82" customWidth="1"/>
    <col min="2817" max="2817" width="13.5703125" style="82" bestFit="1" customWidth="1"/>
    <col min="2818" max="2818" width="1" style="82" customWidth="1"/>
    <col min="2819" max="2819" width="13.140625" style="82" customWidth="1"/>
    <col min="2820" max="3049" width="9.140625" style="82"/>
    <col min="3050" max="3051" width="1.5703125" style="82" customWidth="1"/>
    <col min="3052" max="3052" width="3.7109375" style="82" customWidth="1"/>
    <col min="3053" max="3053" width="15.85546875" style="82" customWidth="1"/>
    <col min="3054" max="3054" width="7.85546875" style="82" customWidth="1"/>
    <col min="3055" max="3055" width="1.42578125" style="82" customWidth="1"/>
    <col min="3056" max="3056" width="2" style="82" customWidth="1"/>
    <col min="3057" max="3057" width="9.28515625" style="82" customWidth="1"/>
    <col min="3058" max="3058" width="0.85546875" style="82" customWidth="1"/>
    <col min="3059" max="3059" width="12.140625" style="82" customWidth="1"/>
    <col min="3060" max="3060" width="0.85546875" style="82" customWidth="1"/>
    <col min="3061" max="3061" width="11" style="82" customWidth="1"/>
    <col min="3062" max="3062" width="0.85546875" style="82" customWidth="1"/>
    <col min="3063" max="3063" width="11" style="82" customWidth="1"/>
    <col min="3064" max="3064" width="0.85546875" style="82" customWidth="1"/>
    <col min="3065" max="3065" width="11.42578125" style="82" bestFit="1" customWidth="1"/>
    <col min="3066" max="3066" width="0.85546875" style="82" customWidth="1"/>
    <col min="3067" max="3067" width="12.7109375" style="82" customWidth="1"/>
    <col min="3068" max="3068" width="0.85546875" style="82" customWidth="1"/>
    <col min="3069" max="3069" width="14.7109375" style="82" bestFit="1" customWidth="1"/>
    <col min="3070" max="3070" width="0.85546875" style="82" customWidth="1"/>
    <col min="3071" max="3071" width="17.7109375" style="82" bestFit="1" customWidth="1"/>
    <col min="3072" max="3072" width="0.85546875" style="82" customWidth="1"/>
    <col min="3073" max="3073" width="13.5703125" style="82" bestFit="1" customWidth="1"/>
    <col min="3074" max="3074" width="1" style="82" customWidth="1"/>
    <col min="3075" max="3075" width="13.140625" style="82" customWidth="1"/>
    <col min="3076" max="3305" width="9.140625" style="82"/>
    <col min="3306" max="3307" width="1.5703125" style="82" customWidth="1"/>
    <col min="3308" max="3308" width="3.7109375" style="82" customWidth="1"/>
    <col min="3309" max="3309" width="15.85546875" style="82" customWidth="1"/>
    <col min="3310" max="3310" width="7.85546875" style="82" customWidth="1"/>
    <col min="3311" max="3311" width="1.42578125" style="82" customWidth="1"/>
    <col min="3312" max="3312" width="2" style="82" customWidth="1"/>
    <col min="3313" max="3313" width="9.28515625" style="82" customWidth="1"/>
    <col min="3314" max="3314" width="0.85546875" style="82" customWidth="1"/>
    <col min="3315" max="3315" width="12.140625" style="82" customWidth="1"/>
    <col min="3316" max="3316" width="0.85546875" style="82" customWidth="1"/>
    <col min="3317" max="3317" width="11" style="82" customWidth="1"/>
    <col min="3318" max="3318" width="0.85546875" style="82" customWidth="1"/>
    <col min="3319" max="3319" width="11" style="82" customWidth="1"/>
    <col min="3320" max="3320" width="0.85546875" style="82" customWidth="1"/>
    <col min="3321" max="3321" width="11.42578125" style="82" bestFit="1" customWidth="1"/>
    <col min="3322" max="3322" width="0.85546875" style="82" customWidth="1"/>
    <col min="3323" max="3323" width="12.7109375" style="82" customWidth="1"/>
    <col min="3324" max="3324" width="0.85546875" style="82" customWidth="1"/>
    <col min="3325" max="3325" width="14.7109375" style="82" bestFit="1" customWidth="1"/>
    <col min="3326" max="3326" width="0.85546875" style="82" customWidth="1"/>
    <col min="3327" max="3327" width="17.7109375" style="82" bestFit="1" customWidth="1"/>
    <col min="3328" max="3328" width="0.85546875" style="82" customWidth="1"/>
    <col min="3329" max="3329" width="13.5703125" style="82" bestFit="1" customWidth="1"/>
    <col min="3330" max="3330" width="1" style="82" customWidth="1"/>
    <col min="3331" max="3331" width="13.140625" style="82" customWidth="1"/>
    <col min="3332" max="3561" width="9.140625" style="82"/>
    <col min="3562" max="3563" width="1.5703125" style="82" customWidth="1"/>
    <col min="3564" max="3564" width="3.7109375" style="82" customWidth="1"/>
    <col min="3565" max="3565" width="15.85546875" style="82" customWidth="1"/>
    <col min="3566" max="3566" width="7.85546875" style="82" customWidth="1"/>
    <col min="3567" max="3567" width="1.42578125" style="82" customWidth="1"/>
    <col min="3568" max="3568" width="2" style="82" customWidth="1"/>
    <col min="3569" max="3569" width="9.28515625" style="82" customWidth="1"/>
    <col min="3570" max="3570" width="0.85546875" style="82" customWidth="1"/>
    <col min="3571" max="3571" width="12.140625" style="82" customWidth="1"/>
    <col min="3572" max="3572" width="0.85546875" style="82" customWidth="1"/>
    <col min="3573" max="3573" width="11" style="82" customWidth="1"/>
    <col min="3574" max="3574" width="0.85546875" style="82" customWidth="1"/>
    <col min="3575" max="3575" width="11" style="82" customWidth="1"/>
    <col min="3576" max="3576" width="0.85546875" style="82" customWidth="1"/>
    <col min="3577" max="3577" width="11.42578125" style="82" bestFit="1" customWidth="1"/>
    <col min="3578" max="3578" width="0.85546875" style="82" customWidth="1"/>
    <col min="3579" max="3579" width="12.7109375" style="82" customWidth="1"/>
    <col min="3580" max="3580" width="0.85546875" style="82" customWidth="1"/>
    <col min="3581" max="3581" width="14.7109375" style="82" bestFit="1" customWidth="1"/>
    <col min="3582" max="3582" width="0.85546875" style="82" customWidth="1"/>
    <col min="3583" max="3583" width="17.7109375" style="82" bestFit="1" customWidth="1"/>
    <col min="3584" max="3584" width="0.85546875" style="82" customWidth="1"/>
    <col min="3585" max="3585" width="13.5703125" style="82" bestFit="1" customWidth="1"/>
    <col min="3586" max="3586" width="1" style="82" customWidth="1"/>
    <col min="3587" max="3587" width="13.140625" style="82" customWidth="1"/>
    <col min="3588" max="3817" width="9.140625" style="82"/>
    <col min="3818" max="3819" width="1.5703125" style="82" customWidth="1"/>
    <col min="3820" max="3820" width="3.7109375" style="82" customWidth="1"/>
    <col min="3821" max="3821" width="15.85546875" style="82" customWidth="1"/>
    <col min="3822" max="3822" width="7.85546875" style="82" customWidth="1"/>
    <col min="3823" max="3823" width="1.42578125" style="82" customWidth="1"/>
    <col min="3824" max="3824" width="2" style="82" customWidth="1"/>
    <col min="3825" max="3825" width="9.28515625" style="82" customWidth="1"/>
    <col min="3826" max="3826" width="0.85546875" style="82" customWidth="1"/>
    <col min="3827" max="3827" width="12.140625" style="82" customWidth="1"/>
    <col min="3828" max="3828" width="0.85546875" style="82" customWidth="1"/>
    <col min="3829" max="3829" width="11" style="82" customWidth="1"/>
    <col min="3830" max="3830" width="0.85546875" style="82" customWidth="1"/>
    <col min="3831" max="3831" width="11" style="82" customWidth="1"/>
    <col min="3832" max="3832" width="0.85546875" style="82" customWidth="1"/>
    <col min="3833" max="3833" width="11.42578125" style="82" bestFit="1" customWidth="1"/>
    <col min="3834" max="3834" width="0.85546875" style="82" customWidth="1"/>
    <col min="3835" max="3835" width="12.7109375" style="82" customWidth="1"/>
    <col min="3836" max="3836" width="0.85546875" style="82" customWidth="1"/>
    <col min="3837" max="3837" width="14.7109375" style="82" bestFit="1" customWidth="1"/>
    <col min="3838" max="3838" width="0.85546875" style="82" customWidth="1"/>
    <col min="3839" max="3839" width="17.7109375" style="82" bestFit="1" customWidth="1"/>
    <col min="3840" max="3840" width="0.85546875" style="82" customWidth="1"/>
    <col min="3841" max="3841" width="13.5703125" style="82" bestFit="1" customWidth="1"/>
    <col min="3842" max="3842" width="1" style="82" customWidth="1"/>
    <col min="3843" max="3843" width="13.140625" style="82" customWidth="1"/>
    <col min="3844" max="4073" width="9.140625" style="82"/>
    <col min="4074" max="4075" width="1.5703125" style="82" customWidth="1"/>
    <col min="4076" max="4076" width="3.7109375" style="82" customWidth="1"/>
    <col min="4077" max="4077" width="15.85546875" style="82" customWidth="1"/>
    <col min="4078" max="4078" width="7.85546875" style="82" customWidth="1"/>
    <col min="4079" max="4079" width="1.42578125" style="82" customWidth="1"/>
    <col min="4080" max="4080" width="2" style="82" customWidth="1"/>
    <col min="4081" max="4081" width="9.28515625" style="82" customWidth="1"/>
    <col min="4082" max="4082" width="0.85546875" style="82" customWidth="1"/>
    <col min="4083" max="4083" width="12.140625" style="82" customWidth="1"/>
    <col min="4084" max="4084" width="0.85546875" style="82" customWidth="1"/>
    <col min="4085" max="4085" width="11" style="82" customWidth="1"/>
    <col min="4086" max="4086" width="0.85546875" style="82" customWidth="1"/>
    <col min="4087" max="4087" width="11" style="82" customWidth="1"/>
    <col min="4088" max="4088" width="0.85546875" style="82" customWidth="1"/>
    <col min="4089" max="4089" width="11.42578125" style="82" bestFit="1" customWidth="1"/>
    <col min="4090" max="4090" width="0.85546875" style="82" customWidth="1"/>
    <col min="4091" max="4091" width="12.7109375" style="82" customWidth="1"/>
    <col min="4092" max="4092" width="0.85546875" style="82" customWidth="1"/>
    <col min="4093" max="4093" width="14.7109375" style="82" bestFit="1" customWidth="1"/>
    <col min="4094" max="4094" width="0.85546875" style="82" customWidth="1"/>
    <col min="4095" max="4095" width="17.7109375" style="82" bestFit="1" customWidth="1"/>
    <col min="4096" max="4096" width="0.85546875" style="82" customWidth="1"/>
    <col min="4097" max="4097" width="13.5703125" style="82" bestFit="1" customWidth="1"/>
    <col min="4098" max="4098" width="1" style="82" customWidth="1"/>
    <col min="4099" max="4099" width="13.140625" style="82" customWidth="1"/>
    <col min="4100" max="4329" width="9.140625" style="82"/>
    <col min="4330" max="4331" width="1.5703125" style="82" customWidth="1"/>
    <col min="4332" max="4332" width="3.7109375" style="82" customWidth="1"/>
    <col min="4333" max="4333" width="15.85546875" style="82" customWidth="1"/>
    <col min="4334" max="4334" width="7.85546875" style="82" customWidth="1"/>
    <col min="4335" max="4335" width="1.42578125" style="82" customWidth="1"/>
    <col min="4336" max="4336" width="2" style="82" customWidth="1"/>
    <col min="4337" max="4337" width="9.28515625" style="82" customWidth="1"/>
    <col min="4338" max="4338" width="0.85546875" style="82" customWidth="1"/>
    <col min="4339" max="4339" width="12.140625" style="82" customWidth="1"/>
    <col min="4340" max="4340" width="0.85546875" style="82" customWidth="1"/>
    <col min="4341" max="4341" width="11" style="82" customWidth="1"/>
    <col min="4342" max="4342" width="0.85546875" style="82" customWidth="1"/>
    <col min="4343" max="4343" width="11" style="82" customWidth="1"/>
    <col min="4344" max="4344" width="0.85546875" style="82" customWidth="1"/>
    <col min="4345" max="4345" width="11.42578125" style="82" bestFit="1" customWidth="1"/>
    <col min="4346" max="4346" width="0.85546875" style="82" customWidth="1"/>
    <col min="4347" max="4347" width="12.7109375" style="82" customWidth="1"/>
    <col min="4348" max="4348" width="0.85546875" style="82" customWidth="1"/>
    <col min="4349" max="4349" width="14.7109375" style="82" bestFit="1" customWidth="1"/>
    <col min="4350" max="4350" width="0.85546875" style="82" customWidth="1"/>
    <col min="4351" max="4351" width="17.7109375" style="82" bestFit="1" customWidth="1"/>
    <col min="4352" max="4352" width="0.85546875" style="82" customWidth="1"/>
    <col min="4353" max="4353" width="13.5703125" style="82" bestFit="1" customWidth="1"/>
    <col min="4354" max="4354" width="1" style="82" customWidth="1"/>
    <col min="4355" max="4355" width="13.140625" style="82" customWidth="1"/>
    <col min="4356" max="4585" width="9.140625" style="82"/>
    <col min="4586" max="4587" width="1.5703125" style="82" customWidth="1"/>
    <col min="4588" max="4588" width="3.7109375" style="82" customWidth="1"/>
    <col min="4589" max="4589" width="15.85546875" style="82" customWidth="1"/>
    <col min="4590" max="4590" width="7.85546875" style="82" customWidth="1"/>
    <col min="4591" max="4591" width="1.42578125" style="82" customWidth="1"/>
    <col min="4592" max="4592" width="2" style="82" customWidth="1"/>
    <col min="4593" max="4593" width="9.28515625" style="82" customWidth="1"/>
    <col min="4594" max="4594" width="0.85546875" style="82" customWidth="1"/>
    <col min="4595" max="4595" width="12.140625" style="82" customWidth="1"/>
    <col min="4596" max="4596" width="0.85546875" style="82" customWidth="1"/>
    <col min="4597" max="4597" width="11" style="82" customWidth="1"/>
    <col min="4598" max="4598" width="0.85546875" style="82" customWidth="1"/>
    <col min="4599" max="4599" width="11" style="82" customWidth="1"/>
    <col min="4600" max="4600" width="0.85546875" style="82" customWidth="1"/>
    <col min="4601" max="4601" width="11.42578125" style="82" bestFit="1" customWidth="1"/>
    <col min="4602" max="4602" width="0.85546875" style="82" customWidth="1"/>
    <col min="4603" max="4603" width="12.7109375" style="82" customWidth="1"/>
    <col min="4604" max="4604" width="0.85546875" style="82" customWidth="1"/>
    <col min="4605" max="4605" width="14.7109375" style="82" bestFit="1" customWidth="1"/>
    <col min="4606" max="4606" width="0.85546875" style="82" customWidth="1"/>
    <col min="4607" max="4607" width="17.7109375" style="82" bestFit="1" customWidth="1"/>
    <col min="4608" max="4608" width="0.85546875" style="82" customWidth="1"/>
    <col min="4609" max="4609" width="13.5703125" style="82" bestFit="1" customWidth="1"/>
    <col min="4610" max="4610" width="1" style="82" customWidth="1"/>
    <col min="4611" max="4611" width="13.140625" style="82" customWidth="1"/>
    <col min="4612" max="4841" width="9.140625" style="82"/>
    <col min="4842" max="4843" width="1.5703125" style="82" customWidth="1"/>
    <col min="4844" max="4844" width="3.7109375" style="82" customWidth="1"/>
    <col min="4845" max="4845" width="15.85546875" style="82" customWidth="1"/>
    <col min="4846" max="4846" width="7.85546875" style="82" customWidth="1"/>
    <col min="4847" max="4847" width="1.42578125" style="82" customWidth="1"/>
    <col min="4848" max="4848" width="2" style="82" customWidth="1"/>
    <col min="4849" max="4849" width="9.28515625" style="82" customWidth="1"/>
    <col min="4850" max="4850" width="0.85546875" style="82" customWidth="1"/>
    <col min="4851" max="4851" width="12.140625" style="82" customWidth="1"/>
    <col min="4852" max="4852" width="0.85546875" style="82" customWidth="1"/>
    <col min="4853" max="4853" width="11" style="82" customWidth="1"/>
    <col min="4854" max="4854" width="0.85546875" style="82" customWidth="1"/>
    <col min="4855" max="4855" width="11" style="82" customWidth="1"/>
    <col min="4856" max="4856" width="0.85546875" style="82" customWidth="1"/>
    <col min="4857" max="4857" width="11.42578125" style="82" bestFit="1" customWidth="1"/>
    <col min="4858" max="4858" width="0.85546875" style="82" customWidth="1"/>
    <col min="4859" max="4859" width="12.7109375" style="82" customWidth="1"/>
    <col min="4860" max="4860" width="0.85546875" style="82" customWidth="1"/>
    <col min="4861" max="4861" width="14.7109375" style="82" bestFit="1" customWidth="1"/>
    <col min="4862" max="4862" width="0.85546875" style="82" customWidth="1"/>
    <col min="4863" max="4863" width="17.7109375" style="82" bestFit="1" customWidth="1"/>
    <col min="4864" max="4864" width="0.85546875" style="82" customWidth="1"/>
    <col min="4865" max="4865" width="13.5703125" style="82" bestFit="1" customWidth="1"/>
    <col min="4866" max="4866" width="1" style="82" customWidth="1"/>
    <col min="4867" max="4867" width="13.140625" style="82" customWidth="1"/>
    <col min="4868" max="5097" width="9.140625" style="82"/>
    <col min="5098" max="5099" width="1.5703125" style="82" customWidth="1"/>
    <col min="5100" max="5100" width="3.7109375" style="82" customWidth="1"/>
    <col min="5101" max="5101" width="15.85546875" style="82" customWidth="1"/>
    <col min="5102" max="5102" width="7.85546875" style="82" customWidth="1"/>
    <col min="5103" max="5103" width="1.42578125" style="82" customWidth="1"/>
    <col min="5104" max="5104" width="2" style="82" customWidth="1"/>
    <col min="5105" max="5105" width="9.28515625" style="82" customWidth="1"/>
    <col min="5106" max="5106" width="0.85546875" style="82" customWidth="1"/>
    <col min="5107" max="5107" width="12.140625" style="82" customWidth="1"/>
    <col min="5108" max="5108" width="0.85546875" style="82" customWidth="1"/>
    <col min="5109" max="5109" width="11" style="82" customWidth="1"/>
    <col min="5110" max="5110" width="0.85546875" style="82" customWidth="1"/>
    <col min="5111" max="5111" width="11" style="82" customWidth="1"/>
    <col min="5112" max="5112" width="0.85546875" style="82" customWidth="1"/>
    <col min="5113" max="5113" width="11.42578125" style="82" bestFit="1" customWidth="1"/>
    <col min="5114" max="5114" width="0.85546875" style="82" customWidth="1"/>
    <col min="5115" max="5115" width="12.7109375" style="82" customWidth="1"/>
    <col min="5116" max="5116" width="0.85546875" style="82" customWidth="1"/>
    <col min="5117" max="5117" width="14.7109375" style="82" bestFit="1" customWidth="1"/>
    <col min="5118" max="5118" width="0.85546875" style="82" customWidth="1"/>
    <col min="5119" max="5119" width="17.7109375" style="82" bestFit="1" customWidth="1"/>
    <col min="5120" max="5120" width="0.85546875" style="82" customWidth="1"/>
    <col min="5121" max="5121" width="13.5703125" style="82" bestFit="1" customWidth="1"/>
    <col min="5122" max="5122" width="1" style="82" customWidth="1"/>
    <col min="5123" max="5123" width="13.140625" style="82" customWidth="1"/>
    <col min="5124" max="5353" width="9.140625" style="82"/>
    <col min="5354" max="5355" width="1.5703125" style="82" customWidth="1"/>
    <col min="5356" max="5356" width="3.7109375" style="82" customWidth="1"/>
    <col min="5357" max="5357" width="15.85546875" style="82" customWidth="1"/>
    <col min="5358" max="5358" width="7.85546875" style="82" customWidth="1"/>
    <col min="5359" max="5359" width="1.42578125" style="82" customWidth="1"/>
    <col min="5360" max="5360" width="2" style="82" customWidth="1"/>
    <col min="5361" max="5361" width="9.28515625" style="82" customWidth="1"/>
    <col min="5362" max="5362" width="0.85546875" style="82" customWidth="1"/>
    <col min="5363" max="5363" width="12.140625" style="82" customWidth="1"/>
    <col min="5364" max="5364" width="0.85546875" style="82" customWidth="1"/>
    <col min="5365" max="5365" width="11" style="82" customWidth="1"/>
    <col min="5366" max="5366" width="0.85546875" style="82" customWidth="1"/>
    <col min="5367" max="5367" width="11" style="82" customWidth="1"/>
    <col min="5368" max="5368" width="0.85546875" style="82" customWidth="1"/>
    <col min="5369" max="5369" width="11.42578125" style="82" bestFit="1" customWidth="1"/>
    <col min="5370" max="5370" width="0.85546875" style="82" customWidth="1"/>
    <col min="5371" max="5371" width="12.7109375" style="82" customWidth="1"/>
    <col min="5372" max="5372" width="0.85546875" style="82" customWidth="1"/>
    <col min="5373" max="5373" width="14.7109375" style="82" bestFit="1" customWidth="1"/>
    <col min="5374" max="5374" width="0.85546875" style="82" customWidth="1"/>
    <col min="5375" max="5375" width="17.7109375" style="82" bestFit="1" customWidth="1"/>
    <col min="5376" max="5376" width="0.85546875" style="82" customWidth="1"/>
    <col min="5377" max="5377" width="13.5703125" style="82" bestFit="1" customWidth="1"/>
    <col min="5378" max="5378" width="1" style="82" customWidth="1"/>
    <col min="5379" max="5379" width="13.140625" style="82" customWidth="1"/>
    <col min="5380" max="5609" width="9.140625" style="82"/>
    <col min="5610" max="5611" width="1.5703125" style="82" customWidth="1"/>
    <col min="5612" max="5612" width="3.7109375" style="82" customWidth="1"/>
    <col min="5613" max="5613" width="15.85546875" style="82" customWidth="1"/>
    <col min="5614" max="5614" width="7.85546875" style="82" customWidth="1"/>
    <col min="5615" max="5615" width="1.42578125" style="82" customWidth="1"/>
    <col min="5616" max="5616" width="2" style="82" customWidth="1"/>
    <col min="5617" max="5617" width="9.28515625" style="82" customWidth="1"/>
    <col min="5618" max="5618" width="0.85546875" style="82" customWidth="1"/>
    <col min="5619" max="5619" width="12.140625" style="82" customWidth="1"/>
    <col min="5620" max="5620" width="0.85546875" style="82" customWidth="1"/>
    <col min="5621" max="5621" width="11" style="82" customWidth="1"/>
    <col min="5622" max="5622" width="0.85546875" style="82" customWidth="1"/>
    <col min="5623" max="5623" width="11" style="82" customWidth="1"/>
    <col min="5624" max="5624" width="0.85546875" style="82" customWidth="1"/>
    <col min="5625" max="5625" width="11.42578125" style="82" bestFit="1" customWidth="1"/>
    <col min="5626" max="5626" width="0.85546875" style="82" customWidth="1"/>
    <col min="5627" max="5627" width="12.7109375" style="82" customWidth="1"/>
    <col min="5628" max="5628" width="0.85546875" style="82" customWidth="1"/>
    <col min="5629" max="5629" width="14.7109375" style="82" bestFit="1" customWidth="1"/>
    <col min="5630" max="5630" width="0.85546875" style="82" customWidth="1"/>
    <col min="5631" max="5631" width="17.7109375" style="82" bestFit="1" customWidth="1"/>
    <col min="5632" max="5632" width="0.85546875" style="82" customWidth="1"/>
    <col min="5633" max="5633" width="13.5703125" style="82" bestFit="1" customWidth="1"/>
    <col min="5634" max="5634" width="1" style="82" customWidth="1"/>
    <col min="5635" max="5635" width="13.140625" style="82" customWidth="1"/>
    <col min="5636" max="5865" width="9.140625" style="82"/>
    <col min="5866" max="5867" width="1.5703125" style="82" customWidth="1"/>
    <col min="5868" max="5868" width="3.7109375" style="82" customWidth="1"/>
    <col min="5869" max="5869" width="15.85546875" style="82" customWidth="1"/>
    <col min="5870" max="5870" width="7.85546875" style="82" customWidth="1"/>
    <col min="5871" max="5871" width="1.42578125" style="82" customWidth="1"/>
    <col min="5872" max="5872" width="2" style="82" customWidth="1"/>
    <col min="5873" max="5873" width="9.28515625" style="82" customWidth="1"/>
    <col min="5874" max="5874" width="0.85546875" style="82" customWidth="1"/>
    <col min="5875" max="5875" width="12.140625" style="82" customWidth="1"/>
    <col min="5876" max="5876" width="0.85546875" style="82" customWidth="1"/>
    <col min="5877" max="5877" width="11" style="82" customWidth="1"/>
    <col min="5878" max="5878" width="0.85546875" style="82" customWidth="1"/>
    <col min="5879" max="5879" width="11" style="82" customWidth="1"/>
    <col min="5880" max="5880" width="0.85546875" style="82" customWidth="1"/>
    <col min="5881" max="5881" width="11.42578125" style="82" bestFit="1" customWidth="1"/>
    <col min="5882" max="5882" width="0.85546875" style="82" customWidth="1"/>
    <col min="5883" max="5883" width="12.7109375" style="82" customWidth="1"/>
    <col min="5884" max="5884" width="0.85546875" style="82" customWidth="1"/>
    <col min="5885" max="5885" width="14.7109375" style="82" bestFit="1" customWidth="1"/>
    <col min="5886" max="5886" width="0.85546875" style="82" customWidth="1"/>
    <col min="5887" max="5887" width="17.7109375" style="82" bestFit="1" customWidth="1"/>
    <col min="5888" max="5888" width="0.85546875" style="82" customWidth="1"/>
    <col min="5889" max="5889" width="13.5703125" style="82" bestFit="1" customWidth="1"/>
    <col min="5890" max="5890" width="1" style="82" customWidth="1"/>
    <col min="5891" max="5891" width="13.140625" style="82" customWidth="1"/>
    <col min="5892" max="6121" width="9.140625" style="82"/>
    <col min="6122" max="6123" width="1.5703125" style="82" customWidth="1"/>
    <col min="6124" max="6124" width="3.7109375" style="82" customWidth="1"/>
    <col min="6125" max="6125" width="15.85546875" style="82" customWidth="1"/>
    <col min="6126" max="6126" width="7.85546875" style="82" customWidth="1"/>
    <col min="6127" max="6127" width="1.42578125" style="82" customWidth="1"/>
    <col min="6128" max="6128" width="2" style="82" customWidth="1"/>
    <col min="6129" max="6129" width="9.28515625" style="82" customWidth="1"/>
    <col min="6130" max="6130" width="0.85546875" style="82" customWidth="1"/>
    <col min="6131" max="6131" width="12.140625" style="82" customWidth="1"/>
    <col min="6132" max="6132" width="0.85546875" style="82" customWidth="1"/>
    <col min="6133" max="6133" width="11" style="82" customWidth="1"/>
    <col min="6134" max="6134" width="0.85546875" style="82" customWidth="1"/>
    <col min="6135" max="6135" width="11" style="82" customWidth="1"/>
    <col min="6136" max="6136" width="0.85546875" style="82" customWidth="1"/>
    <col min="6137" max="6137" width="11.42578125" style="82" bestFit="1" customWidth="1"/>
    <col min="6138" max="6138" width="0.85546875" style="82" customWidth="1"/>
    <col min="6139" max="6139" width="12.7109375" style="82" customWidth="1"/>
    <col min="6140" max="6140" width="0.85546875" style="82" customWidth="1"/>
    <col min="6141" max="6141" width="14.7109375" style="82" bestFit="1" customWidth="1"/>
    <col min="6142" max="6142" width="0.85546875" style="82" customWidth="1"/>
    <col min="6143" max="6143" width="17.7109375" style="82" bestFit="1" customWidth="1"/>
    <col min="6144" max="6144" width="0.85546875" style="82" customWidth="1"/>
    <col min="6145" max="6145" width="13.5703125" style="82" bestFit="1" customWidth="1"/>
    <col min="6146" max="6146" width="1" style="82" customWidth="1"/>
    <col min="6147" max="6147" width="13.140625" style="82" customWidth="1"/>
    <col min="6148" max="6377" width="9.140625" style="82"/>
    <col min="6378" max="6379" width="1.5703125" style="82" customWidth="1"/>
    <col min="6380" max="6380" width="3.7109375" style="82" customWidth="1"/>
    <col min="6381" max="6381" width="15.85546875" style="82" customWidth="1"/>
    <col min="6382" max="6382" width="7.85546875" style="82" customWidth="1"/>
    <col min="6383" max="6383" width="1.42578125" style="82" customWidth="1"/>
    <col min="6384" max="6384" width="2" style="82" customWidth="1"/>
    <col min="6385" max="6385" width="9.28515625" style="82" customWidth="1"/>
    <col min="6386" max="6386" width="0.85546875" style="82" customWidth="1"/>
    <col min="6387" max="6387" width="12.140625" style="82" customWidth="1"/>
    <col min="6388" max="6388" width="0.85546875" style="82" customWidth="1"/>
    <col min="6389" max="6389" width="11" style="82" customWidth="1"/>
    <col min="6390" max="6390" width="0.85546875" style="82" customWidth="1"/>
    <col min="6391" max="6391" width="11" style="82" customWidth="1"/>
    <col min="6392" max="6392" width="0.85546875" style="82" customWidth="1"/>
    <col min="6393" max="6393" width="11.42578125" style="82" bestFit="1" customWidth="1"/>
    <col min="6394" max="6394" width="0.85546875" style="82" customWidth="1"/>
    <col min="6395" max="6395" width="12.7109375" style="82" customWidth="1"/>
    <col min="6396" max="6396" width="0.85546875" style="82" customWidth="1"/>
    <col min="6397" max="6397" width="14.7109375" style="82" bestFit="1" customWidth="1"/>
    <col min="6398" max="6398" width="0.85546875" style="82" customWidth="1"/>
    <col min="6399" max="6399" width="17.7109375" style="82" bestFit="1" customWidth="1"/>
    <col min="6400" max="6400" width="0.85546875" style="82" customWidth="1"/>
    <col min="6401" max="6401" width="13.5703125" style="82" bestFit="1" customWidth="1"/>
    <col min="6402" max="6402" width="1" style="82" customWidth="1"/>
    <col min="6403" max="6403" width="13.140625" style="82" customWidth="1"/>
    <col min="6404" max="6633" width="9.140625" style="82"/>
    <col min="6634" max="6635" width="1.5703125" style="82" customWidth="1"/>
    <col min="6636" max="6636" width="3.7109375" style="82" customWidth="1"/>
    <col min="6637" max="6637" width="15.85546875" style="82" customWidth="1"/>
    <col min="6638" max="6638" width="7.85546875" style="82" customWidth="1"/>
    <col min="6639" max="6639" width="1.42578125" style="82" customWidth="1"/>
    <col min="6640" max="6640" width="2" style="82" customWidth="1"/>
    <col min="6641" max="6641" width="9.28515625" style="82" customWidth="1"/>
    <col min="6642" max="6642" width="0.85546875" style="82" customWidth="1"/>
    <col min="6643" max="6643" width="12.140625" style="82" customWidth="1"/>
    <col min="6644" max="6644" width="0.85546875" style="82" customWidth="1"/>
    <col min="6645" max="6645" width="11" style="82" customWidth="1"/>
    <col min="6646" max="6646" width="0.85546875" style="82" customWidth="1"/>
    <col min="6647" max="6647" width="11" style="82" customWidth="1"/>
    <col min="6648" max="6648" width="0.85546875" style="82" customWidth="1"/>
    <col min="6649" max="6649" width="11.42578125" style="82" bestFit="1" customWidth="1"/>
    <col min="6650" max="6650" width="0.85546875" style="82" customWidth="1"/>
    <col min="6651" max="6651" width="12.7109375" style="82" customWidth="1"/>
    <col min="6652" max="6652" width="0.85546875" style="82" customWidth="1"/>
    <col min="6653" max="6653" width="14.7109375" style="82" bestFit="1" customWidth="1"/>
    <col min="6654" max="6654" width="0.85546875" style="82" customWidth="1"/>
    <col min="6655" max="6655" width="17.7109375" style="82" bestFit="1" customWidth="1"/>
    <col min="6656" max="6656" width="0.85546875" style="82" customWidth="1"/>
    <col min="6657" max="6657" width="13.5703125" style="82" bestFit="1" customWidth="1"/>
    <col min="6658" max="6658" width="1" style="82" customWidth="1"/>
    <col min="6659" max="6659" width="13.140625" style="82" customWidth="1"/>
    <col min="6660" max="6889" width="9.140625" style="82"/>
    <col min="6890" max="6891" width="1.5703125" style="82" customWidth="1"/>
    <col min="6892" max="6892" width="3.7109375" style="82" customWidth="1"/>
    <col min="6893" max="6893" width="15.85546875" style="82" customWidth="1"/>
    <col min="6894" max="6894" width="7.85546875" style="82" customWidth="1"/>
    <col min="6895" max="6895" width="1.42578125" style="82" customWidth="1"/>
    <col min="6896" max="6896" width="2" style="82" customWidth="1"/>
    <col min="6897" max="6897" width="9.28515625" style="82" customWidth="1"/>
    <col min="6898" max="6898" width="0.85546875" style="82" customWidth="1"/>
    <col min="6899" max="6899" width="12.140625" style="82" customWidth="1"/>
    <col min="6900" max="6900" width="0.85546875" style="82" customWidth="1"/>
    <col min="6901" max="6901" width="11" style="82" customWidth="1"/>
    <col min="6902" max="6902" width="0.85546875" style="82" customWidth="1"/>
    <col min="6903" max="6903" width="11" style="82" customWidth="1"/>
    <col min="6904" max="6904" width="0.85546875" style="82" customWidth="1"/>
    <col min="6905" max="6905" width="11.42578125" style="82" bestFit="1" customWidth="1"/>
    <col min="6906" max="6906" width="0.85546875" style="82" customWidth="1"/>
    <col min="6907" max="6907" width="12.7109375" style="82" customWidth="1"/>
    <col min="6908" max="6908" width="0.85546875" style="82" customWidth="1"/>
    <col min="6909" max="6909" width="14.7109375" style="82" bestFit="1" customWidth="1"/>
    <col min="6910" max="6910" width="0.85546875" style="82" customWidth="1"/>
    <col min="6911" max="6911" width="17.7109375" style="82" bestFit="1" customWidth="1"/>
    <col min="6912" max="6912" width="0.85546875" style="82" customWidth="1"/>
    <col min="6913" max="6913" width="13.5703125" style="82" bestFit="1" customWidth="1"/>
    <col min="6914" max="6914" width="1" style="82" customWidth="1"/>
    <col min="6915" max="6915" width="13.140625" style="82" customWidth="1"/>
    <col min="6916" max="7145" width="9.140625" style="82"/>
    <col min="7146" max="7147" width="1.5703125" style="82" customWidth="1"/>
    <col min="7148" max="7148" width="3.7109375" style="82" customWidth="1"/>
    <col min="7149" max="7149" width="15.85546875" style="82" customWidth="1"/>
    <col min="7150" max="7150" width="7.85546875" style="82" customWidth="1"/>
    <col min="7151" max="7151" width="1.42578125" style="82" customWidth="1"/>
    <col min="7152" max="7152" width="2" style="82" customWidth="1"/>
    <col min="7153" max="7153" width="9.28515625" style="82" customWidth="1"/>
    <col min="7154" max="7154" width="0.85546875" style="82" customWidth="1"/>
    <col min="7155" max="7155" width="12.140625" style="82" customWidth="1"/>
    <col min="7156" max="7156" width="0.85546875" style="82" customWidth="1"/>
    <col min="7157" max="7157" width="11" style="82" customWidth="1"/>
    <col min="7158" max="7158" width="0.85546875" style="82" customWidth="1"/>
    <col min="7159" max="7159" width="11" style="82" customWidth="1"/>
    <col min="7160" max="7160" width="0.85546875" style="82" customWidth="1"/>
    <col min="7161" max="7161" width="11.42578125" style="82" bestFit="1" customWidth="1"/>
    <col min="7162" max="7162" width="0.85546875" style="82" customWidth="1"/>
    <col min="7163" max="7163" width="12.7109375" style="82" customWidth="1"/>
    <col min="7164" max="7164" width="0.85546875" style="82" customWidth="1"/>
    <col min="7165" max="7165" width="14.7109375" style="82" bestFit="1" customWidth="1"/>
    <col min="7166" max="7166" width="0.85546875" style="82" customWidth="1"/>
    <col min="7167" max="7167" width="17.7109375" style="82" bestFit="1" customWidth="1"/>
    <col min="7168" max="7168" width="0.85546875" style="82" customWidth="1"/>
    <col min="7169" max="7169" width="13.5703125" style="82" bestFit="1" customWidth="1"/>
    <col min="7170" max="7170" width="1" style="82" customWidth="1"/>
    <col min="7171" max="7171" width="13.140625" style="82" customWidth="1"/>
    <col min="7172" max="7401" width="9.140625" style="82"/>
    <col min="7402" max="7403" width="1.5703125" style="82" customWidth="1"/>
    <col min="7404" max="7404" width="3.7109375" style="82" customWidth="1"/>
    <col min="7405" max="7405" width="15.85546875" style="82" customWidth="1"/>
    <col min="7406" max="7406" width="7.85546875" style="82" customWidth="1"/>
    <col min="7407" max="7407" width="1.42578125" style="82" customWidth="1"/>
    <col min="7408" max="7408" width="2" style="82" customWidth="1"/>
    <col min="7409" max="7409" width="9.28515625" style="82" customWidth="1"/>
    <col min="7410" max="7410" width="0.85546875" style="82" customWidth="1"/>
    <col min="7411" max="7411" width="12.140625" style="82" customWidth="1"/>
    <col min="7412" max="7412" width="0.85546875" style="82" customWidth="1"/>
    <col min="7413" max="7413" width="11" style="82" customWidth="1"/>
    <col min="7414" max="7414" width="0.85546875" style="82" customWidth="1"/>
    <col min="7415" max="7415" width="11" style="82" customWidth="1"/>
    <col min="7416" max="7416" width="0.85546875" style="82" customWidth="1"/>
    <col min="7417" max="7417" width="11.42578125" style="82" bestFit="1" customWidth="1"/>
    <col min="7418" max="7418" width="0.85546875" style="82" customWidth="1"/>
    <col min="7419" max="7419" width="12.7109375" style="82" customWidth="1"/>
    <col min="7420" max="7420" width="0.85546875" style="82" customWidth="1"/>
    <col min="7421" max="7421" width="14.7109375" style="82" bestFit="1" customWidth="1"/>
    <col min="7422" max="7422" width="0.85546875" style="82" customWidth="1"/>
    <col min="7423" max="7423" width="17.7109375" style="82" bestFit="1" customWidth="1"/>
    <col min="7424" max="7424" width="0.85546875" style="82" customWidth="1"/>
    <col min="7425" max="7425" width="13.5703125" style="82" bestFit="1" customWidth="1"/>
    <col min="7426" max="7426" width="1" style="82" customWidth="1"/>
    <col min="7427" max="7427" width="13.140625" style="82" customWidth="1"/>
    <col min="7428" max="7657" width="9.140625" style="82"/>
    <col min="7658" max="7659" width="1.5703125" style="82" customWidth="1"/>
    <col min="7660" max="7660" width="3.7109375" style="82" customWidth="1"/>
    <col min="7661" max="7661" width="15.85546875" style="82" customWidth="1"/>
    <col min="7662" max="7662" width="7.85546875" style="82" customWidth="1"/>
    <col min="7663" max="7663" width="1.42578125" style="82" customWidth="1"/>
    <col min="7664" max="7664" width="2" style="82" customWidth="1"/>
    <col min="7665" max="7665" width="9.28515625" style="82" customWidth="1"/>
    <col min="7666" max="7666" width="0.85546875" style="82" customWidth="1"/>
    <col min="7667" max="7667" width="12.140625" style="82" customWidth="1"/>
    <col min="7668" max="7668" width="0.85546875" style="82" customWidth="1"/>
    <col min="7669" max="7669" width="11" style="82" customWidth="1"/>
    <col min="7670" max="7670" width="0.85546875" style="82" customWidth="1"/>
    <col min="7671" max="7671" width="11" style="82" customWidth="1"/>
    <col min="7672" max="7672" width="0.85546875" style="82" customWidth="1"/>
    <col min="7673" max="7673" width="11.42578125" style="82" bestFit="1" customWidth="1"/>
    <col min="7674" max="7674" width="0.85546875" style="82" customWidth="1"/>
    <col min="7675" max="7675" width="12.7109375" style="82" customWidth="1"/>
    <col min="7676" max="7676" width="0.85546875" style="82" customWidth="1"/>
    <col min="7677" max="7677" width="14.7109375" style="82" bestFit="1" customWidth="1"/>
    <col min="7678" max="7678" width="0.85546875" style="82" customWidth="1"/>
    <col min="7679" max="7679" width="17.7109375" style="82" bestFit="1" customWidth="1"/>
    <col min="7680" max="7680" width="0.85546875" style="82" customWidth="1"/>
    <col min="7681" max="7681" width="13.5703125" style="82" bestFit="1" customWidth="1"/>
    <col min="7682" max="7682" width="1" style="82" customWidth="1"/>
    <col min="7683" max="7683" width="13.140625" style="82" customWidth="1"/>
    <col min="7684" max="7913" width="9.140625" style="82"/>
    <col min="7914" max="7915" width="1.5703125" style="82" customWidth="1"/>
    <col min="7916" max="7916" width="3.7109375" style="82" customWidth="1"/>
    <col min="7917" max="7917" width="15.85546875" style="82" customWidth="1"/>
    <col min="7918" max="7918" width="7.85546875" style="82" customWidth="1"/>
    <col min="7919" max="7919" width="1.42578125" style="82" customWidth="1"/>
    <col min="7920" max="7920" width="2" style="82" customWidth="1"/>
    <col min="7921" max="7921" width="9.28515625" style="82" customWidth="1"/>
    <col min="7922" max="7922" width="0.85546875" style="82" customWidth="1"/>
    <col min="7923" max="7923" width="12.140625" style="82" customWidth="1"/>
    <col min="7924" max="7924" width="0.85546875" style="82" customWidth="1"/>
    <col min="7925" max="7925" width="11" style="82" customWidth="1"/>
    <col min="7926" max="7926" width="0.85546875" style="82" customWidth="1"/>
    <col min="7927" max="7927" width="11" style="82" customWidth="1"/>
    <col min="7928" max="7928" width="0.85546875" style="82" customWidth="1"/>
    <col min="7929" max="7929" width="11.42578125" style="82" bestFit="1" customWidth="1"/>
    <col min="7930" max="7930" width="0.85546875" style="82" customWidth="1"/>
    <col min="7931" max="7931" width="12.7109375" style="82" customWidth="1"/>
    <col min="7932" max="7932" width="0.85546875" style="82" customWidth="1"/>
    <col min="7933" max="7933" width="14.7109375" style="82" bestFit="1" customWidth="1"/>
    <col min="7934" max="7934" width="0.85546875" style="82" customWidth="1"/>
    <col min="7935" max="7935" width="17.7109375" style="82" bestFit="1" customWidth="1"/>
    <col min="7936" max="7936" width="0.85546875" style="82" customWidth="1"/>
    <col min="7937" max="7937" width="13.5703125" style="82" bestFit="1" customWidth="1"/>
    <col min="7938" max="7938" width="1" style="82" customWidth="1"/>
    <col min="7939" max="7939" width="13.140625" style="82" customWidth="1"/>
    <col min="7940" max="8169" width="9.140625" style="82"/>
    <col min="8170" max="8171" width="1.5703125" style="82" customWidth="1"/>
    <col min="8172" max="8172" width="3.7109375" style="82" customWidth="1"/>
    <col min="8173" max="8173" width="15.85546875" style="82" customWidth="1"/>
    <col min="8174" max="8174" width="7.85546875" style="82" customWidth="1"/>
    <col min="8175" max="8175" width="1.42578125" style="82" customWidth="1"/>
    <col min="8176" max="8176" width="2" style="82" customWidth="1"/>
    <col min="8177" max="8177" width="9.28515625" style="82" customWidth="1"/>
    <col min="8178" max="8178" width="0.85546875" style="82" customWidth="1"/>
    <col min="8179" max="8179" width="12.140625" style="82" customWidth="1"/>
    <col min="8180" max="8180" width="0.85546875" style="82" customWidth="1"/>
    <col min="8181" max="8181" width="11" style="82" customWidth="1"/>
    <col min="8182" max="8182" width="0.85546875" style="82" customWidth="1"/>
    <col min="8183" max="8183" width="11" style="82" customWidth="1"/>
    <col min="8184" max="8184" width="0.85546875" style="82" customWidth="1"/>
    <col min="8185" max="8185" width="11.42578125" style="82" bestFit="1" customWidth="1"/>
    <col min="8186" max="8186" width="0.85546875" style="82" customWidth="1"/>
    <col min="8187" max="8187" width="12.7109375" style="82" customWidth="1"/>
    <col min="8188" max="8188" width="0.85546875" style="82" customWidth="1"/>
    <col min="8189" max="8189" width="14.7109375" style="82" bestFit="1" customWidth="1"/>
    <col min="8190" max="8190" width="0.85546875" style="82" customWidth="1"/>
    <col min="8191" max="8191" width="17.7109375" style="82" bestFit="1" customWidth="1"/>
    <col min="8192" max="8192" width="0.85546875" style="82" customWidth="1"/>
    <col min="8193" max="8193" width="13.5703125" style="82" bestFit="1" customWidth="1"/>
    <col min="8194" max="8194" width="1" style="82" customWidth="1"/>
    <col min="8195" max="8195" width="13.140625" style="82" customWidth="1"/>
    <col min="8196" max="8425" width="9.140625" style="82"/>
    <col min="8426" max="8427" width="1.5703125" style="82" customWidth="1"/>
    <col min="8428" max="8428" width="3.7109375" style="82" customWidth="1"/>
    <col min="8429" max="8429" width="15.85546875" style="82" customWidth="1"/>
    <col min="8430" max="8430" width="7.85546875" style="82" customWidth="1"/>
    <col min="8431" max="8431" width="1.42578125" style="82" customWidth="1"/>
    <col min="8432" max="8432" width="2" style="82" customWidth="1"/>
    <col min="8433" max="8433" width="9.28515625" style="82" customWidth="1"/>
    <col min="8434" max="8434" width="0.85546875" style="82" customWidth="1"/>
    <col min="8435" max="8435" width="12.140625" style="82" customWidth="1"/>
    <col min="8436" max="8436" width="0.85546875" style="82" customWidth="1"/>
    <col min="8437" max="8437" width="11" style="82" customWidth="1"/>
    <col min="8438" max="8438" width="0.85546875" style="82" customWidth="1"/>
    <col min="8439" max="8439" width="11" style="82" customWidth="1"/>
    <col min="8440" max="8440" width="0.85546875" style="82" customWidth="1"/>
    <col min="8441" max="8441" width="11.42578125" style="82" bestFit="1" customWidth="1"/>
    <col min="8442" max="8442" width="0.85546875" style="82" customWidth="1"/>
    <col min="8443" max="8443" width="12.7109375" style="82" customWidth="1"/>
    <col min="8444" max="8444" width="0.85546875" style="82" customWidth="1"/>
    <col min="8445" max="8445" width="14.7109375" style="82" bestFit="1" customWidth="1"/>
    <col min="8446" max="8446" width="0.85546875" style="82" customWidth="1"/>
    <col min="8447" max="8447" width="17.7109375" style="82" bestFit="1" customWidth="1"/>
    <col min="8448" max="8448" width="0.85546875" style="82" customWidth="1"/>
    <col min="8449" max="8449" width="13.5703125" style="82" bestFit="1" customWidth="1"/>
    <col min="8450" max="8450" width="1" style="82" customWidth="1"/>
    <col min="8451" max="8451" width="13.140625" style="82" customWidth="1"/>
    <col min="8452" max="8681" width="9.140625" style="82"/>
    <col min="8682" max="8683" width="1.5703125" style="82" customWidth="1"/>
    <col min="8684" max="8684" width="3.7109375" style="82" customWidth="1"/>
    <col min="8685" max="8685" width="15.85546875" style="82" customWidth="1"/>
    <col min="8686" max="8686" width="7.85546875" style="82" customWidth="1"/>
    <col min="8687" max="8687" width="1.42578125" style="82" customWidth="1"/>
    <col min="8688" max="8688" width="2" style="82" customWidth="1"/>
    <col min="8689" max="8689" width="9.28515625" style="82" customWidth="1"/>
    <col min="8690" max="8690" width="0.85546875" style="82" customWidth="1"/>
    <col min="8691" max="8691" width="12.140625" style="82" customWidth="1"/>
    <col min="8692" max="8692" width="0.85546875" style="82" customWidth="1"/>
    <col min="8693" max="8693" width="11" style="82" customWidth="1"/>
    <col min="8694" max="8694" width="0.85546875" style="82" customWidth="1"/>
    <col min="8695" max="8695" width="11" style="82" customWidth="1"/>
    <col min="8696" max="8696" width="0.85546875" style="82" customWidth="1"/>
    <col min="8697" max="8697" width="11.42578125" style="82" bestFit="1" customWidth="1"/>
    <col min="8698" max="8698" width="0.85546875" style="82" customWidth="1"/>
    <col min="8699" max="8699" width="12.7109375" style="82" customWidth="1"/>
    <col min="8700" max="8700" width="0.85546875" style="82" customWidth="1"/>
    <col min="8701" max="8701" width="14.7109375" style="82" bestFit="1" customWidth="1"/>
    <col min="8702" max="8702" width="0.85546875" style="82" customWidth="1"/>
    <col min="8703" max="8703" width="17.7109375" style="82" bestFit="1" customWidth="1"/>
    <col min="8704" max="8704" width="0.85546875" style="82" customWidth="1"/>
    <col min="8705" max="8705" width="13.5703125" style="82" bestFit="1" customWidth="1"/>
    <col min="8706" max="8706" width="1" style="82" customWidth="1"/>
    <col min="8707" max="8707" width="13.140625" style="82" customWidth="1"/>
    <col min="8708" max="8937" width="9.140625" style="82"/>
    <col min="8938" max="8939" width="1.5703125" style="82" customWidth="1"/>
    <col min="8940" max="8940" width="3.7109375" style="82" customWidth="1"/>
    <col min="8941" max="8941" width="15.85546875" style="82" customWidth="1"/>
    <col min="8942" max="8942" width="7.85546875" style="82" customWidth="1"/>
    <col min="8943" max="8943" width="1.42578125" style="82" customWidth="1"/>
    <col min="8944" max="8944" width="2" style="82" customWidth="1"/>
    <col min="8945" max="8945" width="9.28515625" style="82" customWidth="1"/>
    <col min="8946" max="8946" width="0.85546875" style="82" customWidth="1"/>
    <col min="8947" max="8947" width="12.140625" style="82" customWidth="1"/>
    <col min="8948" max="8948" width="0.85546875" style="82" customWidth="1"/>
    <col min="8949" max="8949" width="11" style="82" customWidth="1"/>
    <col min="8950" max="8950" width="0.85546875" style="82" customWidth="1"/>
    <col min="8951" max="8951" width="11" style="82" customWidth="1"/>
    <col min="8952" max="8952" width="0.85546875" style="82" customWidth="1"/>
    <col min="8953" max="8953" width="11.42578125" style="82" bestFit="1" customWidth="1"/>
    <col min="8954" max="8954" width="0.85546875" style="82" customWidth="1"/>
    <col min="8955" max="8955" width="12.7109375" style="82" customWidth="1"/>
    <col min="8956" max="8956" width="0.85546875" style="82" customWidth="1"/>
    <col min="8957" max="8957" width="14.7109375" style="82" bestFit="1" customWidth="1"/>
    <col min="8958" max="8958" width="0.85546875" style="82" customWidth="1"/>
    <col min="8959" max="8959" width="17.7109375" style="82" bestFit="1" customWidth="1"/>
    <col min="8960" max="8960" width="0.85546875" style="82" customWidth="1"/>
    <col min="8961" max="8961" width="13.5703125" style="82" bestFit="1" customWidth="1"/>
    <col min="8962" max="8962" width="1" style="82" customWidth="1"/>
    <col min="8963" max="8963" width="13.140625" style="82" customWidth="1"/>
    <col min="8964" max="9193" width="9.140625" style="82"/>
    <col min="9194" max="9195" width="1.5703125" style="82" customWidth="1"/>
    <col min="9196" max="9196" width="3.7109375" style="82" customWidth="1"/>
    <col min="9197" max="9197" width="15.85546875" style="82" customWidth="1"/>
    <col min="9198" max="9198" width="7.85546875" style="82" customWidth="1"/>
    <col min="9199" max="9199" width="1.42578125" style="82" customWidth="1"/>
    <col min="9200" max="9200" width="2" style="82" customWidth="1"/>
    <col min="9201" max="9201" width="9.28515625" style="82" customWidth="1"/>
    <col min="9202" max="9202" width="0.85546875" style="82" customWidth="1"/>
    <col min="9203" max="9203" width="12.140625" style="82" customWidth="1"/>
    <col min="9204" max="9204" width="0.85546875" style="82" customWidth="1"/>
    <col min="9205" max="9205" width="11" style="82" customWidth="1"/>
    <col min="9206" max="9206" width="0.85546875" style="82" customWidth="1"/>
    <col min="9207" max="9207" width="11" style="82" customWidth="1"/>
    <col min="9208" max="9208" width="0.85546875" style="82" customWidth="1"/>
    <col min="9209" max="9209" width="11.42578125" style="82" bestFit="1" customWidth="1"/>
    <col min="9210" max="9210" width="0.85546875" style="82" customWidth="1"/>
    <col min="9211" max="9211" width="12.7109375" style="82" customWidth="1"/>
    <col min="9212" max="9212" width="0.85546875" style="82" customWidth="1"/>
    <col min="9213" max="9213" width="14.7109375" style="82" bestFit="1" customWidth="1"/>
    <col min="9214" max="9214" width="0.85546875" style="82" customWidth="1"/>
    <col min="9215" max="9215" width="17.7109375" style="82" bestFit="1" customWidth="1"/>
    <col min="9216" max="9216" width="0.85546875" style="82" customWidth="1"/>
    <col min="9217" max="9217" width="13.5703125" style="82" bestFit="1" customWidth="1"/>
    <col min="9218" max="9218" width="1" style="82" customWidth="1"/>
    <col min="9219" max="9219" width="13.140625" style="82" customWidth="1"/>
    <col min="9220" max="9449" width="9.140625" style="82"/>
    <col min="9450" max="9451" width="1.5703125" style="82" customWidth="1"/>
    <col min="9452" max="9452" width="3.7109375" style="82" customWidth="1"/>
    <col min="9453" max="9453" width="15.85546875" style="82" customWidth="1"/>
    <col min="9454" max="9454" width="7.85546875" style="82" customWidth="1"/>
    <col min="9455" max="9455" width="1.42578125" style="82" customWidth="1"/>
    <col min="9456" max="9456" width="2" style="82" customWidth="1"/>
    <col min="9457" max="9457" width="9.28515625" style="82" customWidth="1"/>
    <col min="9458" max="9458" width="0.85546875" style="82" customWidth="1"/>
    <col min="9459" max="9459" width="12.140625" style="82" customWidth="1"/>
    <col min="9460" max="9460" width="0.85546875" style="82" customWidth="1"/>
    <col min="9461" max="9461" width="11" style="82" customWidth="1"/>
    <col min="9462" max="9462" width="0.85546875" style="82" customWidth="1"/>
    <col min="9463" max="9463" width="11" style="82" customWidth="1"/>
    <col min="9464" max="9464" width="0.85546875" style="82" customWidth="1"/>
    <col min="9465" max="9465" width="11.42578125" style="82" bestFit="1" customWidth="1"/>
    <col min="9466" max="9466" width="0.85546875" style="82" customWidth="1"/>
    <col min="9467" max="9467" width="12.7109375" style="82" customWidth="1"/>
    <col min="9468" max="9468" width="0.85546875" style="82" customWidth="1"/>
    <col min="9469" max="9469" width="14.7109375" style="82" bestFit="1" customWidth="1"/>
    <col min="9470" max="9470" width="0.85546875" style="82" customWidth="1"/>
    <col min="9471" max="9471" width="17.7109375" style="82" bestFit="1" customWidth="1"/>
    <col min="9472" max="9472" width="0.85546875" style="82" customWidth="1"/>
    <col min="9473" max="9473" width="13.5703125" style="82" bestFit="1" customWidth="1"/>
    <col min="9474" max="9474" width="1" style="82" customWidth="1"/>
    <col min="9475" max="9475" width="13.140625" style="82" customWidth="1"/>
    <col min="9476" max="9705" width="9.140625" style="82"/>
    <col min="9706" max="9707" width="1.5703125" style="82" customWidth="1"/>
    <col min="9708" max="9708" width="3.7109375" style="82" customWidth="1"/>
    <col min="9709" max="9709" width="15.85546875" style="82" customWidth="1"/>
    <col min="9710" max="9710" width="7.85546875" style="82" customWidth="1"/>
    <col min="9711" max="9711" width="1.42578125" style="82" customWidth="1"/>
    <col min="9712" max="9712" width="2" style="82" customWidth="1"/>
    <col min="9713" max="9713" width="9.28515625" style="82" customWidth="1"/>
    <col min="9714" max="9714" width="0.85546875" style="82" customWidth="1"/>
    <col min="9715" max="9715" width="12.140625" style="82" customWidth="1"/>
    <col min="9716" max="9716" width="0.85546875" style="82" customWidth="1"/>
    <col min="9717" max="9717" width="11" style="82" customWidth="1"/>
    <col min="9718" max="9718" width="0.85546875" style="82" customWidth="1"/>
    <col min="9719" max="9719" width="11" style="82" customWidth="1"/>
    <col min="9720" max="9720" width="0.85546875" style="82" customWidth="1"/>
    <col min="9721" max="9721" width="11.42578125" style="82" bestFit="1" customWidth="1"/>
    <col min="9722" max="9722" width="0.85546875" style="82" customWidth="1"/>
    <col min="9723" max="9723" width="12.7109375" style="82" customWidth="1"/>
    <col min="9724" max="9724" width="0.85546875" style="82" customWidth="1"/>
    <col min="9725" max="9725" width="14.7109375" style="82" bestFit="1" customWidth="1"/>
    <col min="9726" max="9726" width="0.85546875" style="82" customWidth="1"/>
    <col min="9727" max="9727" width="17.7109375" style="82" bestFit="1" customWidth="1"/>
    <col min="9728" max="9728" width="0.85546875" style="82" customWidth="1"/>
    <col min="9729" max="9729" width="13.5703125" style="82" bestFit="1" customWidth="1"/>
    <col min="9730" max="9730" width="1" style="82" customWidth="1"/>
    <col min="9731" max="9731" width="13.140625" style="82" customWidth="1"/>
    <col min="9732" max="9961" width="9.140625" style="82"/>
    <col min="9962" max="9963" width="1.5703125" style="82" customWidth="1"/>
    <col min="9964" max="9964" width="3.7109375" style="82" customWidth="1"/>
    <col min="9965" max="9965" width="15.85546875" style="82" customWidth="1"/>
    <col min="9966" max="9966" width="7.85546875" style="82" customWidth="1"/>
    <col min="9967" max="9967" width="1.42578125" style="82" customWidth="1"/>
    <col min="9968" max="9968" width="2" style="82" customWidth="1"/>
    <col min="9969" max="9969" width="9.28515625" style="82" customWidth="1"/>
    <col min="9970" max="9970" width="0.85546875" style="82" customWidth="1"/>
    <col min="9971" max="9971" width="12.140625" style="82" customWidth="1"/>
    <col min="9972" max="9972" width="0.85546875" style="82" customWidth="1"/>
    <col min="9973" max="9973" width="11" style="82" customWidth="1"/>
    <col min="9974" max="9974" width="0.85546875" style="82" customWidth="1"/>
    <col min="9975" max="9975" width="11" style="82" customWidth="1"/>
    <col min="9976" max="9976" width="0.85546875" style="82" customWidth="1"/>
    <col min="9977" max="9977" width="11.42578125" style="82" bestFit="1" customWidth="1"/>
    <col min="9978" max="9978" width="0.85546875" style="82" customWidth="1"/>
    <col min="9979" max="9979" width="12.7109375" style="82" customWidth="1"/>
    <col min="9980" max="9980" width="0.85546875" style="82" customWidth="1"/>
    <col min="9981" max="9981" width="14.7109375" style="82" bestFit="1" customWidth="1"/>
    <col min="9982" max="9982" width="0.85546875" style="82" customWidth="1"/>
    <col min="9983" max="9983" width="17.7109375" style="82" bestFit="1" customWidth="1"/>
    <col min="9984" max="9984" width="0.85546875" style="82" customWidth="1"/>
    <col min="9985" max="9985" width="13.5703125" style="82" bestFit="1" customWidth="1"/>
    <col min="9986" max="9986" width="1" style="82" customWidth="1"/>
    <col min="9987" max="9987" width="13.140625" style="82" customWidth="1"/>
    <col min="9988" max="10217" width="9.140625" style="82"/>
    <col min="10218" max="10219" width="1.5703125" style="82" customWidth="1"/>
    <col min="10220" max="10220" width="3.7109375" style="82" customWidth="1"/>
    <col min="10221" max="10221" width="15.85546875" style="82" customWidth="1"/>
    <col min="10222" max="10222" width="7.85546875" style="82" customWidth="1"/>
    <col min="10223" max="10223" width="1.42578125" style="82" customWidth="1"/>
    <col min="10224" max="10224" width="2" style="82" customWidth="1"/>
    <col min="10225" max="10225" width="9.28515625" style="82" customWidth="1"/>
    <col min="10226" max="10226" width="0.85546875" style="82" customWidth="1"/>
    <col min="10227" max="10227" width="12.140625" style="82" customWidth="1"/>
    <col min="10228" max="10228" width="0.85546875" style="82" customWidth="1"/>
    <col min="10229" max="10229" width="11" style="82" customWidth="1"/>
    <col min="10230" max="10230" width="0.85546875" style="82" customWidth="1"/>
    <col min="10231" max="10231" width="11" style="82" customWidth="1"/>
    <col min="10232" max="10232" width="0.85546875" style="82" customWidth="1"/>
    <col min="10233" max="10233" width="11.42578125" style="82" bestFit="1" customWidth="1"/>
    <col min="10234" max="10234" width="0.85546875" style="82" customWidth="1"/>
    <col min="10235" max="10235" width="12.7109375" style="82" customWidth="1"/>
    <col min="10236" max="10236" width="0.85546875" style="82" customWidth="1"/>
    <col min="10237" max="10237" width="14.7109375" style="82" bestFit="1" customWidth="1"/>
    <col min="10238" max="10238" width="0.85546875" style="82" customWidth="1"/>
    <col min="10239" max="10239" width="17.7109375" style="82" bestFit="1" customWidth="1"/>
    <col min="10240" max="10240" width="0.85546875" style="82" customWidth="1"/>
    <col min="10241" max="10241" width="13.5703125" style="82" bestFit="1" customWidth="1"/>
    <col min="10242" max="10242" width="1" style="82" customWidth="1"/>
    <col min="10243" max="10243" width="13.140625" style="82" customWidth="1"/>
    <col min="10244" max="10473" width="9.140625" style="82"/>
    <col min="10474" max="10475" width="1.5703125" style="82" customWidth="1"/>
    <col min="10476" max="10476" width="3.7109375" style="82" customWidth="1"/>
    <col min="10477" max="10477" width="15.85546875" style="82" customWidth="1"/>
    <col min="10478" max="10478" width="7.85546875" style="82" customWidth="1"/>
    <col min="10479" max="10479" width="1.42578125" style="82" customWidth="1"/>
    <col min="10480" max="10480" width="2" style="82" customWidth="1"/>
    <col min="10481" max="10481" width="9.28515625" style="82" customWidth="1"/>
    <col min="10482" max="10482" width="0.85546875" style="82" customWidth="1"/>
    <col min="10483" max="10483" width="12.140625" style="82" customWidth="1"/>
    <col min="10484" max="10484" width="0.85546875" style="82" customWidth="1"/>
    <col min="10485" max="10485" width="11" style="82" customWidth="1"/>
    <col min="10486" max="10486" width="0.85546875" style="82" customWidth="1"/>
    <col min="10487" max="10487" width="11" style="82" customWidth="1"/>
    <col min="10488" max="10488" width="0.85546875" style="82" customWidth="1"/>
    <col min="10489" max="10489" width="11.42578125" style="82" bestFit="1" customWidth="1"/>
    <col min="10490" max="10490" width="0.85546875" style="82" customWidth="1"/>
    <col min="10491" max="10491" width="12.7109375" style="82" customWidth="1"/>
    <col min="10492" max="10492" width="0.85546875" style="82" customWidth="1"/>
    <col min="10493" max="10493" width="14.7109375" style="82" bestFit="1" customWidth="1"/>
    <col min="10494" max="10494" width="0.85546875" style="82" customWidth="1"/>
    <col min="10495" max="10495" width="17.7109375" style="82" bestFit="1" customWidth="1"/>
    <col min="10496" max="10496" width="0.85546875" style="82" customWidth="1"/>
    <col min="10497" max="10497" width="13.5703125" style="82" bestFit="1" customWidth="1"/>
    <col min="10498" max="10498" width="1" style="82" customWidth="1"/>
    <col min="10499" max="10499" width="13.140625" style="82" customWidth="1"/>
    <col min="10500" max="10729" width="9.140625" style="82"/>
    <col min="10730" max="10731" width="1.5703125" style="82" customWidth="1"/>
    <col min="10732" max="10732" width="3.7109375" style="82" customWidth="1"/>
    <col min="10733" max="10733" width="15.85546875" style="82" customWidth="1"/>
    <col min="10734" max="10734" width="7.85546875" style="82" customWidth="1"/>
    <col min="10735" max="10735" width="1.42578125" style="82" customWidth="1"/>
    <col min="10736" max="10736" width="2" style="82" customWidth="1"/>
    <col min="10737" max="10737" width="9.28515625" style="82" customWidth="1"/>
    <col min="10738" max="10738" width="0.85546875" style="82" customWidth="1"/>
    <col min="10739" max="10739" width="12.140625" style="82" customWidth="1"/>
    <col min="10740" max="10740" width="0.85546875" style="82" customWidth="1"/>
    <col min="10741" max="10741" width="11" style="82" customWidth="1"/>
    <col min="10742" max="10742" width="0.85546875" style="82" customWidth="1"/>
    <col min="10743" max="10743" width="11" style="82" customWidth="1"/>
    <col min="10744" max="10744" width="0.85546875" style="82" customWidth="1"/>
    <col min="10745" max="10745" width="11.42578125" style="82" bestFit="1" customWidth="1"/>
    <col min="10746" max="10746" width="0.85546875" style="82" customWidth="1"/>
    <col min="10747" max="10747" width="12.7109375" style="82" customWidth="1"/>
    <col min="10748" max="10748" width="0.85546875" style="82" customWidth="1"/>
    <col min="10749" max="10749" width="14.7109375" style="82" bestFit="1" customWidth="1"/>
    <col min="10750" max="10750" width="0.85546875" style="82" customWidth="1"/>
    <col min="10751" max="10751" width="17.7109375" style="82" bestFit="1" customWidth="1"/>
    <col min="10752" max="10752" width="0.85546875" style="82" customWidth="1"/>
    <col min="10753" max="10753" width="13.5703125" style="82" bestFit="1" customWidth="1"/>
    <col min="10754" max="10754" width="1" style="82" customWidth="1"/>
    <col min="10755" max="10755" width="13.140625" style="82" customWidth="1"/>
    <col min="10756" max="10985" width="9.140625" style="82"/>
    <col min="10986" max="10987" width="1.5703125" style="82" customWidth="1"/>
    <col min="10988" max="10988" width="3.7109375" style="82" customWidth="1"/>
    <col min="10989" max="10989" width="15.85546875" style="82" customWidth="1"/>
    <col min="10990" max="10990" width="7.85546875" style="82" customWidth="1"/>
    <col min="10991" max="10991" width="1.42578125" style="82" customWidth="1"/>
    <col min="10992" max="10992" width="2" style="82" customWidth="1"/>
    <col min="10993" max="10993" width="9.28515625" style="82" customWidth="1"/>
    <col min="10994" max="10994" width="0.85546875" style="82" customWidth="1"/>
    <col min="10995" max="10995" width="12.140625" style="82" customWidth="1"/>
    <col min="10996" max="10996" width="0.85546875" style="82" customWidth="1"/>
    <col min="10997" max="10997" width="11" style="82" customWidth="1"/>
    <col min="10998" max="10998" width="0.85546875" style="82" customWidth="1"/>
    <col min="10999" max="10999" width="11" style="82" customWidth="1"/>
    <col min="11000" max="11000" width="0.85546875" style="82" customWidth="1"/>
    <col min="11001" max="11001" width="11.42578125" style="82" bestFit="1" customWidth="1"/>
    <col min="11002" max="11002" width="0.85546875" style="82" customWidth="1"/>
    <col min="11003" max="11003" width="12.7109375" style="82" customWidth="1"/>
    <col min="11004" max="11004" width="0.85546875" style="82" customWidth="1"/>
    <col min="11005" max="11005" width="14.7109375" style="82" bestFit="1" customWidth="1"/>
    <col min="11006" max="11006" width="0.85546875" style="82" customWidth="1"/>
    <col min="11007" max="11007" width="17.7109375" style="82" bestFit="1" customWidth="1"/>
    <col min="11008" max="11008" width="0.85546875" style="82" customWidth="1"/>
    <col min="11009" max="11009" width="13.5703125" style="82" bestFit="1" customWidth="1"/>
    <col min="11010" max="11010" width="1" style="82" customWidth="1"/>
    <col min="11011" max="11011" width="13.140625" style="82" customWidth="1"/>
    <col min="11012" max="11241" width="9.140625" style="82"/>
    <col min="11242" max="11243" width="1.5703125" style="82" customWidth="1"/>
    <col min="11244" max="11244" width="3.7109375" style="82" customWidth="1"/>
    <col min="11245" max="11245" width="15.85546875" style="82" customWidth="1"/>
    <col min="11246" max="11246" width="7.85546875" style="82" customWidth="1"/>
    <col min="11247" max="11247" width="1.42578125" style="82" customWidth="1"/>
    <col min="11248" max="11248" width="2" style="82" customWidth="1"/>
    <col min="11249" max="11249" width="9.28515625" style="82" customWidth="1"/>
    <col min="11250" max="11250" width="0.85546875" style="82" customWidth="1"/>
    <col min="11251" max="11251" width="12.140625" style="82" customWidth="1"/>
    <col min="11252" max="11252" width="0.85546875" style="82" customWidth="1"/>
    <col min="11253" max="11253" width="11" style="82" customWidth="1"/>
    <col min="11254" max="11254" width="0.85546875" style="82" customWidth="1"/>
    <col min="11255" max="11255" width="11" style="82" customWidth="1"/>
    <col min="11256" max="11256" width="0.85546875" style="82" customWidth="1"/>
    <col min="11257" max="11257" width="11.42578125" style="82" bestFit="1" customWidth="1"/>
    <col min="11258" max="11258" width="0.85546875" style="82" customWidth="1"/>
    <col min="11259" max="11259" width="12.7109375" style="82" customWidth="1"/>
    <col min="11260" max="11260" width="0.85546875" style="82" customWidth="1"/>
    <col min="11261" max="11261" width="14.7109375" style="82" bestFit="1" customWidth="1"/>
    <col min="11262" max="11262" width="0.85546875" style="82" customWidth="1"/>
    <col min="11263" max="11263" width="17.7109375" style="82" bestFit="1" customWidth="1"/>
    <col min="11264" max="11264" width="0.85546875" style="82" customWidth="1"/>
    <col min="11265" max="11265" width="13.5703125" style="82" bestFit="1" customWidth="1"/>
    <col min="11266" max="11266" width="1" style="82" customWidth="1"/>
    <col min="11267" max="11267" width="13.140625" style="82" customWidth="1"/>
    <col min="11268" max="11497" width="9.140625" style="82"/>
    <col min="11498" max="11499" width="1.5703125" style="82" customWidth="1"/>
    <col min="11500" max="11500" width="3.7109375" style="82" customWidth="1"/>
    <col min="11501" max="11501" width="15.85546875" style="82" customWidth="1"/>
    <col min="11502" max="11502" width="7.85546875" style="82" customWidth="1"/>
    <col min="11503" max="11503" width="1.42578125" style="82" customWidth="1"/>
    <col min="11504" max="11504" width="2" style="82" customWidth="1"/>
    <col min="11505" max="11505" width="9.28515625" style="82" customWidth="1"/>
    <col min="11506" max="11506" width="0.85546875" style="82" customWidth="1"/>
    <col min="11507" max="11507" width="12.140625" style="82" customWidth="1"/>
    <col min="11508" max="11508" width="0.85546875" style="82" customWidth="1"/>
    <col min="11509" max="11509" width="11" style="82" customWidth="1"/>
    <col min="11510" max="11510" width="0.85546875" style="82" customWidth="1"/>
    <col min="11511" max="11511" width="11" style="82" customWidth="1"/>
    <col min="11512" max="11512" width="0.85546875" style="82" customWidth="1"/>
    <col min="11513" max="11513" width="11.42578125" style="82" bestFit="1" customWidth="1"/>
    <col min="11514" max="11514" width="0.85546875" style="82" customWidth="1"/>
    <col min="11515" max="11515" width="12.7109375" style="82" customWidth="1"/>
    <col min="11516" max="11516" width="0.85546875" style="82" customWidth="1"/>
    <col min="11517" max="11517" width="14.7109375" style="82" bestFit="1" customWidth="1"/>
    <col min="11518" max="11518" width="0.85546875" style="82" customWidth="1"/>
    <col min="11519" max="11519" width="17.7109375" style="82" bestFit="1" customWidth="1"/>
    <col min="11520" max="11520" width="0.85546875" style="82" customWidth="1"/>
    <col min="11521" max="11521" width="13.5703125" style="82" bestFit="1" customWidth="1"/>
    <col min="11522" max="11522" width="1" style="82" customWidth="1"/>
    <col min="11523" max="11523" width="13.140625" style="82" customWidth="1"/>
    <col min="11524" max="11753" width="9.140625" style="82"/>
    <col min="11754" max="11755" width="1.5703125" style="82" customWidth="1"/>
    <col min="11756" max="11756" width="3.7109375" style="82" customWidth="1"/>
    <col min="11757" max="11757" width="15.85546875" style="82" customWidth="1"/>
    <col min="11758" max="11758" width="7.85546875" style="82" customWidth="1"/>
    <col min="11759" max="11759" width="1.42578125" style="82" customWidth="1"/>
    <col min="11760" max="11760" width="2" style="82" customWidth="1"/>
    <col min="11761" max="11761" width="9.28515625" style="82" customWidth="1"/>
    <col min="11762" max="11762" width="0.85546875" style="82" customWidth="1"/>
    <col min="11763" max="11763" width="12.140625" style="82" customWidth="1"/>
    <col min="11764" max="11764" width="0.85546875" style="82" customWidth="1"/>
    <col min="11765" max="11765" width="11" style="82" customWidth="1"/>
    <col min="11766" max="11766" width="0.85546875" style="82" customWidth="1"/>
    <col min="11767" max="11767" width="11" style="82" customWidth="1"/>
    <col min="11768" max="11768" width="0.85546875" style="82" customWidth="1"/>
    <col min="11769" max="11769" width="11.42578125" style="82" bestFit="1" customWidth="1"/>
    <col min="11770" max="11770" width="0.85546875" style="82" customWidth="1"/>
    <col min="11771" max="11771" width="12.7109375" style="82" customWidth="1"/>
    <col min="11772" max="11772" width="0.85546875" style="82" customWidth="1"/>
    <col min="11773" max="11773" width="14.7109375" style="82" bestFit="1" customWidth="1"/>
    <col min="11774" max="11774" width="0.85546875" style="82" customWidth="1"/>
    <col min="11775" max="11775" width="17.7109375" style="82" bestFit="1" customWidth="1"/>
    <col min="11776" max="11776" width="0.85546875" style="82" customWidth="1"/>
    <col min="11777" max="11777" width="13.5703125" style="82" bestFit="1" customWidth="1"/>
    <col min="11778" max="11778" width="1" style="82" customWidth="1"/>
    <col min="11779" max="11779" width="13.140625" style="82" customWidth="1"/>
    <col min="11780" max="12009" width="9.140625" style="82"/>
    <col min="12010" max="12011" width="1.5703125" style="82" customWidth="1"/>
    <col min="12012" max="12012" width="3.7109375" style="82" customWidth="1"/>
    <col min="12013" max="12013" width="15.85546875" style="82" customWidth="1"/>
    <col min="12014" max="12014" width="7.85546875" style="82" customWidth="1"/>
    <col min="12015" max="12015" width="1.42578125" style="82" customWidth="1"/>
    <col min="12016" max="12016" width="2" style="82" customWidth="1"/>
    <col min="12017" max="12017" width="9.28515625" style="82" customWidth="1"/>
    <col min="12018" max="12018" width="0.85546875" style="82" customWidth="1"/>
    <col min="12019" max="12019" width="12.140625" style="82" customWidth="1"/>
    <col min="12020" max="12020" width="0.85546875" style="82" customWidth="1"/>
    <col min="12021" max="12021" width="11" style="82" customWidth="1"/>
    <col min="12022" max="12022" width="0.85546875" style="82" customWidth="1"/>
    <col min="12023" max="12023" width="11" style="82" customWidth="1"/>
    <col min="12024" max="12024" width="0.85546875" style="82" customWidth="1"/>
    <col min="12025" max="12025" width="11.42578125" style="82" bestFit="1" customWidth="1"/>
    <col min="12026" max="12026" width="0.85546875" style="82" customWidth="1"/>
    <col min="12027" max="12027" width="12.7109375" style="82" customWidth="1"/>
    <col min="12028" max="12028" width="0.85546875" style="82" customWidth="1"/>
    <col min="12029" max="12029" width="14.7109375" style="82" bestFit="1" customWidth="1"/>
    <col min="12030" max="12030" width="0.85546875" style="82" customWidth="1"/>
    <col min="12031" max="12031" width="17.7109375" style="82" bestFit="1" customWidth="1"/>
    <col min="12032" max="12032" width="0.85546875" style="82" customWidth="1"/>
    <col min="12033" max="12033" width="13.5703125" style="82" bestFit="1" customWidth="1"/>
    <col min="12034" max="12034" width="1" style="82" customWidth="1"/>
    <col min="12035" max="12035" width="13.140625" style="82" customWidth="1"/>
    <col min="12036" max="12265" width="9.140625" style="82"/>
    <col min="12266" max="12267" width="1.5703125" style="82" customWidth="1"/>
    <col min="12268" max="12268" width="3.7109375" style="82" customWidth="1"/>
    <col min="12269" max="12269" width="15.85546875" style="82" customWidth="1"/>
    <col min="12270" max="12270" width="7.85546875" style="82" customWidth="1"/>
    <col min="12271" max="12271" width="1.42578125" style="82" customWidth="1"/>
    <col min="12272" max="12272" width="2" style="82" customWidth="1"/>
    <col min="12273" max="12273" width="9.28515625" style="82" customWidth="1"/>
    <col min="12274" max="12274" width="0.85546875" style="82" customWidth="1"/>
    <col min="12275" max="12275" width="12.140625" style="82" customWidth="1"/>
    <col min="12276" max="12276" width="0.85546875" style="82" customWidth="1"/>
    <col min="12277" max="12277" width="11" style="82" customWidth="1"/>
    <col min="12278" max="12278" width="0.85546875" style="82" customWidth="1"/>
    <col min="12279" max="12279" width="11" style="82" customWidth="1"/>
    <col min="12280" max="12280" width="0.85546875" style="82" customWidth="1"/>
    <col min="12281" max="12281" width="11.42578125" style="82" bestFit="1" customWidth="1"/>
    <col min="12282" max="12282" width="0.85546875" style="82" customWidth="1"/>
    <col min="12283" max="12283" width="12.7109375" style="82" customWidth="1"/>
    <col min="12284" max="12284" width="0.85546875" style="82" customWidth="1"/>
    <col min="12285" max="12285" width="14.7109375" style="82" bestFit="1" customWidth="1"/>
    <col min="12286" max="12286" width="0.85546875" style="82" customWidth="1"/>
    <col min="12287" max="12287" width="17.7109375" style="82" bestFit="1" customWidth="1"/>
    <col min="12288" max="12288" width="0.85546875" style="82" customWidth="1"/>
    <col min="12289" max="12289" width="13.5703125" style="82" bestFit="1" customWidth="1"/>
    <col min="12290" max="12290" width="1" style="82" customWidth="1"/>
    <col min="12291" max="12291" width="13.140625" style="82" customWidth="1"/>
    <col min="12292" max="12521" width="9.140625" style="82"/>
    <col min="12522" max="12523" width="1.5703125" style="82" customWidth="1"/>
    <col min="12524" max="12524" width="3.7109375" style="82" customWidth="1"/>
    <col min="12525" max="12525" width="15.85546875" style="82" customWidth="1"/>
    <col min="12526" max="12526" width="7.85546875" style="82" customWidth="1"/>
    <col min="12527" max="12527" width="1.42578125" style="82" customWidth="1"/>
    <col min="12528" max="12528" width="2" style="82" customWidth="1"/>
    <col min="12529" max="12529" width="9.28515625" style="82" customWidth="1"/>
    <col min="12530" max="12530" width="0.85546875" style="82" customWidth="1"/>
    <col min="12531" max="12531" width="12.140625" style="82" customWidth="1"/>
    <col min="12532" max="12532" width="0.85546875" style="82" customWidth="1"/>
    <col min="12533" max="12533" width="11" style="82" customWidth="1"/>
    <col min="12534" max="12534" width="0.85546875" style="82" customWidth="1"/>
    <col min="12535" max="12535" width="11" style="82" customWidth="1"/>
    <col min="12536" max="12536" width="0.85546875" style="82" customWidth="1"/>
    <col min="12537" max="12537" width="11.42578125" style="82" bestFit="1" customWidth="1"/>
    <col min="12538" max="12538" width="0.85546875" style="82" customWidth="1"/>
    <col min="12539" max="12539" width="12.7109375" style="82" customWidth="1"/>
    <col min="12540" max="12540" width="0.85546875" style="82" customWidth="1"/>
    <col min="12541" max="12541" width="14.7109375" style="82" bestFit="1" customWidth="1"/>
    <col min="12542" max="12542" width="0.85546875" style="82" customWidth="1"/>
    <col min="12543" max="12543" width="17.7109375" style="82" bestFit="1" customWidth="1"/>
    <col min="12544" max="12544" width="0.85546875" style="82" customWidth="1"/>
    <col min="12545" max="12545" width="13.5703125" style="82" bestFit="1" customWidth="1"/>
    <col min="12546" max="12546" width="1" style="82" customWidth="1"/>
    <col min="12547" max="12547" width="13.140625" style="82" customWidth="1"/>
    <col min="12548" max="12777" width="9.140625" style="82"/>
    <col min="12778" max="12779" width="1.5703125" style="82" customWidth="1"/>
    <col min="12780" max="12780" width="3.7109375" style="82" customWidth="1"/>
    <col min="12781" max="12781" width="15.85546875" style="82" customWidth="1"/>
    <col min="12782" max="12782" width="7.85546875" style="82" customWidth="1"/>
    <col min="12783" max="12783" width="1.42578125" style="82" customWidth="1"/>
    <col min="12784" max="12784" width="2" style="82" customWidth="1"/>
    <col min="12785" max="12785" width="9.28515625" style="82" customWidth="1"/>
    <col min="12786" max="12786" width="0.85546875" style="82" customWidth="1"/>
    <col min="12787" max="12787" width="12.140625" style="82" customWidth="1"/>
    <col min="12788" max="12788" width="0.85546875" style="82" customWidth="1"/>
    <col min="12789" max="12789" width="11" style="82" customWidth="1"/>
    <col min="12790" max="12790" width="0.85546875" style="82" customWidth="1"/>
    <col min="12791" max="12791" width="11" style="82" customWidth="1"/>
    <col min="12792" max="12792" width="0.85546875" style="82" customWidth="1"/>
    <col min="12793" max="12793" width="11.42578125" style="82" bestFit="1" customWidth="1"/>
    <col min="12794" max="12794" width="0.85546875" style="82" customWidth="1"/>
    <col min="12795" max="12795" width="12.7109375" style="82" customWidth="1"/>
    <col min="12796" max="12796" width="0.85546875" style="82" customWidth="1"/>
    <col min="12797" max="12797" width="14.7109375" style="82" bestFit="1" customWidth="1"/>
    <col min="12798" max="12798" width="0.85546875" style="82" customWidth="1"/>
    <col min="12799" max="12799" width="17.7109375" style="82" bestFit="1" customWidth="1"/>
    <col min="12800" max="12800" width="0.85546875" style="82" customWidth="1"/>
    <col min="12801" max="12801" width="13.5703125" style="82" bestFit="1" customWidth="1"/>
    <col min="12802" max="12802" width="1" style="82" customWidth="1"/>
    <col min="12803" max="12803" width="13.140625" style="82" customWidth="1"/>
    <col min="12804" max="13033" width="9.140625" style="82"/>
    <col min="13034" max="13035" width="1.5703125" style="82" customWidth="1"/>
    <col min="13036" max="13036" width="3.7109375" style="82" customWidth="1"/>
    <col min="13037" max="13037" width="15.85546875" style="82" customWidth="1"/>
    <col min="13038" max="13038" width="7.85546875" style="82" customWidth="1"/>
    <col min="13039" max="13039" width="1.42578125" style="82" customWidth="1"/>
    <col min="13040" max="13040" width="2" style="82" customWidth="1"/>
    <col min="13041" max="13041" width="9.28515625" style="82" customWidth="1"/>
    <col min="13042" max="13042" width="0.85546875" style="82" customWidth="1"/>
    <col min="13043" max="13043" width="12.140625" style="82" customWidth="1"/>
    <col min="13044" max="13044" width="0.85546875" style="82" customWidth="1"/>
    <col min="13045" max="13045" width="11" style="82" customWidth="1"/>
    <col min="13046" max="13046" width="0.85546875" style="82" customWidth="1"/>
    <col min="13047" max="13047" width="11" style="82" customWidth="1"/>
    <col min="13048" max="13048" width="0.85546875" style="82" customWidth="1"/>
    <col min="13049" max="13049" width="11.42578125" style="82" bestFit="1" customWidth="1"/>
    <col min="13050" max="13050" width="0.85546875" style="82" customWidth="1"/>
    <col min="13051" max="13051" width="12.7109375" style="82" customWidth="1"/>
    <col min="13052" max="13052" width="0.85546875" style="82" customWidth="1"/>
    <col min="13053" max="13053" width="14.7109375" style="82" bestFit="1" customWidth="1"/>
    <col min="13054" max="13054" width="0.85546875" style="82" customWidth="1"/>
    <col min="13055" max="13055" width="17.7109375" style="82" bestFit="1" customWidth="1"/>
    <col min="13056" max="13056" width="0.85546875" style="82" customWidth="1"/>
    <col min="13057" max="13057" width="13.5703125" style="82" bestFit="1" customWidth="1"/>
    <col min="13058" max="13058" width="1" style="82" customWidth="1"/>
    <col min="13059" max="13059" width="13.140625" style="82" customWidth="1"/>
    <col min="13060" max="13289" width="9.140625" style="82"/>
    <col min="13290" max="13291" width="1.5703125" style="82" customWidth="1"/>
    <col min="13292" max="13292" width="3.7109375" style="82" customWidth="1"/>
    <col min="13293" max="13293" width="15.85546875" style="82" customWidth="1"/>
    <col min="13294" max="13294" width="7.85546875" style="82" customWidth="1"/>
    <col min="13295" max="13295" width="1.42578125" style="82" customWidth="1"/>
    <col min="13296" max="13296" width="2" style="82" customWidth="1"/>
    <col min="13297" max="13297" width="9.28515625" style="82" customWidth="1"/>
    <col min="13298" max="13298" width="0.85546875" style="82" customWidth="1"/>
    <col min="13299" max="13299" width="12.140625" style="82" customWidth="1"/>
    <col min="13300" max="13300" width="0.85546875" style="82" customWidth="1"/>
    <col min="13301" max="13301" width="11" style="82" customWidth="1"/>
    <col min="13302" max="13302" width="0.85546875" style="82" customWidth="1"/>
    <col min="13303" max="13303" width="11" style="82" customWidth="1"/>
    <col min="13304" max="13304" width="0.85546875" style="82" customWidth="1"/>
    <col min="13305" max="13305" width="11.42578125" style="82" bestFit="1" customWidth="1"/>
    <col min="13306" max="13306" width="0.85546875" style="82" customWidth="1"/>
    <col min="13307" max="13307" width="12.7109375" style="82" customWidth="1"/>
    <col min="13308" max="13308" width="0.85546875" style="82" customWidth="1"/>
    <col min="13309" max="13309" width="14.7109375" style="82" bestFit="1" customWidth="1"/>
    <col min="13310" max="13310" width="0.85546875" style="82" customWidth="1"/>
    <col min="13311" max="13311" width="17.7109375" style="82" bestFit="1" customWidth="1"/>
    <col min="13312" max="13312" width="0.85546875" style="82" customWidth="1"/>
    <col min="13313" max="13313" width="13.5703125" style="82" bestFit="1" customWidth="1"/>
    <col min="13314" max="13314" width="1" style="82" customWidth="1"/>
    <col min="13315" max="13315" width="13.140625" style="82" customWidth="1"/>
    <col min="13316" max="13545" width="9.140625" style="82"/>
    <col min="13546" max="13547" width="1.5703125" style="82" customWidth="1"/>
    <col min="13548" max="13548" width="3.7109375" style="82" customWidth="1"/>
    <col min="13549" max="13549" width="15.85546875" style="82" customWidth="1"/>
    <col min="13550" max="13550" width="7.85546875" style="82" customWidth="1"/>
    <col min="13551" max="13551" width="1.42578125" style="82" customWidth="1"/>
    <col min="13552" max="13552" width="2" style="82" customWidth="1"/>
    <col min="13553" max="13553" width="9.28515625" style="82" customWidth="1"/>
    <col min="13554" max="13554" width="0.85546875" style="82" customWidth="1"/>
    <col min="13555" max="13555" width="12.140625" style="82" customWidth="1"/>
    <col min="13556" max="13556" width="0.85546875" style="82" customWidth="1"/>
    <col min="13557" max="13557" width="11" style="82" customWidth="1"/>
    <col min="13558" max="13558" width="0.85546875" style="82" customWidth="1"/>
    <col min="13559" max="13559" width="11" style="82" customWidth="1"/>
    <col min="13560" max="13560" width="0.85546875" style="82" customWidth="1"/>
    <col min="13561" max="13561" width="11.42578125" style="82" bestFit="1" customWidth="1"/>
    <col min="13562" max="13562" width="0.85546875" style="82" customWidth="1"/>
    <col min="13563" max="13563" width="12.7109375" style="82" customWidth="1"/>
    <col min="13564" max="13564" width="0.85546875" style="82" customWidth="1"/>
    <col min="13565" max="13565" width="14.7109375" style="82" bestFit="1" customWidth="1"/>
    <col min="13566" max="13566" width="0.85546875" style="82" customWidth="1"/>
    <col min="13567" max="13567" width="17.7109375" style="82" bestFit="1" customWidth="1"/>
    <col min="13568" max="13568" width="0.85546875" style="82" customWidth="1"/>
    <col min="13569" max="13569" width="13.5703125" style="82" bestFit="1" customWidth="1"/>
    <col min="13570" max="13570" width="1" style="82" customWidth="1"/>
    <col min="13571" max="13571" width="13.140625" style="82" customWidth="1"/>
    <col min="13572" max="13801" width="9.140625" style="82"/>
    <col min="13802" max="13803" width="1.5703125" style="82" customWidth="1"/>
    <col min="13804" max="13804" width="3.7109375" style="82" customWidth="1"/>
    <col min="13805" max="13805" width="15.85546875" style="82" customWidth="1"/>
    <col min="13806" max="13806" width="7.85546875" style="82" customWidth="1"/>
    <col min="13807" max="13807" width="1.42578125" style="82" customWidth="1"/>
    <col min="13808" max="13808" width="2" style="82" customWidth="1"/>
    <col min="13809" max="13809" width="9.28515625" style="82" customWidth="1"/>
    <col min="13810" max="13810" width="0.85546875" style="82" customWidth="1"/>
    <col min="13811" max="13811" width="12.140625" style="82" customWidth="1"/>
    <col min="13812" max="13812" width="0.85546875" style="82" customWidth="1"/>
    <col min="13813" max="13813" width="11" style="82" customWidth="1"/>
    <col min="13814" max="13814" width="0.85546875" style="82" customWidth="1"/>
    <col min="13815" max="13815" width="11" style="82" customWidth="1"/>
    <col min="13816" max="13816" width="0.85546875" style="82" customWidth="1"/>
    <col min="13817" max="13817" width="11.42578125" style="82" bestFit="1" customWidth="1"/>
    <col min="13818" max="13818" width="0.85546875" style="82" customWidth="1"/>
    <col min="13819" max="13819" width="12.7109375" style="82" customWidth="1"/>
    <col min="13820" max="13820" width="0.85546875" style="82" customWidth="1"/>
    <col min="13821" max="13821" width="14.7109375" style="82" bestFit="1" customWidth="1"/>
    <col min="13822" max="13822" width="0.85546875" style="82" customWidth="1"/>
    <col min="13823" max="13823" width="17.7109375" style="82" bestFit="1" customWidth="1"/>
    <col min="13824" max="13824" width="0.85546875" style="82" customWidth="1"/>
    <col min="13825" max="13825" width="13.5703125" style="82" bestFit="1" customWidth="1"/>
    <col min="13826" max="13826" width="1" style="82" customWidth="1"/>
    <col min="13827" max="13827" width="13.140625" style="82" customWidth="1"/>
    <col min="13828" max="14057" width="9.140625" style="82"/>
    <col min="14058" max="14059" width="1.5703125" style="82" customWidth="1"/>
    <col min="14060" max="14060" width="3.7109375" style="82" customWidth="1"/>
    <col min="14061" max="14061" width="15.85546875" style="82" customWidth="1"/>
    <col min="14062" max="14062" width="7.85546875" style="82" customWidth="1"/>
    <col min="14063" max="14063" width="1.42578125" style="82" customWidth="1"/>
    <col min="14064" max="14064" width="2" style="82" customWidth="1"/>
    <col min="14065" max="14065" width="9.28515625" style="82" customWidth="1"/>
    <col min="14066" max="14066" width="0.85546875" style="82" customWidth="1"/>
    <col min="14067" max="14067" width="12.140625" style="82" customWidth="1"/>
    <col min="14068" max="14068" width="0.85546875" style="82" customWidth="1"/>
    <col min="14069" max="14069" width="11" style="82" customWidth="1"/>
    <col min="14070" max="14070" width="0.85546875" style="82" customWidth="1"/>
    <col min="14071" max="14071" width="11" style="82" customWidth="1"/>
    <col min="14072" max="14072" width="0.85546875" style="82" customWidth="1"/>
    <col min="14073" max="14073" width="11.42578125" style="82" bestFit="1" customWidth="1"/>
    <col min="14074" max="14074" width="0.85546875" style="82" customWidth="1"/>
    <col min="14075" max="14075" width="12.7109375" style="82" customWidth="1"/>
    <col min="14076" max="14076" width="0.85546875" style="82" customWidth="1"/>
    <col min="14077" max="14077" width="14.7109375" style="82" bestFit="1" customWidth="1"/>
    <col min="14078" max="14078" width="0.85546875" style="82" customWidth="1"/>
    <col min="14079" max="14079" width="17.7109375" style="82" bestFit="1" customWidth="1"/>
    <col min="14080" max="14080" width="0.85546875" style="82" customWidth="1"/>
    <col min="14081" max="14081" width="13.5703125" style="82" bestFit="1" customWidth="1"/>
    <col min="14082" max="14082" width="1" style="82" customWidth="1"/>
    <col min="14083" max="14083" width="13.140625" style="82" customWidth="1"/>
    <col min="14084" max="14313" width="9.140625" style="82"/>
    <col min="14314" max="14315" width="1.5703125" style="82" customWidth="1"/>
    <col min="14316" max="14316" width="3.7109375" style="82" customWidth="1"/>
    <col min="14317" max="14317" width="15.85546875" style="82" customWidth="1"/>
    <col min="14318" max="14318" width="7.85546875" style="82" customWidth="1"/>
    <col min="14319" max="14319" width="1.42578125" style="82" customWidth="1"/>
    <col min="14320" max="14320" width="2" style="82" customWidth="1"/>
    <col min="14321" max="14321" width="9.28515625" style="82" customWidth="1"/>
    <col min="14322" max="14322" width="0.85546875" style="82" customWidth="1"/>
    <col min="14323" max="14323" width="12.140625" style="82" customWidth="1"/>
    <col min="14324" max="14324" width="0.85546875" style="82" customWidth="1"/>
    <col min="14325" max="14325" width="11" style="82" customWidth="1"/>
    <col min="14326" max="14326" width="0.85546875" style="82" customWidth="1"/>
    <col min="14327" max="14327" width="11" style="82" customWidth="1"/>
    <col min="14328" max="14328" width="0.85546875" style="82" customWidth="1"/>
    <col min="14329" max="14329" width="11.42578125" style="82" bestFit="1" customWidth="1"/>
    <col min="14330" max="14330" width="0.85546875" style="82" customWidth="1"/>
    <col min="14331" max="14331" width="12.7109375" style="82" customWidth="1"/>
    <col min="14332" max="14332" width="0.85546875" style="82" customWidth="1"/>
    <col min="14333" max="14333" width="14.7109375" style="82" bestFit="1" customWidth="1"/>
    <col min="14334" max="14334" width="0.85546875" style="82" customWidth="1"/>
    <col min="14335" max="14335" width="17.7109375" style="82" bestFit="1" customWidth="1"/>
    <col min="14336" max="14336" width="0.85546875" style="82" customWidth="1"/>
    <col min="14337" max="14337" width="13.5703125" style="82" bestFit="1" customWidth="1"/>
    <col min="14338" max="14338" width="1" style="82" customWidth="1"/>
    <col min="14339" max="14339" width="13.140625" style="82" customWidth="1"/>
    <col min="14340" max="14569" width="9.140625" style="82"/>
    <col min="14570" max="14571" width="1.5703125" style="82" customWidth="1"/>
    <col min="14572" max="14572" width="3.7109375" style="82" customWidth="1"/>
    <col min="14573" max="14573" width="15.85546875" style="82" customWidth="1"/>
    <col min="14574" max="14574" width="7.85546875" style="82" customWidth="1"/>
    <col min="14575" max="14575" width="1.42578125" style="82" customWidth="1"/>
    <col min="14576" max="14576" width="2" style="82" customWidth="1"/>
    <col min="14577" max="14577" width="9.28515625" style="82" customWidth="1"/>
    <col min="14578" max="14578" width="0.85546875" style="82" customWidth="1"/>
    <col min="14579" max="14579" width="12.140625" style="82" customWidth="1"/>
    <col min="14580" max="14580" width="0.85546875" style="82" customWidth="1"/>
    <col min="14581" max="14581" width="11" style="82" customWidth="1"/>
    <col min="14582" max="14582" width="0.85546875" style="82" customWidth="1"/>
    <col min="14583" max="14583" width="11" style="82" customWidth="1"/>
    <col min="14584" max="14584" width="0.85546875" style="82" customWidth="1"/>
    <col min="14585" max="14585" width="11.42578125" style="82" bestFit="1" customWidth="1"/>
    <col min="14586" max="14586" width="0.85546875" style="82" customWidth="1"/>
    <col min="14587" max="14587" width="12.7109375" style="82" customWidth="1"/>
    <col min="14588" max="14588" width="0.85546875" style="82" customWidth="1"/>
    <col min="14589" max="14589" width="14.7109375" style="82" bestFit="1" customWidth="1"/>
    <col min="14590" max="14590" width="0.85546875" style="82" customWidth="1"/>
    <col min="14591" max="14591" width="17.7109375" style="82" bestFit="1" customWidth="1"/>
    <col min="14592" max="14592" width="0.85546875" style="82" customWidth="1"/>
    <col min="14593" max="14593" width="13.5703125" style="82" bestFit="1" customWidth="1"/>
    <col min="14594" max="14594" width="1" style="82" customWidth="1"/>
    <col min="14595" max="14595" width="13.140625" style="82" customWidth="1"/>
    <col min="14596" max="14825" width="9.140625" style="82"/>
    <col min="14826" max="14827" width="1.5703125" style="82" customWidth="1"/>
    <col min="14828" max="14828" width="3.7109375" style="82" customWidth="1"/>
    <col min="14829" max="14829" width="15.85546875" style="82" customWidth="1"/>
    <col min="14830" max="14830" width="7.85546875" style="82" customWidth="1"/>
    <col min="14831" max="14831" width="1.42578125" style="82" customWidth="1"/>
    <col min="14832" max="14832" width="2" style="82" customWidth="1"/>
    <col min="14833" max="14833" width="9.28515625" style="82" customWidth="1"/>
    <col min="14834" max="14834" width="0.85546875" style="82" customWidth="1"/>
    <col min="14835" max="14835" width="12.140625" style="82" customWidth="1"/>
    <col min="14836" max="14836" width="0.85546875" style="82" customWidth="1"/>
    <col min="14837" max="14837" width="11" style="82" customWidth="1"/>
    <col min="14838" max="14838" width="0.85546875" style="82" customWidth="1"/>
    <col min="14839" max="14839" width="11" style="82" customWidth="1"/>
    <col min="14840" max="14840" width="0.85546875" style="82" customWidth="1"/>
    <col min="14841" max="14841" width="11.42578125" style="82" bestFit="1" customWidth="1"/>
    <col min="14842" max="14842" width="0.85546875" style="82" customWidth="1"/>
    <col min="14843" max="14843" width="12.7109375" style="82" customWidth="1"/>
    <col min="14844" max="14844" width="0.85546875" style="82" customWidth="1"/>
    <col min="14845" max="14845" width="14.7109375" style="82" bestFit="1" customWidth="1"/>
    <col min="14846" max="14846" width="0.85546875" style="82" customWidth="1"/>
    <col min="14847" max="14847" width="17.7109375" style="82" bestFit="1" customWidth="1"/>
    <col min="14848" max="14848" width="0.85546875" style="82" customWidth="1"/>
    <col min="14849" max="14849" width="13.5703125" style="82" bestFit="1" customWidth="1"/>
    <col min="14850" max="14850" width="1" style="82" customWidth="1"/>
    <col min="14851" max="14851" width="13.140625" style="82" customWidth="1"/>
    <col min="14852" max="15081" width="9.140625" style="82"/>
    <col min="15082" max="15083" width="1.5703125" style="82" customWidth="1"/>
    <col min="15084" max="15084" width="3.7109375" style="82" customWidth="1"/>
    <col min="15085" max="15085" width="15.85546875" style="82" customWidth="1"/>
    <col min="15086" max="15086" width="7.85546875" style="82" customWidth="1"/>
    <col min="15087" max="15087" width="1.42578125" style="82" customWidth="1"/>
    <col min="15088" max="15088" width="2" style="82" customWidth="1"/>
    <col min="15089" max="15089" width="9.28515625" style="82" customWidth="1"/>
    <col min="15090" max="15090" width="0.85546875" style="82" customWidth="1"/>
    <col min="15091" max="15091" width="12.140625" style="82" customWidth="1"/>
    <col min="15092" max="15092" width="0.85546875" style="82" customWidth="1"/>
    <col min="15093" max="15093" width="11" style="82" customWidth="1"/>
    <col min="15094" max="15094" width="0.85546875" style="82" customWidth="1"/>
    <col min="15095" max="15095" width="11" style="82" customWidth="1"/>
    <col min="15096" max="15096" width="0.85546875" style="82" customWidth="1"/>
    <col min="15097" max="15097" width="11.42578125" style="82" bestFit="1" customWidth="1"/>
    <col min="15098" max="15098" width="0.85546875" style="82" customWidth="1"/>
    <col min="15099" max="15099" width="12.7109375" style="82" customWidth="1"/>
    <col min="15100" max="15100" width="0.85546875" style="82" customWidth="1"/>
    <col min="15101" max="15101" width="14.7109375" style="82" bestFit="1" customWidth="1"/>
    <col min="15102" max="15102" width="0.85546875" style="82" customWidth="1"/>
    <col min="15103" max="15103" width="17.7109375" style="82" bestFit="1" customWidth="1"/>
    <col min="15104" max="15104" width="0.85546875" style="82" customWidth="1"/>
    <col min="15105" max="15105" width="13.5703125" style="82" bestFit="1" customWidth="1"/>
    <col min="15106" max="15106" width="1" style="82" customWidth="1"/>
    <col min="15107" max="15107" width="13.140625" style="82" customWidth="1"/>
    <col min="15108" max="15337" width="9.140625" style="82"/>
    <col min="15338" max="15339" width="1.5703125" style="82" customWidth="1"/>
    <col min="15340" max="15340" width="3.7109375" style="82" customWidth="1"/>
    <col min="15341" max="15341" width="15.85546875" style="82" customWidth="1"/>
    <col min="15342" max="15342" width="7.85546875" style="82" customWidth="1"/>
    <col min="15343" max="15343" width="1.42578125" style="82" customWidth="1"/>
    <col min="15344" max="15344" width="2" style="82" customWidth="1"/>
    <col min="15345" max="15345" width="9.28515625" style="82" customWidth="1"/>
    <col min="15346" max="15346" width="0.85546875" style="82" customWidth="1"/>
    <col min="15347" max="15347" width="12.140625" style="82" customWidth="1"/>
    <col min="15348" max="15348" width="0.85546875" style="82" customWidth="1"/>
    <col min="15349" max="15349" width="11" style="82" customWidth="1"/>
    <col min="15350" max="15350" width="0.85546875" style="82" customWidth="1"/>
    <col min="15351" max="15351" width="11" style="82" customWidth="1"/>
    <col min="15352" max="15352" width="0.85546875" style="82" customWidth="1"/>
    <col min="15353" max="15353" width="11.42578125" style="82" bestFit="1" customWidth="1"/>
    <col min="15354" max="15354" width="0.85546875" style="82" customWidth="1"/>
    <col min="15355" max="15355" width="12.7109375" style="82" customWidth="1"/>
    <col min="15356" max="15356" width="0.85546875" style="82" customWidth="1"/>
    <col min="15357" max="15357" width="14.7109375" style="82" bestFit="1" customWidth="1"/>
    <col min="15358" max="15358" width="0.85546875" style="82" customWidth="1"/>
    <col min="15359" max="15359" width="17.7109375" style="82" bestFit="1" customWidth="1"/>
    <col min="15360" max="15360" width="0.85546875" style="82" customWidth="1"/>
    <col min="15361" max="15361" width="13.5703125" style="82" bestFit="1" customWidth="1"/>
    <col min="15362" max="15362" width="1" style="82" customWidth="1"/>
    <col min="15363" max="15363" width="13.140625" style="82" customWidth="1"/>
    <col min="15364" max="15593" width="9.140625" style="82"/>
    <col min="15594" max="15595" width="1.5703125" style="82" customWidth="1"/>
    <col min="15596" max="15596" width="3.7109375" style="82" customWidth="1"/>
    <col min="15597" max="15597" width="15.85546875" style="82" customWidth="1"/>
    <col min="15598" max="15598" width="7.85546875" style="82" customWidth="1"/>
    <col min="15599" max="15599" width="1.42578125" style="82" customWidth="1"/>
    <col min="15600" max="15600" width="2" style="82" customWidth="1"/>
    <col min="15601" max="15601" width="9.28515625" style="82" customWidth="1"/>
    <col min="15602" max="15602" width="0.85546875" style="82" customWidth="1"/>
    <col min="15603" max="15603" width="12.140625" style="82" customWidth="1"/>
    <col min="15604" max="15604" width="0.85546875" style="82" customWidth="1"/>
    <col min="15605" max="15605" width="11" style="82" customWidth="1"/>
    <col min="15606" max="15606" width="0.85546875" style="82" customWidth="1"/>
    <col min="15607" max="15607" width="11" style="82" customWidth="1"/>
    <col min="15608" max="15608" width="0.85546875" style="82" customWidth="1"/>
    <col min="15609" max="15609" width="11.42578125" style="82" bestFit="1" customWidth="1"/>
    <col min="15610" max="15610" width="0.85546875" style="82" customWidth="1"/>
    <col min="15611" max="15611" width="12.7109375" style="82" customWidth="1"/>
    <col min="15612" max="15612" width="0.85546875" style="82" customWidth="1"/>
    <col min="15613" max="15613" width="14.7109375" style="82" bestFit="1" customWidth="1"/>
    <col min="15614" max="15614" width="0.85546875" style="82" customWidth="1"/>
    <col min="15615" max="15615" width="17.7109375" style="82" bestFit="1" customWidth="1"/>
    <col min="15616" max="15616" width="0.85546875" style="82" customWidth="1"/>
    <col min="15617" max="15617" width="13.5703125" style="82" bestFit="1" customWidth="1"/>
    <col min="15618" max="15618" width="1" style="82" customWidth="1"/>
    <col min="15619" max="15619" width="13.140625" style="82" customWidth="1"/>
    <col min="15620" max="15849" width="9.140625" style="82"/>
    <col min="15850" max="15851" width="1.5703125" style="82" customWidth="1"/>
    <col min="15852" max="15852" width="3.7109375" style="82" customWidth="1"/>
    <col min="15853" max="15853" width="15.85546875" style="82" customWidth="1"/>
    <col min="15854" max="15854" width="7.85546875" style="82" customWidth="1"/>
    <col min="15855" max="15855" width="1.42578125" style="82" customWidth="1"/>
    <col min="15856" max="15856" width="2" style="82" customWidth="1"/>
    <col min="15857" max="15857" width="9.28515625" style="82" customWidth="1"/>
    <col min="15858" max="15858" width="0.85546875" style="82" customWidth="1"/>
    <col min="15859" max="15859" width="12.140625" style="82" customWidth="1"/>
    <col min="15860" max="15860" width="0.85546875" style="82" customWidth="1"/>
    <col min="15861" max="15861" width="11" style="82" customWidth="1"/>
    <col min="15862" max="15862" width="0.85546875" style="82" customWidth="1"/>
    <col min="15863" max="15863" width="11" style="82" customWidth="1"/>
    <col min="15864" max="15864" width="0.85546875" style="82" customWidth="1"/>
    <col min="15865" max="15865" width="11.42578125" style="82" bestFit="1" customWidth="1"/>
    <col min="15866" max="15866" width="0.85546875" style="82" customWidth="1"/>
    <col min="15867" max="15867" width="12.7109375" style="82" customWidth="1"/>
    <col min="15868" max="15868" width="0.85546875" style="82" customWidth="1"/>
    <col min="15869" max="15869" width="14.7109375" style="82" bestFit="1" customWidth="1"/>
    <col min="15870" max="15870" width="0.85546875" style="82" customWidth="1"/>
    <col min="15871" max="15871" width="17.7109375" style="82" bestFit="1" customWidth="1"/>
    <col min="15872" max="15872" width="0.85546875" style="82" customWidth="1"/>
    <col min="15873" max="15873" width="13.5703125" style="82" bestFit="1" customWidth="1"/>
    <col min="15874" max="15874" width="1" style="82" customWidth="1"/>
    <col min="15875" max="15875" width="13.140625" style="82" customWidth="1"/>
    <col min="15876" max="16105" width="9.140625" style="82"/>
    <col min="16106" max="16107" width="1.5703125" style="82" customWidth="1"/>
    <col min="16108" max="16108" width="3.7109375" style="82" customWidth="1"/>
    <col min="16109" max="16109" width="15.85546875" style="82" customWidth="1"/>
    <col min="16110" max="16110" width="7.85546875" style="82" customWidth="1"/>
    <col min="16111" max="16111" width="1.42578125" style="82" customWidth="1"/>
    <col min="16112" max="16112" width="2" style="82" customWidth="1"/>
    <col min="16113" max="16113" width="9.28515625" style="82" customWidth="1"/>
    <col min="16114" max="16114" width="0.85546875" style="82" customWidth="1"/>
    <col min="16115" max="16115" width="12.140625" style="82" customWidth="1"/>
    <col min="16116" max="16116" width="0.85546875" style="82" customWidth="1"/>
    <col min="16117" max="16117" width="11" style="82" customWidth="1"/>
    <col min="16118" max="16118" width="0.85546875" style="82" customWidth="1"/>
    <col min="16119" max="16119" width="11" style="82" customWidth="1"/>
    <col min="16120" max="16120" width="0.85546875" style="82" customWidth="1"/>
    <col min="16121" max="16121" width="11.42578125" style="82" bestFit="1" customWidth="1"/>
    <col min="16122" max="16122" width="0.85546875" style="82" customWidth="1"/>
    <col min="16123" max="16123" width="12.7109375" style="82" customWidth="1"/>
    <col min="16124" max="16124" width="0.85546875" style="82" customWidth="1"/>
    <col min="16125" max="16125" width="14.7109375" style="82" bestFit="1" customWidth="1"/>
    <col min="16126" max="16126" width="0.85546875" style="82" customWidth="1"/>
    <col min="16127" max="16127" width="17.7109375" style="82" bestFit="1" customWidth="1"/>
    <col min="16128" max="16128" width="0.85546875" style="82" customWidth="1"/>
    <col min="16129" max="16129" width="13.5703125" style="82" bestFit="1" customWidth="1"/>
    <col min="16130" max="16130" width="1" style="82" customWidth="1"/>
    <col min="16131" max="16131" width="13.140625" style="82" customWidth="1"/>
    <col min="16132" max="16384" width="9.140625" style="82"/>
  </cols>
  <sheetData>
    <row r="1" spans="1:29" ht="17.100000000000001" customHeight="1">
      <c r="A1" s="102" t="s">
        <v>0</v>
      </c>
      <c r="B1" s="103"/>
      <c r="C1" s="103"/>
      <c r="D1" s="103"/>
      <c r="E1" s="103"/>
      <c r="F1" s="103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89"/>
      <c r="T1" s="189"/>
      <c r="U1" s="189"/>
      <c r="V1" s="103"/>
      <c r="W1" s="189"/>
      <c r="X1" s="103"/>
      <c r="Y1" s="189"/>
      <c r="Z1" s="103"/>
      <c r="AA1" s="103"/>
      <c r="AB1" s="103"/>
      <c r="AC1" s="103"/>
    </row>
    <row r="2" spans="1:29" ht="17.100000000000001" customHeight="1">
      <c r="A2" s="190" t="s">
        <v>113</v>
      </c>
      <c r="B2" s="103"/>
      <c r="C2" s="103"/>
      <c r="D2" s="103"/>
      <c r="E2" s="103"/>
      <c r="F2" s="103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3"/>
      <c r="W2" s="104"/>
      <c r="X2" s="103"/>
      <c r="Y2" s="104"/>
      <c r="Z2" s="103"/>
      <c r="AA2" s="103"/>
      <c r="AB2" s="103"/>
      <c r="AC2" s="103"/>
    </row>
    <row r="3" spans="1:29" ht="17.100000000000001" customHeight="1">
      <c r="A3" s="191" t="s">
        <v>185</v>
      </c>
      <c r="B3" s="192"/>
      <c r="C3" s="192"/>
      <c r="D3" s="192"/>
      <c r="E3" s="192"/>
      <c r="F3" s="192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2"/>
      <c r="W3" s="193"/>
      <c r="X3" s="192"/>
      <c r="Y3" s="193"/>
      <c r="Z3" s="192"/>
      <c r="AA3" s="192"/>
      <c r="AB3" s="192"/>
      <c r="AC3" s="192"/>
    </row>
    <row r="4" spans="1:29" ht="17.100000000000001" customHeight="1">
      <c r="A4" s="103"/>
      <c r="B4" s="103"/>
      <c r="C4" s="103"/>
      <c r="D4" s="103"/>
      <c r="E4" s="103"/>
      <c r="F4" s="10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3"/>
      <c r="W4" s="104"/>
      <c r="X4" s="103"/>
      <c r="Y4" s="104"/>
      <c r="Z4" s="103"/>
      <c r="AA4" s="103"/>
      <c r="AB4" s="103"/>
      <c r="AC4" s="103"/>
    </row>
    <row r="5" spans="1:29" ht="17.100000000000001" customHeight="1">
      <c r="A5" s="194"/>
      <c r="B5" s="194"/>
      <c r="C5" s="194"/>
      <c r="D5" s="194"/>
      <c r="E5" s="194"/>
      <c r="F5" s="194"/>
      <c r="I5" s="222" t="s">
        <v>3</v>
      </c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</row>
    <row r="6" spans="1:29" ht="17.100000000000001" customHeight="1">
      <c r="A6" s="194"/>
      <c r="B6" s="194"/>
      <c r="C6" s="194"/>
      <c r="D6" s="194"/>
      <c r="E6" s="194"/>
      <c r="F6" s="194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222" t="s">
        <v>54</v>
      </c>
      <c r="T6" s="222"/>
      <c r="U6" s="222"/>
      <c r="V6" s="222"/>
      <c r="W6" s="222"/>
      <c r="X6" s="222"/>
      <c r="Y6" s="222"/>
      <c r="Z6" s="222"/>
      <c r="AA6" s="222"/>
      <c r="AB6" s="195"/>
      <c r="AC6" s="195"/>
    </row>
    <row r="7" spans="1:29" ht="17.100000000000001" customHeight="1">
      <c r="A7" s="194"/>
      <c r="B7" s="194"/>
      <c r="C7" s="194"/>
      <c r="D7" s="194"/>
      <c r="E7" s="194"/>
      <c r="F7" s="194"/>
      <c r="H7" s="196"/>
      <c r="I7" s="222" t="s">
        <v>83</v>
      </c>
      <c r="J7" s="222"/>
      <c r="K7" s="222"/>
      <c r="L7" s="222"/>
      <c r="M7" s="222"/>
      <c r="N7" s="197"/>
      <c r="O7" s="222" t="s">
        <v>51</v>
      </c>
      <c r="P7" s="222"/>
      <c r="Q7" s="222"/>
      <c r="R7" s="197"/>
      <c r="S7" s="223" t="s">
        <v>71</v>
      </c>
      <c r="T7" s="223"/>
      <c r="U7" s="223"/>
      <c r="V7" s="223"/>
      <c r="W7" s="223"/>
      <c r="X7" s="223"/>
      <c r="Y7" s="223"/>
      <c r="Z7" s="195"/>
    </row>
    <row r="8" spans="1:29" ht="17.100000000000001" customHeight="1">
      <c r="A8" s="194"/>
      <c r="B8" s="194"/>
      <c r="C8" s="194"/>
      <c r="D8" s="194"/>
      <c r="E8" s="194"/>
      <c r="F8" s="194"/>
      <c r="H8" s="196"/>
      <c r="I8" s="195"/>
      <c r="J8" s="195"/>
      <c r="K8" s="195"/>
      <c r="L8" s="195"/>
      <c r="M8" s="195"/>
      <c r="N8" s="197"/>
      <c r="O8" s="195"/>
      <c r="P8" s="195"/>
      <c r="Q8" s="195"/>
      <c r="R8" s="197"/>
      <c r="S8" s="195"/>
      <c r="T8" s="195"/>
      <c r="U8" s="197" t="s">
        <v>156</v>
      </c>
      <c r="V8" s="195"/>
      <c r="W8" s="197" t="s">
        <v>156</v>
      </c>
      <c r="X8" s="195"/>
      <c r="Y8" s="195"/>
      <c r="Z8" s="195"/>
      <c r="AA8" s="197"/>
    </row>
    <row r="9" spans="1:29" ht="17.100000000000001" customHeight="1">
      <c r="A9" s="194"/>
      <c r="B9" s="194"/>
      <c r="C9" s="194"/>
      <c r="D9" s="194"/>
      <c r="E9" s="194"/>
      <c r="F9" s="194"/>
      <c r="H9" s="196"/>
      <c r="I9" s="195"/>
      <c r="J9" s="195"/>
      <c r="K9" s="195"/>
      <c r="L9" s="195"/>
      <c r="M9" s="195"/>
      <c r="N9" s="197"/>
      <c r="O9" s="195"/>
      <c r="P9" s="195"/>
      <c r="Q9" s="195"/>
      <c r="R9" s="197"/>
      <c r="S9" s="197"/>
      <c r="T9" s="195"/>
      <c r="U9" s="197" t="s">
        <v>160</v>
      </c>
      <c r="V9" s="195"/>
      <c r="W9" s="197" t="s">
        <v>160</v>
      </c>
      <c r="X9" s="195"/>
      <c r="Y9" s="195"/>
      <c r="Z9" s="195"/>
      <c r="AA9" s="197" t="s">
        <v>84</v>
      </c>
    </row>
    <row r="10" spans="1:29" ht="17.100000000000001" customHeight="1">
      <c r="A10" s="194"/>
      <c r="B10" s="194"/>
      <c r="C10" s="194"/>
      <c r="D10" s="194"/>
      <c r="E10" s="194"/>
      <c r="F10" s="194"/>
      <c r="H10" s="196"/>
      <c r="I10" s="197" t="s">
        <v>85</v>
      </c>
      <c r="O10" s="197" t="s">
        <v>86</v>
      </c>
      <c r="Q10" s="197" t="s">
        <v>51</v>
      </c>
      <c r="R10" s="197"/>
      <c r="S10" s="197" t="s">
        <v>87</v>
      </c>
      <c r="T10" s="197"/>
      <c r="U10" s="197" t="s">
        <v>161</v>
      </c>
      <c r="V10" s="198"/>
      <c r="W10" s="197" t="s">
        <v>166</v>
      </c>
      <c r="X10" s="198"/>
      <c r="Y10" s="197" t="s">
        <v>157</v>
      </c>
      <c r="Z10" s="197"/>
      <c r="AA10" s="199" t="s">
        <v>88</v>
      </c>
      <c r="AB10" s="197"/>
      <c r="AC10" s="197" t="s">
        <v>84</v>
      </c>
    </row>
    <row r="11" spans="1:29" ht="17.100000000000001" customHeight="1">
      <c r="A11" s="194"/>
      <c r="B11" s="194"/>
      <c r="C11" s="194"/>
      <c r="D11" s="194"/>
      <c r="E11" s="194"/>
      <c r="F11" s="194"/>
      <c r="H11" s="196"/>
      <c r="I11" s="197" t="s">
        <v>91</v>
      </c>
      <c r="J11" s="197"/>
      <c r="K11" s="197" t="s">
        <v>92</v>
      </c>
      <c r="L11" s="197"/>
      <c r="M11" s="197" t="s">
        <v>93</v>
      </c>
      <c r="N11" s="197"/>
      <c r="O11" s="197" t="s">
        <v>94</v>
      </c>
      <c r="P11" s="197"/>
      <c r="Q11" s="199" t="s">
        <v>4</v>
      </c>
      <c r="R11" s="200"/>
      <c r="S11" s="197" t="s">
        <v>95</v>
      </c>
      <c r="T11" s="197"/>
      <c r="U11" s="201" t="s">
        <v>162</v>
      </c>
      <c r="V11" s="200"/>
      <c r="W11" s="201" t="s">
        <v>162</v>
      </c>
      <c r="X11" s="200"/>
      <c r="Y11" s="197" t="s">
        <v>158</v>
      </c>
      <c r="Z11" s="200"/>
      <c r="AA11" s="200" t="s">
        <v>96</v>
      </c>
      <c r="AB11" s="200"/>
      <c r="AC11" s="197" t="s">
        <v>99</v>
      </c>
    </row>
    <row r="12" spans="1:29" ht="17.100000000000001" customHeight="1">
      <c r="A12" s="194"/>
      <c r="B12" s="194"/>
      <c r="C12" s="194"/>
      <c r="D12" s="194"/>
      <c r="E12" s="194"/>
      <c r="F12" s="194"/>
      <c r="H12" s="196"/>
      <c r="I12" s="197" t="s">
        <v>100</v>
      </c>
      <c r="J12" s="197"/>
      <c r="K12" s="197" t="s">
        <v>101</v>
      </c>
      <c r="L12" s="197"/>
      <c r="M12" s="197" t="s">
        <v>102</v>
      </c>
      <c r="N12" s="197"/>
      <c r="O12" s="197" t="s">
        <v>103</v>
      </c>
      <c r="P12" s="200"/>
      <c r="Q12" s="197" t="s">
        <v>104</v>
      </c>
      <c r="R12" s="200"/>
      <c r="S12" s="197" t="s">
        <v>14</v>
      </c>
      <c r="T12" s="197"/>
      <c r="U12" s="199" t="s">
        <v>155</v>
      </c>
      <c r="V12" s="200"/>
      <c r="W12" s="199" t="s">
        <v>155</v>
      </c>
      <c r="X12" s="200"/>
      <c r="Y12" s="197" t="s">
        <v>159</v>
      </c>
      <c r="Z12" s="200"/>
      <c r="AA12" s="199" t="s">
        <v>105</v>
      </c>
      <c r="AB12" s="200"/>
      <c r="AC12" s="199" t="s">
        <v>105</v>
      </c>
    </row>
    <row r="13" spans="1:29" ht="17.100000000000001" customHeight="1">
      <c r="A13" s="194"/>
      <c r="B13" s="194"/>
      <c r="C13" s="194"/>
      <c r="D13" s="194"/>
      <c r="E13" s="194"/>
      <c r="F13" s="194"/>
      <c r="G13" s="202" t="s">
        <v>8</v>
      </c>
      <c r="H13" s="196"/>
      <c r="I13" s="203" t="s">
        <v>9</v>
      </c>
      <c r="J13" s="197"/>
      <c r="K13" s="203" t="s">
        <v>9</v>
      </c>
      <c r="L13" s="197"/>
      <c r="M13" s="203" t="s">
        <v>9</v>
      </c>
      <c r="N13" s="197"/>
      <c r="O13" s="203" t="s">
        <v>9</v>
      </c>
      <c r="P13" s="200"/>
      <c r="Q13" s="203" t="s">
        <v>9</v>
      </c>
      <c r="R13" s="200"/>
      <c r="S13" s="203" t="s">
        <v>9</v>
      </c>
      <c r="T13" s="197"/>
      <c r="U13" s="203" t="s">
        <v>9</v>
      </c>
      <c r="V13" s="200"/>
      <c r="W13" s="203" t="s">
        <v>9</v>
      </c>
      <c r="X13" s="200"/>
      <c r="Y13" s="203" t="s">
        <v>9</v>
      </c>
      <c r="Z13" s="200"/>
      <c r="AA13" s="203" t="s">
        <v>9</v>
      </c>
      <c r="AB13" s="200"/>
      <c r="AC13" s="203" t="s">
        <v>9</v>
      </c>
    </row>
    <row r="14" spans="1:29" ht="3.95" customHeight="1">
      <c r="A14" s="102"/>
      <c r="B14" s="103"/>
      <c r="C14" s="103"/>
      <c r="D14" s="103"/>
      <c r="E14" s="103"/>
      <c r="F14" s="103"/>
      <c r="H14" s="196"/>
      <c r="I14" s="204"/>
      <c r="J14" s="205"/>
      <c r="K14" s="204"/>
      <c r="L14" s="205"/>
      <c r="M14" s="204"/>
      <c r="N14" s="205"/>
      <c r="O14" s="204"/>
      <c r="P14" s="205"/>
      <c r="Q14" s="204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6"/>
      <c r="AC14" s="204"/>
    </row>
    <row r="15" spans="1:29" ht="17.100000000000001" customHeight="1">
      <c r="A15" s="102" t="s">
        <v>108</v>
      </c>
      <c r="B15" s="103"/>
      <c r="C15" s="103"/>
      <c r="D15" s="103"/>
      <c r="E15" s="103"/>
      <c r="F15" s="103"/>
      <c r="H15" s="104"/>
      <c r="I15" s="104"/>
      <c r="J15" s="114"/>
      <c r="K15" s="104"/>
      <c r="L15" s="114"/>
      <c r="M15" s="104"/>
      <c r="N15" s="114"/>
      <c r="O15" s="104"/>
      <c r="P15" s="114"/>
      <c r="Q15" s="104"/>
      <c r="R15" s="11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3"/>
    </row>
    <row r="16" spans="1:29" ht="17.100000000000001" customHeight="1">
      <c r="B16" s="102" t="s">
        <v>112</v>
      </c>
      <c r="C16" s="103"/>
      <c r="D16" s="103"/>
      <c r="E16" s="103"/>
      <c r="F16" s="103"/>
      <c r="H16" s="104"/>
      <c r="I16" s="104">
        <v>200000</v>
      </c>
      <c r="J16" s="104"/>
      <c r="K16" s="104">
        <v>298000</v>
      </c>
      <c r="L16" s="104"/>
      <c r="M16" s="104">
        <v>0</v>
      </c>
      <c r="N16" s="104"/>
      <c r="O16" s="104">
        <v>20000</v>
      </c>
      <c r="P16" s="104"/>
      <c r="Q16" s="104">
        <v>2996746</v>
      </c>
      <c r="R16" s="104"/>
      <c r="S16" s="104">
        <v>1463</v>
      </c>
      <c r="T16" s="104"/>
      <c r="U16" s="104">
        <v>0</v>
      </c>
      <c r="V16" s="207"/>
      <c r="W16" s="104">
        <v>0</v>
      </c>
      <c r="X16" s="207"/>
      <c r="Y16" s="104">
        <v>-9297</v>
      </c>
      <c r="Z16" s="207"/>
      <c r="AA16" s="104">
        <f>SUM(S16:Y16)</f>
        <v>-7834</v>
      </c>
      <c r="AB16" s="103"/>
      <c r="AC16" s="104">
        <f>SUM(I16:Q16,AA16)</f>
        <v>3506912</v>
      </c>
    </row>
    <row r="17" spans="1:29" ht="3.95" customHeight="1">
      <c r="B17" s="102"/>
      <c r="C17" s="103"/>
      <c r="D17" s="103"/>
      <c r="E17" s="103"/>
      <c r="F17" s="103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207"/>
      <c r="W17" s="104"/>
      <c r="X17" s="207"/>
      <c r="Y17" s="104"/>
      <c r="Z17" s="207"/>
      <c r="AA17" s="104"/>
      <c r="AB17" s="103"/>
      <c r="AC17" s="104"/>
    </row>
    <row r="18" spans="1:29" ht="17.100000000000001" customHeight="1">
      <c r="A18" s="111" t="s">
        <v>109</v>
      </c>
      <c r="B18" s="102"/>
      <c r="C18" s="103"/>
      <c r="D18" s="103"/>
      <c r="E18" s="103"/>
      <c r="F18" s="103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1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</row>
    <row r="19" spans="1:29" ht="17.100000000000001" customHeight="1">
      <c r="B19" s="111" t="s">
        <v>191</v>
      </c>
      <c r="C19" s="103"/>
      <c r="D19" s="103"/>
      <c r="E19" s="103"/>
      <c r="F19" s="103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1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</row>
    <row r="20" spans="1:29" ht="17.100000000000001" customHeight="1">
      <c r="B20" s="111" t="s">
        <v>192</v>
      </c>
      <c r="C20" s="103"/>
      <c r="D20" s="103"/>
      <c r="E20" s="103"/>
      <c r="F20" s="103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1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</row>
    <row r="21" spans="1:29" ht="6" customHeight="1">
      <c r="B21" s="111"/>
      <c r="C21" s="103"/>
      <c r="D21" s="103"/>
      <c r="E21" s="103"/>
      <c r="F21" s="103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1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</row>
    <row r="22" spans="1:29" ht="17.100000000000001" customHeight="1">
      <c r="A22" s="103" t="s">
        <v>110</v>
      </c>
      <c r="B22" s="103"/>
      <c r="C22" s="103"/>
      <c r="D22" s="103"/>
      <c r="E22" s="103"/>
      <c r="F22" s="103"/>
      <c r="I22" s="104">
        <v>0</v>
      </c>
      <c r="J22" s="104"/>
      <c r="K22" s="104">
        <v>0</v>
      </c>
      <c r="L22" s="104"/>
      <c r="M22" s="104">
        <v>0</v>
      </c>
      <c r="N22" s="104"/>
      <c r="O22" s="104">
        <v>0</v>
      </c>
      <c r="P22" s="114"/>
      <c r="Q22" s="104">
        <v>166273</v>
      </c>
      <c r="R22" s="114"/>
      <c r="S22" s="104">
        <v>711</v>
      </c>
      <c r="T22" s="104"/>
      <c r="U22" s="104">
        <v>0</v>
      </c>
      <c r="V22" s="104"/>
      <c r="W22" s="104">
        <v>0</v>
      </c>
      <c r="X22" s="104"/>
      <c r="Y22" s="104">
        <v>-45817</v>
      </c>
      <c r="Z22" s="104"/>
      <c r="AA22" s="104">
        <f t="shared" ref="AA22:AA24" si="0">SUM(S22:Y22)</f>
        <v>-45106</v>
      </c>
      <c r="AB22" s="104"/>
      <c r="AC22" s="104">
        <f>SUM(I22:Q22,AA22)</f>
        <v>121167</v>
      </c>
    </row>
    <row r="23" spans="1:29" ht="17.100000000000001" customHeight="1">
      <c r="A23" s="103" t="s">
        <v>196</v>
      </c>
      <c r="B23" s="103"/>
      <c r="C23" s="103"/>
      <c r="D23" s="103"/>
      <c r="E23" s="103"/>
      <c r="F23" s="103"/>
      <c r="I23" s="104">
        <v>0</v>
      </c>
      <c r="J23" s="104"/>
      <c r="K23" s="104">
        <v>0</v>
      </c>
      <c r="L23" s="104"/>
      <c r="M23" s="104">
        <v>0</v>
      </c>
      <c r="N23" s="104"/>
      <c r="O23" s="104">
        <v>0</v>
      </c>
      <c r="P23" s="114"/>
      <c r="Q23" s="104">
        <v>-83196</v>
      </c>
      <c r="R23" s="114"/>
      <c r="S23" s="104">
        <v>0</v>
      </c>
      <c r="T23" s="104"/>
      <c r="U23" s="104">
        <v>0</v>
      </c>
      <c r="V23" s="104"/>
      <c r="W23" s="104">
        <v>0</v>
      </c>
      <c r="X23" s="104"/>
      <c r="Y23" s="104">
        <v>0</v>
      </c>
      <c r="Z23" s="104"/>
      <c r="AA23" s="104">
        <f t="shared" si="0"/>
        <v>0</v>
      </c>
      <c r="AB23" s="104"/>
      <c r="AC23" s="104">
        <f>SUM(I23:Q23,AA23)</f>
        <v>-83196</v>
      </c>
    </row>
    <row r="24" spans="1:29" ht="17.100000000000001" customHeight="1">
      <c r="A24" s="103" t="s">
        <v>163</v>
      </c>
      <c r="B24" s="103"/>
      <c r="C24" s="103"/>
      <c r="D24" s="103"/>
      <c r="E24" s="103"/>
      <c r="F24" s="103"/>
      <c r="G24" s="208"/>
      <c r="H24" s="209"/>
      <c r="I24" s="193">
        <v>0</v>
      </c>
      <c r="J24" s="104"/>
      <c r="K24" s="193">
        <v>0</v>
      </c>
      <c r="L24" s="104"/>
      <c r="M24" s="193">
        <v>-103171</v>
      </c>
      <c r="N24" s="104"/>
      <c r="O24" s="193">
        <v>0</v>
      </c>
      <c r="P24" s="114"/>
      <c r="Q24" s="193">
        <v>0</v>
      </c>
      <c r="R24" s="114"/>
      <c r="S24" s="193">
        <v>0</v>
      </c>
      <c r="T24" s="104"/>
      <c r="U24" s="193">
        <v>0</v>
      </c>
      <c r="V24" s="104"/>
      <c r="W24" s="193">
        <v>0</v>
      </c>
      <c r="X24" s="104"/>
      <c r="Y24" s="193">
        <v>0</v>
      </c>
      <c r="Z24" s="104"/>
      <c r="AA24" s="193">
        <f t="shared" si="0"/>
        <v>0</v>
      </c>
      <c r="AB24" s="104"/>
      <c r="AC24" s="193">
        <f>SUM(I24:Q24,AA24)</f>
        <v>-103171</v>
      </c>
    </row>
    <row r="25" spans="1:29" ht="3.95" customHeight="1">
      <c r="A25" s="103"/>
      <c r="B25" s="103"/>
      <c r="C25" s="103"/>
      <c r="D25" s="103"/>
      <c r="E25" s="103"/>
      <c r="F25" s="103"/>
      <c r="H25" s="104"/>
      <c r="I25" s="104"/>
      <c r="J25" s="114"/>
      <c r="K25" s="104"/>
      <c r="L25" s="114"/>
      <c r="M25" s="104"/>
      <c r="N25" s="114"/>
      <c r="O25" s="104"/>
      <c r="P25" s="114"/>
      <c r="Q25" s="104"/>
      <c r="R25" s="11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</row>
    <row r="26" spans="1:29" ht="17.100000000000001" customHeight="1">
      <c r="A26" s="102" t="s">
        <v>111</v>
      </c>
      <c r="B26" s="103"/>
      <c r="C26" s="103"/>
      <c r="D26" s="103"/>
      <c r="E26" s="103"/>
      <c r="F26" s="103"/>
      <c r="H26" s="104"/>
      <c r="I26" s="104"/>
      <c r="J26" s="114"/>
      <c r="K26" s="104"/>
      <c r="L26" s="114"/>
      <c r="M26" s="104"/>
      <c r="N26" s="114"/>
      <c r="O26" s="104"/>
      <c r="P26" s="114"/>
      <c r="Q26" s="104"/>
      <c r="R26" s="11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</row>
    <row r="27" spans="1:29" ht="17.100000000000001" customHeight="1" thickBot="1">
      <c r="B27" s="102" t="s">
        <v>193</v>
      </c>
      <c r="C27" s="103"/>
      <c r="D27" s="103"/>
      <c r="E27" s="103"/>
      <c r="F27" s="103"/>
      <c r="H27" s="104"/>
      <c r="I27" s="210">
        <f>SUM(I16:I24)</f>
        <v>200000</v>
      </c>
      <c r="J27" s="114"/>
      <c r="K27" s="210">
        <f>SUM(K16:K24)</f>
        <v>298000</v>
      </c>
      <c r="L27" s="114"/>
      <c r="M27" s="210">
        <f>SUM(M16:M24)</f>
        <v>-103171</v>
      </c>
      <c r="N27" s="114"/>
      <c r="O27" s="210">
        <f>SUM(O16:O24)</f>
        <v>20000</v>
      </c>
      <c r="P27" s="114"/>
      <c r="Q27" s="210">
        <f>SUM(Q16:Q24)</f>
        <v>3079823</v>
      </c>
      <c r="R27" s="114"/>
      <c r="S27" s="210">
        <f>SUM(S16:S24)</f>
        <v>2174</v>
      </c>
      <c r="T27" s="104"/>
      <c r="U27" s="210">
        <f>SUM(U16:U24)</f>
        <v>0</v>
      </c>
      <c r="V27" s="104"/>
      <c r="W27" s="210">
        <f>SUM(W16:W24)</f>
        <v>0</v>
      </c>
      <c r="X27" s="104"/>
      <c r="Y27" s="210">
        <f>SUM(Y16:Y24)</f>
        <v>-55114</v>
      </c>
      <c r="Z27" s="104"/>
      <c r="AA27" s="210">
        <f>SUM(AA16:AA24)</f>
        <v>-52940</v>
      </c>
      <c r="AB27" s="104"/>
      <c r="AC27" s="210">
        <f>SUM(AC16:AC24)</f>
        <v>3441712</v>
      </c>
    </row>
    <row r="28" spans="1:29" ht="15" customHeight="1" thickTop="1">
      <c r="B28" s="102"/>
      <c r="C28" s="103"/>
      <c r="D28" s="103"/>
      <c r="E28" s="103"/>
      <c r="F28" s="103"/>
      <c r="H28" s="104"/>
      <c r="I28" s="104"/>
      <c r="J28" s="114"/>
      <c r="K28" s="104"/>
      <c r="L28" s="114"/>
      <c r="M28" s="104"/>
      <c r="N28" s="114"/>
      <c r="O28" s="104"/>
      <c r="P28" s="114"/>
      <c r="Q28" s="104"/>
      <c r="R28" s="11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</row>
    <row r="29" spans="1:29" ht="17.100000000000001" customHeight="1">
      <c r="A29" s="102" t="s">
        <v>108</v>
      </c>
      <c r="B29" s="103"/>
      <c r="C29" s="103"/>
      <c r="D29" s="103"/>
      <c r="E29" s="103"/>
      <c r="F29" s="103"/>
      <c r="H29" s="104"/>
      <c r="I29" s="119"/>
      <c r="J29" s="114"/>
      <c r="K29" s="119"/>
      <c r="L29" s="114"/>
      <c r="M29" s="119"/>
      <c r="N29" s="114"/>
      <c r="O29" s="119"/>
      <c r="P29" s="114"/>
      <c r="Q29" s="119"/>
      <c r="R29" s="114"/>
      <c r="S29" s="119"/>
      <c r="T29" s="104"/>
      <c r="U29" s="119"/>
      <c r="V29" s="104"/>
      <c r="W29" s="119"/>
      <c r="X29" s="104"/>
      <c r="Y29" s="119"/>
      <c r="Z29" s="104"/>
      <c r="AA29" s="119"/>
      <c r="AB29" s="104"/>
      <c r="AC29" s="120"/>
    </row>
    <row r="30" spans="1:29" ht="17.100000000000001" customHeight="1">
      <c r="B30" s="102" t="s">
        <v>144</v>
      </c>
      <c r="C30" s="103"/>
      <c r="D30" s="103"/>
      <c r="E30" s="103"/>
      <c r="F30" s="103"/>
      <c r="H30" s="104"/>
      <c r="I30" s="119"/>
      <c r="J30" s="104"/>
      <c r="K30" s="119"/>
      <c r="L30" s="104"/>
      <c r="M30" s="119"/>
      <c r="N30" s="104"/>
      <c r="O30" s="119"/>
      <c r="P30" s="104"/>
      <c r="Q30" s="119"/>
      <c r="R30" s="104"/>
      <c r="S30" s="119"/>
      <c r="T30" s="104"/>
      <c r="U30" s="119"/>
      <c r="V30" s="207"/>
      <c r="W30" s="119"/>
      <c r="X30" s="207"/>
      <c r="Y30" s="119"/>
      <c r="Z30" s="207"/>
      <c r="AA30" s="119"/>
      <c r="AB30" s="103"/>
      <c r="AC30" s="119"/>
    </row>
    <row r="31" spans="1:29" ht="17.100000000000001" customHeight="1">
      <c r="B31" s="211" t="s">
        <v>149</v>
      </c>
      <c r="C31" s="103"/>
      <c r="D31" s="103"/>
      <c r="E31" s="103"/>
      <c r="F31" s="103"/>
      <c r="H31" s="104"/>
      <c r="I31" s="119">
        <v>200000</v>
      </c>
      <c r="J31" s="104"/>
      <c r="K31" s="119">
        <v>298000</v>
      </c>
      <c r="L31" s="104"/>
      <c r="M31" s="119">
        <v>-114012</v>
      </c>
      <c r="N31" s="104"/>
      <c r="O31" s="119">
        <v>20000</v>
      </c>
      <c r="P31" s="104"/>
      <c r="Q31" s="119">
        <v>3137760</v>
      </c>
      <c r="R31" s="104"/>
      <c r="S31" s="119">
        <v>-2124</v>
      </c>
      <c r="T31" s="104"/>
      <c r="U31" s="119">
        <v>0</v>
      </c>
      <c r="V31" s="207"/>
      <c r="W31" s="119">
        <v>0</v>
      </c>
      <c r="X31" s="207"/>
      <c r="Y31" s="119">
        <v>-55114</v>
      </c>
      <c r="Z31" s="207"/>
      <c r="AA31" s="119">
        <f>SUM(S31:Y31)</f>
        <v>-57238</v>
      </c>
      <c r="AB31" s="103"/>
      <c r="AC31" s="119">
        <f>SUM(I31:Q31,AA31)</f>
        <v>3484510</v>
      </c>
    </row>
    <row r="32" spans="1:29" ht="3.95" customHeight="1">
      <c r="B32" s="211"/>
      <c r="C32" s="103"/>
      <c r="D32" s="103"/>
      <c r="E32" s="103"/>
      <c r="F32" s="103"/>
      <c r="H32" s="104"/>
      <c r="I32" s="119"/>
      <c r="J32" s="104"/>
      <c r="K32" s="119"/>
      <c r="L32" s="104"/>
      <c r="M32" s="119"/>
      <c r="N32" s="104"/>
      <c r="O32" s="119"/>
      <c r="P32" s="104"/>
      <c r="Q32" s="119"/>
      <c r="R32" s="104"/>
      <c r="S32" s="119"/>
      <c r="T32" s="104"/>
      <c r="U32" s="119"/>
      <c r="V32" s="207"/>
      <c r="W32" s="119"/>
      <c r="X32" s="207"/>
      <c r="Y32" s="119"/>
      <c r="Z32" s="207"/>
      <c r="AA32" s="119"/>
      <c r="AB32" s="103"/>
      <c r="AC32" s="119"/>
    </row>
    <row r="33" spans="1:29" ht="17.100000000000001" customHeight="1">
      <c r="A33" s="82" t="s">
        <v>150</v>
      </c>
      <c r="B33" s="211"/>
      <c r="C33" s="103"/>
      <c r="D33" s="103"/>
      <c r="E33" s="103"/>
      <c r="F33" s="103"/>
      <c r="G33" s="208">
        <v>4</v>
      </c>
      <c r="H33" s="104"/>
      <c r="I33" s="212">
        <v>0</v>
      </c>
      <c r="J33" s="104"/>
      <c r="K33" s="212">
        <v>0</v>
      </c>
      <c r="L33" s="104"/>
      <c r="M33" s="212">
        <v>0</v>
      </c>
      <c r="N33" s="104"/>
      <c r="O33" s="212">
        <v>0</v>
      </c>
      <c r="P33" s="104"/>
      <c r="Q33" s="212">
        <v>-786</v>
      </c>
      <c r="R33" s="104"/>
      <c r="S33" s="212">
        <v>0</v>
      </c>
      <c r="T33" s="104"/>
      <c r="U33" s="212">
        <v>347</v>
      </c>
      <c r="V33" s="207"/>
      <c r="W33" s="212">
        <v>102493</v>
      </c>
      <c r="X33" s="207"/>
      <c r="Y33" s="212">
        <v>0</v>
      </c>
      <c r="Z33" s="207"/>
      <c r="AA33" s="212">
        <f>SUM(S33:Y33)</f>
        <v>102840</v>
      </c>
      <c r="AB33" s="103"/>
      <c r="AC33" s="212">
        <f>SUM(I33:Q33,AA33)</f>
        <v>102054</v>
      </c>
    </row>
    <row r="34" spans="1:29" ht="3.95" customHeight="1">
      <c r="B34" s="211"/>
      <c r="C34" s="103"/>
      <c r="D34" s="103"/>
      <c r="E34" s="103"/>
      <c r="F34" s="103"/>
      <c r="H34" s="104"/>
      <c r="I34" s="119"/>
      <c r="J34" s="104"/>
      <c r="K34" s="119"/>
      <c r="L34" s="104"/>
      <c r="M34" s="119"/>
      <c r="N34" s="104"/>
      <c r="O34" s="119"/>
      <c r="P34" s="104"/>
      <c r="Q34" s="119"/>
      <c r="R34" s="104"/>
      <c r="S34" s="119"/>
      <c r="T34" s="104"/>
      <c r="U34" s="119"/>
      <c r="V34" s="207"/>
      <c r="W34" s="119"/>
      <c r="X34" s="207"/>
      <c r="Y34" s="119"/>
      <c r="Z34" s="207"/>
      <c r="AA34" s="119"/>
      <c r="AB34" s="103"/>
      <c r="AC34" s="119"/>
    </row>
    <row r="35" spans="1:29" ht="17.100000000000001" customHeight="1">
      <c r="A35" s="102" t="s">
        <v>108</v>
      </c>
      <c r="B35" s="103"/>
      <c r="C35" s="103"/>
      <c r="D35" s="103"/>
      <c r="E35" s="103"/>
      <c r="F35" s="103"/>
      <c r="H35" s="104"/>
      <c r="I35" s="119"/>
      <c r="J35" s="104"/>
      <c r="K35" s="119"/>
      <c r="L35" s="104"/>
      <c r="M35" s="119"/>
      <c r="N35" s="104"/>
      <c r="O35" s="119"/>
      <c r="P35" s="104"/>
      <c r="Q35" s="119"/>
      <c r="R35" s="104"/>
      <c r="S35" s="119"/>
      <c r="T35" s="104"/>
      <c r="U35" s="119"/>
      <c r="V35" s="207"/>
      <c r="W35" s="119"/>
      <c r="X35" s="207"/>
      <c r="Y35" s="119"/>
      <c r="Z35" s="207"/>
      <c r="AA35" s="119"/>
      <c r="AB35" s="103"/>
      <c r="AC35" s="119"/>
    </row>
    <row r="36" spans="1:29" ht="17.100000000000001" customHeight="1">
      <c r="B36" s="102" t="s">
        <v>144</v>
      </c>
      <c r="C36" s="103"/>
      <c r="D36" s="103"/>
      <c r="E36" s="103"/>
      <c r="F36" s="103"/>
      <c r="H36" s="104"/>
      <c r="I36" s="119"/>
      <c r="J36" s="104"/>
      <c r="K36" s="119"/>
      <c r="L36" s="104"/>
      <c r="M36" s="119"/>
      <c r="N36" s="104"/>
      <c r="O36" s="119"/>
      <c r="P36" s="104"/>
      <c r="Q36" s="119"/>
      <c r="R36" s="104"/>
      <c r="S36" s="119"/>
      <c r="T36" s="104"/>
      <c r="U36" s="119"/>
      <c r="V36" s="207"/>
      <c r="W36" s="119"/>
      <c r="X36" s="207"/>
      <c r="Y36" s="119"/>
      <c r="Z36" s="207"/>
      <c r="AA36" s="119"/>
      <c r="AB36" s="103"/>
      <c r="AC36" s="119"/>
    </row>
    <row r="37" spans="1:29" ht="17.100000000000001" customHeight="1">
      <c r="B37" s="211" t="s">
        <v>151</v>
      </c>
      <c r="C37" s="103"/>
      <c r="D37" s="103"/>
      <c r="E37" s="103"/>
      <c r="F37" s="103"/>
      <c r="H37" s="104"/>
      <c r="I37" s="119">
        <f>SUM(I31:I33)</f>
        <v>200000</v>
      </c>
      <c r="J37" s="104"/>
      <c r="K37" s="119">
        <f>SUM(K31:K33)</f>
        <v>298000</v>
      </c>
      <c r="L37" s="104"/>
      <c r="M37" s="119">
        <f>SUM(M31:M33)</f>
        <v>-114012</v>
      </c>
      <c r="N37" s="104"/>
      <c r="O37" s="119">
        <f>SUM(O31:O33)</f>
        <v>20000</v>
      </c>
      <c r="P37" s="104"/>
      <c r="Q37" s="119">
        <f>SUM(Q31:Q33)</f>
        <v>3136974</v>
      </c>
      <c r="R37" s="104"/>
      <c r="S37" s="119">
        <f>SUM(S31:S33)</f>
        <v>-2124</v>
      </c>
      <c r="T37" s="104"/>
      <c r="U37" s="119">
        <f>SUM(U31:U33)</f>
        <v>347</v>
      </c>
      <c r="V37" s="207"/>
      <c r="W37" s="119">
        <f>SUM(W31:W33)</f>
        <v>102493</v>
      </c>
      <c r="X37" s="207"/>
      <c r="Y37" s="119">
        <f>SUM(Y31:Y33)</f>
        <v>-55114</v>
      </c>
      <c r="Z37" s="207"/>
      <c r="AA37" s="119">
        <f>SUM(AA31:AA33)</f>
        <v>45602</v>
      </c>
      <c r="AB37" s="103"/>
      <c r="AC37" s="119">
        <f>SUM(AC31:AC33)</f>
        <v>3586564</v>
      </c>
    </row>
    <row r="38" spans="1:29" ht="3.95" customHeight="1">
      <c r="B38" s="102"/>
      <c r="C38" s="103"/>
      <c r="D38" s="103"/>
      <c r="E38" s="103"/>
      <c r="F38" s="103"/>
      <c r="H38" s="104"/>
      <c r="I38" s="119"/>
      <c r="J38" s="104"/>
      <c r="K38" s="119"/>
      <c r="L38" s="104"/>
      <c r="M38" s="119"/>
      <c r="N38" s="104"/>
      <c r="O38" s="119"/>
      <c r="P38" s="104"/>
      <c r="Q38" s="119"/>
      <c r="R38" s="104"/>
      <c r="S38" s="119"/>
      <c r="T38" s="104"/>
      <c r="U38" s="119"/>
      <c r="V38" s="207"/>
      <c r="W38" s="119"/>
      <c r="X38" s="207"/>
      <c r="Y38" s="119"/>
      <c r="Z38" s="207"/>
      <c r="AA38" s="119"/>
      <c r="AB38" s="103"/>
      <c r="AC38" s="119"/>
    </row>
    <row r="39" spans="1:29" ht="17.100000000000001" customHeight="1">
      <c r="A39" s="111" t="s">
        <v>109</v>
      </c>
      <c r="B39" s="102"/>
      <c r="C39" s="103"/>
      <c r="D39" s="103"/>
      <c r="E39" s="103"/>
      <c r="F39" s="103"/>
      <c r="H39" s="104"/>
      <c r="I39" s="119"/>
      <c r="J39" s="104"/>
      <c r="K39" s="119"/>
      <c r="L39" s="104"/>
      <c r="M39" s="119"/>
      <c r="N39" s="104"/>
      <c r="O39" s="119"/>
      <c r="P39" s="104"/>
      <c r="Q39" s="119"/>
      <c r="R39" s="114"/>
      <c r="S39" s="119"/>
      <c r="T39" s="104"/>
      <c r="U39" s="119"/>
      <c r="V39" s="104"/>
      <c r="W39" s="119"/>
      <c r="X39" s="104"/>
      <c r="Y39" s="119"/>
      <c r="Z39" s="104"/>
      <c r="AA39" s="119"/>
      <c r="AB39" s="104"/>
      <c r="AC39" s="119"/>
    </row>
    <row r="40" spans="1:29" ht="17.100000000000001" customHeight="1">
      <c r="B40" s="213" t="s">
        <v>194</v>
      </c>
      <c r="C40" s="103"/>
      <c r="D40" s="103"/>
      <c r="E40" s="103"/>
      <c r="F40" s="103"/>
      <c r="H40" s="104"/>
      <c r="I40" s="119"/>
      <c r="J40" s="104"/>
      <c r="K40" s="119"/>
      <c r="L40" s="104"/>
      <c r="M40" s="119"/>
      <c r="N40" s="104"/>
      <c r="O40" s="119"/>
      <c r="P40" s="104"/>
      <c r="Q40" s="119"/>
      <c r="R40" s="114"/>
      <c r="S40" s="119"/>
      <c r="T40" s="104"/>
      <c r="U40" s="119"/>
      <c r="V40" s="104"/>
      <c r="W40" s="119"/>
      <c r="X40" s="104"/>
      <c r="Y40" s="119"/>
      <c r="Z40" s="104"/>
      <c r="AA40" s="119"/>
      <c r="AB40" s="104"/>
      <c r="AC40" s="119"/>
    </row>
    <row r="41" spans="1:29" ht="17.100000000000001" customHeight="1">
      <c r="B41" s="213" t="s">
        <v>195</v>
      </c>
      <c r="C41" s="103"/>
      <c r="D41" s="103"/>
      <c r="E41" s="103"/>
      <c r="F41" s="103"/>
      <c r="H41" s="104"/>
      <c r="I41" s="119"/>
      <c r="J41" s="104"/>
      <c r="K41" s="119"/>
      <c r="L41" s="104"/>
      <c r="M41" s="119"/>
      <c r="N41" s="104"/>
      <c r="O41" s="119"/>
      <c r="P41" s="104"/>
      <c r="Q41" s="119"/>
      <c r="R41" s="114"/>
      <c r="S41" s="119"/>
      <c r="T41" s="104"/>
      <c r="U41" s="119"/>
      <c r="V41" s="104"/>
      <c r="W41" s="119"/>
      <c r="X41" s="104"/>
      <c r="Y41" s="119"/>
      <c r="Z41" s="104"/>
      <c r="AA41" s="119"/>
      <c r="AB41" s="104"/>
      <c r="AC41" s="119"/>
    </row>
    <row r="42" spans="1:29" ht="3.95" customHeight="1">
      <c r="B42" s="213"/>
      <c r="C42" s="103"/>
      <c r="D42" s="103"/>
      <c r="E42" s="103"/>
      <c r="F42" s="103"/>
      <c r="H42" s="104"/>
      <c r="I42" s="119"/>
      <c r="J42" s="104"/>
      <c r="K42" s="119"/>
      <c r="L42" s="104"/>
      <c r="M42" s="119"/>
      <c r="N42" s="104"/>
      <c r="O42" s="119"/>
      <c r="P42" s="104"/>
      <c r="Q42" s="119"/>
      <c r="R42" s="114"/>
      <c r="S42" s="119"/>
      <c r="T42" s="104"/>
      <c r="U42" s="119"/>
      <c r="V42" s="104"/>
      <c r="W42" s="119"/>
      <c r="X42" s="104"/>
      <c r="Y42" s="119"/>
      <c r="Z42" s="104"/>
      <c r="AA42" s="119"/>
      <c r="AB42" s="104"/>
      <c r="AC42" s="119"/>
    </row>
    <row r="43" spans="1:29" ht="17.100000000000001" customHeight="1">
      <c r="A43" s="103" t="s">
        <v>110</v>
      </c>
      <c r="B43" s="103"/>
      <c r="C43" s="103"/>
      <c r="D43" s="103"/>
      <c r="E43" s="103"/>
      <c r="F43" s="103"/>
      <c r="I43" s="119">
        <v>0</v>
      </c>
      <c r="J43" s="104"/>
      <c r="K43" s="119">
        <v>0</v>
      </c>
      <c r="L43" s="104"/>
      <c r="M43" s="119">
        <v>0</v>
      </c>
      <c r="N43" s="104"/>
      <c r="O43" s="119">
        <v>0</v>
      </c>
      <c r="P43" s="114"/>
      <c r="Q43" s="119">
        <f>'PL_7-8'!J31</f>
        <v>266252</v>
      </c>
      <c r="R43" s="114"/>
      <c r="S43" s="119">
        <v>0</v>
      </c>
      <c r="T43" s="104"/>
      <c r="U43" s="119">
        <v>93</v>
      </c>
      <c r="V43" s="104"/>
      <c r="W43" s="119">
        <v>128</v>
      </c>
      <c r="X43" s="104"/>
      <c r="Y43" s="119">
        <v>0</v>
      </c>
      <c r="Z43" s="104"/>
      <c r="AA43" s="119">
        <v>221</v>
      </c>
      <c r="AB43" s="104"/>
      <c r="AC43" s="119">
        <f>SUM(I43:Q43,AA43)</f>
        <v>266473</v>
      </c>
    </row>
    <row r="44" spans="1:29" ht="17.100000000000001" customHeight="1">
      <c r="A44" s="103" t="s">
        <v>196</v>
      </c>
      <c r="B44" s="103"/>
      <c r="C44" s="103"/>
      <c r="D44" s="103"/>
      <c r="E44" s="103"/>
      <c r="F44" s="103"/>
      <c r="G44" s="208">
        <v>19</v>
      </c>
      <c r="I44" s="212">
        <v>0</v>
      </c>
      <c r="J44" s="104"/>
      <c r="K44" s="212">
        <v>0</v>
      </c>
      <c r="L44" s="104"/>
      <c r="M44" s="212">
        <v>0</v>
      </c>
      <c r="N44" s="104"/>
      <c r="O44" s="212">
        <v>0</v>
      </c>
      <c r="P44" s="114"/>
      <c r="Q44" s="212">
        <v>-109539</v>
      </c>
      <c r="R44" s="114"/>
      <c r="S44" s="212">
        <v>0</v>
      </c>
      <c r="T44" s="104"/>
      <c r="U44" s="212">
        <v>0</v>
      </c>
      <c r="V44" s="104"/>
      <c r="W44" s="212">
        <v>0</v>
      </c>
      <c r="X44" s="104"/>
      <c r="Y44" s="212">
        <v>0</v>
      </c>
      <c r="Z44" s="104"/>
      <c r="AA44" s="212">
        <v>0</v>
      </c>
      <c r="AB44" s="104"/>
      <c r="AC44" s="212">
        <f>SUM(I44:Q44,AA44)</f>
        <v>-109539</v>
      </c>
    </row>
    <row r="45" spans="1:29" ht="3.95" customHeight="1">
      <c r="A45" s="103"/>
      <c r="B45" s="103"/>
      <c r="C45" s="103"/>
      <c r="D45" s="103"/>
      <c r="E45" s="103"/>
      <c r="F45" s="103"/>
      <c r="H45" s="104"/>
      <c r="I45" s="119"/>
      <c r="J45" s="114"/>
      <c r="K45" s="119"/>
      <c r="L45" s="114"/>
      <c r="M45" s="119"/>
      <c r="N45" s="114"/>
      <c r="O45" s="119"/>
      <c r="P45" s="114"/>
      <c r="Q45" s="119"/>
      <c r="R45" s="114"/>
      <c r="S45" s="119"/>
      <c r="T45" s="104"/>
      <c r="U45" s="119"/>
      <c r="V45" s="104"/>
      <c r="W45" s="119"/>
      <c r="X45" s="104"/>
      <c r="Y45" s="119"/>
      <c r="Z45" s="104"/>
      <c r="AA45" s="119"/>
      <c r="AB45" s="104"/>
      <c r="AC45" s="119"/>
    </row>
    <row r="46" spans="1:29" ht="17.100000000000001" customHeight="1">
      <c r="A46" s="102" t="s">
        <v>111</v>
      </c>
      <c r="B46" s="103"/>
      <c r="C46" s="103"/>
      <c r="D46" s="103"/>
      <c r="E46" s="103"/>
      <c r="F46" s="103"/>
      <c r="H46" s="104"/>
      <c r="I46" s="119"/>
      <c r="J46" s="114"/>
      <c r="K46" s="119"/>
      <c r="L46" s="114"/>
      <c r="M46" s="119"/>
      <c r="N46" s="114"/>
      <c r="O46" s="119"/>
      <c r="P46" s="114"/>
      <c r="Q46" s="119"/>
      <c r="R46" s="114"/>
      <c r="S46" s="119"/>
      <c r="T46" s="104"/>
      <c r="U46" s="119"/>
      <c r="V46" s="104"/>
      <c r="W46" s="119"/>
      <c r="X46" s="104"/>
      <c r="Y46" s="119"/>
      <c r="Z46" s="104"/>
      <c r="AA46" s="119"/>
      <c r="AB46" s="104"/>
      <c r="AC46" s="119"/>
    </row>
    <row r="47" spans="1:29" ht="17.100000000000001" customHeight="1" thickBot="1">
      <c r="B47" s="102" t="s">
        <v>182</v>
      </c>
      <c r="C47" s="103"/>
      <c r="D47" s="103"/>
      <c r="E47" s="103"/>
      <c r="F47" s="103"/>
      <c r="H47" s="104"/>
      <c r="I47" s="214">
        <f>SUM(I37:I44)</f>
        <v>200000</v>
      </c>
      <c r="J47" s="114"/>
      <c r="K47" s="214">
        <f>SUM(K37:K44)</f>
        <v>298000</v>
      </c>
      <c r="L47" s="114"/>
      <c r="M47" s="214">
        <f>SUM(M37:M44)</f>
        <v>-114012</v>
      </c>
      <c r="N47" s="114"/>
      <c r="O47" s="214">
        <f>SUM(O37:O44)</f>
        <v>20000</v>
      </c>
      <c r="P47" s="114"/>
      <c r="Q47" s="214">
        <f>SUM(Q37:Q44)</f>
        <v>3293687</v>
      </c>
      <c r="R47" s="114"/>
      <c r="S47" s="214">
        <f>SUM(S37:S44)</f>
        <v>-2124</v>
      </c>
      <c r="T47" s="104"/>
      <c r="U47" s="214">
        <f>SUM(U37:U44)</f>
        <v>440</v>
      </c>
      <c r="V47" s="104"/>
      <c r="W47" s="214">
        <f>SUM(W37:W44)</f>
        <v>102621</v>
      </c>
      <c r="X47" s="104"/>
      <c r="Y47" s="214">
        <f>SUM(Y37:Y44)</f>
        <v>-55114</v>
      </c>
      <c r="Z47" s="104"/>
      <c r="AA47" s="214">
        <f>SUM(AA37:AA44)</f>
        <v>45823</v>
      </c>
      <c r="AB47" s="104"/>
      <c r="AC47" s="214">
        <f>SUM(AC37:AC44)</f>
        <v>3743498</v>
      </c>
    </row>
    <row r="48" spans="1:29" ht="14.25" customHeight="1" thickTop="1">
      <c r="B48" s="102"/>
      <c r="C48" s="103"/>
      <c r="D48" s="103"/>
      <c r="E48" s="103"/>
      <c r="F48" s="103"/>
      <c r="H48" s="104"/>
      <c r="I48" s="104"/>
      <c r="J48" s="114"/>
      <c r="K48" s="104"/>
      <c r="L48" s="114"/>
      <c r="M48" s="104"/>
      <c r="N48" s="114"/>
      <c r="O48" s="104"/>
      <c r="P48" s="114"/>
      <c r="Q48" s="104"/>
      <c r="R48" s="11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</row>
    <row r="49" spans="1:29" ht="21.95" customHeight="1">
      <c r="A49" s="215" t="s">
        <v>28</v>
      </c>
      <c r="B49" s="192"/>
      <c r="C49" s="192"/>
      <c r="D49" s="192"/>
      <c r="E49" s="192"/>
      <c r="F49" s="192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192"/>
      <c r="W49" s="216"/>
      <c r="X49" s="192"/>
      <c r="Y49" s="216"/>
      <c r="Z49" s="192"/>
      <c r="AA49" s="192"/>
      <c r="AB49" s="192"/>
      <c r="AC49" s="192"/>
    </row>
  </sheetData>
  <mergeCells count="5">
    <mergeCell ref="I5:AC5"/>
    <mergeCell ref="S6:AA6"/>
    <mergeCell ref="I7:M7"/>
    <mergeCell ref="O7:Q7"/>
    <mergeCell ref="S7:Y7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629A-6C7F-4AE4-BD24-87CCAFB603F6}">
  <sheetPr codeName="Sheet13">
    <tabColor theme="7" tint="0.79998168889431442"/>
  </sheetPr>
  <dimension ref="A1:K92"/>
  <sheetViews>
    <sheetView tabSelected="1" zoomScaleNormal="100" zoomScaleSheetLayoutView="90" workbookViewId="0">
      <selection activeCell="A10" sqref="A10"/>
    </sheetView>
  </sheetViews>
  <sheetFormatPr defaultColWidth="9.140625" defaultRowHeight="20.100000000000001" customHeight="1"/>
  <cols>
    <col min="1" max="1" width="35.140625" style="134" customWidth="1"/>
    <col min="2" max="2" width="1.7109375" style="134" customWidth="1"/>
    <col min="3" max="3" width="8" style="134" customWidth="1"/>
    <col min="4" max="4" width="0.5703125" style="134" customWidth="1"/>
    <col min="5" max="5" width="12.28515625" style="146" customWidth="1"/>
    <col min="6" max="6" width="0.5703125" style="146" customWidth="1"/>
    <col min="7" max="7" width="12.28515625" style="146" customWidth="1"/>
    <col min="8" max="8" width="0.5703125" style="146" customWidth="1"/>
    <col min="9" max="9" width="12.28515625" style="146" customWidth="1"/>
    <col min="10" max="10" width="0.5703125" style="146" customWidth="1"/>
    <col min="11" max="11" width="12.28515625" style="146" customWidth="1"/>
    <col min="12" max="255" width="9.140625" style="134"/>
    <col min="256" max="256" width="34.85546875" style="134" customWidth="1"/>
    <col min="257" max="257" width="5.140625" style="134" customWidth="1"/>
    <col min="258" max="258" width="8.7109375" style="134" bestFit="1" customWidth="1"/>
    <col min="259" max="259" width="1" style="134" customWidth="1"/>
    <col min="260" max="260" width="12.7109375" style="134" customWidth="1"/>
    <col min="261" max="261" width="0.85546875" style="134" customWidth="1"/>
    <col min="262" max="262" width="12.7109375" style="134" customWidth="1"/>
    <col min="263" max="263" width="0.85546875" style="134" customWidth="1"/>
    <col min="264" max="264" width="12.7109375" style="134" customWidth="1"/>
    <col min="265" max="265" width="0.85546875" style="134" customWidth="1"/>
    <col min="266" max="266" width="12.7109375" style="134" customWidth="1"/>
    <col min="267" max="511" width="9.140625" style="134"/>
    <col min="512" max="512" width="34.85546875" style="134" customWidth="1"/>
    <col min="513" max="513" width="5.140625" style="134" customWidth="1"/>
    <col min="514" max="514" width="8.7109375" style="134" bestFit="1" customWidth="1"/>
    <col min="515" max="515" width="1" style="134" customWidth="1"/>
    <col min="516" max="516" width="12.7109375" style="134" customWidth="1"/>
    <col min="517" max="517" width="0.85546875" style="134" customWidth="1"/>
    <col min="518" max="518" width="12.7109375" style="134" customWidth="1"/>
    <col min="519" max="519" width="0.85546875" style="134" customWidth="1"/>
    <col min="520" max="520" width="12.7109375" style="134" customWidth="1"/>
    <col min="521" max="521" width="0.85546875" style="134" customWidth="1"/>
    <col min="522" max="522" width="12.7109375" style="134" customWidth="1"/>
    <col min="523" max="767" width="9.140625" style="134"/>
    <col min="768" max="768" width="34.85546875" style="134" customWidth="1"/>
    <col min="769" max="769" width="5.140625" style="134" customWidth="1"/>
    <col min="770" max="770" width="8.7109375" style="134" bestFit="1" customWidth="1"/>
    <col min="771" max="771" width="1" style="134" customWidth="1"/>
    <col min="772" max="772" width="12.7109375" style="134" customWidth="1"/>
    <col min="773" max="773" width="0.85546875" style="134" customWidth="1"/>
    <col min="774" max="774" width="12.7109375" style="134" customWidth="1"/>
    <col min="775" max="775" width="0.85546875" style="134" customWidth="1"/>
    <col min="776" max="776" width="12.7109375" style="134" customWidth="1"/>
    <col min="777" max="777" width="0.85546875" style="134" customWidth="1"/>
    <col min="778" max="778" width="12.7109375" style="134" customWidth="1"/>
    <col min="779" max="1023" width="9.140625" style="134"/>
    <col min="1024" max="1024" width="34.85546875" style="134" customWidth="1"/>
    <col min="1025" max="1025" width="5.140625" style="134" customWidth="1"/>
    <col min="1026" max="1026" width="8.7109375" style="134" bestFit="1" customWidth="1"/>
    <col min="1027" max="1027" width="1" style="134" customWidth="1"/>
    <col min="1028" max="1028" width="12.7109375" style="134" customWidth="1"/>
    <col min="1029" max="1029" width="0.85546875" style="134" customWidth="1"/>
    <col min="1030" max="1030" width="12.7109375" style="134" customWidth="1"/>
    <col min="1031" max="1031" width="0.85546875" style="134" customWidth="1"/>
    <col min="1032" max="1032" width="12.7109375" style="134" customWidth="1"/>
    <col min="1033" max="1033" width="0.85546875" style="134" customWidth="1"/>
    <col min="1034" max="1034" width="12.7109375" style="134" customWidth="1"/>
    <col min="1035" max="1279" width="9.140625" style="134"/>
    <col min="1280" max="1280" width="34.85546875" style="134" customWidth="1"/>
    <col min="1281" max="1281" width="5.140625" style="134" customWidth="1"/>
    <col min="1282" max="1282" width="8.7109375" style="134" bestFit="1" customWidth="1"/>
    <col min="1283" max="1283" width="1" style="134" customWidth="1"/>
    <col min="1284" max="1284" width="12.7109375" style="134" customWidth="1"/>
    <col min="1285" max="1285" width="0.85546875" style="134" customWidth="1"/>
    <col min="1286" max="1286" width="12.7109375" style="134" customWidth="1"/>
    <col min="1287" max="1287" width="0.85546875" style="134" customWidth="1"/>
    <col min="1288" max="1288" width="12.7109375" style="134" customWidth="1"/>
    <col min="1289" max="1289" width="0.85546875" style="134" customWidth="1"/>
    <col min="1290" max="1290" width="12.7109375" style="134" customWidth="1"/>
    <col min="1291" max="1535" width="9.140625" style="134"/>
    <col min="1536" max="1536" width="34.85546875" style="134" customWidth="1"/>
    <col min="1537" max="1537" width="5.140625" style="134" customWidth="1"/>
    <col min="1538" max="1538" width="8.7109375" style="134" bestFit="1" customWidth="1"/>
    <col min="1539" max="1539" width="1" style="134" customWidth="1"/>
    <col min="1540" max="1540" width="12.7109375" style="134" customWidth="1"/>
    <col min="1541" max="1541" width="0.85546875" style="134" customWidth="1"/>
    <col min="1542" max="1542" width="12.7109375" style="134" customWidth="1"/>
    <col min="1543" max="1543" width="0.85546875" style="134" customWidth="1"/>
    <col min="1544" max="1544" width="12.7109375" style="134" customWidth="1"/>
    <col min="1545" max="1545" width="0.85546875" style="134" customWidth="1"/>
    <col min="1546" max="1546" width="12.7109375" style="134" customWidth="1"/>
    <col min="1547" max="1791" width="9.140625" style="134"/>
    <col min="1792" max="1792" width="34.85546875" style="134" customWidth="1"/>
    <col min="1793" max="1793" width="5.140625" style="134" customWidth="1"/>
    <col min="1794" max="1794" width="8.7109375" style="134" bestFit="1" customWidth="1"/>
    <col min="1795" max="1795" width="1" style="134" customWidth="1"/>
    <col min="1796" max="1796" width="12.7109375" style="134" customWidth="1"/>
    <col min="1797" max="1797" width="0.85546875" style="134" customWidth="1"/>
    <col min="1798" max="1798" width="12.7109375" style="134" customWidth="1"/>
    <col min="1799" max="1799" width="0.85546875" style="134" customWidth="1"/>
    <col min="1800" max="1800" width="12.7109375" style="134" customWidth="1"/>
    <col min="1801" max="1801" width="0.85546875" style="134" customWidth="1"/>
    <col min="1802" max="1802" width="12.7109375" style="134" customWidth="1"/>
    <col min="1803" max="2047" width="9.140625" style="134"/>
    <col min="2048" max="2048" width="34.85546875" style="134" customWidth="1"/>
    <col min="2049" max="2049" width="5.140625" style="134" customWidth="1"/>
    <col min="2050" max="2050" width="8.7109375" style="134" bestFit="1" customWidth="1"/>
    <col min="2051" max="2051" width="1" style="134" customWidth="1"/>
    <col min="2052" max="2052" width="12.7109375" style="134" customWidth="1"/>
    <col min="2053" max="2053" width="0.85546875" style="134" customWidth="1"/>
    <col min="2054" max="2054" width="12.7109375" style="134" customWidth="1"/>
    <col min="2055" max="2055" width="0.85546875" style="134" customWidth="1"/>
    <col min="2056" max="2056" width="12.7109375" style="134" customWidth="1"/>
    <col min="2057" max="2057" width="0.85546875" style="134" customWidth="1"/>
    <col min="2058" max="2058" width="12.7109375" style="134" customWidth="1"/>
    <col min="2059" max="2303" width="9.140625" style="134"/>
    <col min="2304" max="2304" width="34.85546875" style="134" customWidth="1"/>
    <col min="2305" max="2305" width="5.140625" style="134" customWidth="1"/>
    <col min="2306" max="2306" width="8.7109375" style="134" bestFit="1" customWidth="1"/>
    <col min="2307" max="2307" width="1" style="134" customWidth="1"/>
    <col min="2308" max="2308" width="12.7109375" style="134" customWidth="1"/>
    <col min="2309" max="2309" width="0.85546875" style="134" customWidth="1"/>
    <col min="2310" max="2310" width="12.7109375" style="134" customWidth="1"/>
    <col min="2311" max="2311" width="0.85546875" style="134" customWidth="1"/>
    <col min="2312" max="2312" width="12.7109375" style="134" customWidth="1"/>
    <col min="2313" max="2313" width="0.85546875" style="134" customWidth="1"/>
    <col min="2314" max="2314" width="12.7109375" style="134" customWidth="1"/>
    <col min="2315" max="2559" width="9.140625" style="134"/>
    <col min="2560" max="2560" width="34.85546875" style="134" customWidth="1"/>
    <col min="2561" max="2561" width="5.140625" style="134" customWidth="1"/>
    <col min="2562" max="2562" width="8.7109375" style="134" bestFit="1" customWidth="1"/>
    <col min="2563" max="2563" width="1" style="134" customWidth="1"/>
    <col min="2564" max="2564" width="12.7109375" style="134" customWidth="1"/>
    <col min="2565" max="2565" width="0.85546875" style="134" customWidth="1"/>
    <col min="2566" max="2566" width="12.7109375" style="134" customWidth="1"/>
    <col min="2567" max="2567" width="0.85546875" style="134" customWidth="1"/>
    <col min="2568" max="2568" width="12.7109375" style="134" customWidth="1"/>
    <col min="2569" max="2569" width="0.85546875" style="134" customWidth="1"/>
    <col min="2570" max="2570" width="12.7109375" style="134" customWidth="1"/>
    <col min="2571" max="2815" width="9.140625" style="134"/>
    <col min="2816" max="2816" width="34.85546875" style="134" customWidth="1"/>
    <col min="2817" max="2817" width="5.140625" style="134" customWidth="1"/>
    <col min="2818" max="2818" width="8.7109375" style="134" bestFit="1" customWidth="1"/>
    <col min="2819" max="2819" width="1" style="134" customWidth="1"/>
    <col min="2820" max="2820" width="12.7109375" style="134" customWidth="1"/>
    <col min="2821" max="2821" width="0.85546875" style="134" customWidth="1"/>
    <col min="2822" max="2822" width="12.7109375" style="134" customWidth="1"/>
    <col min="2823" max="2823" width="0.85546875" style="134" customWidth="1"/>
    <col min="2824" max="2824" width="12.7109375" style="134" customWidth="1"/>
    <col min="2825" max="2825" width="0.85546875" style="134" customWidth="1"/>
    <col min="2826" max="2826" width="12.7109375" style="134" customWidth="1"/>
    <col min="2827" max="3071" width="9.140625" style="134"/>
    <col min="3072" max="3072" width="34.85546875" style="134" customWidth="1"/>
    <col min="3073" max="3073" width="5.140625" style="134" customWidth="1"/>
    <col min="3074" max="3074" width="8.7109375" style="134" bestFit="1" customWidth="1"/>
    <col min="3075" max="3075" width="1" style="134" customWidth="1"/>
    <col min="3076" max="3076" width="12.7109375" style="134" customWidth="1"/>
    <col min="3077" max="3077" width="0.85546875" style="134" customWidth="1"/>
    <col min="3078" max="3078" width="12.7109375" style="134" customWidth="1"/>
    <col min="3079" max="3079" width="0.85546875" style="134" customWidth="1"/>
    <col min="3080" max="3080" width="12.7109375" style="134" customWidth="1"/>
    <col min="3081" max="3081" width="0.85546875" style="134" customWidth="1"/>
    <col min="3082" max="3082" width="12.7109375" style="134" customWidth="1"/>
    <col min="3083" max="3327" width="9.140625" style="134"/>
    <col min="3328" max="3328" width="34.85546875" style="134" customWidth="1"/>
    <col min="3329" max="3329" width="5.140625" style="134" customWidth="1"/>
    <col min="3330" max="3330" width="8.7109375" style="134" bestFit="1" customWidth="1"/>
    <col min="3331" max="3331" width="1" style="134" customWidth="1"/>
    <col min="3332" max="3332" width="12.7109375" style="134" customWidth="1"/>
    <col min="3333" max="3333" width="0.85546875" style="134" customWidth="1"/>
    <col min="3334" max="3334" width="12.7109375" style="134" customWidth="1"/>
    <col min="3335" max="3335" width="0.85546875" style="134" customWidth="1"/>
    <col min="3336" max="3336" width="12.7109375" style="134" customWidth="1"/>
    <col min="3337" max="3337" width="0.85546875" style="134" customWidth="1"/>
    <col min="3338" max="3338" width="12.7109375" style="134" customWidth="1"/>
    <col min="3339" max="3583" width="9.140625" style="134"/>
    <col min="3584" max="3584" width="34.85546875" style="134" customWidth="1"/>
    <col min="3585" max="3585" width="5.140625" style="134" customWidth="1"/>
    <col min="3586" max="3586" width="8.7109375" style="134" bestFit="1" customWidth="1"/>
    <col min="3587" max="3587" width="1" style="134" customWidth="1"/>
    <col min="3588" max="3588" width="12.7109375" style="134" customWidth="1"/>
    <col min="3589" max="3589" width="0.85546875" style="134" customWidth="1"/>
    <col min="3590" max="3590" width="12.7109375" style="134" customWidth="1"/>
    <col min="3591" max="3591" width="0.85546875" style="134" customWidth="1"/>
    <col min="3592" max="3592" width="12.7109375" style="134" customWidth="1"/>
    <col min="3593" max="3593" width="0.85546875" style="134" customWidth="1"/>
    <col min="3594" max="3594" width="12.7109375" style="134" customWidth="1"/>
    <col min="3595" max="3839" width="9.140625" style="134"/>
    <col min="3840" max="3840" width="34.85546875" style="134" customWidth="1"/>
    <col min="3841" max="3841" width="5.140625" style="134" customWidth="1"/>
    <col min="3842" max="3842" width="8.7109375" style="134" bestFit="1" customWidth="1"/>
    <col min="3843" max="3843" width="1" style="134" customWidth="1"/>
    <col min="3844" max="3844" width="12.7109375" style="134" customWidth="1"/>
    <col min="3845" max="3845" width="0.85546875" style="134" customWidth="1"/>
    <col min="3846" max="3846" width="12.7109375" style="134" customWidth="1"/>
    <col min="3847" max="3847" width="0.85546875" style="134" customWidth="1"/>
    <col min="3848" max="3848" width="12.7109375" style="134" customWidth="1"/>
    <col min="3849" max="3849" width="0.85546875" style="134" customWidth="1"/>
    <col min="3850" max="3850" width="12.7109375" style="134" customWidth="1"/>
    <col min="3851" max="4095" width="9.140625" style="134"/>
    <col min="4096" max="4096" width="34.85546875" style="134" customWidth="1"/>
    <col min="4097" max="4097" width="5.140625" style="134" customWidth="1"/>
    <col min="4098" max="4098" width="8.7109375" style="134" bestFit="1" customWidth="1"/>
    <col min="4099" max="4099" width="1" style="134" customWidth="1"/>
    <col min="4100" max="4100" width="12.7109375" style="134" customWidth="1"/>
    <col min="4101" max="4101" width="0.85546875" style="134" customWidth="1"/>
    <col min="4102" max="4102" width="12.7109375" style="134" customWidth="1"/>
    <col min="4103" max="4103" width="0.85546875" style="134" customWidth="1"/>
    <col min="4104" max="4104" width="12.7109375" style="134" customWidth="1"/>
    <col min="4105" max="4105" width="0.85546875" style="134" customWidth="1"/>
    <col min="4106" max="4106" width="12.7109375" style="134" customWidth="1"/>
    <col min="4107" max="4351" width="9.140625" style="134"/>
    <col min="4352" max="4352" width="34.85546875" style="134" customWidth="1"/>
    <col min="4353" max="4353" width="5.140625" style="134" customWidth="1"/>
    <col min="4354" max="4354" width="8.7109375" style="134" bestFit="1" customWidth="1"/>
    <col min="4355" max="4355" width="1" style="134" customWidth="1"/>
    <col min="4356" max="4356" width="12.7109375" style="134" customWidth="1"/>
    <col min="4357" max="4357" width="0.85546875" style="134" customWidth="1"/>
    <col min="4358" max="4358" width="12.7109375" style="134" customWidth="1"/>
    <col min="4359" max="4359" width="0.85546875" style="134" customWidth="1"/>
    <col min="4360" max="4360" width="12.7109375" style="134" customWidth="1"/>
    <col min="4361" max="4361" width="0.85546875" style="134" customWidth="1"/>
    <col min="4362" max="4362" width="12.7109375" style="134" customWidth="1"/>
    <col min="4363" max="4607" width="9.140625" style="134"/>
    <col min="4608" max="4608" width="34.85546875" style="134" customWidth="1"/>
    <col min="4609" max="4609" width="5.140625" style="134" customWidth="1"/>
    <col min="4610" max="4610" width="8.7109375" style="134" bestFit="1" customWidth="1"/>
    <col min="4611" max="4611" width="1" style="134" customWidth="1"/>
    <col min="4612" max="4612" width="12.7109375" style="134" customWidth="1"/>
    <col min="4613" max="4613" width="0.85546875" style="134" customWidth="1"/>
    <col min="4614" max="4614" width="12.7109375" style="134" customWidth="1"/>
    <col min="4615" max="4615" width="0.85546875" style="134" customWidth="1"/>
    <col min="4616" max="4616" width="12.7109375" style="134" customWidth="1"/>
    <col min="4617" max="4617" width="0.85546875" style="134" customWidth="1"/>
    <col min="4618" max="4618" width="12.7109375" style="134" customWidth="1"/>
    <col min="4619" max="4863" width="9.140625" style="134"/>
    <col min="4864" max="4864" width="34.85546875" style="134" customWidth="1"/>
    <col min="4865" max="4865" width="5.140625" style="134" customWidth="1"/>
    <col min="4866" max="4866" width="8.7109375" style="134" bestFit="1" customWidth="1"/>
    <col min="4867" max="4867" width="1" style="134" customWidth="1"/>
    <col min="4868" max="4868" width="12.7109375" style="134" customWidth="1"/>
    <col min="4869" max="4869" width="0.85546875" style="134" customWidth="1"/>
    <col min="4870" max="4870" width="12.7109375" style="134" customWidth="1"/>
    <col min="4871" max="4871" width="0.85546875" style="134" customWidth="1"/>
    <col min="4872" max="4872" width="12.7109375" style="134" customWidth="1"/>
    <col min="4873" max="4873" width="0.85546875" style="134" customWidth="1"/>
    <col min="4874" max="4874" width="12.7109375" style="134" customWidth="1"/>
    <col min="4875" max="5119" width="9.140625" style="134"/>
    <col min="5120" max="5120" width="34.85546875" style="134" customWidth="1"/>
    <col min="5121" max="5121" width="5.140625" style="134" customWidth="1"/>
    <col min="5122" max="5122" width="8.7109375" style="134" bestFit="1" customWidth="1"/>
    <col min="5123" max="5123" width="1" style="134" customWidth="1"/>
    <col min="5124" max="5124" width="12.7109375" style="134" customWidth="1"/>
    <col min="5125" max="5125" width="0.85546875" style="134" customWidth="1"/>
    <col min="5126" max="5126" width="12.7109375" style="134" customWidth="1"/>
    <col min="5127" max="5127" width="0.85546875" style="134" customWidth="1"/>
    <col min="5128" max="5128" width="12.7109375" style="134" customWidth="1"/>
    <col min="5129" max="5129" width="0.85546875" style="134" customWidth="1"/>
    <col min="5130" max="5130" width="12.7109375" style="134" customWidth="1"/>
    <col min="5131" max="5375" width="9.140625" style="134"/>
    <col min="5376" max="5376" width="34.85546875" style="134" customWidth="1"/>
    <col min="5377" max="5377" width="5.140625" style="134" customWidth="1"/>
    <col min="5378" max="5378" width="8.7109375" style="134" bestFit="1" customWidth="1"/>
    <col min="5379" max="5379" width="1" style="134" customWidth="1"/>
    <col min="5380" max="5380" width="12.7109375" style="134" customWidth="1"/>
    <col min="5381" max="5381" width="0.85546875" style="134" customWidth="1"/>
    <col min="5382" max="5382" width="12.7109375" style="134" customWidth="1"/>
    <col min="5383" max="5383" width="0.85546875" style="134" customWidth="1"/>
    <col min="5384" max="5384" width="12.7109375" style="134" customWidth="1"/>
    <col min="5385" max="5385" width="0.85546875" style="134" customWidth="1"/>
    <col min="5386" max="5386" width="12.7109375" style="134" customWidth="1"/>
    <col min="5387" max="5631" width="9.140625" style="134"/>
    <col min="5632" max="5632" width="34.85546875" style="134" customWidth="1"/>
    <col min="5633" max="5633" width="5.140625" style="134" customWidth="1"/>
    <col min="5634" max="5634" width="8.7109375" style="134" bestFit="1" customWidth="1"/>
    <col min="5635" max="5635" width="1" style="134" customWidth="1"/>
    <col min="5636" max="5636" width="12.7109375" style="134" customWidth="1"/>
    <col min="5637" max="5637" width="0.85546875" style="134" customWidth="1"/>
    <col min="5638" max="5638" width="12.7109375" style="134" customWidth="1"/>
    <col min="5639" max="5639" width="0.85546875" style="134" customWidth="1"/>
    <col min="5640" max="5640" width="12.7109375" style="134" customWidth="1"/>
    <col min="5641" max="5641" width="0.85546875" style="134" customWidth="1"/>
    <col min="5642" max="5642" width="12.7109375" style="134" customWidth="1"/>
    <col min="5643" max="5887" width="9.140625" style="134"/>
    <col min="5888" max="5888" width="34.85546875" style="134" customWidth="1"/>
    <col min="5889" max="5889" width="5.140625" style="134" customWidth="1"/>
    <col min="5890" max="5890" width="8.7109375" style="134" bestFit="1" customWidth="1"/>
    <col min="5891" max="5891" width="1" style="134" customWidth="1"/>
    <col min="5892" max="5892" width="12.7109375" style="134" customWidth="1"/>
    <col min="5893" max="5893" width="0.85546875" style="134" customWidth="1"/>
    <col min="5894" max="5894" width="12.7109375" style="134" customWidth="1"/>
    <col min="5895" max="5895" width="0.85546875" style="134" customWidth="1"/>
    <col min="5896" max="5896" width="12.7109375" style="134" customWidth="1"/>
    <col min="5897" max="5897" width="0.85546875" style="134" customWidth="1"/>
    <col min="5898" max="5898" width="12.7109375" style="134" customWidth="1"/>
    <col min="5899" max="6143" width="9.140625" style="134"/>
    <col min="6144" max="6144" width="34.85546875" style="134" customWidth="1"/>
    <col min="6145" max="6145" width="5.140625" style="134" customWidth="1"/>
    <col min="6146" max="6146" width="8.7109375" style="134" bestFit="1" customWidth="1"/>
    <col min="6147" max="6147" width="1" style="134" customWidth="1"/>
    <col min="6148" max="6148" width="12.7109375" style="134" customWidth="1"/>
    <col min="6149" max="6149" width="0.85546875" style="134" customWidth="1"/>
    <col min="6150" max="6150" width="12.7109375" style="134" customWidth="1"/>
    <col min="6151" max="6151" width="0.85546875" style="134" customWidth="1"/>
    <col min="6152" max="6152" width="12.7109375" style="134" customWidth="1"/>
    <col min="6153" max="6153" width="0.85546875" style="134" customWidth="1"/>
    <col min="6154" max="6154" width="12.7109375" style="134" customWidth="1"/>
    <col min="6155" max="6399" width="9.140625" style="134"/>
    <col min="6400" max="6400" width="34.85546875" style="134" customWidth="1"/>
    <col min="6401" max="6401" width="5.140625" style="134" customWidth="1"/>
    <col min="6402" max="6402" width="8.7109375" style="134" bestFit="1" customWidth="1"/>
    <col min="6403" max="6403" width="1" style="134" customWidth="1"/>
    <col min="6404" max="6404" width="12.7109375" style="134" customWidth="1"/>
    <col min="6405" max="6405" width="0.85546875" style="134" customWidth="1"/>
    <col min="6406" max="6406" width="12.7109375" style="134" customWidth="1"/>
    <col min="6407" max="6407" width="0.85546875" style="134" customWidth="1"/>
    <col min="6408" max="6408" width="12.7109375" style="134" customWidth="1"/>
    <col min="6409" max="6409" width="0.85546875" style="134" customWidth="1"/>
    <col min="6410" max="6410" width="12.7109375" style="134" customWidth="1"/>
    <col min="6411" max="6655" width="9.140625" style="134"/>
    <col min="6656" max="6656" width="34.85546875" style="134" customWidth="1"/>
    <col min="6657" max="6657" width="5.140625" style="134" customWidth="1"/>
    <col min="6658" max="6658" width="8.7109375" style="134" bestFit="1" customWidth="1"/>
    <col min="6659" max="6659" width="1" style="134" customWidth="1"/>
    <col min="6660" max="6660" width="12.7109375" style="134" customWidth="1"/>
    <col min="6661" max="6661" width="0.85546875" style="134" customWidth="1"/>
    <col min="6662" max="6662" width="12.7109375" style="134" customWidth="1"/>
    <col min="6663" max="6663" width="0.85546875" style="134" customWidth="1"/>
    <col min="6664" max="6664" width="12.7109375" style="134" customWidth="1"/>
    <col min="6665" max="6665" width="0.85546875" style="134" customWidth="1"/>
    <col min="6666" max="6666" width="12.7109375" style="134" customWidth="1"/>
    <col min="6667" max="6911" width="9.140625" style="134"/>
    <col min="6912" max="6912" width="34.85546875" style="134" customWidth="1"/>
    <col min="6913" max="6913" width="5.140625" style="134" customWidth="1"/>
    <col min="6914" max="6914" width="8.7109375" style="134" bestFit="1" customWidth="1"/>
    <col min="6915" max="6915" width="1" style="134" customWidth="1"/>
    <col min="6916" max="6916" width="12.7109375" style="134" customWidth="1"/>
    <col min="6917" max="6917" width="0.85546875" style="134" customWidth="1"/>
    <col min="6918" max="6918" width="12.7109375" style="134" customWidth="1"/>
    <col min="6919" max="6919" width="0.85546875" style="134" customWidth="1"/>
    <col min="6920" max="6920" width="12.7109375" style="134" customWidth="1"/>
    <col min="6921" max="6921" width="0.85546875" style="134" customWidth="1"/>
    <col min="6922" max="6922" width="12.7109375" style="134" customWidth="1"/>
    <col min="6923" max="7167" width="9.140625" style="134"/>
    <col min="7168" max="7168" width="34.85546875" style="134" customWidth="1"/>
    <col min="7169" max="7169" width="5.140625" style="134" customWidth="1"/>
    <col min="7170" max="7170" width="8.7109375" style="134" bestFit="1" customWidth="1"/>
    <col min="7171" max="7171" width="1" style="134" customWidth="1"/>
    <col min="7172" max="7172" width="12.7109375" style="134" customWidth="1"/>
    <col min="7173" max="7173" width="0.85546875" style="134" customWidth="1"/>
    <col min="7174" max="7174" width="12.7109375" style="134" customWidth="1"/>
    <col min="7175" max="7175" width="0.85546875" style="134" customWidth="1"/>
    <col min="7176" max="7176" width="12.7109375" style="134" customWidth="1"/>
    <col min="7177" max="7177" width="0.85546875" style="134" customWidth="1"/>
    <col min="7178" max="7178" width="12.7109375" style="134" customWidth="1"/>
    <col min="7179" max="7423" width="9.140625" style="134"/>
    <col min="7424" max="7424" width="34.85546875" style="134" customWidth="1"/>
    <col min="7425" max="7425" width="5.140625" style="134" customWidth="1"/>
    <col min="7426" max="7426" width="8.7109375" style="134" bestFit="1" customWidth="1"/>
    <col min="7427" max="7427" width="1" style="134" customWidth="1"/>
    <col min="7428" max="7428" width="12.7109375" style="134" customWidth="1"/>
    <col min="7429" max="7429" width="0.85546875" style="134" customWidth="1"/>
    <col min="7430" max="7430" width="12.7109375" style="134" customWidth="1"/>
    <col min="7431" max="7431" width="0.85546875" style="134" customWidth="1"/>
    <col min="7432" max="7432" width="12.7109375" style="134" customWidth="1"/>
    <col min="7433" max="7433" width="0.85546875" style="134" customWidth="1"/>
    <col min="7434" max="7434" width="12.7109375" style="134" customWidth="1"/>
    <col min="7435" max="7679" width="9.140625" style="134"/>
    <col min="7680" max="7680" width="34.85546875" style="134" customWidth="1"/>
    <col min="7681" max="7681" width="5.140625" style="134" customWidth="1"/>
    <col min="7682" max="7682" width="8.7109375" style="134" bestFit="1" customWidth="1"/>
    <col min="7683" max="7683" width="1" style="134" customWidth="1"/>
    <col min="7684" max="7684" width="12.7109375" style="134" customWidth="1"/>
    <col min="7685" max="7685" width="0.85546875" style="134" customWidth="1"/>
    <col min="7686" max="7686" width="12.7109375" style="134" customWidth="1"/>
    <col min="7687" max="7687" width="0.85546875" style="134" customWidth="1"/>
    <col min="7688" max="7688" width="12.7109375" style="134" customWidth="1"/>
    <col min="7689" max="7689" width="0.85546875" style="134" customWidth="1"/>
    <col min="7690" max="7690" width="12.7109375" style="134" customWidth="1"/>
    <col min="7691" max="7935" width="9.140625" style="134"/>
    <col min="7936" max="7936" width="34.85546875" style="134" customWidth="1"/>
    <col min="7937" max="7937" width="5.140625" style="134" customWidth="1"/>
    <col min="7938" max="7938" width="8.7109375" style="134" bestFit="1" customWidth="1"/>
    <col min="7939" max="7939" width="1" style="134" customWidth="1"/>
    <col min="7940" max="7940" width="12.7109375" style="134" customWidth="1"/>
    <col min="7941" max="7941" width="0.85546875" style="134" customWidth="1"/>
    <col min="7942" max="7942" width="12.7109375" style="134" customWidth="1"/>
    <col min="7943" max="7943" width="0.85546875" style="134" customWidth="1"/>
    <col min="7944" max="7944" width="12.7109375" style="134" customWidth="1"/>
    <col min="7945" max="7945" width="0.85546875" style="134" customWidth="1"/>
    <col min="7946" max="7946" width="12.7109375" style="134" customWidth="1"/>
    <col min="7947" max="8191" width="9.140625" style="134"/>
    <col min="8192" max="8192" width="34.85546875" style="134" customWidth="1"/>
    <col min="8193" max="8193" width="5.140625" style="134" customWidth="1"/>
    <col min="8194" max="8194" width="8.7109375" style="134" bestFit="1" customWidth="1"/>
    <col min="8195" max="8195" width="1" style="134" customWidth="1"/>
    <col min="8196" max="8196" width="12.7109375" style="134" customWidth="1"/>
    <col min="8197" max="8197" width="0.85546875" style="134" customWidth="1"/>
    <col min="8198" max="8198" width="12.7109375" style="134" customWidth="1"/>
    <col min="8199" max="8199" width="0.85546875" style="134" customWidth="1"/>
    <col min="8200" max="8200" width="12.7109375" style="134" customWidth="1"/>
    <col min="8201" max="8201" width="0.85546875" style="134" customWidth="1"/>
    <col min="8202" max="8202" width="12.7109375" style="134" customWidth="1"/>
    <col min="8203" max="8447" width="9.140625" style="134"/>
    <col min="8448" max="8448" width="34.85546875" style="134" customWidth="1"/>
    <col min="8449" max="8449" width="5.140625" style="134" customWidth="1"/>
    <col min="8450" max="8450" width="8.7109375" style="134" bestFit="1" customWidth="1"/>
    <col min="8451" max="8451" width="1" style="134" customWidth="1"/>
    <col min="8452" max="8452" width="12.7109375" style="134" customWidth="1"/>
    <col min="8453" max="8453" width="0.85546875" style="134" customWidth="1"/>
    <col min="8454" max="8454" width="12.7109375" style="134" customWidth="1"/>
    <col min="8455" max="8455" width="0.85546875" style="134" customWidth="1"/>
    <col min="8456" max="8456" width="12.7109375" style="134" customWidth="1"/>
    <col min="8457" max="8457" width="0.85546875" style="134" customWidth="1"/>
    <col min="8458" max="8458" width="12.7109375" style="134" customWidth="1"/>
    <col min="8459" max="8703" width="9.140625" style="134"/>
    <col min="8704" max="8704" width="34.85546875" style="134" customWidth="1"/>
    <col min="8705" max="8705" width="5.140625" style="134" customWidth="1"/>
    <col min="8706" max="8706" width="8.7109375" style="134" bestFit="1" customWidth="1"/>
    <col min="8707" max="8707" width="1" style="134" customWidth="1"/>
    <col min="8708" max="8708" width="12.7109375" style="134" customWidth="1"/>
    <col min="8709" max="8709" width="0.85546875" style="134" customWidth="1"/>
    <col min="8710" max="8710" width="12.7109375" style="134" customWidth="1"/>
    <col min="8711" max="8711" width="0.85546875" style="134" customWidth="1"/>
    <col min="8712" max="8712" width="12.7109375" style="134" customWidth="1"/>
    <col min="8713" max="8713" width="0.85546875" style="134" customWidth="1"/>
    <col min="8714" max="8714" width="12.7109375" style="134" customWidth="1"/>
    <col min="8715" max="8959" width="9.140625" style="134"/>
    <col min="8960" max="8960" width="34.85546875" style="134" customWidth="1"/>
    <col min="8961" max="8961" width="5.140625" style="134" customWidth="1"/>
    <col min="8962" max="8962" width="8.7109375" style="134" bestFit="1" customWidth="1"/>
    <col min="8963" max="8963" width="1" style="134" customWidth="1"/>
    <col min="8964" max="8964" width="12.7109375" style="134" customWidth="1"/>
    <col min="8965" max="8965" width="0.85546875" style="134" customWidth="1"/>
    <col min="8966" max="8966" width="12.7109375" style="134" customWidth="1"/>
    <col min="8967" max="8967" width="0.85546875" style="134" customWidth="1"/>
    <col min="8968" max="8968" width="12.7109375" style="134" customWidth="1"/>
    <col min="8969" max="8969" width="0.85546875" style="134" customWidth="1"/>
    <col min="8970" max="8970" width="12.7109375" style="134" customWidth="1"/>
    <col min="8971" max="9215" width="9.140625" style="134"/>
    <col min="9216" max="9216" width="34.85546875" style="134" customWidth="1"/>
    <col min="9217" max="9217" width="5.140625" style="134" customWidth="1"/>
    <col min="9218" max="9218" width="8.7109375" style="134" bestFit="1" customWidth="1"/>
    <col min="9219" max="9219" width="1" style="134" customWidth="1"/>
    <col min="9220" max="9220" width="12.7109375" style="134" customWidth="1"/>
    <col min="9221" max="9221" width="0.85546875" style="134" customWidth="1"/>
    <col min="9222" max="9222" width="12.7109375" style="134" customWidth="1"/>
    <col min="9223" max="9223" width="0.85546875" style="134" customWidth="1"/>
    <col min="9224" max="9224" width="12.7109375" style="134" customWidth="1"/>
    <col min="9225" max="9225" width="0.85546875" style="134" customWidth="1"/>
    <col min="9226" max="9226" width="12.7109375" style="134" customWidth="1"/>
    <col min="9227" max="9471" width="9.140625" style="134"/>
    <col min="9472" max="9472" width="34.85546875" style="134" customWidth="1"/>
    <col min="9473" max="9473" width="5.140625" style="134" customWidth="1"/>
    <col min="9474" max="9474" width="8.7109375" style="134" bestFit="1" customWidth="1"/>
    <col min="9475" max="9475" width="1" style="134" customWidth="1"/>
    <col min="9476" max="9476" width="12.7109375" style="134" customWidth="1"/>
    <col min="9477" max="9477" width="0.85546875" style="134" customWidth="1"/>
    <col min="9478" max="9478" width="12.7109375" style="134" customWidth="1"/>
    <col min="9479" max="9479" width="0.85546875" style="134" customWidth="1"/>
    <col min="9480" max="9480" width="12.7109375" style="134" customWidth="1"/>
    <col min="9481" max="9481" width="0.85546875" style="134" customWidth="1"/>
    <col min="9482" max="9482" width="12.7109375" style="134" customWidth="1"/>
    <col min="9483" max="9727" width="9.140625" style="134"/>
    <col min="9728" max="9728" width="34.85546875" style="134" customWidth="1"/>
    <col min="9729" max="9729" width="5.140625" style="134" customWidth="1"/>
    <col min="9730" max="9730" width="8.7109375" style="134" bestFit="1" customWidth="1"/>
    <col min="9731" max="9731" width="1" style="134" customWidth="1"/>
    <col min="9732" max="9732" width="12.7109375" style="134" customWidth="1"/>
    <col min="9733" max="9733" width="0.85546875" style="134" customWidth="1"/>
    <col min="9734" max="9734" width="12.7109375" style="134" customWidth="1"/>
    <col min="9735" max="9735" width="0.85546875" style="134" customWidth="1"/>
    <col min="9736" max="9736" width="12.7109375" style="134" customWidth="1"/>
    <col min="9737" max="9737" width="0.85546875" style="134" customWidth="1"/>
    <col min="9738" max="9738" width="12.7109375" style="134" customWidth="1"/>
    <col min="9739" max="9983" width="9.140625" style="134"/>
    <col min="9984" max="9984" width="34.85546875" style="134" customWidth="1"/>
    <col min="9985" max="9985" width="5.140625" style="134" customWidth="1"/>
    <col min="9986" max="9986" width="8.7109375" style="134" bestFit="1" customWidth="1"/>
    <col min="9987" max="9987" width="1" style="134" customWidth="1"/>
    <col min="9988" max="9988" width="12.7109375" style="134" customWidth="1"/>
    <col min="9989" max="9989" width="0.85546875" style="134" customWidth="1"/>
    <col min="9990" max="9990" width="12.7109375" style="134" customWidth="1"/>
    <col min="9991" max="9991" width="0.85546875" style="134" customWidth="1"/>
    <col min="9992" max="9992" width="12.7109375" style="134" customWidth="1"/>
    <col min="9993" max="9993" width="0.85546875" style="134" customWidth="1"/>
    <col min="9994" max="9994" width="12.7109375" style="134" customWidth="1"/>
    <col min="9995" max="10239" width="9.140625" style="134"/>
    <col min="10240" max="10240" width="34.85546875" style="134" customWidth="1"/>
    <col min="10241" max="10241" width="5.140625" style="134" customWidth="1"/>
    <col min="10242" max="10242" width="8.7109375" style="134" bestFit="1" customWidth="1"/>
    <col min="10243" max="10243" width="1" style="134" customWidth="1"/>
    <col min="10244" max="10244" width="12.7109375" style="134" customWidth="1"/>
    <col min="10245" max="10245" width="0.85546875" style="134" customWidth="1"/>
    <col min="10246" max="10246" width="12.7109375" style="134" customWidth="1"/>
    <col min="10247" max="10247" width="0.85546875" style="134" customWidth="1"/>
    <col min="10248" max="10248" width="12.7109375" style="134" customWidth="1"/>
    <col min="10249" max="10249" width="0.85546875" style="134" customWidth="1"/>
    <col min="10250" max="10250" width="12.7109375" style="134" customWidth="1"/>
    <col min="10251" max="10495" width="9.140625" style="134"/>
    <col min="10496" max="10496" width="34.85546875" style="134" customWidth="1"/>
    <col min="10497" max="10497" width="5.140625" style="134" customWidth="1"/>
    <col min="10498" max="10498" width="8.7109375" style="134" bestFit="1" customWidth="1"/>
    <col min="10499" max="10499" width="1" style="134" customWidth="1"/>
    <col min="10500" max="10500" width="12.7109375" style="134" customWidth="1"/>
    <col min="10501" max="10501" width="0.85546875" style="134" customWidth="1"/>
    <col min="10502" max="10502" width="12.7109375" style="134" customWidth="1"/>
    <col min="10503" max="10503" width="0.85546875" style="134" customWidth="1"/>
    <col min="10504" max="10504" width="12.7109375" style="134" customWidth="1"/>
    <col min="10505" max="10505" width="0.85546875" style="134" customWidth="1"/>
    <col min="10506" max="10506" width="12.7109375" style="134" customWidth="1"/>
    <col min="10507" max="10751" width="9.140625" style="134"/>
    <col min="10752" max="10752" width="34.85546875" style="134" customWidth="1"/>
    <col min="10753" max="10753" width="5.140625" style="134" customWidth="1"/>
    <col min="10754" max="10754" width="8.7109375" style="134" bestFit="1" customWidth="1"/>
    <col min="10755" max="10755" width="1" style="134" customWidth="1"/>
    <col min="10756" max="10756" width="12.7109375" style="134" customWidth="1"/>
    <col min="10757" max="10757" width="0.85546875" style="134" customWidth="1"/>
    <col min="10758" max="10758" width="12.7109375" style="134" customWidth="1"/>
    <col min="10759" max="10759" width="0.85546875" style="134" customWidth="1"/>
    <col min="10760" max="10760" width="12.7109375" style="134" customWidth="1"/>
    <col min="10761" max="10761" width="0.85546875" style="134" customWidth="1"/>
    <col min="10762" max="10762" width="12.7109375" style="134" customWidth="1"/>
    <col min="10763" max="11007" width="9.140625" style="134"/>
    <col min="11008" max="11008" width="34.85546875" style="134" customWidth="1"/>
    <col min="11009" max="11009" width="5.140625" style="134" customWidth="1"/>
    <col min="11010" max="11010" width="8.7109375" style="134" bestFit="1" customWidth="1"/>
    <col min="11011" max="11011" width="1" style="134" customWidth="1"/>
    <col min="11012" max="11012" width="12.7109375" style="134" customWidth="1"/>
    <col min="11013" max="11013" width="0.85546875" style="134" customWidth="1"/>
    <col min="11014" max="11014" width="12.7109375" style="134" customWidth="1"/>
    <col min="11015" max="11015" width="0.85546875" style="134" customWidth="1"/>
    <col min="11016" max="11016" width="12.7109375" style="134" customWidth="1"/>
    <col min="11017" max="11017" width="0.85546875" style="134" customWidth="1"/>
    <col min="11018" max="11018" width="12.7109375" style="134" customWidth="1"/>
    <col min="11019" max="11263" width="9.140625" style="134"/>
    <col min="11264" max="11264" width="34.85546875" style="134" customWidth="1"/>
    <col min="11265" max="11265" width="5.140625" style="134" customWidth="1"/>
    <col min="11266" max="11266" width="8.7109375" style="134" bestFit="1" customWidth="1"/>
    <col min="11267" max="11267" width="1" style="134" customWidth="1"/>
    <col min="11268" max="11268" width="12.7109375" style="134" customWidth="1"/>
    <col min="11269" max="11269" width="0.85546875" style="134" customWidth="1"/>
    <col min="11270" max="11270" width="12.7109375" style="134" customWidth="1"/>
    <col min="11271" max="11271" width="0.85546875" style="134" customWidth="1"/>
    <col min="11272" max="11272" width="12.7109375" style="134" customWidth="1"/>
    <col min="11273" max="11273" width="0.85546875" style="134" customWidth="1"/>
    <col min="11274" max="11274" width="12.7109375" style="134" customWidth="1"/>
    <col min="11275" max="11519" width="9.140625" style="134"/>
    <col min="11520" max="11520" width="34.85546875" style="134" customWidth="1"/>
    <col min="11521" max="11521" width="5.140625" style="134" customWidth="1"/>
    <col min="11522" max="11522" width="8.7109375" style="134" bestFit="1" customWidth="1"/>
    <col min="11523" max="11523" width="1" style="134" customWidth="1"/>
    <col min="11524" max="11524" width="12.7109375" style="134" customWidth="1"/>
    <col min="11525" max="11525" width="0.85546875" style="134" customWidth="1"/>
    <col min="11526" max="11526" width="12.7109375" style="134" customWidth="1"/>
    <col min="11527" max="11527" width="0.85546875" style="134" customWidth="1"/>
    <col min="11528" max="11528" width="12.7109375" style="134" customWidth="1"/>
    <col min="11529" max="11529" width="0.85546875" style="134" customWidth="1"/>
    <col min="11530" max="11530" width="12.7109375" style="134" customWidth="1"/>
    <col min="11531" max="11775" width="9.140625" style="134"/>
    <col min="11776" max="11776" width="34.85546875" style="134" customWidth="1"/>
    <col min="11777" max="11777" width="5.140625" style="134" customWidth="1"/>
    <col min="11778" max="11778" width="8.7109375" style="134" bestFit="1" customWidth="1"/>
    <col min="11779" max="11779" width="1" style="134" customWidth="1"/>
    <col min="11780" max="11780" width="12.7109375" style="134" customWidth="1"/>
    <col min="11781" max="11781" width="0.85546875" style="134" customWidth="1"/>
    <col min="11782" max="11782" width="12.7109375" style="134" customWidth="1"/>
    <col min="11783" max="11783" width="0.85546875" style="134" customWidth="1"/>
    <col min="11784" max="11784" width="12.7109375" style="134" customWidth="1"/>
    <col min="11785" max="11785" width="0.85546875" style="134" customWidth="1"/>
    <col min="11786" max="11786" width="12.7109375" style="134" customWidth="1"/>
    <col min="11787" max="12031" width="9.140625" style="134"/>
    <col min="12032" max="12032" width="34.85546875" style="134" customWidth="1"/>
    <col min="12033" max="12033" width="5.140625" style="134" customWidth="1"/>
    <col min="12034" max="12034" width="8.7109375" style="134" bestFit="1" customWidth="1"/>
    <col min="12035" max="12035" width="1" style="134" customWidth="1"/>
    <col min="12036" max="12036" width="12.7109375" style="134" customWidth="1"/>
    <col min="12037" max="12037" width="0.85546875" style="134" customWidth="1"/>
    <col min="12038" max="12038" width="12.7109375" style="134" customWidth="1"/>
    <col min="12039" max="12039" width="0.85546875" style="134" customWidth="1"/>
    <col min="12040" max="12040" width="12.7109375" style="134" customWidth="1"/>
    <col min="12041" max="12041" width="0.85546875" style="134" customWidth="1"/>
    <col min="12042" max="12042" width="12.7109375" style="134" customWidth="1"/>
    <col min="12043" max="12287" width="9.140625" style="134"/>
    <col min="12288" max="12288" width="34.85546875" style="134" customWidth="1"/>
    <col min="12289" max="12289" width="5.140625" style="134" customWidth="1"/>
    <col min="12290" max="12290" width="8.7109375" style="134" bestFit="1" customWidth="1"/>
    <col min="12291" max="12291" width="1" style="134" customWidth="1"/>
    <col min="12292" max="12292" width="12.7109375" style="134" customWidth="1"/>
    <col min="12293" max="12293" width="0.85546875" style="134" customWidth="1"/>
    <col min="12294" max="12294" width="12.7109375" style="134" customWidth="1"/>
    <col min="12295" max="12295" width="0.85546875" style="134" customWidth="1"/>
    <col min="12296" max="12296" width="12.7109375" style="134" customWidth="1"/>
    <col min="12297" max="12297" width="0.85546875" style="134" customWidth="1"/>
    <col min="12298" max="12298" width="12.7109375" style="134" customWidth="1"/>
    <col min="12299" max="12543" width="9.140625" style="134"/>
    <col min="12544" max="12544" width="34.85546875" style="134" customWidth="1"/>
    <col min="12545" max="12545" width="5.140625" style="134" customWidth="1"/>
    <col min="12546" max="12546" width="8.7109375" style="134" bestFit="1" customWidth="1"/>
    <col min="12547" max="12547" width="1" style="134" customWidth="1"/>
    <col min="12548" max="12548" width="12.7109375" style="134" customWidth="1"/>
    <col min="12549" max="12549" width="0.85546875" style="134" customWidth="1"/>
    <col min="12550" max="12550" width="12.7109375" style="134" customWidth="1"/>
    <col min="12551" max="12551" width="0.85546875" style="134" customWidth="1"/>
    <col min="12552" max="12552" width="12.7109375" style="134" customWidth="1"/>
    <col min="12553" max="12553" width="0.85546875" style="134" customWidth="1"/>
    <col min="12554" max="12554" width="12.7109375" style="134" customWidth="1"/>
    <col min="12555" max="12799" width="9.140625" style="134"/>
    <col min="12800" max="12800" width="34.85546875" style="134" customWidth="1"/>
    <col min="12801" max="12801" width="5.140625" style="134" customWidth="1"/>
    <col min="12802" max="12802" width="8.7109375" style="134" bestFit="1" customWidth="1"/>
    <col min="12803" max="12803" width="1" style="134" customWidth="1"/>
    <col min="12804" max="12804" width="12.7109375" style="134" customWidth="1"/>
    <col min="12805" max="12805" width="0.85546875" style="134" customWidth="1"/>
    <col min="12806" max="12806" width="12.7109375" style="134" customWidth="1"/>
    <col min="12807" max="12807" width="0.85546875" style="134" customWidth="1"/>
    <col min="12808" max="12808" width="12.7109375" style="134" customWidth="1"/>
    <col min="12809" max="12809" width="0.85546875" style="134" customWidth="1"/>
    <col min="12810" max="12810" width="12.7109375" style="134" customWidth="1"/>
    <col min="12811" max="13055" width="9.140625" style="134"/>
    <col min="13056" max="13056" width="34.85546875" style="134" customWidth="1"/>
    <col min="13057" max="13057" width="5.140625" style="134" customWidth="1"/>
    <col min="13058" max="13058" width="8.7109375" style="134" bestFit="1" customWidth="1"/>
    <col min="13059" max="13059" width="1" style="134" customWidth="1"/>
    <col min="13060" max="13060" width="12.7109375" style="134" customWidth="1"/>
    <col min="13061" max="13061" width="0.85546875" style="134" customWidth="1"/>
    <col min="13062" max="13062" width="12.7109375" style="134" customWidth="1"/>
    <col min="13063" max="13063" width="0.85546875" style="134" customWidth="1"/>
    <col min="13064" max="13064" width="12.7109375" style="134" customWidth="1"/>
    <col min="13065" max="13065" width="0.85546875" style="134" customWidth="1"/>
    <col min="13066" max="13066" width="12.7109375" style="134" customWidth="1"/>
    <col min="13067" max="13311" width="9.140625" style="134"/>
    <col min="13312" max="13312" width="34.85546875" style="134" customWidth="1"/>
    <col min="13313" max="13313" width="5.140625" style="134" customWidth="1"/>
    <col min="13314" max="13314" width="8.7109375" style="134" bestFit="1" customWidth="1"/>
    <col min="13315" max="13315" width="1" style="134" customWidth="1"/>
    <col min="13316" max="13316" width="12.7109375" style="134" customWidth="1"/>
    <col min="13317" max="13317" width="0.85546875" style="134" customWidth="1"/>
    <col min="13318" max="13318" width="12.7109375" style="134" customWidth="1"/>
    <col min="13319" max="13319" width="0.85546875" style="134" customWidth="1"/>
    <col min="13320" max="13320" width="12.7109375" style="134" customWidth="1"/>
    <col min="13321" max="13321" width="0.85546875" style="134" customWidth="1"/>
    <col min="13322" max="13322" width="12.7109375" style="134" customWidth="1"/>
    <col min="13323" max="13567" width="9.140625" style="134"/>
    <col min="13568" max="13568" width="34.85546875" style="134" customWidth="1"/>
    <col min="13569" max="13569" width="5.140625" style="134" customWidth="1"/>
    <col min="13570" max="13570" width="8.7109375" style="134" bestFit="1" customWidth="1"/>
    <col min="13571" max="13571" width="1" style="134" customWidth="1"/>
    <col min="13572" max="13572" width="12.7109375" style="134" customWidth="1"/>
    <col min="13573" max="13573" width="0.85546875" style="134" customWidth="1"/>
    <col min="13574" max="13574" width="12.7109375" style="134" customWidth="1"/>
    <col min="13575" max="13575" width="0.85546875" style="134" customWidth="1"/>
    <col min="13576" max="13576" width="12.7109375" style="134" customWidth="1"/>
    <col min="13577" max="13577" width="0.85546875" style="134" customWidth="1"/>
    <col min="13578" max="13578" width="12.7109375" style="134" customWidth="1"/>
    <col min="13579" max="13823" width="9.140625" style="134"/>
    <col min="13824" max="13824" width="34.85546875" style="134" customWidth="1"/>
    <col min="13825" max="13825" width="5.140625" style="134" customWidth="1"/>
    <col min="13826" max="13826" width="8.7109375" style="134" bestFit="1" customWidth="1"/>
    <col min="13827" max="13827" width="1" style="134" customWidth="1"/>
    <col min="13828" max="13828" width="12.7109375" style="134" customWidth="1"/>
    <col min="13829" max="13829" width="0.85546875" style="134" customWidth="1"/>
    <col min="13830" max="13830" width="12.7109375" style="134" customWidth="1"/>
    <col min="13831" max="13831" width="0.85546875" style="134" customWidth="1"/>
    <col min="13832" max="13832" width="12.7109375" style="134" customWidth="1"/>
    <col min="13833" max="13833" width="0.85546875" style="134" customWidth="1"/>
    <col min="13834" max="13834" width="12.7109375" style="134" customWidth="1"/>
    <col min="13835" max="14079" width="9.140625" style="134"/>
    <col min="14080" max="14080" width="34.85546875" style="134" customWidth="1"/>
    <col min="14081" max="14081" width="5.140625" style="134" customWidth="1"/>
    <col min="14082" max="14082" width="8.7109375" style="134" bestFit="1" customWidth="1"/>
    <col min="14083" max="14083" width="1" style="134" customWidth="1"/>
    <col min="14084" max="14084" width="12.7109375" style="134" customWidth="1"/>
    <col min="14085" max="14085" width="0.85546875" style="134" customWidth="1"/>
    <col min="14086" max="14086" width="12.7109375" style="134" customWidth="1"/>
    <col min="14087" max="14087" width="0.85546875" style="134" customWidth="1"/>
    <col min="14088" max="14088" width="12.7109375" style="134" customWidth="1"/>
    <col min="14089" max="14089" width="0.85546875" style="134" customWidth="1"/>
    <col min="14090" max="14090" width="12.7109375" style="134" customWidth="1"/>
    <col min="14091" max="14335" width="9.140625" style="134"/>
    <col min="14336" max="14336" width="34.85546875" style="134" customWidth="1"/>
    <col min="14337" max="14337" width="5.140625" style="134" customWidth="1"/>
    <col min="14338" max="14338" width="8.7109375" style="134" bestFit="1" customWidth="1"/>
    <col min="14339" max="14339" width="1" style="134" customWidth="1"/>
    <col min="14340" max="14340" width="12.7109375" style="134" customWidth="1"/>
    <col min="14341" max="14341" width="0.85546875" style="134" customWidth="1"/>
    <col min="14342" max="14342" width="12.7109375" style="134" customWidth="1"/>
    <col min="14343" max="14343" width="0.85546875" style="134" customWidth="1"/>
    <col min="14344" max="14344" width="12.7109375" style="134" customWidth="1"/>
    <col min="14345" max="14345" width="0.85546875" style="134" customWidth="1"/>
    <col min="14346" max="14346" width="12.7109375" style="134" customWidth="1"/>
    <col min="14347" max="14591" width="9.140625" style="134"/>
    <col min="14592" max="14592" width="34.85546875" style="134" customWidth="1"/>
    <col min="14593" max="14593" width="5.140625" style="134" customWidth="1"/>
    <col min="14594" max="14594" width="8.7109375" style="134" bestFit="1" customWidth="1"/>
    <col min="14595" max="14595" width="1" style="134" customWidth="1"/>
    <col min="14596" max="14596" width="12.7109375" style="134" customWidth="1"/>
    <col min="14597" max="14597" width="0.85546875" style="134" customWidth="1"/>
    <col min="14598" max="14598" width="12.7109375" style="134" customWidth="1"/>
    <col min="14599" max="14599" width="0.85546875" style="134" customWidth="1"/>
    <col min="14600" max="14600" width="12.7109375" style="134" customWidth="1"/>
    <col min="14601" max="14601" width="0.85546875" style="134" customWidth="1"/>
    <col min="14602" max="14602" width="12.7109375" style="134" customWidth="1"/>
    <col min="14603" max="14847" width="9.140625" style="134"/>
    <col min="14848" max="14848" width="34.85546875" style="134" customWidth="1"/>
    <col min="14849" max="14849" width="5.140625" style="134" customWidth="1"/>
    <col min="14850" max="14850" width="8.7109375" style="134" bestFit="1" customWidth="1"/>
    <col min="14851" max="14851" width="1" style="134" customWidth="1"/>
    <col min="14852" max="14852" width="12.7109375" style="134" customWidth="1"/>
    <col min="14853" max="14853" width="0.85546875" style="134" customWidth="1"/>
    <col min="14854" max="14854" width="12.7109375" style="134" customWidth="1"/>
    <col min="14855" max="14855" width="0.85546875" style="134" customWidth="1"/>
    <col min="14856" max="14856" width="12.7109375" style="134" customWidth="1"/>
    <col min="14857" max="14857" width="0.85546875" style="134" customWidth="1"/>
    <col min="14858" max="14858" width="12.7109375" style="134" customWidth="1"/>
    <col min="14859" max="15103" width="9.140625" style="134"/>
    <col min="15104" max="15104" width="34.85546875" style="134" customWidth="1"/>
    <col min="15105" max="15105" width="5.140625" style="134" customWidth="1"/>
    <col min="15106" max="15106" width="8.7109375" style="134" bestFit="1" customWidth="1"/>
    <col min="15107" max="15107" width="1" style="134" customWidth="1"/>
    <col min="15108" max="15108" width="12.7109375" style="134" customWidth="1"/>
    <col min="15109" max="15109" width="0.85546875" style="134" customWidth="1"/>
    <col min="15110" max="15110" width="12.7109375" style="134" customWidth="1"/>
    <col min="15111" max="15111" width="0.85546875" style="134" customWidth="1"/>
    <col min="15112" max="15112" width="12.7109375" style="134" customWidth="1"/>
    <col min="15113" max="15113" width="0.85546875" style="134" customWidth="1"/>
    <col min="15114" max="15114" width="12.7109375" style="134" customWidth="1"/>
    <col min="15115" max="15359" width="9.140625" style="134"/>
    <col min="15360" max="15360" width="34.85546875" style="134" customWidth="1"/>
    <col min="15361" max="15361" width="5.140625" style="134" customWidth="1"/>
    <col min="15362" max="15362" width="8.7109375" style="134" bestFit="1" customWidth="1"/>
    <col min="15363" max="15363" width="1" style="134" customWidth="1"/>
    <col min="15364" max="15364" width="12.7109375" style="134" customWidth="1"/>
    <col min="15365" max="15365" width="0.85546875" style="134" customWidth="1"/>
    <col min="15366" max="15366" width="12.7109375" style="134" customWidth="1"/>
    <col min="15367" max="15367" width="0.85546875" style="134" customWidth="1"/>
    <col min="15368" max="15368" width="12.7109375" style="134" customWidth="1"/>
    <col min="15369" max="15369" width="0.85546875" style="134" customWidth="1"/>
    <col min="15370" max="15370" width="12.7109375" style="134" customWidth="1"/>
    <col min="15371" max="15615" width="9.140625" style="134"/>
    <col min="15616" max="15616" width="34.85546875" style="134" customWidth="1"/>
    <col min="15617" max="15617" width="5.140625" style="134" customWidth="1"/>
    <col min="15618" max="15618" width="8.7109375" style="134" bestFit="1" customWidth="1"/>
    <col min="15619" max="15619" width="1" style="134" customWidth="1"/>
    <col min="15620" max="15620" width="12.7109375" style="134" customWidth="1"/>
    <col min="15621" max="15621" width="0.85546875" style="134" customWidth="1"/>
    <col min="15622" max="15622" width="12.7109375" style="134" customWidth="1"/>
    <col min="15623" max="15623" width="0.85546875" style="134" customWidth="1"/>
    <col min="15624" max="15624" width="12.7109375" style="134" customWidth="1"/>
    <col min="15625" max="15625" width="0.85546875" style="134" customWidth="1"/>
    <col min="15626" max="15626" width="12.7109375" style="134" customWidth="1"/>
    <col min="15627" max="15871" width="9.140625" style="134"/>
    <col min="15872" max="15872" width="34.85546875" style="134" customWidth="1"/>
    <col min="15873" max="15873" width="5.140625" style="134" customWidth="1"/>
    <col min="15874" max="15874" width="8.7109375" style="134" bestFit="1" customWidth="1"/>
    <col min="15875" max="15875" width="1" style="134" customWidth="1"/>
    <col min="15876" max="15876" width="12.7109375" style="134" customWidth="1"/>
    <col min="15877" max="15877" width="0.85546875" style="134" customWidth="1"/>
    <col min="15878" max="15878" width="12.7109375" style="134" customWidth="1"/>
    <col min="15879" max="15879" width="0.85546875" style="134" customWidth="1"/>
    <col min="15880" max="15880" width="12.7109375" style="134" customWidth="1"/>
    <col min="15881" max="15881" width="0.85546875" style="134" customWidth="1"/>
    <col min="15882" max="15882" width="12.7109375" style="134" customWidth="1"/>
    <col min="15883" max="16127" width="9.140625" style="134"/>
    <col min="16128" max="16128" width="34.85546875" style="134" customWidth="1"/>
    <col min="16129" max="16129" width="5.140625" style="134" customWidth="1"/>
    <col min="16130" max="16130" width="8.7109375" style="134" bestFit="1" customWidth="1"/>
    <col min="16131" max="16131" width="1" style="134" customWidth="1"/>
    <col min="16132" max="16132" width="12.7109375" style="134" customWidth="1"/>
    <col min="16133" max="16133" width="0.85546875" style="134" customWidth="1"/>
    <col min="16134" max="16134" width="12.7109375" style="134" customWidth="1"/>
    <col min="16135" max="16135" width="0.85546875" style="134" customWidth="1"/>
    <col min="16136" max="16136" width="12.7109375" style="134" customWidth="1"/>
    <col min="16137" max="16137" width="0.85546875" style="134" customWidth="1"/>
    <col min="16138" max="16138" width="12.7109375" style="134" customWidth="1"/>
    <col min="16139" max="16384" width="9.140625" style="134"/>
  </cols>
  <sheetData>
    <row r="1" spans="1:11" s="129" customFormat="1" ht="20.100000000000001" customHeight="1">
      <c r="A1" s="129" t="s">
        <v>0</v>
      </c>
      <c r="E1" s="130"/>
      <c r="F1" s="130"/>
      <c r="G1" s="130"/>
      <c r="H1" s="130"/>
      <c r="I1" s="130"/>
      <c r="J1" s="130"/>
      <c r="K1" s="130"/>
    </row>
    <row r="2" spans="1:11" s="129" customFormat="1" ht="20.100000000000001" customHeight="1">
      <c r="A2" s="129" t="s">
        <v>114</v>
      </c>
      <c r="E2" s="130"/>
      <c r="F2" s="130"/>
      <c r="G2" s="130"/>
      <c r="H2" s="130"/>
      <c r="I2" s="130"/>
      <c r="J2" s="131"/>
      <c r="K2" s="130"/>
    </row>
    <row r="3" spans="1:11" s="129" customFormat="1" ht="20.100000000000001" customHeight="1">
      <c r="A3" s="94" t="s">
        <v>185</v>
      </c>
      <c r="B3" s="132"/>
      <c r="C3" s="132"/>
      <c r="D3" s="132"/>
      <c r="E3" s="133"/>
      <c r="F3" s="133"/>
      <c r="G3" s="133"/>
      <c r="H3" s="133"/>
      <c r="I3" s="133"/>
      <c r="J3" s="133"/>
      <c r="K3" s="133"/>
    </row>
    <row r="4" spans="1:11" ht="20.100000000000001" customHeight="1">
      <c r="B4" s="135"/>
      <c r="C4" s="135"/>
      <c r="D4" s="135"/>
      <c r="E4" s="136"/>
      <c r="F4" s="136"/>
      <c r="G4" s="136"/>
      <c r="H4" s="136"/>
      <c r="I4" s="136"/>
      <c r="J4" s="136"/>
      <c r="K4" s="136"/>
    </row>
    <row r="5" spans="1:11" ht="20.100000000000001" customHeight="1">
      <c r="C5" s="137"/>
      <c r="D5" s="137"/>
      <c r="E5" s="224" t="s">
        <v>2</v>
      </c>
      <c r="F5" s="224"/>
      <c r="G5" s="224"/>
      <c r="H5" s="138"/>
      <c r="I5" s="224" t="s">
        <v>3</v>
      </c>
      <c r="J5" s="224"/>
      <c r="K5" s="224"/>
    </row>
    <row r="6" spans="1:11" ht="20.100000000000001" customHeight="1">
      <c r="C6" s="139"/>
      <c r="D6" s="137"/>
      <c r="E6" s="93" t="s">
        <v>184</v>
      </c>
      <c r="F6" s="140"/>
      <c r="G6" s="93" t="s">
        <v>143</v>
      </c>
      <c r="H6" s="140"/>
      <c r="I6" s="93" t="s">
        <v>184</v>
      </c>
      <c r="J6" s="140"/>
      <c r="K6" s="93" t="s">
        <v>143</v>
      </c>
    </row>
    <row r="7" spans="1:11" ht="20.100000000000001" customHeight="1">
      <c r="C7" s="141" t="s">
        <v>8</v>
      </c>
      <c r="D7" s="137"/>
      <c r="E7" s="101" t="s">
        <v>9</v>
      </c>
      <c r="F7" s="142"/>
      <c r="G7" s="101" t="s">
        <v>9</v>
      </c>
      <c r="H7" s="143"/>
      <c r="I7" s="101" t="s">
        <v>9</v>
      </c>
      <c r="J7" s="142"/>
      <c r="K7" s="101" t="s">
        <v>9</v>
      </c>
    </row>
    <row r="8" spans="1:11" ht="8.1" customHeight="1">
      <c r="C8" s="172"/>
      <c r="D8" s="137"/>
      <c r="E8" s="186"/>
      <c r="F8" s="142"/>
      <c r="G8" s="142"/>
      <c r="H8" s="143"/>
      <c r="I8" s="186"/>
      <c r="J8" s="142"/>
      <c r="K8" s="142"/>
    </row>
    <row r="9" spans="1:11" ht="20.100000000000001" customHeight="1">
      <c r="A9" s="144" t="s">
        <v>115</v>
      </c>
      <c r="C9" s="135"/>
      <c r="E9" s="145"/>
      <c r="I9" s="145"/>
      <c r="J9" s="147"/>
    </row>
    <row r="10" spans="1:11" ht="20.100000000000001" customHeight="1">
      <c r="A10" s="134" t="s">
        <v>223</v>
      </c>
      <c r="E10" s="145">
        <f>'PL_7-8'!F28</f>
        <v>314537</v>
      </c>
      <c r="F10" s="148"/>
      <c r="G10" s="146">
        <f>'PL_7-8'!H28</f>
        <v>194496</v>
      </c>
      <c r="H10" s="148"/>
      <c r="I10" s="145">
        <f>'PL_7-8'!J28</f>
        <v>325929</v>
      </c>
      <c r="J10" s="148"/>
      <c r="K10" s="146">
        <f>'PL_7-8'!L28</f>
        <v>199407</v>
      </c>
    </row>
    <row r="11" spans="1:11" ht="20.100000000000001" customHeight="1">
      <c r="A11" s="134" t="s">
        <v>116</v>
      </c>
      <c r="C11" s="149"/>
      <c r="E11" s="30"/>
      <c r="F11" s="148"/>
      <c r="G11" s="29"/>
      <c r="H11" s="148"/>
      <c r="I11" s="30"/>
      <c r="J11" s="148"/>
      <c r="K11" s="29"/>
    </row>
    <row r="12" spans="1:11" ht="20.100000000000001" customHeight="1">
      <c r="A12" s="134" t="s">
        <v>209</v>
      </c>
      <c r="C12" s="152"/>
      <c r="E12" s="30"/>
      <c r="F12" s="148"/>
      <c r="G12" s="29"/>
      <c r="H12" s="148"/>
      <c r="I12" s="30"/>
      <c r="J12" s="148"/>
      <c r="K12" s="29"/>
    </row>
    <row r="13" spans="1:11" ht="19.5" customHeight="1">
      <c r="A13" s="134" t="s">
        <v>210</v>
      </c>
      <c r="C13" s="150" t="s">
        <v>224</v>
      </c>
      <c r="D13" s="150"/>
      <c r="E13" s="145">
        <v>175073</v>
      </c>
      <c r="F13" s="148"/>
      <c r="G13" s="146">
        <v>167784</v>
      </c>
      <c r="H13" s="148"/>
      <c r="I13" s="145">
        <v>168562</v>
      </c>
      <c r="J13" s="148"/>
      <c r="K13" s="146">
        <v>161255</v>
      </c>
    </row>
    <row r="14" spans="1:11" ht="20.100000000000001" customHeight="1">
      <c r="A14" s="134" t="s">
        <v>164</v>
      </c>
      <c r="C14" s="135">
        <v>12</v>
      </c>
      <c r="D14" s="150"/>
      <c r="E14" s="145">
        <v>4221</v>
      </c>
      <c r="F14" s="148"/>
      <c r="G14" s="146">
        <v>3923</v>
      </c>
      <c r="H14" s="148"/>
      <c r="I14" s="145">
        <v>3656</v>
      </c>
      <c r="J14" s="148"/>
      <c r="K14" s="146">
        <v>3368</v>
      </c>
    </row>
    <row r="15" spans="1:11" ht="20.100000000000001" customHeight="1">
      <c r="A15" s="134" t="s">
        <v>152</v>
      </c>
      <c r="C15" s="135"/>
      <c r="D15" s="150"/>
      <c r="E15" s="145">
        <v>90</v>
      </c>
      <c r="F15" s="148"/>
      <c r="G15" s="146">
        <v>0</v>
      </c>
      <c r="H15" s="148"/>
      <c r="I15" s="145">
        <v>90</v>
      </c>
      <c r="J15" s="148"/>
      <c r="K15" s="146">
        <v>0</v>
      </c>
    </row>
    <row r="16" spans="1:11" ht="20.100000000000001" customHeight="1">
      <c r="A16" s="151" t="s">
        <v>117</v>
      </c>
      <c r="C16" s="135"/>
      <c r="D16" s="150"/>
      <c r="E16" s="145">
        <v>436</v>
      </c>
      <c r="F16" s="148"/>
      <c r="G16" s="146">
        <v>4362</v>
      </c>
      <c r="H16" s="148"/>
      <c r="I16" s="145">
        <v>436</v>
      </c>
      <c r="J16" s="148"/>
      <c r="K16" s="146">
        <v>4362</v>
      </c>
    </row>
    <row r="17" spans="1:11" ht="20.100000000000001" customHeight="1">
      <c r="A17" s="151" t="s">
        <v>168</v>
      </c>
      <c r="C17" s="152"/>
      <c r="D17" s="150"/>
      <c r="E17" s="145"/>
      <c r="F17" s="27"/>
      <c r="H17" s="27"/>
      <c r="I17" s="145"/>
      <c r="J17" s="27"/>
    </row>
    <row r="18" spans="1:11" ht="20.100000000000001" customHeight="1">
      <c r="A18" s="134" t="s">
        <v>167</v>
      </c>
      <c r="C18" s="152"/>
      <c r="D18" s="150"/>
      <c r="E18" s="145">
        <v>-243</v>
      </c>
      <c r="G18" s="146">
        <v>911</v>
      </c>
      <c r="I18" s="145">
        <v>-224</v>
      </c>
      <c r="K18" s="146">
        <v>911</v>
      </c>
    </row>
    <row r="19" spans="1:11" ht="20.100000000000001" customHeight="1">
      <c r="A19" s="134" t="s">
        <v>216</v>
      </c>
      <c r="C19" s="149"/>
      <c r="D19" s="150"/>
      <c r="E19" s="153">
        <v>-1894</v>
      </c>
      <c r="F19" s="154"/>
      <c r="G19" s="147">
        <v>1674</v>
      </c>
      <c r="H19" s="154"/>
      <c r="I19" s="145">
        <v>-1894</v>
      </c>
      <c r="J19" s="154"/>
      <c r="K19" s="146">
        <v>1674</v>
      </c>
    </row>
    <row r="20" spans="1:11" ht="20.100000000000001" customHeight="1">
      <c r="A20" s="134" t="s">
        <v>211</v>
      </c>
      <c r="C20" s="149"/>
      <c r="D20" s="150"/>
      <c r="E20" s="153"/>
      <c r="F20" s="154"/>
      <c r="G20" s="147"/>
      <c r="H20" s="154"/>
      <c r="I20" s="145"/>
      <c r="J20" s="154"/>
    </row>
    <row r="21" spans="1:11" ht="20.100000000000001" customHeight="1">
      <c r="A21" s="134" t="s">
        <v>212</v>
      </c>
      <c r="C21" s="149"/>
      <c r="D21" s="150"/>
      <c r="E21" s="153">
        <v>1987</v>
      </c>
      <c r="F21" s="154"/>
      <c r="G21" s="147">
        <v>0</v>
      </c>
      <c r="H21" s="154"/>
      <c r="I21" s="145">
        <v>1987</v>
      </c>
      <c r="J21" s="154"/>
      <c r="K21" s="146">
        <v>0</v>
      </c>
    </row>
    <row r="22" spans="1:11" ht="20.100000000000001" customHeight="1">
      <c r="A22" s="134" t="s">
        <v>169</v>
      </c>
      <c r="C22" s="150">
        <v>9</v>
      </c>
      <c r="D22" s="150"/>
      <c r="E22" s="145">
        <v>-17</v>
      </c>
      <c r="G22" s="146">
        <v>-19</v>
      </c>
      <c r="I22" s="145">
        <v>-17</v>
      </c>
      <c r="K22" s="146">
        <v>-19</v>
      </c>
    </row>
    <row r="23" spans="1:11" ht="20.100000000000001" customHeight="1">
      <c r="A23" s="134" t="s">
        <v>188</v>
      </c>
      <c r="C23" s="135">
        <v>16</v>
      </c>
      <c r="D23" s="150"/>
      <c r="E23" s="145">
        <v>-21562</v>
      </c>
      <c r="G23" s="146">
        <v>-22102</v>
      </c>
      <c r="I23" s="145">
        <v>-44561</v>
      </c>
      <c r="K23" s="146">
        <v>-39102</v>
      </c>
    </row>
    <row r="24" spans="1:11" s="155" customFormat="1" ht="20.100000000000001" customHeight="1">
      <c r="A24" s="155" t="s">
        <v>118</v>
      </c>
      <c r="C24" s="156"/>
      <c r="D24" s="139"/>
      <c r="E24" s="153">
        <f>-5314</f>
        <v>-5314</v>
      </c>
      <c r="F24" s="154"/>
      <c r="G24" s="147">
        <v>-8587</v>
      </c>
      <c r="H24" s="154"/>
      <c r="I24" s="145">
        <f>-5293</f>
        <v>-5293</v>
      </c>
      <c r="J24" s="154"/>
      <c r="K24" s="146">
        <v>-8463</v>
      </c>
    </row>
    <row r="25" spans="1:11" s="155" customFormat="1" ht="20.100000000000001" customHeight="1">
      <c r="A25" s="155" t="s">
        <v>170</v>
      </c>
      <c r="C25" s="156"/>
      <c r="D25" s="139"/>
      <c r="E25" s="153">
        <v>32</v>
      </c>
      <c r="F25" s="154"/>
      <c r="G25" s="147">
        <v>0</v>
      </c>
      <c r="H25" s="154"/>
      <c r="I25" s="145">
        <v>32</v>
      </c>
      <c r="J25" s="154"/>
      <c r="K25" s="146">
        <v>0</v>
      </c>
    </row>
    <row r="26" spans="1:11" s="155" customFormat="1" ht="20.100000000000001" customHeight="1">
      <c r="A26" s="155" t="s">
        <v>119</v>
      </c>
      <c r="C26" s="135">
        <v>14</v>
      </c>
      <c r="D26" s="139"/>
      <c r="E26" s="153">
        <v>14890</v>
      </c>
      <c r="F26" s="154"/>
      <c r="G26" s="147">
        <v>13581</v>
      </c>
      <c r="H26" s="154"/>
      <c r="I26" s="145">
        <v>13422</v>
      </c>
      <c r="J26" s="154"/>
      <c r="K26" s="146">
        <v>12117</v>
      </c>
    </row>
    <row r="27" spans="1:11" ht="20.100000000000001" customHeight="1">
      <c r="A27" s="134" t="s">
        <v>120</v>
      </c>
      <c r="C27" s="135"/>
      <c r="D27" s="150"/>
      <c r="E27" s="30"/>
      <c r="F27" s="148"/>
      <c r="G27" s="29"/>
      <c r="H27" s="148"/>
      <c r="I27" s="145"/>
      <c r="J27" s="148"/>
    </row>
    <row r="28" spans="1:11" ht="20.100000000000001" customHeight="1">
      <c r="A28" s="134" t="s">
        <v>121</v>
      </c>
      <c r="C28" s="135"/>
      <c r="D28" s="150"/>
      <c r="E28" s="145">
        <v>-248866</v>
      </c>
      <c r="F28" s="148"/>
      <c r="G28" s="146">
        <v>33853</v>
      </c>
      <c r="H28" s="148"/>
      <c r="I28" s="145">
        <v>-249405</v>
      </c>
      <c r="J28" s="148"/>
      <c r="K28" s="146">
        <v>33708</v>
      </c>
    </row>
    <row r="29" spans="1:11" ht="20.100000000000001" customHeight="1">
      <c r="A29" s="134" t="s">
        <v>122</v>
      </c>
      <c r="C29" s="135"/>
      <c r="E29" s="145">
        <v>-104323</v>
      </c>
      <c r="F29" s="148"/>
      <c r="G29" s="146">
        <v>11491</v>
      </c>
      <c r="H29" s="148"/>
      <c r="I29" s="145">
        <v>-104748</v>
      </c>
      <c r="J29" s="148"/>
      <c r="K29" s="146">
        <v>11342</v>
      </c>
    </row>
    <row r="30" spans="1:11" ht="20.100000000000001" customHeight="1">
      <c r="A30" s="134" t="s">
        <v>123</v>
      </c>
      <c r="C30" s="135"/>
      <c r="E30" s="145">
        <v>-2663</v>
      </c>
      <c r="F30" s="148"/>
      <c r="G30" s="146">
        <v>3368</v>
      </c>
      <c r="H30" s="148"/>
      <c r="I30" s="145">
        <v>-2670</v>
      </c>
      <c r="J30" s="148"/>
      <c r="K30" s="146">
        <v>1090</v>
      </c>
    </row>
    <row r="31" spans="1:11" ht="20.100000000000001" customHeight="1">
      <c r="A31" s="134" t="s">
        <v>124</v>
      </c>
      <c r="C31" s="135"/>
      <c r="E31" s="145">
        <v>-4643</v>
      </c>
      <c r="F31" s="148"/>
      <c r="G31" s="146">
        <v>6419</v>
      </c>
      <c r="H31" s="148"/>
      <c r="I31" s="145">
        <v>-4643</v>
      </c>
      <c r="J31" s="148"/>
      <c r="K31" s="146">
        <v>6419</v>
      </c>
    </row>
    <row r="32" spans="1:11" ht="20.100000000000001" customHeight="1">
      <c r="A32" s="134" t="s">
        <v>125</v>
      </c>
      <c r="C32" s="135"/>
      <c r="D32" s="150"/>
      <c r="E32" s="145">
        <v>267077</v>
      </c>
      <c r="F32" s="148"/>
      <c r="G32" s="146">
        <v>-155969</v>
      </c>
      <c r="H32" s="148"/>
      <c r="I32" s="145">
        <v>271607</v>
      </c>
      <c r="J32" s="148"/>
      <c r="K32" s="146">
        <v>-136963</v>
      </c>
    </row>
    <row r="33" spans="1:11" ht="20.100000000000001" customHeight="1">
      <c r="A33" s="134" t="s">
        <v>126</v>
      </c>
      <c r="C33" s="135"/>
      <c r="E33" s="145">
        <v>299</v>
      </c>
      <c r="F33" s="148"/>
      <c r="G33" s="146">
        <v>182</v>
      </c>
      <c r="H33" s="148"/>
      <c r="I33" s="145">
        <v>0</v>
      </c>
      <c r="J33" s="148"/>
      <c r="K33" s="146">
        <v>0</v>
      </c>
    </row>
    <row r="34" spans="1:11" ht="20.100000000000001" customHeight="1">
      <c r="A34" s="134" t="s">
        <v>213</v>
      </c>
      <c r="C34" s="135">
        <v>14</v>
      </c>
      <c r="E34" s="157">
        <v>-2208</v>
      </c>
      <c r="F34" s="148"/>
      <c r="G34" s="158">
        <v>-8474</v>
      </c>
      <c r="H34" s="148"/>
      <c r="I34" s="157">
        <v>-2208</v>
      </c>
      <c r="J34" s="148"/>
      <c r="K34" s="158">
        <v>-7248</v>
      </c>
    </row>
    <row r="35" spans="1:11" ht="8.1" customHeight="1">
      <c r="C35" s="152"/>
      <c r="E35" s="153"/>
      <c r="G35" s="147"/>
      <c r="I35" s="153"/>
      <c r="K35" s="147"/>
    </row>
    <row r="36" spans="1:11" ht="20.100000000000001" customHeight="1">
      <c r="A36" s="144" t="s">
        <v>171</v>
      </c>
      <c r="C36" s="152"/>
      <c r="E36" s="153">
        <f>SUM(E10:E35)</f>
        <v>386909</v>
      </c>
      <c r="F36" s="154"/>
      <c r="G36" s="147">
        <f>SUM(G10:G35)</f>
        <v>246893</v>
      </c>
      <c r="H36" s="154"/>
      <c r="I36" s="153">
        <f>SUM(I10:I35)</f>
        <v>370058</v>
      </c>
      <c r="J36" s="154"/>
      <c r="K36" s="147">
        <f>SUM(K10:K35)</f>
        <v>243858</v>
      </c>
    </row>
    <row r="37" spans="1:11" ht="20.100000000000001" customHeight="1">
      <c r="A37" s="155" t="s">
        <v>127</v>
      </c>
      <c r="C37" s="152"/>
      <c r="E37" s="153">
        <v>5677</v>
      </c>
      <c r="F37" s="154"/>
      <c r="G37" s="147">
        <v>9021</v>
      </c>
      <c r="H37" s="154"/>
      <c r="I37" s="153">
        <v>5652</v>
      </c>
      <c r="J37" s="154"/>
      <c r="K37" s="147">
        <v>8869</v>
      </c>
    </row>
    <row r="38" spans="1:11" ht="20.100000000000001" customHeight="1">
      <c r="A38" s="155" t="s">
        <v>172</v>
      </c>
      <c r="C38" s="152"/>
      <c r="E38" s="157">
        <v>-12580</v>
      </c>
      <c r="F38" s="148"/>
      <c r="G38" s="158">
        <v>-16663</v>
      </c>
      <c r="H38" s="148"/>
      <c r="I38" s="157">
        <v>-11323</v>
      </c>
      <c r="J38" s="148"/>
      <c r="K38" s="158">
        <v>-14483</v>
      </c>
    </row>
    <row r="39" spans="1:11" ht="8.1" customHeight="1">
      <c r="C39" s="152"/>
      <c r="E39" s="153"/>
      <c r="F39" s="147"/>
      <c r="G39" s="147"/>
      <c r="H39" s="147"/>
      <c r="I39" s="153"/>
      <c r="J39" s="147"/>
      <c r="K39" s="147"/>
    </row>
    <row r="40" spans="1:11" ht="20.100000000000001" customHeight="1">
      <c r="A40" s="144" t="s">
        <v>173</v>
      </c>
      <c r="C40" s="152"/>
      <c r="E40" s="38">
        <f>SUM(E36:E39)</f>
        <v>380006</v>
      </c>
      <c r="F40" s="154"/>
      <c r="G40" s="39">
        <f>SUM(G36:G39)</f>
        <v>239251</v>
      </c>
      <c r="H40" s="154"/>
      <c r="I40" s="38">
        <f>SUM(I36:I39)</f>
        <v>364387</v>
      </c>
      <c r="J40" s="154"/>
      <c r="K40" s="39">
        <f>SUM(K36:K39)</f>
        <v>238244</v>
      </c>
    </row>
    <row r="41" spans="1:11" ht="20.100000000000001" customHeight="1">
      <c r="A41" s="144"/>
      <c r="C41" s="152"/>
      <c r="E41" s="41"/>
      <c r="F41" s="154"/>
      <c r="G41" s="41"/>
      <c r="H41" s="154"/>
      <c r="I41" s="41"/>
      <c r="J41" s="154"/>
      <c r="K41" s="41"/>
    </row>
    <row r="42" spans="1:11" ht="20.100000000000001" customHeight="1">
      <c r="A42" s="144"/>
      <c r="C42" s="152"/>
      <c r="E42" s="41"/>
      <c r="F42" s="154"/>
      <c r="G42" s="41"/>
      <c r="H42" s="154"/>
      <c r="I42" s="41"/>
      <c r="J42" s="154"/>
      <c r="K42" s="41"/>
    </row>
    <row r="43" spans="1:11" ht="20.100000000000001" customHeight="1">
      <c r="A43" s="144"/>
      <c r="C43" s="152"/>
      <c r="E43" s="41"/>
      <c r="F43" s="154"/>
      <c r="G43" s="41"/>
      <c r="H43" s="154"/>
      <c r="I43" s="41"/>
      <c r="J43" s="154"/>
      <c r="K43" s="41"/>
    </row>
    <row r="44" spans="1:11" ht="6" customHeight="1">
      <c r="A44" s="144"/>
      <c r="C44" s="152"/>
      <c r="E44" s="41"/>
      <c r="F44" s="154"/>
      <c r="G44" s="41"/>
      <c r="H44" s="154"/>
      <c r="I44" s="41"/>
      <c r="J44" s="154"/>
      <c r="K44" s="41"/>
    </row>
    <row r="45" spans="1:11" ht="21.95" customHeight="1">
      <c r="A45" s="160" t="s">
        <v>28</v>
      </c>
      <c r="B45" s="161"/>
      <c r="C45" s="162"/>
      <c r="D45" s="161"/>
      <c r="E45" s="158"/>
      <c r="F45" s="158"/>
      <c r="G45" s="158"/>
      <c r="H45" s="158"/>
      <c r="I45" s="158"/>
      <c r="J45" s="158"/>
      <c r="K45" s="158"/>
    </row>
    <row r="46" spans="1:11" s="129" customFormat="1" ht="20.100000000000001" customHeight="1">
      <c r="A46" s="129" t="s">
        <v>0</v>
      </c>
      <c r="E46" s="130"/>
      <c r="F46" s="130"/>
      <c r="G46" s="130"/>
      <c r="H46" s="130"/>
      <c r="I46" s="130"/>
      <c r="J46" s="130"/>
      <c r="K46" s="130"/>
    </row>
    <row r="47" spans="1:11" s="129" customFormat="1" ht="20.100000000000001" customHeight="1">
      <c r="A47" s="129" t="s">
        <v>128</v>
      </c>
      <c r="E47" s="130"/>
      <c r="F47" s="130"/>
      <c r="G47" s="130"/>
      <c r="H47" s="130"/>
      <c r="I47" s="130"/>
      <c r="J47" s="131"/>
      <c r="K47" s="130"/>
    </row>
    <row r="48" spans="1:11" s="129" customFormat="1" ht="20.100000000000001" customHeight="1">
      <c r="A48" s="94" t="s">
        <v>185</v>
      </c>
      <c r="B48" s="132"/>
      <c r="C48" s="132"/>
      <c r="D48" s="132"/>
      <c r="E48" s="133"/>
      <c r="F48" s="133"/>
      <c r="G48" s="133"/>
      <c r="H48" s="133"/>
      <c r="I48" s="133"/>
      <c r="J48" s="133"/>
      <c r="K48" s="133"/>
    </row>
    <row r="49" spans="1:11" ht="20.100000000000001" customHeight="1">
      <c r="B49" s="135"/>
      <c r="C49" s="135"/>
      <c r="D49" s="135"/>
      <c r="E49" s="136"/>
      <c r="F49" s="136"/>
      <c r="G49" s="136"/>
      <c r="H49" s="136"/>
      <c r="I49" s="136"/>
      <c r="J49" s="136"/>
      <c r="K49" s="136"/>
    </row>
    <row r="50" spans="1:11" ht="20.100000000000001" customHeight="1">
      <c r="C50" s="137"/>
      <c r="D50" s="137"/>
      <c r="E50" s="224" t="s">
        <v>2</v>
      </c>
      <c r="F50" s="224"/>
      <c r="G50" s="224"/>
      <c r="H50" s="138"/>
      <c r="I50" s="224" t="s">
        <v>3</v>
      </c>
      <c r="J50" s="224"/>
      <c r="K50" s="224"/>
    </row>
    <row r="51" spans="1:11" ht="20.100000000000001" customHeight="1">
      <c r="C51" s="139"/>
      <c r="D51" s="137"/>
      <c r="E51" s="93" t="s">
        <v>184</v>
      </c>
      <c r="F51" s="140"/>
      <c r="G51" s="93" t="s">
        <v>143</v>
      </c>
      <c r="H51" s="140"/>
      <c r="I51" s="93" t="s">
        <v>184</v>
      </c>
      <c r="J51" s="140"/>
      <c r="K51" s="93" t="s">
        <v>143</v>
      </c>
    </row>
    <row r="52" spans="1:11" ht="20.100000000000001" customHeight="1">
      <c r="C52" s="141" t="s">
        <v>8</v>
      </c>
      <c r="D52" s="137"/>
      <c r="E52" s="101" t="s">
        <v>9</v>
      </c>
      <c r="F52" s="142"/>
      <c r="G52" s="101" t="s">
        <v>9</v>
      </c>
      <c r="H52" s="143"/>
      <c r="I52" s="101" t="s">
        <v>9</v>
      </c>
      <c r="J52" s="142"/>
      <c r="K52" s="101" t="s">
        <v>9</v>
      </c>
    </row>
    <row r="53" spans="1:11" ht="8.1" customHeight="1">
      <c r="C53" s="172"/>
      <c r="D53" s="137"/>
      <c r="E53" s="186"/>
      <c r="F53" s="142"/>
      <c r="G53" s="142"/>
      <c r="H53" s="143"/>
      <c r="I53" s="186"/>
      <c r="J53" s="142"/>
      <c r="K53" s="142"/>
    </row>
    <row r="54" spans="1:11" ht="20.100000000000001" customHeight="1">
      <c r="A54" s="144" t="s">
        <v>129</v>
      </c>
      <c r="E54" s="145"/>
      <c r="I54" s="145"/>
      <c r="J54" s="147"/>
    </row>
    <row r="55" spans="1:11" ht="20.100000000000001" customHeight="1">
      <c r="A55" s="134" t="s">
        <v>174</v>
      </c>
      <c r="C55" s="150">
        <v>9</v>
      </c>
      <c r="E55" s="145">
        <v>-842809</v>
      </c>
      <c r="G55" s="146">
        <v>-295219</v>
      </c>
      <c r="I55" s="145">
        <v>-842809</v>
      </c>
      <c r="K55" s="146">
        <v>-295219</v>
      </c>
    </row>
    <row r="56" spans="1:11" ht="20.100000000000001" customHeight="1">
      <c r="A56" s="134" t="s">
        <v>175</v>
      </c>
      <c r="C56" s="150"/>
      <c r="E56" s="145">
        <f>647304+17-3907</f>
        <v>643414</v>
      </c>
      <c r="G56" s="146">
        <v>388063</v>
      </c>
      <c r="I56" s="145">
        <f>647304+17-3907</f>
        <v>643414</v>
      </c>
      <c r="K56" s="146">
        <v>388063</v>
      </c>
    </row>
    <row r="57" spans="1:11" ht="20.100000000000001" customHeight="1">
      <c r="A57" s="134" t="s">
        <v>176</v>
      </c>
      <c r="C57" s="150"/>
      <c r="E57" s="145">
        <v>-97317</v>
      </c>
      <c r="F57" s="148"/>
      <c r="G57" s="146">
        <v>-266437</v>
      </c>
      <c r="H57" s="148"/>
      <c r="I57" s="145">
        <v>-85440</v>
      </c>
      <c r="J57" s="148"/>
      <c r="K57" s="146">
        <v>-258723</v>
      </c>
    </row>
    <row r="58" spans="1:11" ht="20.100000000000001" customHeight="1">
      <c r="A58" s="134" t="s">
        <v>177</v>
      </c>
      <c r="C58" s="150">
        <v>12</v>
      </c>
      <c r="E58" s="145">
        <v>-481</v>
      </c>
      <c r="F58" s="148"/>
      <c r="G58" s="146">
        <v>-14255</v>
      </c>
      <c r="H58" s="148"/>
      <c r="I58" s="145">
        <v>-481</v>
      </c>
      <c r="J58" s="148"/>
      <c r="K58" s="146">
        <v>-12126</v>
      </c>
    </row>
    <row r="59" spans="1:11" ht="20.100000000000001" customHeight="1">
      <c r="A59" s="134" t="s">
        <v>142</v>
      </c>
      <c r="C59" s="150"/>
      <c r="E59" s="145">
        <v>3583</v>
      </c>
      <c r="F59" s="148"/>
      <c r="G59" s="146">
        <v>3547</v>
      </c>
      <c r="H59" s="148"/>
      <c r="I59" s="145">
        <v>3564</v>
      </c>
      <c r="J59" s="148"/>
      <c r="K59" s="146">
        <v>3547</v>
      </c>
    </row>
    <row r="60" spans="1:11" ht="20.100000000000001" customHeight="1">
      <c r="A60" s="134" t="s">
        <v>189</v>
      </c>
      <c r="C60" s="150"/>
      <c r="E60" s="175">
        <v>21562</v>
      </c>
      <c r="F60" s="148"/>
      <c r="G60" s="177">
        <v>22102</v>
      </c>
      <c r="H60" s="148"/>
      <c r="I60" s="157">
        <v>44561</v>
      </c>
      <c r="J60" s="148"/>
      <c r="K60" s="158">
        <v>39102</v>
      </c>
    </row>
    <row r="61" spans="1:11" s="155" customFormat="1" ht="8.1" customHeight="1">
      <c r="E61" s="163"/>
      <c r="F61" s="147"/>
      <c r="G61" s="159"/>
      <c r="H61" s="147"/>
      <c r="I61" s="163"/>
      <c r="J61" s="147"/>
      <c r="K61" s="159"/>
    </row>
    <row r="62" spans="1:11" ht="20.100000000000001" customHeight="1">
      <c r="A62" s="144" t="s">
        <v>130</v>
      </c>
      <c r="E62" s="164">
        <f>SUM(E55:E61)</f>
        <v>-272048</v>
      </c>
      <c r="F62" s="148"/>
      <c r="G62" s="165">
        <f>SUM(G55:G61)</f>
        <v>-162199</v>
      </c>
      <c r="H62" s="148"/>
      <c r="I62" s="164">
        <f>SUM(I55:I61)</f>
        <v>-237191</v>
      </c>
      <c r="J62" s="148"/>
      <c r="K62" s="165">
        <f>SUM(K55:K61)</f>
        <v>-135356</v>
      </c>
    </row>
    <row r="63" spans="1:11" ht="15" customHeight="1">
      <c r="E63" s="166"/>
      <c r="G63" s="167"/>
      <c r="I63" s="166"/>
      <c r="K63" s="167"/>
    </row>
    <row r="64" spans="1:11" ht="20.100000000000001" customHeight="1">
      <c r="A64" s="144" t="s">
        <v>131</v>
      </c>
      <c r="B64" s="135"/>
      <c r="E64" s="153"/>
      <c r="G64" s="147"/>
      <c r="I64" s="153"/>
      <c r="K64" s="147"/>
    </row>
    <row r="65" spans="1:11" ht="20.100000000000001" customHeight="1">
      <c r="A65" s="134" t="s">
        <v>132</v>
      </c>
      <c r="C65" s="28"/>
      <c r="D65" s="27"/>
      <c r="E65" s="30">
        <v>0</v>
      </c>
      <c r="F65" s="148"/>
      <c r="G65" s="29">
        <v>-103171</v>
      </c>
      <c r="H65" s="148"/>
      <c r="I65" s="30">
        <v>0</v>
      </c>
      <c r="J65" s="27"/>
      <c r="K65" s="29">
        <v>-103171</v>
      </c>
    </row>
    <row r="66" spans="1:11" ht="20.100000000000001" customHeight="1">
      <c r="A66" s="134" t="s">
        <v>217</v>
      </c>
      <c r="C66" s="28"/>
      <c r="D66" s="27"/>
      <c r="E66" s="30">
        <v>-221</v>
      </c>
      <c r="F66" s="148"/>
      <c r="G66" s="29">
        <v>0</v>
      </c>
      <c r="H66" s="148"/>
      <c r="I66" s="30">
        <v>-221</v>
      </c>
      <c r="J66" s="27"/>
      <c r="K66" s="29">
        <v>0</v>
      </c>
    </row>
    <row r="67" spans="1:11" ht="20.100000000000001" customHeight="1">
      <c r="A67" s="134" t="s">
        <v>190</v>
      </c>
      <c r="C67" s="28">
        <v>19</v>
      </c>
      <c r="D67" s="27"/>
      <c r="E67" s="157">
        <v>-109540</v>
      </c>
      <c r="F67" s="27"/>
      <c r="G67" s="158">
        <v>-83196</v>
      </c>
      <c r="H67" s="27"/>
      <c r="I67" s="157">
        <v>-109539</v>
      </c>
      <c r="J67" s="27"/>
      <c r="K67" s="158">
        <v>-83196</v>
      </c>
    </row>
    <row r="68" spans="1:11" ht="8.1" customHeight="1">
      <c r="C68" s="150"/>
      <c r="E68" s="153"/>
      <c r="F68" s="147"/>
      <c r="G68" s="147"/>
      <c r="H68" s="147"/>
      <c r="I68" s="153"/>
      <c r="J68" s="147"/>
      <c r="K68" s="147"/>
    </row>
    <row r="69" spans="1:11" ht="20.100000000000001" customHeight="1">
      <c r="A69" s="144" t="s">
        <v>133</v>
      </c>
      <c r="C69" s="150"/>
      <c r="E69" s="168">
        <f>SUM(E65:E68)</f>
        <v>-109761</v>
      </c>
      <c r="F69" s="148"/>
      <c r="G69" s="128">
        <f>SUM(G65:G68)</f>
        <v>-186367</v>
      </c>
      <c r="H69" s="148"/>
      <c r="I69" s="168">
        <f>SUM(I65:I68)</f>
        <v>-109760</v>
      </c>
      <c r="J69" s="148"/>
      <c r="K69" s="128">
        <f>SUM(K65:K68)</f>
        <v>-186367</v>
      </c>
    </row>
    <row r="70" spans="1:11" ht="15" customHeight="1">
      <c r="A70" s="144"/>
      <c r="C70" s="152"/>
      <c r="E70" s="163"/>
      <c r="G70" s="159"/>
      <c r="I70" s="163"/>
      <c r="K70" s="159"/>
    </row>
    <row r="71" spans="1:11" ht="15" customHeight="1">
      <c r="A71" s="144" t="s">
        <v>12</v>
      </c>
      <c r="C71" s="152"/>
      <c r="E71" s="163"/>
      <c r="G71" s="159"/>
      <c r="I71" s="163"/>
      <c r="K71" s="159"/>
    </row>
    <row r="72" spans="1:11" ht="20.100000000000001" customHeight="1">
      <c r="A72" s="144" t="s">
        <v>134</v>
      </c>
      <c r="C72" s="152"/>
      <c r="E72" s="30">
        <f>E40+E62+E69</f>
        <v>-1803</v>
      </c>
      <c r="F72" s="148"/>
      <c r="G72" s="29">
        <f>G40+G62+G69</f>
        <v>-109315</v>
      </c>
      <c r="H72" s="148"/>
      <c r="I72" s="30">
        <f>I40+I62+I69</f>
        <v>17436</v>
      </c>
      <c r="J72" s="27"/>
      <c r="K72" s="29">
        <f>K40+K62+K69</f>
        <v>-83479</v>
      </c>
    </row>
    <row r="73" spans="1:11" ht="20.100000000000001" customHeight="1">
      <c r="A73" s="134" t="s">
        <v>135</v>
      </c>
      <c r="C73" s="152"/>
      <c r="E73" s="157">
        <v>905100</v>
      </c>
      <c r="F73" s="27"/>
      <c r="G73" s="158">
        <v>599206</v>
      </c>
      <c r="H73" s="27"/>
      <c r="I73" s="157">
        <v>869496</v>
      </c>
      <c r="J73" s="27"/>
      <c r="K73" s="158">
        <v>552722</v>
      </c>
    </row>
    <row r="74" spans="1:11" ht="8.1" customHeight="1">
      <c r="C74" s="152"/>
      <c r="E74" s="40"/>
      <c r="F74" s="148"/>
      <c r="G74" s="41"/>
      <c r="H74" s="148"/>
      <c r="I74" s="40"/>
      <c r="J74" s="148"/>
      <c r="K74" s="41"/>
    </row>
    <row r="75" spans="1:11" ht="20.100000000000001" customHeight="1" thickBot="1">
      <c r="A75" s="144" t="s">
        <v>136</v>
      </c>
      <c r="C75" s="152"/>
      <c r="E75" s="169">
        <f>SUM(E72:E74)</f>
        <v>903297</v>
      </c>
      <c r="F75" s="148"/>
      <c r="G75" s="170">
        <f>SUM(G72:G74)</f>
        <v>489891</v>
      </c>
      <c r="H75" s="148"/>
      <c r="I75" s="169">
        <f>SUM(I72:I74)</f>
        <v>886932</v>
      </c>
      <c r="J75" s="148"/>
      <c r="K75" s="170">
        <f>SUM(K72:K74)</f>
        <v>469243</v>
      </c>
    </row>
    <row r="76" spans="1:11" ht="20.100000000000001" customHeight="1" thickTop="1">
      <c r="C76" s="152"/>
      <c r="E76" s="159"/>
      <c r="G76" s="159"/>
      <c r="I76" s="159"/>
      <c r="J76" s="147"/>
      <c r="K76" s="159"/>
    </row>
    <row r="77" spans="1:11" ht="20.100000000000001" customHeight="1">
      <c r="C77" s="152"/>
      <c r="E77" s="159"/>
      <c r="G77" s="159"/>
      <c r="I77" s="159"/>
      <c r="J77" s="147"/>
      <c r="K77" s="159"/>
    </row>
    <row r="78" spans="1:11" ht="20.100000000000001" customHeight="1">
      <c r="A78" s="144" t="s">
        <v>137</v>
      </c>
    </row>
    <row r="79" spans="1:11" ht="20.100000000000001" customHeight="1">
      <c r="A79" s="171" t="s">
        <v>187</v>
      </c>
    </row>
    <row r="81" spans="1:11" ht="20.100000000000001" customHeight="1">
      <c r="C81" s="137"/>
      <c r="D81" s="137"/>
      <c r="E81" s="224" t="s">
        <v>2</v>
      </c>
      <c r="F81" s="224"/>
      <c r="G81" s="224"/>
      <c r="H81" s="138"/>
      <c r="I81" s="224" t="s">
        <v>3</v>
      </c>
      <c r="J81" s="224"/>
      <c r="K81" s="224"/>
    </row>
    <row r="82" spans="1:11" ht="20.100000000000001" customHeight="1">
      <c r="C82" s="139"/>
      <c r="D82" s="137"/>
      <c r="E82" s="93" t="s">
        <v>184</v>
      </c>
      <c r="F82" s="140"/>
      <c r="G82" s="93" t="s">
        <v>143</v>
      </c>
      <c r="H82" s="140"/>
      <c r="I82" s="93" t="s">
        <v>184</v>
      </c>
      <c r="J82" s="140"/>
      <c r="K82" s="93" t="s">
        <v>143</v>
      </c>
    </row>
    <row r="83" spans="1:11" ht="20.100000000000001" customHeight="1">
      <c r="C83" s="172"/>
      <c r="D83" s="137"/>
      <c r="E83" s="101" t="s">
        <v>9</v>
      </c>
      <c r="F83" s="142"/>
      <c r="G83" s="101" t="s">
        <v>9</v>
      </c>
      <c r="H83" s="143"/>
      <c r="I83" s="101" t="s">
        <v>9</v>
      </c>
      <c r="J83" s="142"/>
      <c r="K83" s="101" t="s">
        <v>9</v>
      </c>
    </row>
    <row r="84" spans="1:11" ht="8.1" customHeight="1">
      <c r="E84" s="145"/>
      <c r="I84" s="145"/>
    </row>
    <row r="85" spans="1:11" ht="20.100000000000001" customHeight="1">
      <c r="A85" s="134" t="s">
        <v>220</v>
      </c>
      <c r="E85" s="145">
        <v>31632</v>
      </c>
      <c r="G85" s="146">
        <v>50116</v>
      </c>
      <c r="H85" s="173"/>
      <c r="I85" s="145">
        <v>45841</v>
      </c>
      <c r="J85" s="173"/>
      <c r="K85" s="146">
        <v>57377</v>
      </c>
    </row>
    <row r="86" spans="1:11" ht="20.100000000000001" customHeight="1">
      <c r="C86" s="152"/>
      <c r="E86" s="159"/>
      <c r="G86" s="159"/>
      <c r="I86" s="159"/>
      <c r="J86" s="147"/>
      <c r="K86" s="159"/>
    </row>
    <row r="87" spans="1:11" ht="20.100000000000001" customHeight="1">
      <c r="C87" s="152"/>
      <c r="E87" s="159"/>
      <c r="G87" s="159"/>
      <c r="I87" s="159"/>
      <c r="J87" s="147"/>
      <c r="K87" s="159"/>
    </row>
    <row r="88" spans="1:11" ht="20.100000000000001" customHeight="1">
      <c r="C88" s="152"/>
      <c r="E88" s="159"/>
      <c r="G88" s="159"/>
      <c r="I88" s="159"/>
      <c r="J88" s="147"/>
      <c r="K88" s="159"/>
    </row>
    <row r="89" spans="1:11" ht="20.100000000000001" customHeight="1">
      <c r="C89" s="152"/>
      <c r="E89" s="159"/>
      <c r="G89" s="159"/>
      <c r="I89" s="159"/>
      <c r="J89" s="147"/>
      <c r="K89" s="159"/>
    </row>
    <row r="90" spans="1:11" ht="20.100000000000001" customHeight="1">
      <c r="C90" s="152"/>
      <c r="E90" s="159"/>
      <c r="G90" s="159"/>
      <c r="I90" s="159"/>
      <c r="J90" s="147"/>
      <c r="K90" s="159"/>
    </row>
    <row r="91" spans="1:11" ht="3.75" customHeight="1">
      <c r="C91" s="152"/>
      <c r="E91" s="159"/>
      <c r="G91" s="159"/>
      <c r="I91" s="159"/>
      <c r="J91" s="147"/>
      <c r="K91" s="159"/>
    </row>
    <row r="92" spans="1:11" ht="21.95" customHeight="1">
      <c r="A92" s="160" t="s">
        <v>28</v>
      </c>
      <c r="B92" s="161"/>
      <c r="C92" s="162"/>
      <c r="D92" s="161"/>
      <c r="E92" s="158"/>
      <c r="F92" s="158"/>
      <c r="G92" s="158"/>
      <c r="H92" s="158"/>
      <c r="I92" s="158"/>
      <c r="J92" s="158"/>
      <c r="K92" s="158"/>
    </row>
  </sheetData>
  <mergeCells count="6">
    <mergeCell ref="E5:G5"/>
    <mergeCell ref="I5:K5"/>
    <mergeCell ref="E50:G50"/>
    <mergeCell ref="I50:K50"/>
    <mergeCell ref="E81:G81"/>
    <mergeCell ref="I81:K81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 Unicode MS,Regular"&amp;9&amp;P</oddFooter>
  </headerFooter>
  <rowBreaks count="1" manualBreakCount="1">
    <brk id="45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</vt:lpstr>
      <vt:lpstr>PL_5-6</vt:lpstr>
      <vt:lpstr>PL_7-8</vt:lpstr>
      <vt:lpstr>Capital_9</vt:lpstr>
      <vt:lpstr>Capital_10</vt:lpstr>
      <vt:lpstr>CF_11-12</vt:lpstr>
      <vt:lpstr>Capital_10!Print_Area</vt:lpstr>
      <vt:lpstr>'CF_11-12'!Print_Area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Chotika Asawawimon</cp:lastModifiedBy>
  <cp:lastPrinted>2021-05-10T10:36:09Z</cp:lastPrinted>
  <dcterms:created xsi:type="dcterms:W3CDTF">2020-01-27T15:09:20Z</dcterms:created>
  <dcterms:modified xsi:type="dcterms:W3CDTF">2021-05-10T10:36:13Z</dcterms:modified>
</cp:coreProperties>
</file>