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ud Real Estate\2021\Q1'2021\PROUD\"/>
    </mc:Choice>
  </mc:AlternateContent>
  <xr:revisionPtr revIDLastSave="0" documentId="8_{C9A34535-C969-4B65-BD62-DD8A11321C34}" xr6:coauthVersionLast="45" xr6:coauthVersionMax="45" xr10:uidLastSave="{00000000-0000-0000-0000-000000000000}"/>
  <bookViews>
    <workbookView xWindow="-120" yWindow="-120" windowWidth="20730" windowHeight="11310" tabRatio="824" xr2:uid="{00000000-000D-0000-FFFF-FFFF00000000}"/>
  </bookViews>
  <sheets>
    <sheet name="BS" sheetId="1" r:id="rId1"/>
    <sheet name="PL " sheetId="5" r:id="rId2"/>
    <sheet name="CE" sheetId="6" r:id="rId3"/>
  </sheets>
  <definedNames>
    <definedName name="_xlnm.Print_Area" localSheetId="0">BS!$A$1:$L$91</definedName>
    <definedName name="_xlnm.Print_Area" localSheetId="2">CE!$A$1:$K$39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2" i="5" l="1"/>
  <c r="G12" i="5"/>
  <c r="E12" i="5"/>
  <c r="E60" i="1"/>
  <c r="G60" i="1"/>
  <c r="I60" i="1"/>
  <c r="E52" i="1"/>
  <c r="G52" i="1"/>
  <c r="I52" i="1"/>
  <c r="I18" i="1"/>
  <c r="G18" i="1"/>
  <c r="E18" i="1"/>
  <c r="K60" i="1" l="1"/>
  <c r="K52" i="1"/>
  <c r="K12" i="5" l="1"/>
  <c r="G97" i="5" l="1"/>
  <c r="I97" i="5"/>
  <c r="K97" i="5"/>
  <c r="K80" i="1" l="1"/>
  <c r="K79" i="1"/>
  <c r="K78" i="1"/>
  <c r="G36" i="6"/>
  <c r="G37" i="6" s="1"/>
  <c r="I79" i="1" s="1"/>
  <c r="E36" i="6"/>
  <c r="E37" i="6" s="1"/>
  <c r="I78" i="1" s="1"/>
  <c r="K35" i="6"/>
  <c r="K33" i="6"/>
  <c r="G30" i="6"/>
  <c r="G31" i="6" s="1"/>
  <c r="E30" i="6"/>
  <c r="E31" i="6" s="1"/>
  <c r="K27" i="6"/>
  <c r="I29" i="6"/>
  <c r="K29" i="6" s="1"/>
  <c r="G105" i="5" l="1"/>
  <c r="K17" i="5" l="1"/>
  <c r="I17" i="5"/>
  <c r="G17" i="5"/>
  <c r="E17" i="5"/>
  <c r="I18" i="5" l="1"/>
  <c r="I21" i="5" s="1"/>
  <c r="E18" i="5"/>
  <c r="E21" i="5" s="1"/>
  <c r="K18" i="5"/>
  <c r="K21" i="5" s="1"/>
  <c r="G18" i="5"/>
  <c r="G21" i="5" s="1"/>
  <c r="K105" i="5" l="1"/>
  <c r="I18" i="6" l="1"/>
  <c r="I12" i="6"/>
  <c r="K12" i="6" s="1"/>
  <c r="I23" i="5"/>
  <c r="E23" i="5"/>
  <c r="E28" i="5" s="1"/>
  <c r="G13" i="6"/>
  <c r="G14" i="6" s="1"/>
  <c r="E13" i="6"/>
  <c r="E14" i="6" s="1"/>
  <c r="K10" i="6"/>
  <c r="I28" i="5" l="1"/>
  <c r="I34" i="6"/>
  <c r="K23" i="5"/>
  <c r="I28" i="6" s="1"/>
  <c r="I46" i="5"/>
  <c r="I17" i="6"/>
  <c r="E46" i="5"/>
  <c r="G23" i="5"/>
  <c r="G28" i="5" s="1"/>
  <c r="G19" i="6"/>
  <c r="E19" i="6"/>
  <c r="K18" i="6"/>
  <c r="K16" i="6"/>
  <c r="I30" i="6" l="1"/>
  <c r="I31" i="6" s="1"/>
  <c r="K28" i="6"/>
  <c r="I36" i="6"/>
  <c r="I37" i="6" s="1"/>
  <c r="I80" i="1" s="1"/>
  <c r="K34" i="6"/>
  <c r="K36" i="6" s="1"/>
  <c r="K37" i="6" s="1"/>
  <c r="K46" i="5"/>
  <c r="K28" i="5"/>
  <c r="I11" i="6"/>
  <c r="I13" i="6" s="1"/>
  <c r="I14" i="6" s="1"/>
  <c r="G46" i="5"/>
  <c r="G60" i="5" s="1"/>
  <c r="G76" i="5" s="1"/>
  <c r="G80" i="5" s="1"/>
  <c r="G80" i="1"/>
  <c r="G79" i="1"/>
  <c r="I28" i="1"/>
  <c r="E28" i="1"/>
  <c r="G78" i="1"/>
  <c r="K30" i="6" l="1"/>
  <c r="K31" i="6" s="1"/>
  <c r="K11" i="6"/>
  <c r="K13" i="6" s="1"/>
  <c r="K14" i="6" s="1"/>
  <c r="G81" i="1"/>
  <c r="G82" i="1" s="1"/>
  <c r="K81" i="1"/>
  <c r="K82" i="1" s="1"/>
  <c r="G106" i="5" l="1"/>
  <c r="G108" i="5" s="1"/>
  <c r="G20" i="6"/>
  <c r="E79" i="1" s="1"/>
  <c r="E20" i="6"/>
  <c r="E78" i="1" s="1"/>
  <c r="I105" i="5"/>
  <c r="E105" i="5"/>
  <c r="E97" i="5"/>
  <c r="E61" i="1"/>
  <c r="K28" i="1"/>
  <c r="G28" i="1"/>
  <c r="K18" i="1"/>
  <c r="I29" i="1"/>
  <c r="E29" i="1"/>
  <c r="E60" i="5" l="1"/>
  <c r="E76" i="5" s="1"/>
  <c r="I60" i="5"/>
  <c r="I76" i="5" s="1"/>
  <c r="I80" i="5" s="1"/>
  <c r="K60" i="5"/>
  <c r="K76" i="5" s="1"/>
  <c r="K80" i="5" s="1"/>
  <c r="G61" i="1"/>
  <c r="G83" i="1" s="1"/>
  <c r="I61" i="1"/>
  <c r="K61" i="1"/>
  <c r="K83" i="1" s="1"/>
  <c r="G29" i="1"/>
  <c r="K29" i="1"/>
  <c r="E80" i="5" l="1"/>
  <c r="E106" i="5" s="1"/>
  <c r="E108" i="5" s="1"/>
  <c r="I106" i="5"/>
  <c r="I108" i="5" s="1"/>
  <c r="K106" i="5"/>
  <c r="K108" i="5" s="1"/>
  <c r="K17" i="6"/>
  <c r="I19" i="6"/>
  <c r="I20" i="6" s="1"/>
  <c r="E80" i="1" s="1"/>
  <c r="I81" i="1" l="1"/>
  <c r="I82" i="1" s="1"/>
  <c r="I83" i="1" s="1"/>
  <c r="K20" i="6"/>
  <c r="K19" i="6"/>
  <c r="E81" i="1"/>
  <c r="E82" i="1" s="1"/>
  <c r="E83" i="1" s="1"/>
</calcChain>
</file>

<file path=xl/sharedStrings.xml><?xml version="1.0" encoding="utf-8"?>
<sst xmlns="http://schemas.openxmlformats.org/spreadsheetml/2006/main" count="261" uniqueCount="171">
  <si>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</si>
  <si>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</si>
  <si>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</si>
  <si>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</si>
  <si>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</si>
  <si>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</si>
  <si>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</si>
  <si>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</si>
  <si>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</si>
  <si>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</si>
  <si>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Investments in subsidiaries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</si>
  <si>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</si>
  <si>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</si>
  <si>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</si>
  <si>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</si>
  <si>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</si>
  <si>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</si>
  <si>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</si>
  <si>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</si>
  <si>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</si>
  <si>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</si>
  <si>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</si>
  <si>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</si>
  <si>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</si>
  <si>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</si>
  <si>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</si>
  <si>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</si>
  <si>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</si>
  <si>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</si>
  <si>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</si>
  <si>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</si>
  <si>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</si>
  <si>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</si>
  <si>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</si>
  <si>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</si>
  <si>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</si>
  <si>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</si>
  <si>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</si>
  <si>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</si>
  <si>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</si>
  <si>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</si>
  <si>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</si>
  <si>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</si>
  <si>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>Cash flows from (used in) operating activities</t>
  </si>
  <si>
    <t>Net cash flows from (used in) operating activities</t>
  </si>
  <si>
    <t>Cash flows from investing activities</t>
  </si>
  <si>
    <t>Cash flows from financing activities</t>
  </si>
  <si>
    <t>Net increase (decrease) in cash and cash equivalents</t>
  </si>
  <si>
    <t xml:space="preserve">The accompanying notes are an integral part of the financial statements. </t>
  </si>
  <si>
    <t>Total</t>
  </si>
  <si>
    <t>Issued and</t>
  </si>
  <si>
    <t>share capital</t>
  </si>
  <si>
    <t>Equity attributable to owners of the Company</t>
  </si>
  <si>
    <t>shareholders'</t>
  </si>
  <si>
    <t>equity</t>
  </si>
  <si>
    <t>Provision for long-term employee benefits</t>
  </si>
  <si>
    <t xml:space="preserve">   Provision for long-term employee benefits</t>
  </si>
  <si>
    <t>Trade and other payables</t>
  </si>
  <si>
    <t xml:space="preserve">   Trade and other payables</t>
  </si>
  <si>
    <t>Statement of changes in shareholders' equity</t>
  </si>
  <si>
    <t>Other comprehensive income for the period</t>
  </si>
  <si>
    <t>Selling and distribution expenses</t>
  </si>
  <si>
    <t>(Unit: Thousand Baht)</t>
  </si>
  <si>
    <t>(Audited)</t>
  </si>
  <si>
    <t>(Unaudited</t>
  </si>
  <si>
    <t>but reviewed)</t>
  </si>
  <si>
    <t>(Unaudited but reviewed)</t>
  </si>
  <si>
    <t>(Unit: Thousand Baht, except earnings per share expressed in Baht)</t>
  </si>
  <si>
    <t>Finance income</t>
  </si>
  <si>
    <t>Balance as at 1 January 2020</t>
  </si>
  <si>
    <t>Total comprehensive income for the period</t>
  </si>
  <si>
    <t>Profit for the period</t>
  </si>
  <si>
    <t>Proud Real Estate Public Company Limited and its subsidiaries</t>
  </si>
  <si>
    <t>Other receivables</t>
  </si>
  <si>
    <t>Real estate development costs</t>
  </si>
  <si>
    <t>Long-term loans to related parties</t>
  </si>
  <si>
    <t xml:space="preserve">Buildings and equipment </t>
  </si>
  <si>
    <t xml:space="preserve">Intangible assets </t>
  </si>
  <si>
    <t>Deferred tax assets</t>
  </si>
  <si>
    <t xml:space="preserve">      673,148,951 ordinary shares of Baht 1 each </t>
  </si>
  <si>
    <t>Deficits</t>
  </si>
  <si>
    <t>Cost of real estate sold</t>
  </si>
  <si>
    <t>Accrued expenses related to the projects</t>
  </si>
  <si>
    <t xml:space="preserve">   Real estate development costs</t>
  </si>
  <si>
    <t xml:space="preserve">   Other non-current assets</t>
  </si>
  <si>
    <t xml:space="preserve">   Accrued expenses related to the projects</t>
  </si>
  <si>
    <t>Cash paid to provide short-term loans to related parties</t>
  </si>
  <si>
    <t>Cash received from sales of equipment</t>
  </si>
  <si>
    <t>Cash paid for acquisition of equipment</t>
  </si>
  <si>
    <t>Cash paid for acquisition of intangible assets</t>
  </si>
  <si>
    <t xml:space="preserve">Proud Real Estate Public Company Limited and its subsidiaries </t>
  </si>
  <si>
    <t>Loss for the period</t>
  </si>
  <si>
    <t xml:space="preserve">Long-term loans from financial institutions, </t>
  </si>
  <si>
    <t xml:space="preserve">   net of current portion</t>
  </si>
  <si>
    <t>Deferred revenue from contract work</t>
  </si>
  <si>
    <t>Current tax assets</t>
  </si>
  <si>
    <t>Inventories</t>
  </si>
  <si>
    <t>Profit (loss) for the period</t>
  </si>
  <si>
    <t>Profit (loss) before tax</t>
  </si>
  <si>
    <t xml:space="preserve">Bank overdrafts </t>
  </si>
  <si>
    <t xml:space="preserve">   Other receivables</t>
  </si>
  <si>
    <t>Other non-current financial assets</t>
  </si>
  <si>
    <t xml:space="preserve">   Other non-current financial assets</t>
  </si>
  <si>
    <t>Statement of financial position</t>
  </si>
  <si>
    <t>Right-of-use assets</t>
  </si>
  <si>
    <t>Statement of financial position (continued)</t>
  </si>
  <si>
    <t>Current portion of lease liabilities</t>
  </si>
  <si>
    <t>Lease liabilities, net of current portion</t>
  </si>
  <si>
    <t>Provision for decommissioning costs</t>
  </si>
  <si>
    <t>Liabilities and shareholders' equity (continued)</t>
  </si>
  <si>
    <t xml:space="preserve">   Issued and fully paid-up</t>
  </si>
  <si>
    <t>Statement of comprehensive income</t>
  </si>
  <si>
    <t>Profit or loss:</t>
  </si>
  <si>
    <t>Other comprehensive income:</t>
  </si>
  <si>
    <t>Earnings per share</t>
  </si>
  <si>
    <t xml:space="preserve">   Profit (loss)</t>
  </si>
  <si>
    <t xml:space="preserve"> paid-up</t>
  </si>
  <si>
    <t>Statement of cash flows</t>
  </si>
  <si>
    <t xml:space="preserve">Adjustments to reconcile profit (loss) before tax to </t>
  </si>
  <si>
    <t xml:space="preserve">      under lease liabilities</t>
  </si>
  <si>
    <t xml:space="preserve">   Inventories</t>
  </si>
  <si>
    <t xml:space="preserve">   Cash paid for corporate income tax</t>
  </si>
  <si>
    <t>Statement of cash flows (continued)</t>
  </si>
  <si>
    <t>Cash paid for settle lease liabilities</t>
  </si>
  <si>
    <t>Cash and cash equivalents at beginning of the period</t>
  </si>
  <si>
    <t>Cash and cash equivalents at end of the period</t>
  </si>
  <si>
    <t xml:space="preserve">   Cash received from interest income</t>
  </si>
  <si>
    <t xml:space="preserve">   Cash paid for interest expenses</t>
  </si>
  <si>
    <t xml:space="preserve">Cash received from long-term loans from </t>
  </si>
  <si>
    <t xml:space="preserve">Current portion of long-term loans from </t>
  </si>
  <si>
    <t xml:space="preserve">   financial institutions</t>
  </si>
  <si>
    <t>Supplement disclosures of cash flows information</t>
  </si>
  <si>
    <t>Income tax income (expenses)</t>
  </si>
  <si>
    <t xml:space="preserve">   Recorded the interest expense as real estate project</t>
  </si>
  <si>
    <t xml:space="preserve">      under development</t>
  </si>
  <si>
    <t>Non-cash items</t>
  </si>
  <si>
    <t>Short-term loans to related party</t>
  </si>
  <si>
    <t>Profit (loss) before income tax income (expenses)</t>
  </si>
  <si>
    <t xml:space="preserve">   Increase in fixed assets payables</t>
  </si>
  <si>
    <t xml:space="preserve">      641,469,040 ordinary shares of  Baht 1 each</t>
  </si>
  <si>
    <t>Net cash flows from (used in) financing activities</t>
  </si>
  <si>
    <t>Basic earnings (loss) per share</t>
  </si>
  <si>
    <t xml:space="preserve">   Amortisation of deferred interest expenses </t>
  </si>
  <si>
    <t xml:space="preserve">   Amortisation of front end fee</t>
  </si>
  <si>
    <t>Repayment of short-term loans from related parties</t>
  </si>
  <si>
    <t>Repayment of long-term loans from financial institutions</t>
  </si>
  <si>
    <t>Balance as at 31 March 2020</t>
  </si>
  <si>
    <t>For the three-month period ended 31 March 2021</t>
  </si>
  <si>
    <t>Balance as at 1 January 2021</t>
  </si>
  <si>
    <t>Balance as at 31 March 2021</t>
  </si>
  <si>
    <t>As at 31 March 2021</t>
  </si>
  <si>
    <t>31 March 2021</t>
  </si>
  <si>
    <t>31 December 2020</t>
  </si>
  <si>
    <t xml:space="preserve">   Provision for decommissioning costs</t>
  </si>
  <si>
    <t>Cash paid for right-of-use assets</t>
  </si>
  <si>
    <t xml:space="preserve">   Finance cost</t>
  </si>
  <si>
    <t xml:space="preserve">   Finance income</t>
  </si>
  <si>
    <t>Other non-current financial liabilities</t>
  </si>
  <si>
    <t>Other current financial liabilities</t>
  </si>
  <si>
    <t xml:space="preserve">Loss from operating activities before  </t>
  </si>
  <si>
    <t>Net cash flows used in investing activities</t>
  </si>
  <si>
    <t xml:space="preserve">Increase in bank overdrafts  </t>
  </si>
  <si>
    <t>Deferred revenue from sale of real estate</t>
  </si>
  <si>
    <t>Revenues from sale of real estate</t>
  </si>
  <si>
    <t>Operating loss</t>
  </si>
  <si>
    <t xml:space="preserve">   Reversal of estimated cost for rectification and maintenance expense</t>
  </si>
  <si>
    <t xml:space="preserve">   Deferred revenue from sale of real estate</t>
  </si>
  <si>
    <t xml:space="preserve">   Deferred revenue from contract work</t>
  </si>
  <si>
    <t xml:space="preserve">   Other current financial liabilities</t>
  </si>
  <si>
    <t xml:space="preserve">   Other non-current financial liabilities</t>
  </si>
  <si>
    <t xml:space="preserve">   (Gain) loss on sales/write-off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</si>
</sst>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(* #,##0_);_(* \(#,##0\);_(* &quot;-&quot;??_);_(@_)"/>
    <numFmt numFmtId="165" formatCode="_(* #,##0.000_);_(* \(#,##0.000\);_(* &quot;-&quot;??_);_(@_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.0_);[Red]\(#,##0.0\)"/>
    <numFmt numFmtId="171" formatCode="#,##0;\(#,##0\)"/>
    <numFmt numFmtId="172" formatCode="\$#,##0.00;\(\$#,##0.00\)"/>
    <numFmt numFmtId="173" formatCode="\$#,##0;\(\$#,##0\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1"/>
      <color rgb="FFFF0000"/>
      <name val="Arial"/>
      <family val="2"/>
    </font>
    <font>
      <sz val="12"/>
      <name val="EucrosiaUPC"/>
      <family val="1"/>
      <charset val="222"/>
    </font>
    <font>
      <sz val="14"/>
      <name val="Cordi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5"/>
      <name val="Cordi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6" fillId="0" borderId="0"/>
    <xf numFmtId="0" fontId="1" fillId="0" borderId="0"/>
    <xf numFmtId="39" fontId="9" fillId="0" borderId="0"/>
    <xf numFmtId="40" fontId="8" fillId="0" borderId="0" applyFont="0" applyFill="0" applyBorder="0" applyAlignment="0" applyProtection="0"/>
    <xf numFmtId="169" fontId="11" fillId="0" borderId="0"/>
    <xf numFmtId="168" fontId="11" fillId="0" borderId="0"/>
    <xf numFmtId="166" fontId="11" fillId="0" borderId="0"/>
    <xf numFmtId="38" fontId="12" fillId="2" borderId="0" applyNumberFormat="0" applyBorder="0" applyAlignment="0" applyProtection="0"/>
    <xf numFmtId="10" fontId="12" fillId="3" borderId="7" applyNumberFormat="0" applyBorder="0" applyAlignment="0" applyProtection="0"/>
    <xf numFmtId="37" fontId="13" fillId="0" borderId="0"/>
    <xf numFmtId="167" fontId="14" fillId="0" borderId="0"/>
    <xf numFmtId="10" fontId="10" fillId="0" borderId="0" applyFont="0" applyFill="0" applyBorder="0" applyAlignment="0" applyProtection="0"/>
    <xf numFmtId="1" fontId="10" fillId="0" borderId="8" applyNumberFormat="0" applyFill="0" applyAlignment="0" applyProtection="0">
      <alignment horizontal="center" vertical="center"/>
    </xf>
    <xf numFmtId="39" fontId="9" fillId="0" borderId="0"/>
    <xf numFmtId="39" fontId="9" fillId="0" borderId="0"/>
    <xf numFmtId="39" fontId="9" fillId="0" borderId="0"/>
    <xf numFmtId="0" fontId="6" fillId="0" borderId="0"/>
    <xf numFmtId="4" fontId="6" fillId="0" borderId="0" applyFont="0" applyFill="0" applyBorder="0" applyAlignment="0" applyProtection="0"/>
    <xf numFmtId="171" fontId="15" fillId="0" borderId="0"/>
    <xf numFmtId="172" fontId="15" fillId="0" borderId="0"/>
    <xf numFmtId="173" fontId="15" fillId="0" borderId="0"/>
    <xf numFmtId="170" fontId="1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</cellStyleXfs>
  <cellXfs count="85">
    <xf numFmtId="0" fontId="0" fillId="0" borderId="0" xfId="0"/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164" fontId="3" fillId="0" borderId="0" xfId="0" quotePrefix="1" applyNumberFormat="1" applyFont="1" applyFill="1" applyAlignment="1">
      <alignment horizontal="centerContinuous"/>
    </xf>
    <xf numFmtId="164" fontId="2" fillId="0" borderId="0" xfId="0" applyNumberFormat="1" applyFont="1" applyFill="1" applyAlignment="1"/>
    <xf numFmtId="49" fontId="4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Alignment="1">
      <alignment horizontal="left"/>
    </xf>
    <xf numFmtId="164" fontId="3" fillId="0" borderId="1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center"/>
    </xf>
    <xf numFmtId="0" fontId="3" fillId="0" borderId="5" xfId="0" applyNumberFormat="1" applyFont="1" applyFill="1" applyBorder="1" applyAlignment="1"/>
    <xf numFmtId="0" fontId="3" fillId="0" borderId="0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37" fontId="2" fillId="0" borderId="0" xfId="1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37" fontId="3" fillId="0" borderId="0" xfId="0" applyNumberFormat="1" applyFont="1" applyFill="1" applyAlignment="1"/>
    <xf numFmtId="164" fontId="7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right"/>
    </xf>
    <xf numFmtId="49" fontId="3" fillId="0" borderId="1" xfId="0" quotePrefix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3" fillId="0" borderId="4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1" fontId="3" fillId="0" borderId="6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center"/>
    </xf>
    <xf numFmtId="164" fontId="3" fillId="0" borderId="0" xfId="0" applyNumberFormat="1" applyFont="1"/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165" fontId="3" fillId="0" borderId="4" xfId="0" applyNumberFormat="1" applyFont="1" applyBorder="1"/>
    <xf numFmtId="165" fontId="3" fillId="0" borderId="0" xfId="0" applyNumberFormat="1" applyFont="1"/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</cellXfs>
  <cellStyles count="30">
    <cellStyle name="Comma 2" xfId="4" xr:uid="{00000000-0005-0000-0000-000031000000}"/>
    <cellStyle name="Comma 3" xfId="18" xr:uid="{00000000-0005-0000-0000-000040000000}"/>
    <cellStyle name="comma zerodec" xfId="5" xr:uid="{00000000-0005-0000-0000-000032000000}"/>
    <cellStyle name="comma zerodec 2" xfId="19" xr:uid="{00000000-0005-0000-0000-000041000000}"/>
    <cellStyle name="Currency1" xfId="6" xr:uid="{00000000-0005-0000-0000-000033000000}"/>
    <cellStyle name="Currency1 2" xfId="20" xr:uid="{00000000-0005-0000-0000-000043000000}"/>
    <cellStyle name="Dollar (zero dec)" xfId="7" xr:uid="{00000000-0005-0000-0000-000034000000}"/>
    <cellStyle name="Dollar (zero dec) 2" xfId="21" xr:uid="{00000000-0005-0000-0000-000044000000}"/>
    <cellStyle name="Grey" xfId="8" xr:uid="{00000000-0005-0000-0000-000035000000}"/>
    <cellStyle name="Input [yellow]" xfId="9" xr:uid="{00000000-0005-0000-0000-000036000000}"/>
    <cellStyle name="no dec" xfId="10" xr:uid="{00000000-0005-0000-0000-000037000000}"/>
    <cellStyle name="Normal" xfId="0" builtinId="0"/>
    <cellStyle name="Normal - Style1" xfId="11" xr:uid="{00000000-0005-0000-0000-000039000000}"/>
    <cellStyle name="Normal - Style1 2" xfId="22" xr:uid="{00000000-0005-0000-0000-000046000000}"/>
    <cellStyle name="Normal 2" xfId="2" xr:uid="{00000000-0005-0000-0000-000001000000}"/>
    <cellStyle name="Normal 2 2" xfId="24" xr:uid="{00000000-0005-0000-0000-000048000000}"/>
    <cellStyle name="Normal 2 3" xfId="23" xr:uid="{00000000-0005-0000-0000-000047000000}"/>
    <cellStyle name="Normal 3" xfId="3" xr:uid="{00000000-0005-0000-0000-000038000000}"/>
    <cellStyle name="Normal 4" xfId="14" xr:uid="{00000000-0005-0000-0000-00003C000000}"/>
    <cellStyle name="Normal 5" xfId="15" xr:uid="{00000000-0005-0000-0000-00003D000000}"/>
    <cellStyle name="Normal 6" xfId="16" xr:uid="{00000000-0005-0000-0000-00003E000000}"/>
    <cellStyle name="Normal 7" xfId="17" xr:uid="{00000000-0005-0000-0000-000045000000}"/>
    <cellStyle name="Normal 8" xfId="27" xr:uid="{00000000-0005-0000-0000-00004A000000}"/>
    <cellStyle name="Normal 9" xfId="29" xr:uid="{00000000-0005-0000-0000-00004C000000}"/>
    <cellStyle name="Normal_BS - E" xfId="1" xr:uid="{00000000-0005-0000-0000-000002000000}"/>
    <cellStyle name="Percent [2]" xfId="12" xr:uid="{00000000-0005-0000-0000-00003A000000}"/>
    <cellStyle name="Percent 2" xfId="25" xr:uid="{00000000-0005-0000-0000-000049000000}"/>
    <cellStyle name="Percent 3" xfId="28" xr:uid="{00000000-0005-0000-0000-00004B000000}"/>
    <cellStyle name="Percent 4" xfId="26" xr:uid="{00000000-0005-0000-0000-00004D000000}"/>
    <cellStyle name="Quantity" xfId="13" xr:uid="{00000000-0005-0000-0000-00003B000000}"/>
  </cellStyles>
  <dxfs count="0"/>
  <tableStyles count="0" defaultTableStyle="TableStyleMedium9" defaultPivotStyle="PivotStyleLight16"/>
  <colors>
    <mruColors>
      <color rgb="FFFF00FF"/>
      <color rgb="FF00FF00"/>
      <color rgb="FFFF66CC"/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showGridLines="0" tabSelected="1" view="pageBreakPreview" zoomScaleNormal="100" zoomScaleSheetLayoutView="100" workbookViewId="0"/>
  </sheetViews>
  <sheetFormatPr defaultColWidth="10.7109375" defaultRowHeight="24" customHeight="1"/>
  <cols>
    <col min="1" max="1" width="48.7109375" style="44" customWidth="1"/>
    <col min="2" max="2" width="1.7109375" style="45" customWidth="1"/>
    <col min="3" max="3" width="8.7109375" style="44" customWidth="1"/>
    <col min="4" max="4" width="1.7109375" style="45" customWidth="1"/>
    <col min="5" max="5" width="16.7109375" style="45" customWidth="1"/>
    <col min="6" max="6" width="1.7109375" style="45" customWidth="1"/>
    <col min="7" max="7" width="16.7109375" style="45" customWidth="1"/>
    <col min="8" max="8" width="1.7109375" style="45" customWidth="1"/>
    <col min="9" max="9" width="16.7109375" style="45" customWidth="1"/>
    <col min="10" max="10" width="1.7109375" style="45" customWidth="1"/>
    <col min="11" max="11" width="16.7109375" style="45" customWidth="1"/>
    <col min="12" max="12" width="1.7109375" style="45" customWidth="1"/>
    <col min="13" max="16384" width="10.7109375" style="45"/>
  </cols>
  <sheetData>
    <row r="1" spans="1:11" s="3" customFormat="1" ht="24" customHeight="1">
      <c r="A1" s="18" t="s">
        <v>72</v>
      </c>
      <c r="B1" s="19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4" customHeight="1">
      <c r="A2" s="18" t="s">
        <v>103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42" t="s">
        <v>150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43" t="s">
        <v>62</v>
      </c>
    </row>
    <row r="5" spans="1:11" ht="24" customHeight="1">
      <c r="E5" s="83" t="s">
        <v>0</v>
      </c>
      <c r="F5" s="83"/>
      <c r="G5" s="83"/>
      <c r="I5" s="83" t="s">
        <v>1</v>
      </c>
      <c r="J5" s="83"/>
      <c r="K5" s="83"/>
    </row>
    <row r="6" spans="1:11" ht="24" customHeight="1">
      <c r="C6" s="70" t="s">
        <v>2</v>
      </c>
      <c r="E6" s="51" t="s">
        <v>151</v>
      </c>
      <c r="F6" s="50"/>
      <c r="G6" s="51" t="s">
        <v>152</v>
      </c>
      <c r="H6" s="50"/>
      <c r="I6" s="51" t="s">
        <v>151</v>
      </c>
      <c r="J6" s="50"/>
      <c r="K6" s="51" t="s">
        <v>152</v>
      </c>
    </row>
    <row r="7" spans="1:11" ht="24" customHeight="1">
      <c r="C7" s="37"/>
      <c r="E7" s="41" t="s">
        <v>64</v>
      </c>
      <c r="F7" s="21"/>
      <c r="G7" s="41" t="s">
        <v>63</v>
      </c>
      <c r="H7" s="21"/>
      <c r="I7" s="41" t="s">
        <v>64</v>
      </c>
      <c r="J7" s="21"/>
      <c r="K7" s="41" t="s">
        <v>63</v>
      </c>
    </row>
    <row r="8" spans="1:11" ht="24" customHeight="1">
      <c r="C8" s="37"/>
      <c r="E8" s="41" t="s">
        <v>65</v>
      </c>
      <c r="F8" s="21"/>
      <c r="G8" s="41"/>
      <c r="H8" s="21"/>
      <c r="I8" s="41" t="s">
        <v>65</v>
      </c>
      <c r="J8" s="21"/>
      <c r="K8" s="41"/>
    </row>
    <row r="9" spans="1:11" ht="24" customHeight="1">
      <c r="A9" s="18" t="s">
        <v>3</v>
      </c>
      <c r="C9" s="22"/>
    </row>
    <row r="10" spans="1:11" ht="24" customHeight="1">
      <c r="A10" s="18" t="s">
        <v>4</v>
      </c>
      <c r="C10" s="22"/>
    </row>
    <row r="11" spans="1:11" ht="24" customHeight="1">
      <c r="A11" s="46" t="s">
        <v>5</v>
      </c>
      <c r="B11" s="23"/>
      <c r="C11" s="22"/>
      <c r="E11" s="72">
        <v>149624</v>
      </c>
      <c r="F11" s="72"/>
      <c r="G11" s="72">
        <v>161535</v>
      </c>
      <c r="H11" s="72"/>
      <c r="I11" s="72">
        <v>9785</v>
      </c>
      <c r="J11" s="38"/>
      <c r="K11" s="38">
        <v>47940</v>
      </c>
    </row>
    <row r="12" spans="1:11" ht="24" customHeight="1">
      <c r="A12" s="46" t="s">
        <v>73</v>
      </c>
      <c r="C12" s="22">
        <v>3</v>
      </c>
      <c r="D12" s="24"/>
      <c r="E12" s="72">
        <v>269</v>
      </c>
      <c r="F12" s="72"/>
      <c r="G12" s="72">
        <v>220</v>
      </c>
      <c r="H12" s="72"/>
      <c r="I12" s="72">
        <v>74224</v>
      </c>
      <c r="J12" s="38"/>
      <c r="K12" s="38">
        <v>62965</v>
      </c>
    </row>
    <row r="13" spans="1:11" ht="24" customHeight="1">
      <c r="A13" s="46" t="s">
        <v>136</v>
      </c>
      <c r="B13" s="23"/>
      <c r="C13" s="22">
        <v>2</v>
      </c>
      <c r="E13" s="72">
        <v>0</v>
      </c>
      <c r="F13" s="72"/>
      <c r="G13" s="72">
        <v>0</v>
      </c>
      <c r="H13" s="72"/>
      <c r="I13" s="72">
        <v>22399</v>
      </c>
      <c r="J13" s="38"/>
      <c r="K13" s="38">
        <v>16967</v>
      </c>
    </row>
    <row r="14" spans="1:11" ht="24" customHeight="1">
      <c r="A14" s="46" t="s">
        <v>96</v>
      </c>
      <c r="B14" s="23"/>
      <c r="C14" s="22"/>
      <c r="E14" s="72">
        <v>696</v>
      </c>
      <c r="F14" s="72"/>
      <c r="G14" s="72">
        <v>677</v>
      </c>
      <c r="H14" s="72"/>
      <c r="I14" s="72">
        <v>0</v>
      </c>
      <c r="J14" s="38"/>
      <c r="K14" s="38">
        <v>0</v>
      </c>
    </row>
    <row r="15" spans="1:11" ht="24" customHeight="1">
      <c r="A15" s="46" t="s">
        <v>74</v>
      </c>
      <c r="B15" s="3"/>
      <c r="C15" s="22">
        <v>4</v>
      </c>
      <c r="E15" s="72">
        <v>1664608</v>
      </c>
      <c r="F15" s="72"/>
      <c r="G15" s="72">
        <v>1593425</v>
      </c>
      <c r="H15" s="72"/>
      <c r="I15" s="72">
        <v>3783</v>
      </c>
      <c r="J15" s="38"/>
      <c r="K15" s="38">
        <v>3783</v>
      </c>
    </row>
    <row r="16" spans="1:11" ht="24" customHeight="1">
      <c r="A16" s="46" t="s">
        <v>95</v>
      </c>
      <c r="B16" s="3"/>
      <c r="C16" s="22"/>
      <c r="E16" s="72">
        <v>169</v>
      </c>
      <c r="F16" s="72"/>
      <c r="G16" s="72">
        <v>3028</v>
      </c>
      <c r="H16" s="72"/>
      <c r="I16" s="72">
        <v>169</v>
      </c>
      <c r="J16" s="38"/>
      <c r="K16" s="38">
        <v>3027</v>
      </c>
    </row>
    <row r="17" spans="1:11" ht="24" customHeight="1">
      <c r="A17" s="46" t="s">
        <v>6</v>
      </c>
      <c r="C17" s="22">
        <v>5</v>
      </c>
      <c r="E17" s="72">
        <v>250906</v>
      </c>
      <c r="F17" s="72"/>
      <c r="G17" s="72">
        <v>184759</v>
      </c>
      <c r="H17" s="72"/>
      <c r="I17" s="72">
        <v>27845</v>
      </c>
      <c r="J17" s="38"/>
      <c r="K17" s="72">
        <v>9638</v>
      </c>
    </row>
    <row r="18" spans="1:11" ht="24" customHeight="1">
      <c r="A18" s="18" t="s">
        <v>7</v>
      </c>
      <c r="C18" s="22"/>
      <c r="E18" s="73">
        <f>SUM(E11:E17)</f>
        <v>2066272</v>
      </c>
      <c r="F18" s="72"/>
      <c r="G18" s="73">
        <f>SUM(G11:G17)</f>
        <v>1943644</v>
      </c>
      <c r="H18" s="72"/>
      <c r="I18" s="73">
        <f>SUM(I11:I17)</f>
        <v>138205</v>
      </c>
      <c r="J18" s="38"/>
      <c r="K18" s="57">
        <f>SUM(K11:K17)</f>
        <v>144320</v>
      </c>
    </row>
    <row r="19" spans="1:11" ht="24" customHeight="1">
      <c r="A19" s="18" t="s">
        <v>8</v>
      </c>
      <c r="C19" s="22"/>
      <c r="E19" s="72"/>
      <c r="F19" s="72"/>
      <c r="G19" s="72"/>
      <c r="H19" s="72"/>
      <c r="I19" s="72"/>
      <c r="J19" s="7"/>
      <c r="K19" s="7"/>
    </row>
    <row r="20" spans="1:11" ht="24" customHeight="1">
      <c r="A20" s="46" t="s">
        <v>9</v>
      </c>
      <c r="C20" s="22">
        <v>6</v>
      </c>
      <c r="E20" s="72">
        <v>191</v>
      </c>
      <c r="F20" s="72"/>
      <c r="G20" s="72">
        <v>191</v>
      </c>
      <c r="H20" s="72"/>
      <c r="I20" s="72">
        <v>191</v>
      </c>
      <c r="J20" s="38"/>
      <c r="K20" s="38">
        <v>191</v>
      </c>
    </row>
    <row r="21" spans="1:11" ht="24" customHeight="1">
      <c r="A21" s="46" t="s">
        <v>10</v>
      </c>
      <c r="C21" s="22"/>
      <c r="E21" s="72">
        <v>0</v>
      </c>
      <c r="F21" s="72"/>
      <c r="G21" s="72">
        <v>0</v>
      </c>
      <c r="H21" s="72"/>
      <c r="I21" s="72">
        <v>50250</v>
      </c>
      <c r="J21" s="38"/>
      <c r="K21" s="38">
        <v>50250</v>
      </c>
    </row>
    <row r="22" spans="1:11" ht="24" customHeight="1">
      <c r="A22" s="46" t="s">
        <v>75</v>
      </c>
      <c r="C22" s="22">
        <v>2</v>
      </c>
      <c r="E22" s="72">
        <v>0</v>
      </c>
      <c r="F22" s="72"/>
      <c r="G22" s="72">
        <v>0</v>
      </c>
      <c r="H22" s="72"/>
      <c r="I22" s="72">
        <v>641500</v>
      </c>
      <c r="J22" s="38"/>
      <c r="K22" s="38">
        <v>641500</v>
      </c>
    </row>
    <row r="23" spans="1:11" ht="24" customHeight="1">
      <c r="A23" s="46" t="s">
        <v>76</v>
      </c>
      <c r="B23" s="3"/>
      <c r="C23" s="22"/>
      <c r="E23" s="72">
        <v>9276</v>
      </c>
      <c r="F23" s="72"/>
      <c r="G23" s="72">
        <v>9139</v>
      </c>
      <c r="H23" s="72"/>
      <c r="I23" s="72">
        <v>5424</v>
      </c>
      <c r="J23" s="38"/>
      <c r="K23" s="38">
        <v>4956</v>
      </c>
    </row>
    <row r="24" spans="1:11" ht="24" customHeight="1">
      <c r="A24" s="46" t="s">
        <v>104</v>
      </c>
      <c r="B24" s="3"/>
      <c r="C24" s="22"/>
      <c r="E24" s="72">
        <v>12366</v>
      </c>
      <c r="F24" s="72"/>
      <c r="G24" s="72">
        <v>15315</v>
      </c>
      <c r="H24" s="72"/>
      <c r="I24" s="72">
        <v>6411</v>
      </c>
      <c r="J24" s="38"/>
      <c r="K24" s="38">
        <v>8367</v>
      </c>
    </row>
    <row r="25" spans="1:11" ht="24" customHeight="1">
      <c r="A25" s="46" t="s">
        <v>77</v>
      </c>
      <c r="B25" s="3"/>
      <c r="C25" s="22"/>
      <c r="E25" s="72">
        <v>5018</v>
      </c>
      <c r="F25" s="72"/>
      <c r="G25" s="72">
        <v>4987</v>
      </c>
      <c r="H25" s="72"/>
      <c r="I25" s="72">
        <v>5018</v>
      </c>
      <c r="J25" s="38"/>
      <c r="K25" s="38">
        <v>4987</v>
      </c>
    </row>
    <row r="26" spans="1:11" ht="24" customHeight="1">
      <c r="A26" s="46" t="s">
        <v>78</v>
      </c>
      <c r="B26" s="3"/>
      <c r="C26" s="22"/>
      <c r="E26" s="72">
        <v>30641</v>
      </c>
      <c r="F26" s="72"/>
      <c r="G26" s="72">
        <v>26878</v>
      </c>
      <c r="H26" s="72"/>
      <c r="I26" s="72">
        <v>2043</v>
      </c>
      <c r="J26" s="38"/>
      <c r="K26" s="38">
        <v>2366</v>
      </c>
    </row>
    <row r="27" spans="1:11" ht="24" customHeight="1">
      <c r="A27" s="46" t="s">
        <v>101</v>
      </c>
      <c r="B27" s="3"/>
      <c r="C27" s="22"/>
      <c r="E27" s="82">
        <v>1257</v>
      </c>
      <c r="F27" s="72"/>
      <c r="G27" s="82">
        <v>1257</v>
      </c>
      <c r="H27" s="72"/>
      <c r="I27" s="82">
        <v>1199</v>
      </c>
      <c r="J27" s="38"/>
      <c r="K27" s="40">
        <v>1199</v>
      </c>
    </row>
    <row r="28" spans="1:11" ht="24" customHeight="1">
      <c r="A28" s="18" t="s">
        <v>11</v>
      </c>
      <c r="C28" s="22"/>
      <c r="E28" s="38">
        <f>SUM(E20:E27)</f>
        <v>58749</v>
      </c>
      <c r="F28" s="38"/>
      <c r="G28" s="38">
        <f>SUM(G20:G27)</f>
        <v>57767</v>
      </c>
      <c r="H28" s="38"/>
      <c r="I28" s="38">
        <f>SUM(I20:I27)</f>
        <v>712036</v>
      </c>
      <c r="J28" s="38"/>
      <c r="K28" s="38">
        <f>SUM(K20:K27)</f>
        <v>713816</v>
      </c>
    </row>
    <row r="29" spans="1:11" ht="24" customHeight="1" thickBot="1">
      <c r="A29" s="18" t="s">
        <v>12</v>
      </c>
      <c r="E29" s="58">
        <f>SUM(E18,E28)</f>
        <v>2125021</v>
      </c>
      <c r="F29" s="38"/>
      <c r="G29" s="58">
        <f>SUM(G18,G28)</f>
        <v>2001411</v>
      </c>
      <c r="H29" s="38"/>
      <c r="I29" s="58">
        <f>SUM(I18,I28)</f>
        <v>850241</v>
      </c>
      <c r="J29" s="59"/>
      <c r="K29" s="58">
        <f>SUM(K18,K28)</f>
        <v>858136</v>
      </c>
    </row>
    <row r="30" spans="1:11" ht="24" customHeight="1" thickTop="1">
      <c r="E30" s="11"/>
      <c r="G30" s="11"/>
      <c r="I30" s="11"/>
      <c r="J30" s="11"/>
      <c r="K30" s="11"/>
    </row>
    <row r="31" spans="1:11" ht="24" customHeight="1">
      <c r="A31" s="25" t="s">
        <v>13</v>
      </c>
      <c r="B31" s="23"/>
      <c r="E31" s="11"/>
      <c r="G31" s="11"/>
      <c r="I31" s="11"/>
      <c r="J31" s="11"/>
      <c r="K31" s="11"/>
    </row>
    <row r="32" spans="1:11" s="3" customFormat="1" ht="24" customHeight="1">
      <c r="A32" s="18" t="s">
        <v>72</v>
      </c>
      <c r="B32" s="19"/>
      <c r="C32" s="1"/>
      <c r="D32" s="2"/>
      <c r="E32" s="2"/>
      <c r="F32" s="2"/>
      <c r="G32" s="2"/>
      <c r="H32" s="2"/>
      <c r="I32" s="2"/>
      <c r="J32" s="2"/>
      <c r="K32" s="2"/>
    </row>
    <row r="33" spans="1:11" s="3" customFormat="1" ht="24" customHeight="1">
      <c r="A33" s="18" t="s">
        <v>105</v>
      </c>
      <c r="B33" s="2"/>
      <c r="C33" s="1"/>
      <c r="D33" s="2"/>
      <c r="E33" s="2"/>
      <c r="F33" s="2"/>
      <c r="G33" s="2"/>
      <c r="H33" s="2"/>
      <c r="I33" s="2"/>
      <c r="J33" s="2"/>
      <c r="K33" s="2"/>
    </row>
    <row r="34" spans="1:11" s="3" customFormat="1" ht="24" customHeight="1">
      <c r="A34" s="42" t="s">
        <v>150</v>
      </c>
      <c r="B34" s="2"/>
      <c r="C34" s="1"/>
      <c r="D34" s="2"/>
      <c r="E34" s="2"/>
      <c r="F34" s="2"/>
      <c r="G34" s="2"/>
      <c r="H34" s="2"/>
      <c r="I34" s="2"/>
      <c r="J34" s="2"/>
      <c r="K34" s="2"/>
    </row>
    <row r="35" spans="1:11" s="3" customFormat="1" ht="24" customHeight="1">
      <c r="B35" s="2"/>
      <c r="C35" s="1"/>
      <c r="D35" s="2"/>
      <c r="E35" s="2"/>
      <c r="F35" s="2"/>
      <c r="G35" s="2"/>
      <c r="H35" s="2"/>
      <c r="I35" s="2"/>
      <c r="J35" s="2"/>
      <c r="K35" s="43" t="s">
        <v>62</v>
      </c>
    </row>
    <row r="36" spans="1:11" ht="24" customHeight="1">
      <c r="E36" s="83" t="s">
        <v>0</v>
      </c>
      <c r="F36" s="83"/>
      <c r="G36" s="83"/>
      <c r="I36" s="83" t="s">
        <v>1</v>
      </c>
      <c r="J36" s="83"/>
      <c r="K36" s="83"/>
    </row>
    <row r="37" spans="1:11" ht="24" customHeight="1">
      <c r="C37" s="70" t="s">
        <v>2</v>
      </c>
      <c r="E37" s="51" t="s">
        <v>151</v>
      </c>
      <c r="F37" s="50"/>
      <c r="G37" s="51" t="s">
        <v>152</v>
      </c>
      <c r="H37" s="50"/>
      <c r="I37" s="51" t="s">
        <v>151</v>
      </c>
      <c r="J37" s="50"/>
      <c r="K37" s="51" t="s">
        <v>152</v>
      </c>
    </row>
    <row r="38" spans="1:11" ht="24" customHeight="1">
      <c r="C38" s="37"/>
      <c r="E38" s="41" t="s">
        <v>64</v>
      </c>
      <c r="F38" s="21"/>
      <c r="G38" s="41" t="s">
        <v>63</v>
      </c>
      <c r="H38" s="21"/>
      <c r="I38" s="41" t="s">
        <v>64</v>
      </c>
      <c r="J38" s="21"/>
      <c r="K38" s="41" t="s">
        <v>63</v>
      </c>
    </row>
    <row r="39" spans="1:11" ht="24" customHeight="1">
      <c r="C39" s="37"/>
      <c r="E39" s="41" t="s">
        <v>65</v>
      </c>
      <c r="F39" s="21"/>
      <c r="G39" s="41"/>
      <c r="H39" s="21"/>
      <c r="I39" s="41" t="s">
        <v>65</v>
      </c>
      <c r="J39" s="21"/>
      <c r="K39" s="41"/>
    </row>
    <row r="40" spans="1:11" ht="24" customHeight="1">
      <c r="A40" s="18" t="s">
        <v>14</v>
      </c>
      <c r="C40" s="22"/>
    </row>
    <row r="41" spans="1:11" ht="24" customHeight="1">
      <c r="A41" s="18" t="s">
        <v>15</v>
      </c>
      <c r="C41" s="22"/>
    </row>
    <row r="42" spans="1:11" ht="24" customHeight="1">
      <c r="A42" s="46" t="s">
        <v>99</v>
      </c>
      <c r="B42" s="3"/>
      <c r="C42" s="22">
        <v>7</v>
      </c>
      <c r="E42" s="74">
        <v>14303</v>
      </c>
      <c r="F42" s="74"/>
      <c r="G42" s="74">
        <v>14098</v>
      </c>
      <c r="H42" s="74"/>
      <c r="I42" s="74">
        <v>14303</v>
      </c>
      <c r="J42" s="52"/>
      <c r="K42" s="52">
        <v>14098</v>
      </c>
    </row>
    <row r="43" spans="1:11" ht="24" customHeight="1">
      <c r="A43" s="46" t="s">
        <v>57</v>
      </c>
      <c r="C43" s="22">
        <v>8</v>
      </c>
      <c r="E43" s="74">
        <v>88554</v>
      </c>
      <c r="F43" s="74"/>
      <c r="G43" s="74">
        <v>47421</v>
      </c>
      <c r="H43" s="74"/>
      <c r="I43" s="74">
        <v>4528</v>
      </c>
      <c r="J43" s="52"/>
      <c r="K43" s="52">
        <v>9628</v>
      </c>
    </row>
    <row r="44" spans="1:11" ht="24" customHeight="1">
      <c r="A44" s="46" t="s">
        <v>129</v>
      </c>
      <c r="C44" s="22"/>
      <c r="E44" s="75"/>
      <c r="F44" s="74"/>
      <c r="G44" s="74"/>
      <c r="H44" s="74"/>
      <c r="I44" s="75"/>
      <c r="J44" s="52"/>
      <c r="K44" s="52"/>
    </row>
    <row r="45" spans="1:11" ht="24" customHeight="1">
      <c r="A45" s="46" t="s">
        <v>130</v>
      </c>
      <c r="B45" s="3"/>
      <c r="C45" s="22">
        <v>9</v>
      </c>
      <c r="E45" s="74">
        <v>0</v>
      </c>
      <c r="F45" s="74"/>
      <c r="G45" s="74">
        <v>99818</v>
      </c>
      <c r="H45" s="74"/>
      <c r="I45" s="74">
        <v>0</v>
      </c>
      <c r="J45" s="52"/>
      <c r="K45" s="52">
        <v>0</v>
      </c>
    </row>
    <row r="46" spans="1:11" ht="24" customHeight="1">
      <c r="A46" s="46" t="s">
        <v>106</v>
      </c>
      <c r="B46" s="3"/>
      <c r="C46" s="22"/>
      <c r="E46" s="74">
        <v>7023</v>
      </c>
      <c r="F46" s="74"/>
      <c r="G46" s="74">
        <v>7219</v>
      </c>
      <c r="H46" s="74"/>
      <c r="I46" s="74">
        <v>2995</v>
      </c>
      <c r="J46" s="52"/>
      <c r="K46" s="52">
        <v>3231</v>
      </c>
    </row>
    <row r="47" spans="1:11" ht="24" customHeight="1">
      <c r="A47" s="46" t="s">
        <v>162</v>
      </c>
      <c r="B47" s="3"/>
      <c r="C47" s="22">
        <v>10</v>
      </c>
      <c r="E47" s="74">
        <v>415083</v>
      </c>
      <c r="F47" s="74"/>
      <c r="G47" s="74">
        <v>358526</v>
      </c>
      <c r="H47" s="74"/>
      <c r="I47" s="74">
        <v>7596</v>
      </c>
      <c r="J47" s="52"/>
      <c r="K47" s="52">
        <v>7238</v>
      </c>
    </row>
    <row r="48" spans="1:11" ht="24" customHeight="1">
      <c r="A48" s="46" t="s">
        <v>94</v>
      </c>
      <c r="B48" s="3"/>
      <c r="C48" s="22"/>
      <c r="E48" s="74">
        <v>0</v>
      </c>
      <c r="F48" s="74"/>
      <c r="G48" s="74">
        <v>1384</v>
      </c>
      <c r="H48" s="74"/>
      <c r="I48" s="74">
        <v>0</v>
      </c>
      <c r="J48" s="52"/>
      <c r="K48" s="52">
        <v>1384</v>
      </c>
    </row>
    <row r="49" spans="1:11" ht="24" customHeight="1">
      <c r="A49" s="46" t="s">
        <v>82</v>
      </c>
      <c r="C49" s="22"/>
      <c r="E49" s="74">
        <v>4129</v>
      </c>
      <c r="F49" s="74"/>
      <c r="G49" s="74">
        <v>6235</v>
      </c>
      <c r="H49" s="74"/>
      <c r="I49" s="74">
        <v>4129</v>
      </c>
      <c r="J49" s="52"/>
      <c r="K49" s="52">
        <v>6235</v>
      </c>
    </row>
    <row r="50" spans="1:11" ht="24" customHeight="1">
      <c r="A50" s="46" t="s">
        <v>158</v>
      </c>
      <c r="C50" s="22"/>
      <c r="E50" s="74">
        <v>14673</v>
      </c>
      <c r="F50" s="74"/>
      <c r="G50" s="74">
        <v>0</v>
      </c>
      <c r="H50" s="74"/>
      <c r="I50" s="74">
        <v>14673</v>
      </c>
      <c r="J50" s="52"/>
      <c r="K50" s="52">
        <v>0</v>
      </c>
    </row>
    <row r="51" spans="1:11" ht="24" customHeight="1">
      <c r="A51" s="46" t="s">
        <v>16</v>
      </c>
      <c r="C51" s="22"/>
      <c r="E51" s="74">
        <v>1876</v>
      </c>
      <c r="F51" s="74"/>
      <c r="G51" s="74">
        <v>3196</v>
      </c>
      <c r="H51" s="74"/>
      <c r="I51" s="74">
        <v>1108</v>
      </c>
      <c r="J51" s="52"/>
      <c r="K51" s="52">
        <v>548</v>
      </c>
    </row>
    <row r="52" spans="1:11" ht="24" customHeight="1">
      <c r="A52" s="18" t="s">
        <v>17</v>
      </c>
      <c r="C52" s="22"/>
      <c r="E52" s="56">
        <f>SUM(E42:E51)</f>
        <v>545641</v>
      </c>
      <c r="F52" s="53"/>
      <c r="G52" s="56">
        <f>SUM(G42:G51)</f>
        <v>537897</v>
      </c>
      <c r="H52" s="52"/>
      <c r="I52" s="56">
        <f>SUM(I42:I51)</f>
        <v>49332</v>
      </c>
      <c r="J52" s="53"/>
      <c r="K52" s="56">
        <f>SUM(K42:K51)</f>
        <v>42362</v>
      </c>
    </row>
    <row r="53" spans="1:11" ht="24" customHeight="1">
      <c r="A53" s="18" t="s">
        <v>18</v>
      </c>
      <c r="C53" s="22"/>
      <c r="E53" s="71"/>
      <c r="F53" s="71"/>
      <c r="G53" s="71"/>
      <c r="H53" s="7"/>
      <c r="I53" s="71"/>
      <c r="J53" s="71"/>
      <c r="K53" s="71"/>
    </row>
    <row r="54" spans="1:11" ht="24" customHeight="1">
      <c r="A54" s="46" t="s">
        <v>92</v>
      </c>
      <c r="C54" s="22"/>
      <c r="E54" s="71"/>
      <c r="F54" s="71"/>
      <c r="G54" s="71"/>
      <c r="H54" s="7"/>
      <c r="I54" s="71"/>
      <c r="J54" s="71"/>
      <c r="K54" s="71"/>
    </row>
    <row r="55" spans="1:11" ht="24" customHeight="1">
      <c r="A55" s="46" t="s">
        <v>93</v>
      </c>
      <c r="C55" s="22">
        <v>9</v>
      </c>
      <c r="E55" s="74">
        <v>886697</v>
      </c>
      <c r="F55" s="74"/>
      <c r="G55" s="74">
        <v>738877</v>
      </c>
      <c r="H55" s="74"/>
      <c r="I55" s="74">
        <v>0</v>
      </c>
      <c r="J55" s="53"/>
      <c r="K55" s="53">
        <v>0</v>
      </c>
    </row>
    <row r="56" spans="1:11" ht="24" customHeight="1">
      <c r="A56" s="46" t="s">
        <v>107</v>
      </c>
      <c r="C56" s="22"/>
      <c r="E56" s="74">
        <v>4088</v>
      </c>
      <c r="F56" s="74"/>
      <c r="G56" s="74">
        <v>6240</v>
      </c>
      <c r="H56" s="74"/>
      <c r="I56" s="74">
        <v>2012</v>
      </c>
      <c r="J56" s="53"/>
      <c r="K56" s="53">
        <v>3143</v>
      </c>
    </row>
    <row r="57" spans="1:11" ht="24" customHeight="1">
      <c r="A57" s="46" t="s">
        <v>55</v>
      </c>
      <c r="C57" s="22"/>
      <c r="E57" s="74">
        <v>1302</v>
      </c>
      <c r="F57" s="74"/>
      <c r="G57" s="74">
        <v>1138</v>
      </c>
      <c r="H57" s="74"/>
      <c r="I57" s="74">
        <v>1302</v>
      </c>
      <c r="J57" s="53"/>
      <c r="K57" s="53">
        <v>1138</v>
      </c>
    </row>
    <row r="58" spans="1:11" ht="24" customHeight="1">
      <c r="A58" s="46" t="s">
        <v>108</v>
      </c>
      <c r="C58" s="22"/>
      <c r="E58" s="74">
        <v>3049</v>
      </c>
      <c r="F58" s="74"/>
      <c r="G58" s="74">
        <v>3009</v>
      </c>
      <c r="H58" s="74"/>
      <c r="I58" s="74">
        <v>3049</v>
      </c>
      <c r="J58" s="53"/>
      <c r="K58" s="53">
        <v>3009</v>
      </c>
    </row>
    <row r="59" spans="1:11" ht="24" customHeight="1">
      <c r="A59" s="46" t="s">
        <v>157</v>
      </c>
      <c r="C59" s="22"/>
      <c r="E59" s="76">
        <v>6501</v>
      </c>
      <c r="F59" s="74"/>
      <c r="G59" s="76">
        <v>20894</v>
      </c>
      <c r="H59" s="74"/>
      <c r="I59" s="76">
        <v>0</v>
      </c>
      <c r="J59" s="53"/>
      <c r="K59" s="54">
        <v>15368</v>
      </c>
    </row>
    <row r="60" spans="1:11" ht="24" customHeight="1">
      <c r="A60" s="18" t="s">
        <v>19</v>
      </c>
      <c r="C60" s="22"/>
      <c r="E60" s="53">
        <f>SUM(E55:E59)</f>
        <v>901637</v>
      </c>
      <c r="F60" s="53"/>
      <c r="G60" s="53">
        <f>SUM(G55:G59)</f>
        <v>770158</v>
      </c>
      <c r="H60" s="52"/>
      <c r="I60" s="53">
        <f>SUM(I55:I59)</f>
        <v>6363</v>
      </c>
      <c r="J60" s="53"/>
      <c r="K60" s="53">
        <f>SUM(K55:K59)</f>
        <v>22658</v>
      </c>
    </row>
    <row r="61" spans="1:11" ht="24" customHeight="1">
      <c r="A61" s="18" t="s">
        <v>20</v>
      </c>
      <c r="E61" s="56">
        <f>SUM(E52,E60)</f>
        <v>1447278</v>
      </c>
      <c r="F61" s="53"/>
      <c r="G61" s="56">
        <f>SUM(G52,G60)</f>
        <v>1308055</v>
      </c>
      <c r="H61" s="52"/>
      <c r="I61" s="56">
        <f>SUM(I52,I60)</f>
        <v>55695</v>
      </c>
      <c r="J61" s="53"/>
      <c r="K61" s="56">
        <f>SUM(K52,K60)</f>
        <v>65020</v>
      </c>
    </row>
    <row r="62" spans="1:11" ht="24" customHeight="1">
      <c r="A62" s="25"/>
      <c r="B62" s="23"/>
      <c r="E62" s="11"/>
      <c r="F62" s="11"/>
      <c r="G62" s="11"/>
      <c r="I62" s="11"/>
      <c r="J62" s="11"/>
      <c r="K62" s="11"/>
    </row>
    <row r="63" spans="1:11" ht="24" customHeight="1">
      <c r="A63" s="25" t="s">
        <v>13</v>
      </c>
      <c r="B63" s="23"/>
      <c r="E63" s="11"/>
      <c r="F63" s="11"/>
      <c r="G63" s="11"/>
      <c r="I63" s="11"/>
      <c r="J63" s="11"/>
      <c r="K63" s="11"/>
    </row>
    <row r="64" spans="1:11" s="3" customFormat="1" ht="24" customHeight="1">
      <c r="A64" s="18" t="s">
        <v>72</v>
      </c>
      <c r="B64" s="19"/>
      <c r="C64" s="1"/>
      <c r="D64" s="2"/>
      <c r="E64" s="2"/>
      <c r="F64" s="2"/>
      <c r="G64" s="2"/>
      <c r="H64" s="2"/>
      <c r="I64" s="2"/>
      <c r="J64" s="2"/>
      <c r="K64" s="2"/>
    </row>
    <row r="65" spans="1:11" s="3" customFormat="1" ht="24" customHeight="1">
      <c r="A65" s="18" t="s">
        <v>105</v>
      </c>
      <c r="B65" s="2"/>
      <c r="C65" s="1"/>
      <c r="D65" s="2"/>
      <c r="E65" s="2"/>
      <c r="F65" s="2"/>
      <c r="G65" s="2"/>
      <c r="H65" s="2"/>
      <c r="I65" s="2"/>
      <c r="J65" s="2"/>
      <c r="K65" s="2"/>
    </row>
    <row r="66" spans="1:11" s="3" customFormat="1" ht="24" customHeight="1">
      <c r="A66" s="42" t="s">
        <v>150</v>
      </c>
      <c r="B66" s="2"/>
      <c r="C66" s="1"/>
      <c r="D66" s="2"/>
      <c r="E66" s="2"/>
      <c r="F66" s="2"/>
      <c r="G66" s="2"/>
      <c r="H66" s="2"/>
      <c r="I66" s="2"/>
      <c r="J66" s="2"/>
      <c r="K66" s="2"/>
    </row>
    <row r="67" spans="1:11" s="3" customFormat="1" ht="24" customHeight="1">
      <c r="B67" s="2"/>
      <c r="C67" s="1"/>
      <c r="D67" s="2"/>
      <c r="E67" s="2"/>
      <c r="F67" s="2"/>
      <c r="G67" s="2"/>
      <c r="H67" s="2"/>
      <c r="I67" s="2"/>
      <c r="J67" s="2"/>
      <c r="K67" s="43" t="s">
        <v>62</v>
      </c>
    </row>
    <row r="68" spans="1:11" ht="24" customHeight="1">
      <c r="E68" s="83" t="s">
        <v>0</v>
      </c>
      <c r="F68" s="83"/>
      <c r="G68" s="83"/>
      <c r="I68" s="83" t="s">
        <v>1</v>
      </c>
      <c r="J68" s="83"/>
      <c r="K68" s="83"/>
    </row>
    <row r="69" spans="1:11" ht="24" customHeight="1">
      <c r="C69" s="71"/>
      <c r="E69" s="51" t="s">
        <v>151</v>
      </c>
      <c r="F69" s="50"/>
      <c r="G69" s="51" t="s">
        <v>152</v>
      </c>
      <c r="H69" s="50"/>
      <c r="I69" s="51" t="s">
        <v>151</v>
      </c>
      <c r="J69" s="50"/>
      <c r="K69" s="51" t="s">
        <v>152</v>
      </c>
    </row>
    <row r="70" spans="1:11" ht="24" customHeight="1">
      <c r="C70" s="37"/>
      <c r="E70" s="41" t="s">
        <v>64</v>
      </c>
      <c r="F70" s="21"/>
      <c r="G70" s="41" t="s">
        <v>63</v>
      </c>
      <c r="H70" s="21"/>
      <c r="I70" s="41" t="s">
        <v>64</v>
      </c>
      <c r="J70" s="21"/>
      <c r="K70" s="41" t="s">
        <v>63</v>
      </c>
    </row>
    <row r="71" spans="1:11" ht="24" customHeight="1">
      <c r="C71" s="37"/>
      <c r="E71" s="41" t="s">
        <v>65</v>
      </c>
      <c r="F71" s="21"/>
      <c r="G71" s="41"/>
      <c r="H71" s="21"/>
      <c r="I71" s="41" t="s">
        <v>65</v>
      </c>
      <c r="J71" s="21"/>
      <c r="K71" s="41"/>
    </row>
    <row r="72" spans="1:11" ht="24" customHeight="1">
      <c r="A72" s="18" t="s">
        <v>109</v>
      </c>
      <c r="C72" s="22"/>
    </row>
    <row r="73" spans="1:11" ht="24" customHeight="1">
      <c r="A73" s="18" t="s">
        <v>21</v>
      </c>
      <c r="E73" s="10"/>
      <c r="F73" s="10"/>
      <c r="G73" s="10"/>
      <c r="I73" s="10"/>
      <c r="J73" s="10"/>
      <c r="K73" s="10"/>
    </row>
    <row r="74" spans="1:11" ht="24" customHeight="1">
      <c r="A74" s="46" t="s">
        <v>22</v>
      </c>
      <c r="E74" s="10"/>
      <c r="F74" s="10"/>
      <c r="G74" s="10"/>
      <c r="I74" s="10"/>
      <c r="J74" s="10"/>
      <c r="K74" s="10"/>
    </row>
    <row r="75" spans="1:11" ht="24" customHeight="1">
      <c r="A75" s="46" t="s">
        <v>23</v>
      </c>
      <c r="B75" s="23"/>
      <c r="C75" s="22"/>
      <c r="E75" s="10"/>
      <c r="F75" s="10"/>
      <c r="G75" s="10"/>
      <c r="I75" s="10"/>
      <c r="J75" s="10"/>
      <c r="K75" s="10"/>
    </row>
    <row r="76" spans="1:11" ht="24" customHeight="1" thickBot="1">
      <c r="A76" s="46" t="s">
        <v>79</v>
      </c>
      <c r="B76" s="3"/>
      <c r="C76" s="22"/>
      <c r="E76" s="27">
        <v>673149</v>
      </c>
      <c r="F76" s="11"/>
      <c r="G76" s="27">
        <v>673149</v>
      </c>
      <c r="H76" s="12"/>
      <c r="I76" s="27">
        <v>673149</v>
      </c>
      <c r="J76" s="11"/>
      <c r="K76" s="27">
        <v>673149</v>
      </c>
    </row>
    <row r="77" spans="1:11" ht="24" customHeight="1" thickTop="1">
      <c r="A77" s="46" t="s">
        <v>110</v>
      </c>
      <c r="B77" s="23"/>
      <c r="C77" s="22"/>
    </row>
    <row r="78" spans="1:11" ht="24" customHeight="1">
      <c r="A78" s="46" t="s">
        <v>139</v>
      </c>
      <c r="B78" s="3"/>
      <c r="E78" s="11">
        <f>CE!E20</f>
        <v>641469</v>
      </c>
      <c r="F78" s="11"/>
      <c r="G78" s="11">
        <f>CE!E16</f>
        <v>641469</v>
      </c>
      <c r="H78" s="12"/>
      <c r="I78" s="11">
        <f>CE!E37</f>
        <v>641469</v>
      </c>
      <c r="J78" s="11"/>
      <c r="K78" s="11">
        <f>CE!E33</f>
        <v>641469</v>
      </c>
    </row>
    <row r="79" spans="1:11" ht="24" customHeight="1">
      <c r="A79" s="46" t="s">
        <v>24</v>
      </c>
      <c r="E79" s="45">
        <f>CE!G20</f>
        <v>263629</v>
      </c>
      <c r="F79" s="10"/>
      <c r="G79" s="10">
        <f>CE!G16</f>
        <v>263629</v>
      </c>
      <c r="I79" s="10">
        <f>CE!G37</f>
        <v>263629</v>
      </c>
      <c r="J79" s="10"/>
      <c r="K79" s="10">
        <f>CE!G33</f>
        <v>263629</v>
      </c>
    </row>
    <row r="80" spans="1:11" ht="24" customHeight="1">
      <c r="A80" s="46" t="s">
        <v>80</v>
      </c>
      <c r="B80" s="3"/>
      <c r="E80" s="40">
        <f>CE!I20</f>
        <v>-227355</v>
      </c>
      <c r="F80" s="10"/>
      <c r="G80" s="26">
        <f>CE!I16</f>
        <v>-211742</v>
      </c>
      <c r="I80" s="40">
        <f>CE!I37</f>
        <v>-110552</v>
      </c>
      <c r="J80" s="10"/>
      <c r="K80" s="26">
        <f>CE!I33</f>
        <v>-111982</v>
      </c>
    </row>
    <row r="81" spans="1:11" ht="24" customHeight="1">
      <c r="A81" s="46" t="s">
        <v>52</v>
      </c>
      <c r="B81" s="3"/>
      <c r="E81" s="62">
        <f>SUM(E78:E80)</f>
        <v>677743</v>
      </c>
      <c r="F81" s="10"/>
      <c r="G81" s="62">
        <f>SUM(G78:G80)</f>
        <v>693356</v>
      </c>
      <c r="I81" s="62">
        <f>SUM(I78:I80)</f>
        <v>794546</v>
      </c>
      <c r="J81" s="10"/>
      <c r="K81" s="62">
        <f>SUM(K78:K80)</f>
        <v>793116</v>
      </c>
    </row>
    <row r="82" spans="1:11" ht="24" customHeight="1">
      <c r="A82" s="18" t="s">
        <v>25</v>
      </c>
      <c r="B82" s="23"/>
      <c r="E82" s="26">
        <f>SUM(E81:E81)</f>
        <v>677743</v>
      </c>
      <c r="F82" s="10"/>
      <c r="G82" s="26">
        <f>SUM(G81:G81)</f>
        <v>693356</v>
      </c>
      <c r="I82" s="26">
        <f>SUM(I81:I81)</f>
        <v>794546</v>
      </c>
      <c r="J82" s="10"/>
      <c r="K82" s="26">
        <f>SUM(K81:K81)</f>
        <v>793116</v>
      </c>
    </row>
    <row r="83" spans="1:11" ht="24" customHeight="1" thickBot="1">
      <c r="A83" s="18" t="s">
        <v>26</v>
      </c>
      <c r="E83" s="27">
        <f>E82+E61</f>
        <v>2125021</v>
      </c>
      <c r="F83" s="10"/>
      <c r="G83" s="27">
        <f>G82+G61</f>
        <v>2001411</v>
      </c>
      <c r="I83" s="27">
        <f>I82+I61</f>
        <v>850241</v>
      </c>
      <c r="J83" s="10"/>
      <c r="K83" s="27">
        <f>K82+K61</f>
        <v>858136</v>
      </c>
    </row>
    <row r="84" spans="1:11" ht="24" customHeight="1" thickTop="1">
      <c r="E84" s="10"/>
      <c r="G84" s="10"/>
      <c r="I84" s="10"/>
      <c r="K84" s="10"/>
    </row>
    <row r="85" spans="1:11" ht="24" customHeight="1">
      <c r="A85" s="25" t="s">
        <v>13</v>
      </c>
      <c r="B85" s="23"/>
      <c r="C85" s="28"/>
    </row>
    <row r="86" spans="1:11" ht="24" customHeight="1">
      <c r="A86" s="25"/>
      <c r="B86" s="23"/>
      <c r="C86" s="28"/>
      <c r="E86" s="10"/>
      <c r="G86" s="10"/>
      <c r="I86" s="10"/>
      <c r="K86" s="10"/>
    </row>
    <row r="87" spans="1:11" ht="24" customHeight="1">
      <c r="A87" s="29"/>
      <c r="B87" s="12"/>
      <c r="C87" s="28"/>
    </row>
    <row r="88" spans="1:11" ht="24" customHeight="1">
      <c r="A88" s="25"/>
      <c r="B88" s="23"/>
      <c r="C88" s="28"/>
    </row>
    <row r="89" spans="1:11" ht="24" customHeight="1">
      <c r="A89" s="25"/>
      <c r="B89" s="8" t="s">
        <v>27</v>
      </c>
      <c r="C89" s="45"/>
    </row>
    <row r="90" spans="1:11" ht="24" customHeight="1">
      <c r="A90" s="29"/>
      <c r="B90" s="12"/>
      <c r="C90" s="6"/>
    </row>
    <row r="91" spans="1:11" ht="24" customHeight="1">
      <c r="A91" s="30"/>
      <c r="B91" s="12"/>
      <c r="C91" s="6"/>
    </row>
  </sheetData>
  <mergeCells count="6">
    <mergeCell ref="E5:G5"/>
    <mergeCell ref="I5:K5"/>
    <mergeCell ref="E36:G36"/>
    <mergeCell ref="I36:K36"/>
    <mergeCell ref="E68:G68"/>
    <mergeCell ref="I68:K68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70" fitToHeight="7" orientation="portrait" r:id="rId1"/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6"/>
  <sheetViews>
    <sheetView showGridLines="0" view="pageBreakPreview" zoomScaleNormal="100" zoomScaleSheetLayoutView="100" workbookViewId="0"/>
  </sheetViews>
  <sheetFormatPr defaultColWidth="10.7109375" defaultRowHeight="23.25" customHeight="1"/>
  <cols>
    <col min="1" max="1" width="51.7109375" style="44" customWidth="1"/>
    <col min="2" max="2" width="4.28515625" style="45" customWidth="1"/>
    <col min="3" max="3" width="7.42578125" style="44" customWidth="1"/>
    <col min="4" max="4" width="1.7109375" style="45" customWidth="1"/>
    <col min="5" max="5" width="15.7109375" style="45" customWidth="1"/>
    <col min="6" max="6" width="1.7109375" style="45" customWidth="1"/>
    <col min="7" max="7" width="15.7109375" style="45" customWidth="1"/>
    <col min="8" max="8" width="1.7109375" style="45" customWidth="1"/>
    <col min="9" max="9" width="15.7109375" style="45" customWidth="1"/>
    <col min="10" max="10" width="1.7109375" style="45" customWidth="1"/>
    <col min="11" max="11" width="15.7109375" style="45" customWidth="1"/>
    <col min="12" max="12" width="1.7109375" style="45" customWidth="1"/>
    <col min="13" max="16384" width="10.7109375" style="45"/>
  </cols>
  <sheetData>
    <row r="1" spans="1:11" ht="23.25" customHeight="1">
      <c r="K1" s="10" t="s">
        <v>66</v>
      </c>
    </row>
    <row r="2" spans="1:11" ht="23.25" customHeight="1">
      <c r="A2" s="18" t="s">
        <v>72</v>
      </c>
      <c r="B2" s="19"/>
      <c r="C2" s="1"/>
      <c r="D2" s="2"/>
      <c r="E2" s="2"/>
      <c r="F2" s="2"/>
      <c r="G2" s="2"/>
      <c r="H2" s="2"/>
      <c r="I2" s="2"/>
      <c r="J2" s="2"/>
      <c r="K2" s="3"/>
    </row>
    <row r="3" spans="1:11" ht="23.25" customHeight="1">
      <c r="A3" s="18" t="s">
        <v>111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ht="23.25" customHeight="1">
      <c r="A4" s="18" t="s">
        <v>147</v>
      </c>
      <c r="B4" s="2"/>
      <c r="C4" s="1"/>
      <c r="D4" s="2"/>
      <c r="E4" s="2"/>
      <c r="F4" s="2"/>
      <c r="G4" s="2"/>
      <c r="H4" s="2"/>
      <c r="I4" s="2"/>
      <c r="J4" s="2"/>
      <c r="K4" s="2"/>
    </row>
    <row r="5" spans="1:11" ht="23.25" customHeight="1">
      <c r="A5" s="3"/>
      <c r="B5" s="2"/>
      <c r="C5" s="1"/>
      <c r="D5" s="2"/>
      <c r="E5" s="2"/>
      <c r="F5" s="2"/>
      <c r="G5" s="2"/>
      <c r="H5" s="2"/>
      <c r="I5" s="2"/>
      <c r="J5" s="2"/>
      <c r="K5" s="43" t="s">
        <v>67</v>
      </c>
    </row>
    <row r="6" spans="1:11" ht="23.25" customHeight="1">
      <c r="E6" s="80"/>
      <c r="F6" s="80" t="s">
        <v>0</v>
      </c>
      <c r="G6" s="80"/>
      <c r="H6" s="7"/>
      <c r="I6" s="80"/>
      <c r="J6" s="80" t="s">
        <v>1</v>
      </c>
      <c r="K6" s="80"/>
    </row>
    <row r="7" spans="1:11" ht="23.25" customHeight="1">
      <c r="C7" s="31" t="s">
        <v>2</v>
      </c>
      <c r="E7" s="32">
        <v>2021</v>
      </c>
      <c r="F7" s="32"/>
      <c r="G7" s="32">
        <v>2020</v>
      </c>
      <c r="H7" s="33"/>
      <c r="I7" s="32">
        <v>2021</v>
      </c>
      <c r="J7" s="33"/>
      <c r="K7" s="32">
        <v>2020</v>
      </c>
    </row>
    <row r="8" spans="1:11" ht="23.25" customHeight="1">
      <c r="A8" s="35" t="s">
        <v>112</v>
      </c>
      <c r="C8" s="31"/>
      <c r="E8" s="32"/>
      <c r="F8" s="32"/>
      <c r="G8" s="32"/>
      <c r="H8" s="33"/>
      <c r="I8" s="32"/>
      <c r="J8" s="33"/>
      <c r="K8" s="32"/>
    </row>
    <row r="9" spans="1:11" ht="23.25" customHeight="1">
      <c r="A9" s="18" t="s">
        <v>28</v>
      </c>
      <c r="H9" s="34"/>
    </row>
    <row r="10" spans="1:11" ht="23.25" customHeight="1">
      <c r="A10" s="46" t="s">
        <v>163</v>
      </c>
      <c r="B10" s="3"/>
      <c r="C10" s="22"/>
      <c r="E10" s="74">
        <v>0</v>
      </c>
      <c r="F10" s="74"/>
      <c r="G10" s="74">
        <v>6490</v>
      </c>
      <c r="H10" s="74"/>
      <c r="I10" s="74">
        <v>0</v>
      </c>
      <c r="J10" s="52"/>
      <c r="K10" s="52">
        <v>6490</v>
      </c>
    </row>
    <row r="11" spans="1:11" ht="23.25" customHeight="1">
      <c r="A11" s="46" t="s">
        <v>29</v>
      </c>
      <c r="B11" s="3"/>
      <c r="C11" s="22"/>
      <c r="E11" s="74">
        <v>1146</v>
      </c>
      <c r="F11" s="74"/>
      <c r="G11" s="74">
        <v>715</v>
      </c>
      <c r="H11" s="74"/>
      <c r="I11" s="74">
        <v>8445</v>
      </c>
      <c r="J11" s="52"/>
      <c r="K11" s="52">
        <v>8853</v>
      </c>
    </row>
    <row r="12" spans="1:11" ht="23.25" customHeight="1">
      <c r="A12" s="18" t="s">
        <v>30</v>
      </c>
      <c r="E12" s="77">
        <f>SUM(E10:E11)</f>
        <v>1146</v>
      </c>
      <c r="F12" s="74"/>
      <c r="G12" s="77">
        <f>SUM(G10:G11)</f>
        <v>7205</v>
      </c>
      <c r="H12" s="74"/>
      <c r="I12" s="77">
        <f>SUM(I10:I11)</f>
        <v>8445</v>
      </c>
      <c r="J12" s="52"/>
      <c r="K12" s="56">
        <f>SUM(K10:K11)</f>
        <v>15343</v>
      </c>
    </row>
    <row r="13" spans="1:11" ht="23.25" customHeight="1">
      <c r="A13" s="18" t="s">
        <v>31</v>
      </c>
      <c r="E13" s="74"/>
      <c r="F13" s="74"/>
      <c r="G13" s="74"/>
      <c r="H13" s="74"/>
      <c r="I13" s="74"/>
      <c r="J13" s="52"/>
      <c r="K13" s="52"/>
    </row>
    <row r="14" spans="1:11" ht="23.25" customHeight="1">
      <c r="A14" s="46" t="s">
        <v>81</v>
      </c>
      <c r="B14" s="3"/>
      <c r="E14" s="74">
        <v>0</v>
      </c>
      <c r="F14" s="74"/>
      <c r="G14" s="74">
        <v>3983</v>
      </c>
      <c r="H14" s="74"/>
      <c r="I14" s="74">
        <v>0</v>
      </c>
      <c r="J14" s="52"/>
      <c r="K14" s="52">
        <v>3983</v>
      </c>
    </row>
    <row r="15" spans="1:11" ht="23.25" customHeight="1">
      <c r="A15" s="46" t="s">
        <v>61</v>
      </c>
      <c r="B15" s="23"/>
      <c r="C15" s="22"/>
      <c r="E15" s="74">
        <v>119</v>
      </c>
      <c r="F15" s="74"/>
      <c r="G15" s="74">
        <v>3440</v>
      </c>
      <c r="H15" s="74"/>
      <c r="I15" s="74">
        <v>0</v>
      </c>
      <c r="J15" s="52"/>
      <c r="K15" s="52">
        <v>3440</v>
      </c>
    </row>
    <row r="16" spans="1:11" ht="23.25" customHeight="1">
      <c r="A16" s="46" t="s">
        <v>32</v>
      </c>
      <c r="B16" s="23"/>
      <c r="C16" s="22"/>
      <c r="E16" s="74">
        <v>20021</v>
      </c>
      <c r="F16" s="74"/>
      <c r="G16" s="74">
        <v>18773</v>
      </c>
      <c r="H16" s="74"/>
      <c r="I16" s="74">
        <v>14639</v>
      </c>
      <c r="J16" s="52"/>
      <c r="K16" s="52">
        <v>15251</v>
      </c>
    </row>
    <row r="17" spans="1:11" ht="23.25" customHeight="1">
      <c r="A17" s="18" t="s">
        <v>33</v>
      </c>
      <c r="E17" s="56">
        <f>SUM(E14:E16)</f>
        <v>20140</v>
      </c>
      <c r="F17" s="53"/>
      <c r="G17" s="56">
        <f>SUM(G14:G16)</f>
        <v>26196</v>
      </c>
      <c r="H17" s="52"/>
      <c r="I17" s="56">
        <f>SUM(I14:I16)</f>
        <v>14639</v>
      </c>
      <c r="J17" s="52"/>
      <c r="K17" s="56">
        <f>SUM(K14:K16)</f>
        <v>22674</v>
      </c>
    </row>
    <row r="18" spans="1:11" ht="23.25" customHeight="1">
      <c r="A18" s="18" t="s">
        <v>164</v>
      </c>
      <c r="E18" s="53">
        <f>E12-E17</f>
        <v>-18994</v>
      </c>
      <c r="F18" s="53"/>
      <c r="G18" s="53">
        <f>G12-G17</f>
        <v>-18991</v>
      </c>
      <c r="H18" s="53"/>
      <c r="I18" s="53">
        <f>I12-I17</f>
        <v>-6194</v>
      </c>
      <c r="J18" s="53"/>
      <c r="K18" s="53">
        <f>K12-K17</f>
        <v>-7331</v>
      </c>
    </row>
    <row r="19" spans="1:11" ht="23.25" customHeight="1">
      <c r="A19" s="46" t="s">
        <v>68</v>
      </c>
      <c r="E19" s="74">
        <v>47</v>
      </c>
      <c r="F19" s="74"/>
      <c r="G19" s="74">
        <v>69</v>
      </c>
      <c r="H19" s="74"/>
      <c r="I19" s="74">
        <v>8308</v>
      </c>
      <c r="J19" s="52"/>
      <c r="K19" s="53">
        <v>9453</v>
      </c>
    </row>
    <row r="20" spans="1:11" ht="23.25" customHeight="1">
      <c r="A20" s="47" t="s">
        <v>34</v>
      </c>
      <c r="B20" s="12"/>
      <c r="C20" s="30"/>
      <c r="D20" s="12"/>
      <c r="E20" s="76">
        <v>-429</v>
      </c>
      <c r="F20" s="74"/>
      <c r="G20" s="74">
        <v>-1514</v>
      </c>
      <c r="H20" s="74"/>
      <c r="I20" s="76">
        <v>-361</v>
      </c>
      <c r="J20" s="52"/>
      <c r="K20" s="54">
        <v>-1399</v>
      </c>
    </row>
    <row r="21" spans="1:11" ht="23.25" customHeight="1">
      <c r="A21" s="18" t="s">
        <v>137</v>
      </c>
      <c r="E21" s="67">
        <f>SUM(E18:E20)</f>
        <v>-19376</v>
      </c>
      <c r="F21" s="53"/>
      <c r="G21" s="67">
        <f>SUM(G18:G20)</f>
        <v>-20436</v>
      </c>
      <c r="H21" s="52"/>
      <c r="I21" s="67">
        <f>SUM(I18:I20)</f>
        <v>1753</v>
      </c>
      <c r="J21" s="52"/>
      <c r="K21" s="67">
        <f>SUM(K18:K20)</f>
        <v>723</v>
      </c>
    </row>
    <row r="22" spans="1:11" ht="23.25" customHeight="1">
      <c r="A22" s="46" t="s">
        <v>132</v>
      </c>
      <c r="C22" s="22">
        <v>11</v>
      </c>
      <c r="E22" s="76">
        <v>3763</v>
      </c>
      <c r="F22" s="74"/>
      <c r="G22" s="74">
        <v>2751</v>
      </c>
      <c r="H22" s="74"/>
      <c r="I22" s="76">
        <v>-323</v>
      </c>
      <c r="J22" s="52"/>
      <c r="K22" s="54">
        <v>2741</v>
      </c>
    </row>
    <row r="23" spans="1:11" ht="23.25" customHeight="1">
      <c r="A23" s="18" t="s">
        <v>97</v>
      </c>
      <c r="B23" s="3"/>
      <c r="C23" s="22"/>
      <c r="E23" s="56">
        <f>SUM(E21:E22)</f>
        <v>-15613</v>
      </c>
      <c r="F23" s="53"/>
      <c r="G23" s="56">
        <f>SUM(G21:G22)</f>
        <v>-17685</v>
      </c>
      <c r="H23" s="52"/>
      <c r="I23" s="56">
        <f>SUM(I21:I22)</f>
        <v>1430</v>
      </c>
      <c r="J23" s="52"/>
      <c r="K23" s="56">
        <f>SUM(K21:K22)</f>
        <v>3464</v>
      </c>
    </row>
    <row r="24" spans="1:11" ht="23.25" customHeight="1">
      <c r="A24" s="46"/>
      <c r="C24" s="22"/>
      <c r="E24" s="10"/>
      <c r="F24" s="10"/>
      <c r="G24" s="10"/>
      <c r="I24" s="10"/>
      <c r="J24" s="10"/>
      <c r="K24" s="10"/>
    </row>
    <row r="25" spans="1:11" ht="23.25" customHeight="1">
      <c r="A25" s="18" t="s">
        <v>113</v>
      </c>
      <c r="C25" s="22"/>
      <c r="E25" s="10"/>
      <c r="F25" s="10"/>
      <c r="G25" s="10"/>
      <c r="I25" s="10"/>
      <c r="J25" s="10"/>
      <c r="K25" s="10"/>
    </row>
    <row r="26" spans="1:11" ht="23.25" customHeight="1">
      <c r="A26" s="18" t="s">
        <v>60</v>
      </c>
      <c r="C26" s="22"/>
      <c r="E26" s="40">
        <v>0</v>
      </c>
      <c r="F26" s="59"/>
      <c r="G26" s="40">
        <v>0</v>
      </c>
      <c r="I26" s="40">
        <v>0</v>
      </c>
      <c r="J26" s="38"/>
      <c r="K26" s="40">
        <v>0</v>
      </c>
    </row>
    <row r="27" spans="1:11" ht="23.25" customHeight="1">
      <c r="A27" s="18"/>
      <c r="C27" s="22"/>
      <c r="E27" s="59"/>
      <c r="F27" s="59"/>
      <c r="G27" s="59"/>
      <c r="I27" s="59"/>
      <c r="J27" s="38"/>
      <c r="K27" s="59"/>
    </row>
    <row r="28" spans="1:11" ht="23.25" customHeight="1" thickBot="1">
      <c r="A28" s="18" t="s">
        <v>70</v>
      </c>
      <c r="C28" s="22"/>
      <c r="E28" s="55">
        <f>SUM(E23,E26)</f>
        <v>-15613</v>
      </c>
      <c r="F28" s="53"/>
      <c r="G28" s="55">
        <f>SUM(G23,G26)</f>
        <v>-17685</v>
      </c>
      <c r="I28" s="55">
        <f>SUM(I23,I26)</f>
        <v>1430</v>
      </c>
      <c r="J28" s="10"/>
      <c r="K28" s="55">
        <f>SUM(K23,K26)</f>
        <v>3464</v>
      </c>
    </row>
    <row r="29" spans="1:11" ht="23.25" customHeight="1" thickTop="1">
      <c r="A29" s="46"/>
      <c r="C29" s="22"/>
      <c r="E29" s="81"/>
      <c r="F29" s="81"/>
      <c r="G29" s="81"/>
      <c r="H29" s="81"/>
      <c r="I29" s="81"/>
      <c r="J29" s="81"/>
      <c r="K29" s="81"/>
    </row>
    <row r="30" spans="1:11" ht="23.25" customHeight="1">
      <c r="A30" s="18" t="s">
        <v>114</v>
      </c>
      <c r="C30" s="22">
        <v>12</v>
      </c>
      <c r="E30" s="11"/>
      <c r="F30" s="11"/>
      <c r="G30" s="11"/>
      <c r="I30" s="10"/>
      <c r="J30" s="10"/>
      <c r="K30" s="10"/>
    </row>
    <row r="31" spans="1:11" ht="23.25" customHeight="1">
      <c r="A31" s="46" t="s">
        <v>141</v>
      </c>
      <c r="B31" s="3"/>
      <c r="C31" s="22"/>
      <c r="E31" s="63"/>
      <c r="F31" s="63"/>
      <c r="G31" s="63"/>
      <c r="H31" s="63"/>
      <c r="I31" s="63"/>
      <c r="J31" s="63"/>
      <c r="K31" s="63"/>
    </row>
    <row r="32" spans="1:11" ht="23.25" customHeight="1" thickBot="1">
      <c r="A32" s="46" t="s">
        <v>115</v>
      </c>
      <c r="B32" s="3"/>
      <c r="C32" s="22"/>
      <c r="E32" s="78">
        <v>-2.4E-2</v>
      </c>
      <c r="F32" s="79"/>
      <c r="G32" s="78">
        <v>-2.8000000000000001E-2</v>
      </c>
      <c r="H32" s="79"/>
      <c r="I32" s="78">
        <v>2E-3</v>
      </c>
      <c r="J32" s="63"/>
      <c r="K32" s="64">
        <v>5.0000000000000001E-3</v>
      </c>
    </row>
    <row r="33" spans="1:11" ht="23.25" customHeight="1" thickTop="1">
      <c r="E33" s="81"/>
      <c r="F33" s="81"/>
      <c r="G33" s="81"/>
      <c r="H33" s="12"/>
      <c r="I33" s="81"/>
      <c r="J33" s="11"/>
      <c r="K33" s="81"/>
    </row>
    <row r="34" spans="1:11" ht="23.25" customHeight="1">
      <c r="A34" s="44" t="s">
        <v>13</v>
      </c>
      <c r="C34" s="28"/>
      <c r="E34" s="11"/>
      <c r="F34" s="11"/>
      <c r="G34" s="11"/>
      <c r="H34" s="12"/>
      <c r="I34" s="11"/>
      <c r="J34" s="11"/>
      <c r="K34" s="11"/>
    </row>
    <row r="35" spans="1:11" ht="23.25" customHeight="1">
      <c r="C35" s="28"/>
      <c r="E35" s="11"/>
      <c r="F35" s="11"/>
      <c r="G35" s="11"/>
      <c r="H35" s="12"/>
      <c r="I35" s="11"/>
      <c r="J35" s="11"/>
      <c r="K35" s="11"/>
    </row>
    <row r="36" spans="1:11" ht="23.25" customHeight="1">
      <c r="C36" s="28"/>
      <c r="E36" s="11"/>
      <c r="F36" s="11"/>
      <c r="G36" s="11"/>
      <c r="H36" s="12"/>
      <c r="I36" s="11"/>
      <c r="J36" s="11"/>
      <c r="K36" s="11"/>
    </row>
    <row r="37" spans="1:11" ht="23.25" customHeight="1">
      <c r="C37" s="28"/>
      <c r="E37" s="11"/>
      <c r="F37" s="11"/>
      <c r="G37" s="11"/>
      <c r="H37" s="12"/>
      <c r="I37" s="11"/>
      <c r="J37" s="11"/>
      <c r="K37" s="11"/>
    </row>
    <row r="38" spans="1:11" ht="23.25" customHeight="1">
      <c r="C38" s="28"/>
      <c r="E38" s="11"/>
      <c r="F38" s="11"/>
      <c r="G38" s="11"/>
      <c r="H38" s="12"/>
      <c r="I38" s="11"/>
      <c r="J38" s="11"/>
      <c r="K38" s="10" t="s">
        <v>66</v>
      </c>
    </row>
    <row r="39" spans="1:11" s="3" customFormat="1" ht="23.25" customHeight="1">
      <c r="A39" s="18" t="s">
        <v>72</v>
      </c>
      <c r="B39" s="19"/>
      <c r="C39" s="1"/>
      <c r="D39" s="2"/>
      <c r="E39" s="2"/>
      <c r="F39" s="2"/>
      <c r="G39" s="2"/>
      <c r="H39" s="2"/>
      <c r="I39" s="2"/>
      <c r="J39" s="2"/>
    </row>
    <row r="40" spans="1:11" s="3" customFormat="1" ht="23.25" customHeight="1">
      <c r="A40" s="18" t="s">
        <v>117</v>
      </c>
      <c r="B40" s="19"/>
      <c r="C40" s="1"/>
      <c r="D40" s="2"/>
      <c r="E40" s="2"/>
      <c r="F40" s="2"/>
      <c r="G40" s="2"/>
      <c r="H40" s="2"/>
      <c r="I40" s="2"/>
      <c r="J40" s="2"/>
      <c r="K40" s="2"/>
    </row>
    <row r="41" spans="1:11" s="3" customFormat="1" ht="23.25" customHeight="1">
      <c r="A41" s="18" t="s">
        <v>147</v>
      </c>
      <c r="B41" s="2"/>
      <c r="C41" s="1"/>
      <c r="D41" s="2"/>
      <c r="E41" s="2"/>
      <c r="F41" s="2"/>
      <c r="G41" s="2"/>
      <c r="H41" s="2"/>
      <c r="I41" s="2"/>
      <c r="J41" s="2"/>
      <c r="K41" s="2"/>
    </row>
    <row r="42" spans="1:11" s="3" customFormat="1" ht="23.25" customHeight="1">
      <c r="B42" s="2"/>
      <c r="C42" s="1"/>
      <c r="D42" s="2"/>
      <c r="E42" s="2"/>
      <c r="F42" s="2"/>
      <c r="G42" s="2"/>
      <c r="H42" s="2"/>
      <c r="I42" s="2"/>
      <c r="J42" s="2"/>
      <c r="K42" s="43" t="s">
        <v>62</v>
      </c>
    </row>
    <row r="43" spans="1:11" ht="23.25" customHeight="1">
      <c r="E43" s="80"/>
      <c r="F43" s="80" t="s">
        <v>0</v>
      </c>
      <c r="G43" s="80"/>
      <c r="H43" s="7"/>
      <c r="I43" s="80"/>
      <c r="J43" s="80" t="s">
        <v>1</v>
      </c>
      <c r="K43" s="80"/>
    </row>
    <row r="44" spans="1:11" ht="23.25" customHeight="1">
      <c r="C44" s="31"/>
      <c r="E44" s="32">
        <v>2021</v>
      </c>
      <c r="F44" s="32"/>
      <c r="G44" s="32">
        <v>2020</v>
      </c>
      <c r="H44" s="33"/>
      <c r="I44" s="32">
        <v>2021</v>
      </c>
      <c r="J44" s="33"/>
      <c r="K44" s="32">
        <v>2020</v>
      </c>
    </row>
    <row r="45" spans="1:11" s="20" customFormat="1" ht="23.25" customHeight="1">
      <c r="A45" s="35" t="s">
        <v>35</v>
      </c>
      <c r="C45" s="4"/>
      <c r="E45" s="5"/>
      <c r="F45" s="5"/>
      <c r="G45" s="5"/>
      <c r="I45" s="5"/>
      <c r="J45" s="5"/>
      <c r="K45" s="5"/>
    </row>
    <row r="46" spans="1:11" ht="23.25" customHeight="1">
      <c r="A46" s="44" t="s">
        <v>98</v>
      </c>
      <c r="C46" s="6"/>
      <c r="E46" s="53">
        <f>E21</f>
        <v>-19376</v>
      </c>
      <c r="F46" s="53"/>
      <c r="G46" s="53">
        <f>G21</f>
        <v>-20436</v>
      </c>
      <c r="H46" s="53"/>
      <c r="I46" s="53">
        <f>I21</f>
        <v>1753</v>
      </c>
      <c r="J46" s="53"/>
      <c r="K46" s="53">
        <f>K21</f>
        <v>723</v>
      </c>
    </row>
    <row r="47" spans="1:11" ht="23.25" customHeight="1">
      <c r="A47" s="44" t="s">
        <v>118</v>
      </c>
      <c r="C47" s="6"/>
      <c r="E47" s="52"/>
      <c r="F47" s="52"/>
      <c r="G47" s="52"/>
      <c r="H47" s="52"/>
      <c r="I47" s="52"/>
      <c r="J47" s="52"/>
      <c r="K47" s="52"/>
    </row>
    <row r="48" spans="1:11" ht="23.25" customHeight="1">
      <c r="A48" s="44" t="s">
        <v>36</v>
      </c>
      <c r="C48" s="6"/>
      <c r="E48" s="52"/>
      <c r="F48" s="52"/>
      <c r="G48" s="52"/>
      <c r="H48" s="52"/>
      <c r="I48" s="52"/>
      <c r="J48" s="52"/>
      <c r="K48" s="52"/>
    </row>
    <row r="49" spans="1:11" ht="23.25" customHeight="1">
      <c r="A49" s="8" t="s">
        <v>37</v>
      </c>
      <c r="C49" s="6"/>
      <c r="E49" s="74">
        <v>2993</v>
      </c>
      <c r="F49" s="74"/>
      <c r="G49" s="74">
        <v>2626</v>
      </c>
      <c r="H49" s="74"/>
      <c r="I49" s="74">
        <v>1667</v>
      </c>
      <c r="J49" s="52"/>
      <c r="K49" s="52">
        <v>1488</v>
      </c>
    </row>
    <row r="50" spans="1:11" ht="23.25" customHeight="1">
      <c r="A50" s="44" t="s">
        <v>170</v>
      </c>
      <c r="C50" s="6"/>
      <c r="E50" s="74">
        <v>224</v>
      </c>
      <c r="F50" s="74"/>
      <c r="G50" s="74">
        <v>-25</v>
      </c>
      <c r="H50" s="74"/>
      <c r="I50" s="74">
        <v>224</v>
      </c>
      <c r="J50" s="52"/>
      <c r="K50" s="52">
        <v>-25</v>
      </c>
    </row>
    <row r="51" spans="1:11" ht="23.25" customHeight="1">
      <c r="A51" s="44" t="s">
        <v>165</v>
      </c>
      <c r="C51" s="6"/>
      <c r="E51" s="74">
        <v>-7</v>
      </c>
      <c r="F51" s="74"/>
      <c r="G51" s="74">
        <v>0</v>
      </c>
      <c r="H51" s="74"/>
      <c r="I51" s="74">
        <v>-7</v>
      </c>
      <c r="J51" s="52"/>
      <c r="K51" s="52">
        <v>0</v>
      </c>
    </row>
    <row r="52" spans="1:11" ht="23.25" customHeight="1">
      <c r="A52" s="46" t="s">
        <v>142</v>
      </c>
      <c r="C52" s="6"/>
      <c r="E52" s="74"/>
      <c r="F52" s="74"/>
      <c r="G52" s="74"/>
      <c r="H52" s="74"/>
      <c r="I52" s="74"/>
      <c r="J52" s="39"/>
      <c r="K52" s="39"/>
    </row>
    <row r="53" spans="1:11" ht="23.25" customHeight="1">
      <c r="A53" s="46" t="s">
        <v>119</v>
      </c>
      <c r="C53" s="6"/>
      <c r="E53" s="74">
        <v>183</v>
      </c>
      <c r="F53" s="74"/>
      <c r="G53" s="74">
        <v>190</v>
      </c>
      <c r="H53" s="74"/>
      <c r="I53" s="74">
        <v>115</v>
      </c>
      <c r="J53" s="52"/>
      <c r="K53" s="52">
        <v>86</v>
      </c>
    </row>
    <row r="54" spans="1:11" ht="23.25" customHeight="1">
      <c r="A54" s="46" t="s">
        <v>143</v>
      </c>
      <c r="C54" s="6"/>
      <c r="E54" s="74">
        <v>0</v>
      </c>
      <c r="F54" s="74"/>
      <c r="G54" s="74">
        <v>83</v>
      </c>
      <c r="H54" s="74"/>
      <c r="I54" s="74">
        <v>0</v>
      </c>
      <c r="J54" s="52"/>
      <c r="K54" s="52">
        <v>83</v>
      </c>
    </row>
    <row r="55" spans="1:11" ht="23.25" customHeight="1">
      <c r="A55" s="46" t="s">
        <v>56</v>
      </c>
      <c r="C55" s="6"/>
      <c r="E55" s="74">
        <v>164</v>
      </c>
      <c r="F55" s="74"/>
      <c r="G55" s="74">
        <v>158</v>
      </c>
      <c r="H55" s="74"/>
      <c r="I55" s="74">
        <v>164</v>
      </c>
      <c r="J55" s="52"/>
      <c r="K55" s="52">
        <v>158</v>
      </c>
    </row>
    <row r="56" spans="1:11" ht="23.25" customHeight="1">
      <c r="A56" s="46" t="s">
        <v>153</v>
      </c>
      <c r="C56" s="6"/>
      <c r="E56" s="74">
        <v>0</v>
      </c>
      <c r="F56" s="74"/>
      <c r="G56" s="74">
        <v>2890</v>
      </c>
      <c r="H56" s="74"/>
      <c r="I56" s="74">
        <v>0</v>
      </c>
      <c r="J56" s="52"/>
      <c r="K56" s="52">
        <v>2890</v>
      </c>
    </row>
    <row r="57" spans="1:11" ht="23.25" customHeight="1">
      <c r="A57" s="44" t="s">
        <v>156</v>
      </c>
      <c r="C57" s="6"/>
      <c r="E57" s="74">
        <v>-47</v>
      </c>
      <c r="F57" s="74"/>
      <c r="G57" s="74">
        <v>-70</v>
      </c>
      <c r="H57" s="74"/>
      <c r="I57" s="74">
        <v>-8308</v>
      </c>
      <c r="J57" s="52"/>
      <c r="K57" s="52">
        <v>-9453</v>
      </c>
    </row>
    <row r="58" spans="1:11" ht="23.25" customHeight="1">
      <c r="A58" s="44" t="s">
        <v>155</v>
      </c>
      <c r="C58" s="6"/>
      <c r="E58" s="76">
        <v>245</v>
      </c>
      <c r="F58" s="74"/>
      <c r="G58" s="76">
        <v>1276</v>
      </c>
      <c r="H58" s="74"/>
      <c r="I58" s="76">
        <v>245</v>
      </c>
      <c r="J58" s="52"/>
      <c r="K58" s="54">
        <v>1276</v>
      </c>
    </row>
    <row r="59" spans="1:11" ht="23.25" customHeight="1">
      <c r="A59" s="8" t="s">
        <v>159</v>
      </c>
      <c r="C59" s="6"/>
      <c r="E59" s="52"/>
      <c r="F59" s="52"/>
      <c r="G59" s="52"/>
      <c r="H59" s="52"/>
      <c r="I59" s="52"/>
      <c r="J59" s="52"/>
      <c r="K59" s="52"/>
    </row>
    <row r="60" spans="1:11" ht="23.25" customHeight="1">
      <c r="A60" s="44" t="s">
        <v>38</v>
      </c>
      <c r="C60" s="6"/>
      <c r="E60" s="52">
        <f>SUM(E46:E58)</f>
        <v>-15621</v>
      </c>
      <c r="F60" s="52"/>
      <c r="G60" s="52">
        <f>SUM(G46:G58)</f>
        <v>-13308</v>
      </c>
      <c r="H60" s="52"/>
      <c r="I60" s="52">
        <f>SUM(I46:I58)</f>
        <v>-4147</v>
      </c>
      <c r="J60" s="52"/>
      <c r="K60" s="52">
        <f>SUM(K46:K58)</f>
        <v>-2774</v>
      </c>
    </row>
    <row r="61" spans="1:11" ht="23.25" customHeight="1">
      <c r="A61" s="44" t="s">
        <v>39</v>
      </c>
      <c r="C61" s="6"/>
      <c r="E61" s="52"/>
      <c r="F61" s="52"/>
      <c r="G61" s="52"/>
      <c r="H61" s="52"/>
      <c r="I61" s="52"/>
      <c r="J61" s="52"/>
      <c r="K61" s="52"/>
    </row>
    <row r="62" spans="1:11" ht="23.25" customHeight="1">
      <c r="A62" s="44" t="s">
        <v>100</v>
      </c>
      <c r="C62" s="6"/>
      <c r="E62" s="74">
        <v>-49</v>
      </c>
      <c r="F62" s="74"/>
      <c r="G62" s="74">
        <v>73</v>
      </c>
      <c r="H62" s="74"/>
      <c r="I62" s="74">
        <v>-2998</v>
      </c>
      <c r="J62" s="74"/>
      <c r="K62" s="74">
        <v>9126</v>
      </c>
    </row>
    <row r="63" spans="1:11" ht="23.25" customHeight="1">
      <c r="A63" s="44" t="s">
        <v>120</v>
      </c>
      <c r="C63" s="6"/>
      <c r="E63" s="74">
        <v>-19</v>
      </c>
      <c r="F63" s="74"/>
      <c r="G63" s="74">
        <v>-269</v>
      </c>
      <c r="H63" s="74"/>
      <c r="I63" s="74">
        <v>0</v>
      </c>
      <c r="J63" s="74"/>
      <c r="K63" s="74">
        <v>0</v>
      </c>
    </row>
    <row r="64" spans="1:11" ht="23.25" customHeight="1">
      <c r="A64" s="44" t="s">
        <v>83</v>
      </c>
      <c r="C64" s="6"/>
      <c r="E64" s="74">
        <v>-64328</v>
      </c>
      <c r="F64" s="74"/>
      <c r="G64" s="74">
        <v>-27125</v>
      </c>
      <c r="H64" s="74"/>
      <c r="I64" s="74">
        <v>0</v>
      </c>
      <c r="J64" s="74"/>
      <c r="K64" s="74">
        <v>3502</v>
      </c>
    </row>
    <row r="65" spans="1:13" ht="23.25" customHeight="1">
      <c r="A65" s="8" t="s">
        <v>40</v>
      </c>
      <c r="B65" s="3"/>
      <c r="C65" s="6"/>
      <c r="E65" s="74">
        <v>-63119</v>
      </c>
      <c r="F65" s="74"/>
      <c r="G65" s="74">
        <v>-52186</v>
      </c>
      <c r="H65" s="74"/>
      <c r="I65" s="74">
        <v>-15180</v>
      </c>
      <c r="J65" s="74"/>
      <c r="K65" s="74">
        <v>-1124</v>
      </c>
    </row>
    <row r="66" spans="1:13" ht="23.25" customHeight="1">
      <c r="A66" s="8" t="s">
        <v>102</v>
      </c>
      <c r="B66" s="3"/>
      <c r="C66" s="6"/>
      <c r="E66" s="74">
        <v>0</v>
      </c>
      <c r="F66" s="74"/>
      <c r="G66" s="74">
        <v>-1380</v>
      </c>
      <c r="H66" s="74"/>
      <c r="I66" s="74">
        <v>0</v>
      </c>
      <c r="J66" s="74"/>
      <c r="K66" s="74">
        <v>-1280</v>
      </c>
    </row>
    <row r="67" spans="1:13" ht="23.25" customHeight="1">
      <c r="A67" s="44" t="s">
        <v>84</v>
      </c>
      <c r="C67" s="6"/>
      <c r="E67" s="74">
        <v>0</v>
      </c>
      <c r="F67" s="74"/>
      <c r="G67" s="74">
        <v>3553</v>
      </c>
      <c r="H67" s="74"/>
      <c r="I67" s="74">
        <v>0</v>
      </c>
      <c r="J67" s="74"/>
      <c r="K67" s="74">
        <v>3527</v>
      </c>
    </row>
    <row r="68" spans="1:13" ht="23.25" customHeight="1">
      <c r="A68" s="44" t="s">
        <v>41</v>
      </c>
      <c r="C68" s="6"/>
      <c r="E68" s="74"/>
      <c r="F68" s="74"/>
      <c r="G68" s="74"/>
      <c r="H68" s="74"/>
      <c r="I68" s="74"/>
      <c r="J68" s="74"/>
      <c r="K68" s="74"/>
    </row>
    <row r="69" spans="1:13" ht="23.25" customHeight="1">
      <c r="A69" s="8" t="s">
        <v>58</v>
      </c>
      <c r="C69" s="6"/>
      <c r="E69" s="74">
        <v>41111</v>
      </c>
      <c r="F69" s="74"/>
      <c r="G69" s="74">
        <v>-2935</v>
      </c>
      <c r="H69" s="74"/>
      <c r="I69" s="74">
        <v>-5105</v>
      </c>
      <c r="J69" s="74"/>
      <c r="K69" s="74">
        <v>-2556</v>
      </c>
    </row>
    <row r="70" spans="1:13" ht="23.25" customHeight="1">
      <c r="A70" s="8" t="s">
        <v>166</v>
      </c>
      <c r="C70" s="6"/>
      <c r="E70" s="74">
        <v>56557</v>
      </c>
      <c r="F70" s="74"/>
      <c r="G70" s="74">
        <v>14487</v>
      </c>
      <c r="H70" s="74"/>
      <c r="I70" s="74">
        <v>358</v>
      </c>
      <c r="J70" s="74"/>
      <c r="K70" s="74">
        <v>380</v>
      </c>
    </row>
    <row r="71" spans="1:13" ht="23.25" customHeight="1">
      <c r="A71" s="8" t="s">
        <v>167</v>
      </c>
      <c r="C71" s="6"/>
      <c r="E71" s="74">
        <v>-1384</v>
      </c>
      <c r="F71" s="74"/>
      <c r="G71" s="74">
        <v>0</v>
      </c>
      <c r="H71" s="74"/>
      <c r="I71" s="74">
        <v>-1384</v>
      </c>
      <c r="J71" s="74"/>
      <c r="K71" s="74">
        <v>0</v>
      </c>
    </row>
    <row r="72" spans="1:13" ht="23.25" customHeight="1">
      <c r="A72" s="44" t="s">
        <v>85</v>
      </c>
      <c r="C72" s="6"/>
      <c r="E72" s="74">
        <v>-2099</v>
      </c>
      <c r="F72" s="74"/>
      <c r="G72" s="74">
        <v>-540</v>
      </c>
      <c r="H72" s="74"/>
      <c r="I72" s="74">
        <v>-2099</v>
      </c>
      <c r="J72" s="74"/>
      <c r="K72" s="74">
        <v>-540</v>
      </c>
    </row>
    <row r="73" spans="1:13" ht="23.25" customHeight="1">
      <c r="A73" s="44" t="s">
        <v>42</v>
      </c>
      <c r="C73" s="6"/>
      <c r="E73" s="74">
        <v>-1343</v>
      </c>
      <c r="F73" s="74"/>
      <c r="G73" s="74">
        <v>1683</v>
      </c>
      <c r="H73" s="74"/>
      <c r="I73" s="74">
        <v>537</v>
      </c>
      <c r="J73" s="74"/>
      <c r="K73" s="74">
        <v>8518</v>
      </c>
    </row>
    <row r="74" spans="1:13" ht="23.25" customHeight="1">
      <c r="A74" s="44" t="s">
        <v>168</v>
      </c>
      <c r="C74" s="6"/>
      <c r="E74" s="74">
        <v>0</v>
      </c>
      <c r="F74" s="74"/>
      <c r="G74" s="74">
        <v>61</v>
      </c>
      <c r="H74" s="74"/>
      <c r="I74" s="74">
        <v>0</v>
      </c>
      <c r="J74" s="74"/>
      <c r="K74" s="74">
        <v>-641</v>
      </c>
    </row>
    <row r="75" spans="1:13" ht="23.25" customHeight="1">
      <c r="A75" s="44" t="s">
        <v>169</v>
      </c>
      <c r="C75" s="6"/>
      <c r="E75" s="76">
        <v>280</v>
      </c>
      <c r="F75" s="74"/>
      <c r="G75" s="76">
        <v>0</v>
      </c>
      <c r="H75" s="74"/>
      <c r="I75" s="76">
        <v>-695</v>
      </c>
      <c r="J75" s="74"/>
      <c r="K75" s="76">
        <v>0</v>
      </c>
    </row>
    <row r="76" spans="1:13" ht="23.25" customHeight="1">
      <c r="A76" s="44" t="s">
        <v>43</v>
      </c>
      <c r="C76" s="6"/>
      <c r="E76" s="52">
        <f>SUM(E62:E75)+E60</f>
        <v>-50014</v>
      </c>
      <c r="F76" s="52"/>
      <c r="G76" s="52">
        <f>SUM(G62:G75)+G60</f>
        <v>-77886</v>
      </c>
      <c r="H76" s="52"/>
      <c r="I76" s="52">
        <f>SUM(I62:I75)+I60</f>
        <v>-30713</v>
      </c>
      <c r="J76" s="52"/>
      <c r="K76" s="52">
        <f>SUM(K62:K75)+K60</f>
        <v>16138</v>
      </c>
    </row>
    <row r="77" spans="1:13" ht="23.25" customHeight="1">
      <c r="A77" s="48" t="s">
        <v>126</v>
      </c>
      <c r="C77" s="6"/>
      <c r="E77" s="74">
        <v>70</v>
      </c>
      <c r="F77" s="74"/>
      <c r="G77" s="74">
        <v>70</v>
      </c>
      <c r="H77" s="74"/>
      <c r="I77" s="74">
        <v>70</v>
      </c>
      <c r="J77" s="74"/>
      <c r="K77" s="74">
        <v>70</v>
      </c>
    </row>
    <row r="78" spans="1:13" ht="23.25" customHeight="1">
      <c r="A78" s="44" t="s">
        <v>127</v>
      </c>
      <c r="C78" s="6"/>
      <c r="E78" s="74">
        <v>-7013</v>
      </c>
      <c r="F78" s="74"/>
      <c r="G78" s="74">
        <v>-9420</v>
      </c>
      <c r="H78" s="74"/>
      <c r="I78" s="74">
        <v>-205</v>
      </c>
      <c r="J78" s="74"/>
      <c r="K78" s="74">
        <v>-1342</v>
      </c>
      <c r="L78" s="12"/>
      <c r="M78" s="12"/>
    </row>
    <row r="79" spans="1:13" ht="23.25" customHeight="1">
      <c r="A79" s="44" t="s">
        <v>121</v>
      </c>
      <c r="C79" s="22"/>
      <c r="E79" s="76">
        <v>-169</v>
      </c>
      <c r="F79" s="74"/>
      <c r="G79" s="76">
        <v>-841</v>
      </c>
      <c r="H79" s="74"/>
      <c r="I79" s="76">
        <v>-169</v>
      </c>
      <c r="J79" s="74"/>
      <c r="K79" s="76">
        <v>-841</v>
      </c>
      <c r="L79" s="12"/>
      <c r="M79" s="12"/>
    </row>
    <row r="80" spans="1:13" ht="23.25" customHeight="1">
      <c r="A80" s="9" t="s">
        <v>44</v>
      </c>
      <c r="B80" s="3"/>
      <c r="C80" s="6"/>
      <c r="E80" s="54">
        <f>SUM(E76:E79)</f>
        <v>-57126</v>
      </c>
      <c r="F80" s="53"/>
      <c r="G80" s="54">
        <f>SUM(G76:G79)</f>
        <v>-88077</v>
      </c>
      <c r="H80" s="52"/>
      <c r="I80" s="54">
        <f>SUM(I76:I79)</f>
        <v>-31017</v>
      </c>
      <c r="J80" s="52"/>
      <c r="K80" s="54">
        <f>SUM(K76:K79)</f>
        <v>14025</v>
      </c>
    </row>
    <row r="81" spans="1:11" ht="23.25" customHeight="1">
      <c r="A81" s="9"/>
      <c r="B81" s="3"/>
      <c r="C81" s="6"/>
      <c r="E81" s="53"/>
      <c r="F81" s="53"/>
      <c r="G81" s="53"/>
      <c r="H81" s="52"/>
      <c r="I81" s="53"/>
      <c r="J81" s="52"/>
      <c r="K81" s="53"/>
    </row>
    <row r="82" spans="1:11" ht="23.25" customHeight="1">
      <c r="A82" s="8" t="s">
        <v>13</v>
      </c>
      <c r="B82" s="3"/>
      <c r="C82" s="6"/>
    </row>
    <row r="83" spans="1:11" ht="23.25" customHeight="1">
      <c r="A83" s="8"/>
      <c r="B83" s="3"/>
      <c r="C83" s="6"/>
    </row>
    <row r="84" spans="1:11" ht="23.25" customHeight="1">
      <c r="A84" s="8"/>
      <c r="B84" s="3"/>
      <c r="C84" s="6"/>
      <c r="K84" s="10" t="s">
        <v>66</v>
      </c>
    </row>
    <row r="85" spans="1:11" s="3" customFormat="1" ht="23.25" customHeight="1">
      <c r="A85" s="18" t="s">
        <v>72</v>
      </c>
      <c r="B85" s="19"/>
      <c r="C85" s="1"/>
      <c r="D85" s="2"/>
      <c r="E85" s="2"/>
      <c r="F85" s="2"/>
      <c r="G85" s="2"/>
      <c r="H85" s="2"/>
      <c r="I85" s="2"/>
      <c r="J85" s="2"/>
    </row>
    <row r="86" spans="1:11" s="3" customFormat="1" ht="23.25" customHeight="1">
      <c r="A86" s="18" t="s">
        <v>122</v>
      </c>
      <c r="B86" s="19"/>
      <c r="C86" s="1"/>
      <c r="D86" s="2"/>
      <c r="E86" s="2"/>
      <c r="F86" s="2"/>
      <c r="G86" s="2"/>
      <c r="H86" s="2"/>
      <c r="I86" s="2"/>
      <c r="J86" s="2"/>
      <c r="K86" s="2"/>
    </row>
    <row r="87" spans="1:11" s="3" customFormat="1" ht="23.25" customHeight="1">
      <c r="A87" s="18" t="s">
        <v>147</v>
      </c>
      <c r="B87" s="2"/>
      <c r="C87" s="1"/>
      <c r="D87" s="2"/>
      <c r="E87" s="2"/>
      <c r="F87" s="2"/>
      <c r="G87" s="2"/>
      <c r="H87" s="2"/>
      <c r="I87" s="2"/>
      <c r="J87" s="2"/>
      <c r="K87" s="2"/>
    </row>
    <row r="88" spans="1:11" s="3" customFormat="1" ht="23.25" customHeight="1">
      <c r="B88" s="2"/>
      <c r="C88" s="1"/>
      <c r="D88" s="2"/>
      <c r="E88" s="2"/>
      <c r="F88" s="2"/>
      <c r="G88" s="2"/>
      <c r="H88" s="2"/>
      <c r="I88" s="2"/>
      <c r="J88" s="2"/>
      <c r="K88" s="43" t="s">
        <v>62</v>
      </c>
    </row>
    <row r="89" spans="1:11" ht="23.25" customHeight="1">
      <c r="E89" s="80"/>
      <c r="F89" s="80" t="s">
        <v>0</v>
      </c>
      <c r="G89" s="80"/>
      <c r="I89" s="80"/>
      <c r="J89" s="80" t="s">
        <v>1</v>
      </c>
      <c r="K89" s="80"/>
    </row>
    <row r="90" spans="1:11" ht="23.25" customHeight="1">
      <c r="C90" s="31" t="s">
        <v>2</v>
      </c>
      <c r="E90" s="32">
        <v>2021</v>
      </c>
      <c r="F90" s="32"/>
      <c r="G90" s="32">
        <v>2020</v>
      </c>
      <c r="H90" s="33"/>
      <c r="I90" s="32">
        <v>2021</v>
      </c>
      <c r="J90" s="33"/>
      <c r="K90" s="32">
        <v>2020</v>
      </c>
    </row>
    <row r="91" spans="1:11" ht="23.25" customHeight="1">
      <c r="A91" s="35" t="s">
        <v>45</v>
      </c>
      <c r="B91" s="20"/>
      <c r="C91" s="6"/>
      <c r="E91" s="11"/>
      <c r="F91" s="11"/>
      <c r="G91" s="11"/>
      <c r="I91" s="11"/>
      <c r="J91" s="10"/>
      <c r="K91" s="11"/>
    </row>
    <row r="92" spans="1:11" ht="23.25" customHeight="1">
      <c r="A92" s="48" t="s">
        <v>86</v>
      </c>
      <c r="C92" s="22">
        <v>2</v>
      </c>
      <c r="E92" s="74">
        <v>0</v>
      </c>
      <c r="F92" s="74"/>
      <c r="G92" s="74">
        <v>0</v>
      </c>
      <c r="H92" s="74"/>
      <c r="I92" s="74">
        <v>-5432</v>
      </c>
      <c r="J92" s="52"/>
      <c r="K92" s="53">
        <v>-2562</v>
      </c>
    </row>
    <row r="93" spans="1:11" ht="23.25" customHeight="1">
      <c r="A93" s="48" t="s">
        <v>87</v>
      </c>
      <c r="C93" s="6"/>
      <c r="E93" s="74">
        <v>715</v>
      </c>
      <c r="F93" s="74"/>
      <c r="G93" s="74">
        <v>150</v>
      </c>
      <c r="H93" s="74"/>
      <c r="I93" s="74">
        <v>715</v>
      </c>
      <c r="J93" s="52"/>
      <c r="K93" s="53">
        <v>150</v>
      </c>
    </row>
    <row r="94" spans="1:11" ht="23.25" customHeight="1">
      <c r="A94" s="44" t="s">
        <v>88</v>
      </c>
      <c r="C94" s="22"/>
      <c r="E94" s="74">
        <v>-946</v>
      </c>
      <c r="F94" s="74"/>
      <c r="G94" s="74">
        <v>-4358</v>
      </c>
      <c r="H94" s="74"/>
      <c r="I94" s="74">
        <v>-944</v>
      </c>
      <c r="J94" s="53"/>
      <c r="K94" s="53">
        <v>-418</v>
      </c>
    </row>
    <row r="95" spans="1:11" ht="23.25" customHeight="1">
      <c r="A95" s="44" t="s">
        <v>154</v>
      </c>
      <c r="C95" s="22"/>
      <c r="E95" s="74">
        <v>0</v>
      </c>
      <c r="F95" s="74"/>
      <c r="G95" s="74">
        <v>-3131</v>
      </c>
      <c r="H95" s="74"/>
      <c r="I95" s="74">
        <v>0</v>
      </c>
      <c r="J95" s="53"/>
      <c r="K95" s="53">
        <v>-3131</v>
      </c>
    </row>
    <row r="96" spans="1:11" s="12" customFormat="1" ht="23.25" customHeight="1">
      <c r="A96" s="47" t="s">
        <v>89</v>
      </c>
      <c r="C96" s="22"/>
      <c r="E96" s="74">
        <v>-200</v>
      </c>
      <c r="F96" s="74"/>
      <c r="G96" s="74">
        <v>-485</v>
      </c>
      <c r="H96" s="74"/>
      <c r="I96" s="74">
        <v>-200</v>
      </c>
      <c r="J96" s="53"/>
      <c r="K96" s="53">
        <v>-485</v>
      </c>
    </row>
    <row r="97" spans="1:13" ht="23.25" customHeight="1">
      <c r="A97" s="35" t="s">
        <v>160</v>
      </c>
      <c r="C97" s="6"/>
      <c r="E97" s="56">
        <f>SUM(E92:E96)</f>
        <v>-431</v>
      </c>
      <c r="F97" s="53"/>
      <c r="G97" s="56">
        <f>SUM(G92:G96)</f>
        <v>-7824</v>
      </c>
      <c r="H97" s="52"/>
      <c r="I97" s="56">
        <f>SUM(I92:I96)</f>
        <v>-5861</v>
      </c>
      <c r="J97" s="52"/>
      <c r="K97" s="56">
        <f>SUM(K92:K96)</f>
        <v>-6446</v>
      </c>
    </row>
    <row r="98" spans="1:13" ht="23.25" customHeight="1">
      <c r="A98" s="35" t="s">
        <v>46</v>
      </c>
      <c r="B98" s="20"/>
      <c r="C98" s="6"/>
      <c r="E98" s="52"/>
      <c r="F98" s="52"/>
      <c r="G98" s="52"/>
      <c r="H98" s="52"/>
      <c r="I98" s="52"/>
      <c r="J98" s="52"/>
      <c r="K98" s="52"/>
    </row>
    <row r="99" spans="1:13" ht="23.25" customHeight="1">
      <c r="A99" s="8" t="s">
        <v>161</v>
      </c>
      <c r="B99" s="3"/>
      <c r="C99" s="6"/>
      <c r="E99" s="74">
        <v>205</v>
      </c>
      <c r="F99" s="74"/>
      <c r="G99" s="74">
        <v>243</v>
      </c>
      <c r="H99" s="74"/>
      <c r="I99" s="74">
        <v>205</v>
      </c>
      <c r="J99" s="52"/>
      <c r="K99" s="52">
        <v>243</v>
      </c>
    </row>
    <row r="100" spans="1:13" ht="23.25" customHeight="1">
      <c r="A100" s="48" t="s">
        <v>144</v>
      </c>
      <c r="C100" s="22"/>
      <c r="E100" s="74">
        <v>0</v>
      </c>
      <c r="F100" s="74"/>
      <c r="G100" s="74">
        <v>-35000</v>
      </c>
      <c r="H100" s="74"/>
      <c r="I100" s="74">
        <v>0</v>
      </c>
      <c r="K100" s="52">
        <v>0</v>
      </c>
    </row>
    <row r="101" spans="1:13" ht="23.25" customHeight="1">
      <c r="A101" s="48" t="s">
        <v>128</v>
      </c>
      <c r="C101" s="22"/>
      <c r="E101" s="74"/>
      <c r="F101" s="74"/>
      <c r="G101" s="74"/>
      <c r="H101" s="74"/>
      <c r="I101" s="74"/>
    </row>
    <row r="102" spans="1:13" ht="23.25" customHeight="1">
      <c r="A102" s="48" t="s">
        <v>130</v>
      </c>
      <c r="C102" s="22">
        <v>9</v>
      </c>
      <c r="E102" s="74">
        <v>47972</v>
      </c>
      <c r="F102" s="74"/>
      <c r="G102" s="74">
        <v>50000</v>
      </c>
      <c r="H102" s="74"/>
      <c r="I102" s="74">
        <v>0</v>
      </c>
      <c r="J102" s="52"/>
      <c r="K102" s="52">
        <v>0</v>
      </c>
    </row>
    <row r="103" spans="1:13" s="12" customFormat="1" ht="23.25" customHeight="1">
      <c r="A103" s="48" t="s">
        <v>145</v>
      </c>
      <c r="C103" s="61"/>
      <c r="E103" s="74">
        <v>0</v>
      </c>
      <c r="F103" s="74"/>
      <c r="G103" s="74">
        <v>-5250</v>
      </c>
      <c r="H103" s="74"/>
      <c r="I103" s="74">
        <v>0</v>
      </c>
      <c r="J103" s="52"/>
      <c r="K103" s="52">
        <v>-5250</v>
      </c>
    </row>
    <row r="104" spans="1:13" s="12" customFormat="1" ht="23.25" customHeight="1">
      <c r="A104" s="44" t="s">
        <v>123</v>
      </c>
      <c r="C104" s="61"/>
      <c r="E104" s="74">
        <v>-2531</v>
      </c>
      <c r="F104" s="74"/>
      <c r="G104" s="74">
        <v>-1848</v>
      </c>
      <c r="H104" s="74"/>
      <c r="I104" s="74">
        <v>-1482</v>
      </c>
      <c r="J104" s="52"/>
      <c r="K104" s="52">
        <v>-798</v>
      </c>
    </row>
    <row r="105" spans="1:13" ht="23.25" customHeight="1">
      <c r="A105" s="35" t="s">
        <v>140</v>
      </c>
      <c r="C105" s="6"/>
      <c r="E105" s="56">
        <f>SUM(E99:E104)</f>
        <v>45646</v>
      </c>
      <c r="F105" s="53"/>
      <c r="G105" s="56">
        <f>SUM(G99:G104)</f>
        <v>8145</v>
      </c>
      <c r="H105" s="52"/>
      <c r="I105" s="56">
        <f>SUM(I99:I104)</f>
        <v>-1277</v>
      </c>
      <c r="J105" s="52"/>
      <c r="K105" s="56">
        <f>SUM(K99:K104)</f>
        <v>-5805</v>
      </c>
    </row>
    <row r="106" spans="1:13" ht="23.25" customHeight="1">
      <c r="A106" s="35" t="s">
        <v>47</v>
      </c>
      <c r="C106" s="6"/>
      <c r="E106" s="53">
        <f>E80+E97+E105</f>
        <v>-11911</v>
      </c>
      <c r="F106" s="53"/>
      <c r="G106" s="53">
        <f>G80+G97+G105</f>
        <v>-87756</v>
      </c>
      <c r="H106" s="52"/>
      <c r="I106" s="53">
        <f>I80+I97+I105</f>
        <v>-38155</v>
      </c>
      <c r="J106" s="52"/>
      <c r="K106" s="53">
        <f>K80+K97+K105</f>
        <v>1774</v>
      </c>
    </row>
    <row r="107" spans="1:13" ht="23.25" customHeight="1">
      <c r="A107" s="8" t="s">
        <v>124</v>
      </c>
      <c r="B107" s="3"/>
      <c r="C107" s="6"/>
      <c r="E107" s="54">
        <v>161535</v>
      </c>
      <c r="F107" s="53"/>
      <c r="G107" s="54">
        <v>101898</v>
      </c>
      <c r="H107" s="52"/>
      <c r="I107" s="54">
        <v>47940</v>
      </c>
      <c r="J107" s="52"/>
      <c r="K107" s="54">
        <v>662</v>
      </c>
    </row>
    <row r="108" spans="1:13" ht="23.25" customHeight="1" thickBot="1">
      <c r="A108" s="9" t="s">
        <v>125</v>
      </c>
      <c r="B108" s="3"/>
      <c r="C108" s="6"/>
      <c r="E108" s="55">
        <f>SUM(E106:E107)</f>
        <v>149624</v>
      </c>
      <c r="F108" s="53"/>
      <c r="G108" s="55">
        <f>SUM(G106:G107)</f>
        <v>14142</v>
      </c>
      <c r="H108" s="52"/>
      <c r="I108" s="55">
        <f>SUM(I106:I107)</f>
        <v>9785</v>
      </c>
      <c r="J108" s="52"/>
      <c r="K108" s="55">
        <f>SUM(K106:K107)</f>
        <v>2436</v>
      </c>
    </row>
    <row r="109" spans="1:13" ht="23.25" customHeight="1" thickTop="1">
      <c r="C109" s="6"/>
      <c r="E109" s="7"/>
      <c r="F109" s="7"/>
      <c r="G109" s="7"/>
      <c r="H109" s="7"/>
      <c r="I109" s="7"/>
      <c r="J109" s="7"/>
      <c r="K109" s="7"/>
    </row>
    <row r="110" spans="1:13" ht="23.25" customHeight="1">
      <c r="A110" s="9" t="s">
        <v>131</v>
      </c>
      <c r="C110" s="6"/>
      <c r="E110" s="7"/>
      <c r="F110" s="7"/>
      <c r="G110" s="7"/>
      <c r="H110" s="7"/>
      <c r="I110" s="7"/>
      <c r="J110" s="7"/>
      <c r="K110" s="7"/>
    </row>
    <row r="111" spans="1:13" ht="23.25" customHeight="1">
      <c r="A111" s="44" t="s">
        <v>135</v>
      </c>
      <c r="C111" s="6"/>
      <c r="E111" s="52"/>
      <c r="F111" s="52"/>
      <c r="G111" s="52"/>
      <c r="H111" s="52"/>
      <c r="I111" s="52"/>
      <c r="J111" s="52"/>
      <c r="K111" s="52"/>
      <c r="L111" s="52"/>
      <c r="M111" s="52"/>
    </row>
    <row r="112" spans="1:13" ht="23.25" customHeight="1">
      <c r="A112" s="44" t="s">
        <v>133</v>
      </c>
      <c r="C112" s="6"/>
      <c r="E112" s="52"/>
      <c r="F112" s="52"/>
      <c r="G112" s="52"/>
      <c r="H112" s="52"/>
      <c r="I112" s="52"/>
      <c r="J112" s="52"/>
      <c r="K112" s="52"/>
      <c r="L112" s="52"/>
      <c r="M112" s="52"/>
    </row>
    <row r="113" spans="1:13" ht="23.25" customHeight="1">
      <c r="A113" s="44" t="s">
        <v>134</v>
      </c>
      <c r="C113" s="22">
        <v>4</v>
      </c>
      <c r="E113" s="74">
        <v>6855</v>
      </c>
      <c r="F113" s="74"/>
      <c r="G113" s="74">
        <v>8066</v>
      </c>
      <c r="H113" s="74"/>
      <c r="I113" s="74">
        <v>0</v>
      </c>
      <c r="J113" s="74"/>
      <c r="K113" s="74">
        <v>0</v>
      </c>
      <c r="L113" s="52"/>
      <c r="M113" s="52"/>
    </row>
    <row r="114" spans="1:13" ht="23.25" customHeight="1">
      <c r="A114" s="44" t="s">
        <v>138</v>
      </c>
      <c r="C114" s="6"/>
      <c r="E114" s="74">
        <v>5</v>
      </c>
      <c r="F114" s="74"/>
      <c r="G114" s="74">
        <v>0</v>
      </c>
      <c r="H114" s="74"/>
      <c r="I114" s="74">
        <v>5</v>
      </c>
      <c r="J114" s="74"/>
      <c r="K114" s="74">
        <v>0</v>
      </c>
      <c r="L114" s="52"/>
      <c r="M114" s="52"/>
    </row>
    <row r="115" spans="1:13" ht="23.25" customHeight="1">
      <c r="C115" s="6"/>
      <c r="E115" s="52"/>
      <c r="F115" s="52"/>
      <c r="G115" s="52"/>
      <c r="H115" s="52"/>
      <c r="I115" s="52"/>
      <c r="J115" s="52"/>
      <c r="K115" s="52"/>
      <c r="L115" s="52"/>
      <c r="M115" s="52"/>
    </row>
    <row r="116" spans="1:13" ht="23.25" customHeight="1">
      <c r="A116" s="8" t="s">
        <v>48</v>
      </c>
      <c r="B116" s="3"/>
      <c r="C116" s="6"/>
      <c r="E116" s="52"/>
      <c r="F116" s="52"/>
      <c r="G116" s="52"/>
      <c r="H116" s="52"/>
      <c r="I116" s="52"/>
      <c r="J116" s="52"/>
      <c r="K116" s="52"/>
      <c r="L116" s="52"/>
      <c r="M116" s="52"/>
    </row>
  </sheetData>
  <pageMargins left="0.78740157480314965" right="0.27559055118110237" top="0.78740157480314965" bottom="0.19685039370078741" header="0.31496062992125984" footer="0.31496062992125984"/>
  <pageSetup paperSize="9" scale="70" fitToHeight="7" orientation="portrait" r:id="rId1"/>
  <rowBreaks count="2" manualBreakCount="2">
    <brk id="37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9"/>
  <sheetViews>
    <sheetView showGridLines="0" view="pageBreakPreview" zoomScaleNormal="85" zoomScaleSheetLayoutView="100" workbookViewId="0"/>
  </sheetViews>
  <sheetFormatPr defaultColWidth="9.28515625" defaultRowHeight="21" customHeight="1"/>
  <cols>
    <col min="1" max="2" width="14.7109375" style="45" customWidth="1"/>
    <col min="3" max="3" width="19.7109375" style="45" customWidth="1"/>
    <col min="4" max="4" width="1.7109375" style="12" customWidth="1"/>
    <col min="5" max="5" width="14.7109375" style="45" customWidth="1"/>
    <col min="6" max="6" width="1.7109375" style="45" customWidth="1"/>
    <col min="7" max="7" width="14.7109375" style="45" customWidth="1"/>
    <col min="8" max="8" width="1.7109375" style="45" customWidth="1"/>
    <col min="9" max="9" width="14.7109375" style="45" customWidth="1"/>
    <col min="10" max="10" width="1.7109375" style="45" customWidth="1"/>
    <col min="11" max="11" width="14.7109375" style="45" customWidth="1"/>
    <col min="12" max="12" width="1.7109375" style="45" customWidth="1"/>
    <col min="13" max="16384" width="9.28515625" style="45"/>
  </cols>
  <sheetData>
    <row r="1" spans="1:11" ht="21" customHeight="1">
      <c r="K1" s="10" t="s">
        <v>66</v>
      </c>
    </row>
    <row r="2" spans="1:11" ht="21" customHeight="1">
      <c r="A2" s="18" t="s">
        <v>90</v>
      </c>
      <c r="B2" s="13"/>
      <c r="C2" s="13"/>
      <c r="D2" s="14"/>
      <c r="E2" s="13"/>
      <c r="F2" s="13"/>
      <c r="G2" s="13"/>
      <c r="H2" s="13"/>
      <c r="I2" s="13"/>
      <c r="J2" s="13"/>
      <c r="K2" s="13"/>
    </row>
    <row r="3" spans="1:11" ht="21" customHeight="1">
      <c r="A3" s="18" t="s">
        <v>59</v>
      </c>
      <c r="B3" s="13"/>
      <c r="C3" s="13"/>
      <c r="D3" s="14"/>
      <c r="E3" s="13"/>
      <c r="F3" s="13"/>
      <c r="G3" s="13"/>
      <c r="H3" s="13"/>
      <c r="I3" s="13"/>
      <c r="J3" s="13"/>
      <c r="K3" s="13"/>
    </row>
    <row r="4" spans="1:11" ht="21" customHeight="1">
      <c r="A4" s="18" t="s">
        <v>147</v>
      </c>
      <c r="B4" s="13"/>
      <c r="C4" s="13"/>
      <c r="D4" s="14"/>
      <c r="E4" s="13"/>
      <c r="F4" s="13"/>
      <c r="G4" s="13"/>
      <c r="H4" s="13"/>
      <c r="I4" s="13"/>
      <c r="J4" s="13"/>
      <c r="K4" s="13"/>
    </row>
    <row r="5" spans="1:11" ht="21" customHeight="1">
      <c r="B5" s="15"/>
      <c r="C5" s="15"/>
      <c r="D5" s="16"/>
      <c r="E5" s="15"/>
      <c r="F5" s="15"/>
      <c r="G5" s="15"/>
      <c r="H5" s="15"/>
      <c r="I5" s="15"/>
      <c r="J5" s="15"/>
      <c r="K5" s="17" t="s">
        <v>62</v>
      </c>
    </row>
    <row r="6" spans="1:11" s="20" customFormat="1" ht="21" customHeight="1">
      <c r="A6" s="5"/>
      <c r="B6" s="5"/>
      <c r="C6" s="5"/>
      <c r="D6" s="36"/>
      <c r="E6" s="83" t="s">
        <v>0</v>
      </c>
      <c r="F6" s="83"/>
      <c r="G6" s="83"/>
      <c r="H6" s="83"/>
      <c r="I6" s="83"/>
      <c r="J6" s="83"/>
      <c r="K6" s="83"/>
    </row>
    <row r="7" spans="1:11" s="7" customFormat="1" ht="21" customHeight="1">
      <c r="D7" s="66"/>
      <c r="E7" s="66" t="s">
        <v>50</v>
      </c>
      <c r="K7" s="7" t="s">
        <v>49</v>
      </c>
    </row>
    <row r="8" spans="1:11" s="7" customFormat="1" ht="21" customHeight="1">
      <c r="D8" s="66"/>
      <c r="E8" s="66" t="s">
        <v>116</v>
      </c>
      <c r="I8" s="84"/>
      <c r="J8" s="84"/>
      <c r="K8" s="7" t="s">
        <v>53</v>
      </c>
    </row>
    <row r="9" spans="1:11" s="7" customFormat="1" ht="21" customHeight="1">
      <c r="D9" s="66"/>
      <c r="E9" s="65" t="s">
        <v>51</v>
      </c>
      <c r="G9" s="65" t="s">
        <v>24</v>
      </c>
      <c r="H9" s="66"/>
      <c r="I9" s="65" t="s">
        <v>80</v>
      </c>
      <c r="K9" s="65" t="s">
        <v>54</v>
      </c>
    </row>
    <row r="10" spans="1:11" ht="21" customHeight="1">
      <c r="A10" s="35" t="s">
        <v>69</v>
      </c>
      <c r="D10" s="66"/>
      <c r="E10" s="52">
        <v>641469</v>
      </c>
      <c r="F10" s="52"/>
      <c r="G10" s="52">
        <v>263629</v>
      </c>
      <c r="H10" s="52"/>
      <c r="I10" s="52">
        <v>-167094</v>
      </c>
      <c r="J10" s="52"/>
      <c r="K10" s="52">
        <f>SUM(E10:I10)</f>
        <v>738004</v>
      </c>
    </row>
    <row r="11" spans="1:11" ht="21" customHeight="1">
      <c r="A11" s="44" t="s">
        <v>91</v>
      </c>
      <c r="D11" s="66"/>
      <c r="E11" s="53">
        <v>0</v>
      </c>
      <c r="F11" s="53"/>
      <c r="G11" s="53">
        <v>0</v>
      </c>
      <c r="H11" s="53"/>
      <c r="I11" s="53">
        <f>'PL '!G23</f>
        <v>-17685</v>
      </c>
      <c r="J11" s="53"/>
      <c r="K11" s="53">
        <f>SUM(E11:I11)</f>
        <v>-17685</v>
      </c>
    </row>
    <row r="12" spans="1:11" ht="21" customHeight="1">
      <c r="A12" s="44" t="s">
        <v>60</v>
      </c>
      <c r="D12" s="66"/>
      <c r="E12" s="54">
        <v>0</v>
      </c>
      <c r="F12" s="52"/>
      <c r="G12" s="54">
        <v>0</v>
      </c>
      <c r="H12" s="52"/>
      <c r="I12" s="54">
        <f>'PL '!G26</f>
        <v>0</v>
      </c>
      <c r="J12" s="52"/>
      <c r="K12" s="54">
        <f>SUM(E12:I12)</f>
        <v>0</v>
      </c>
    </row>
    <row r="13" spans="1:11" ht="21" customHeight="1">
      <c r="A13" s="44" t="s">
        <v>70</v>
      </c>
      <c r="D13" s="66"/>
      <c r="E13" s="52">
        <f>SUM(E11:E12)</f>
        <v>0</v>
      </c>
      <c r="F13" s="52"/>
      <c r="G13" s="52">
        <f>SUM(G11:G12)</f>
        <v>0</v>
      </c>
      <c r="H13" s="52"/>
      <c r="I13" s="52">
        <f>SUM(I11:I12)</f>
        <v>-17685</v>
      </c>
      <c r="J13" s="52"/>
      <c r="K13" s="52">
        <f>SUM(K11:K12)</f>
        <v>-17685</v>
      </c>
    </row>
    <row r="14" spans="1:11" ht="21" customHeight="1" thickBot="1">
      <c r="A14" s="35" t="s">
        <v>146</v>
      </c>
      <c r="D14" s="66"/>
      <c r="E14" s="60">
        <f>SUM(E10,E13)</f>
        <v>641469</v>
      </c>
      <c r="F14" s="53"/>
      <c r="G14" s="60">
        <f>SUM(G10,G13)</f>
        <v>263629</v>
      </c>
      <c r="H14" s="53"/>
      <c r="I14" s="60">
        <f>SUM(I10,I13)</f>
        <v>-184779</v>
      </c>
      <c r="J14" s="52"/>
      <c r="K14" s="60">
        <f>SUM(K10,K13)</f>
        <v>720319</v>
      </c>
    </row>
    <row r="15" spans="1:11" ht="21" customHeight="1" thickTop="1">
      <c r="A15" s="35"/>
      <c r="D15" s="66"/>
      <c r="E15" s="53"/>
      <c r="F15" s="53"/>
      <c r="G15" s="53"/>
      <c r="H15" s="53"/>
      <c r="I15" s="53"/>
      <c r="J15" s="52"/>
      <c r="K15" s="53"/>
    </row>
    <row r="16" spans="1:11" ht="21" customHeight="1">
      <c r="A16" s="35" t="s">
        <v>148</v>
      </c>
      <c r="D16" s="66"/>
      <c r="E16" s="52">
        <v>641469</v>
      </c>
      <c r="F16" s="52"/>
      <c r="G16" s="52">
        <v>263629</v>
      </c>
      <c r="H16" s="52"/>
      <c r="I16" s="52">
        <v>-211742</v>
      </c>
      <c r="J16" s="52"/>
      <c r="K16" s="52">
        <f>SUM(E16:I16)</f>
        <v>693356</v>
      </c>
    </row>
    <row r="17" spans="1:11" ht="21" customHeight="1">
      <c r="A17" s="44" t="s">
        <v>91</v>
      </c>
      <c r="D17" s="66"/>
      <c r="E17" s="53">
        <v>0</v>
      </c>
      <c r="F17" s="53"/>
      <c r="G17" s="53">
        <v>0</v>
      </c>
      <c r="H17" s="53"/>
      <c r="I17" s="53">
        <f>'PL '!E23</f>
        <v>-15613</v>
      </c>
      <c r="J17" s="53"/>
      <c r="K17" s="53">
        <f>SUM(E17:I17)</f>
        <v>-15613</v>
      </c>
    </row>
    <row r="18" spans="1:11" ht="21" customHeight="1">
      <c r="A18" s="44" t="s">
        <v>60</v>
      </c>
      <c r="D18" s="66"/>
      <c r="E18" s="54">
        <v>0</v>
      </c>
      <c r="F18" s="52"/>
      <c r="G18" s="54">
        <v>0</v>
      </c>
      <c r="H18" s="52"/>
      <c r="I18" s="54">
        <f>'PL '!E26</f>
        <v>0</v>
      </c>
      <c r="J18" s="52"/>
      <c r="K18" s="54">
        <f>SUM(E18:I18)</f>
        <v>0</v>
      </c>
    </row>
    <row r="19" spans="1:11" ht="21" customHeight="1">
      <c r="A19" s="44" t="s">
        <v>70</v>
      </c>
      <c r="D19" s="66"/>
      <c r="E19" s="52">
        <f>SUM(E17:E18)</f>
        <v>0</v>
      </c>
      <c r="F19" s="52"/>
      <c r="G19" s="52">
        <f>SUM(G17:G18)</f>
        <v>0</v>
      </c>
      <c r="H19" s="52"/>
      <c r="I19" s="52">
        <f>SUM(I17:I18)</f>
        <v>-15613</v>
      </c>
      <c r="J19" s="52"/>
      <c r="K19" s="52">
        <f>SUM(K17:K18)</f>
        <v>-15613</v>
      </c>
    </row>
    <row r="20" spans="1:11" ht="21" customHeight="1" thickBot="1">
      <c r="A20" s="35" t="s">
        <v>149</v>
      </c>
      <c r="D20" s="66"/>
      <c r="E20" s="60">
        <f>SUM(E16,E19)</f>
        <v>641469</v>
      </c>
      <c r="F20" s="53"/>
      <c r="G20" s="60">
        <f>SUM(G16,G19)</f>
        <v>263629</v>
      </c>
      <c r="H20" s="53"/>
      <c r="I20" s="60">
        <f>SUM(I16,I19)</f>
        <v>-227355</v>
      </c>
      <c r="J20" s="52"/>
      <c r="K20" s="60">
        <f>SUM(K16:K17)</f>
        <v>677743</v>
      </c>
    </row>
    <row r="21" spans="1:11" ht="21" customHeight="1" thickTop="1">
      <c r="A21" s="20"/>
      <c r="D21" s="66"/>
      <c r="E21" s="66"/>
      <c r="F21" s="66"/>
      <c r="G21" s="66"/>
      <c r="H21" s="66"/>
      <c r="I21" s="66"/>
      <c r="J21" s="66"/>
      <c r="K21" s="66"/>
    </row>
    <row r="22" spans="1:11" ht="21" customHeight="1">
      <c r="B22" s="15"/>
      <c r="C22" s="15"/>
      <c r="D22" s="16"/>
      <c r="E22" s="15"/>
      <c r="F22" s="15"/>
      <c r="G22" s="15"/>
      <c r="H22" s="15"/>
      <c r="I22" s="15"/>
      <c r="J22" s="15"/>
      <c r="K22" s="17" t="s">
        <v>62</v>
      </c>
    </row>
    <row r="23" spans="1:11" s="20" customFormat="1" ht="21" customHeight="1">
      <c r="A23" s="5"/>
      <c r="B23" s="5"/>
      <c r="C23" s="5"/>
      <c r="D23" s="36"/>
      <c r="E23" s="83" t="s">
        <v>1</v>
      </c>
      <c r="F23" s="83"/>
      <c r="G23" s="83"/>
      <c r="H23" s="83"/>
      <c r="I23" s="83"/>
      <c r="J23" s="83"/>
      <c r="K23" s="83"/>
    </row>
    <row r="24" spans="1:11" s="7" customFormat="1" ht="21" customHeight="1">
      <c r="D24" s="69"/>
      <c r="E24" s="69" t="s">
        <v>50</v>
      </c>
      <c r="K24" s="7" t="s">
        <v>49</v>
      </c>
    </row>
    <row r="25" spans="1:11" s="7" customFormat="1" ht="21" customHeight="1">
      <c r="D25" s="69"/>
      <c r="E25" s="69" t="s">
        <v>116</v>
      </c>
      <c r="I25" s="49"/>
      <c r="K25" s="7" t="s">
        <v>53</v>
      </c>
    </row>
    <row r="26" spans="1:11" s="7" customFormat="1" ht="21" customHeight="1">
      <c r="D26" s="69"/>
      <c r="E26" s="68" t="s">
        <v>51</v>
      </c>
      <c r="G26" s="68" t="s">
        <v>24</v>
      </c>
      <c r="H26" s="69"/>
      <c r="I26" s="68" t="s">
        <v>80</v>
      </c>
      <c r="K26" s="68" t="s">
        <v>54</v>
      </c>
    </row>
    <row r="27" spans="1:11" ht="21" customHeight="1">
      <c r="A27" s="35" t="s">
        <v>69</v>
      </c>
      <c r="D27" s="69"/>
      <c r="E27" s="52">
        <v>641469</v>
      </c>
      <c r="F27" s="52"/>
      <c r="G27" s="52">
        <v>263629</v>
      </c>
      <c r="H27" s="52"/>
      <c r="I27" s="52">
        <v>-130589</v>
      </c>
      <c r="J27" s="52"/>
      <c r="K27" s="52">
        <f>SUM(E27:I27)</f>
        <v>774509</v>
      </c>
    </row>
    <row r="28" spans="1:11" ht="21" customHeight="1">
      <c r="A28" s="44" t="s">
        <v>71</v>
      </c>
      <c r="D28" s="69"/>
      <c r="E28" s="53">
        <v>0</v>
      </c>
      <c r="F28" s="52"/>
      <c r="G28" s="53">
        <v>0</v>
      </c>
      <c r="H28" s="52"/>
      <c r="I28" s="53">
        <f>'PL '!K23</f>
        <v>3464</v>
      </c>
      <c r="J28" s="52"/>
      <c r="K28" s="53">
        <f>SUM(E28:I28)</f>
        <v>3464</v>
      </c>
    </row>
    <row r="29" spans="1:11" ht="21" customHeight="1">
      <c r="A29" s="44" t="s">
        <v>60</v>
      </c>
      <c r="D29" s="69"/>
      <c r="E29" s="54">
        <v>0</v>
      </c>
      <c r="F29" s="53"/>
      <c r="G29" s="54">
        <v>0</v>
      </c>
      <c r="H29" s="53"/>
      <c r="I29" s="54">
        <f>'PL '!K26</f>
        <v>0</v>
      </c>
      <c r="J29" s="53"/>
      <c r="K29" s="54">
        <f>SUM(E29:I29)</f>
        <v>0</v>
      </c>
    </row>
    <row r="30" spans="1:11" ht="21" customHeight="1">
      <c r="A30" s="44" t="s">
        <v>70</v>
      </c>
      <c r="D30" s="69"/>
      <c r="E30" s="52">
        <f>SUM(E28:E29)</f>
        <v>0</v>
      </c>
      <c r="F30" s="52"/>
      <c r="G30" s="52">
        <f>SUM(G28:G29)</f>
        <v>0</v>
      </c>
      <c r="H30" s="52"/>
      <c r="I30" s="52">
        <f>SUM(I28:I29)</f>
        <v>3464</v>
      </c>
      <c r="J30" s="52"/>
      <c r="K30" s="52">
        <f>SUM(K28:K29)</f>
        <v>3464</v>
      </c>
    </row>
    <row r="31" spans="1:11" ht="21" customHeight="1" thickBot="1">
      <c r="A31" s="35" t="s">
        <v>146</v>
      </c>
      <c r="D31" s="69"/>
      <c r="E31" s="60">
        <f>SUM(E27:E30)-E30</f>
        <v>641469</v>
      </c>
      <c r="F31" s="53"/>
      <c r="G31" s="60">
        <f>SUM(G27:G30)-G30</f>
        <v>263629</v>
      </c>
      <c r="H31" s="53"/>
      <c r="I31" s="60">
        <f>SUM(I27:I30)-I30</f>
        <v>-127125</v>
      </c>
      <c r="J31" s="52"/>
      <c r="K31" s="60">
        <f>SUM(K27:K30)-K30</f>
        <v>777973</v>
      </c>
    </row>
    <row r="32" spans="1:11" ht="21" customHeight="1" thickTop="1">
      <c r="A32" s="35"/>
      <c r="D32" s="69"/>
      <c r="E32" s="53"/>
      <c r="F32" s="53"/>
      <c r="G32" s="53"/>
      <c r="H32" s="53"/>
      <c r="I32" s="53"/>
      <c r="J32" s="52"/>
      <c r="K32" s="53"/>
    </row>
    <row r="33" spans="1:14" ht="21" customHeight="1">
      <c r="A33" s="35" t="s">
        <v>148</v>
      </c>
      <c r="D33" s="69"/>
      <c r="E33" s="52">
        <v>641469</v>
      </c>
      <c r="F33" s="52"/>
      <c r="G33" s="52">
        <v>263629</v>
      </c>
      <c r="H33" s="52"/>
      <c r="I33" s="52">
        <v>-111982</v>
      </c>
      <c r="J33" s="52"/>
      <c r="K33" s="52">
        <f>SUM(E33:I33)</f>
        <v>793116</v>
      </c>
    </row>
    <row r="34" spans="1:14" ht="21" customHeight="1">
      <c r="A34" s="44" t="s">
        <v>71</v>
      </c>
      <c r="D34" s="69"/>
      <c r="E34" s="53">
        <v>0</v>
      </c>
      <c r="F34" s="53"/>
      <c r="G34" s="53">
        <v>0</v>
      </c>
      <c r="H34" s="53"/>
      <c r="I34" s="53">
        <f>'PL '!I23</f>
        <v>1430</v>
      </c>
      <c r="J34" s="53"/>
      <c r="K34" s="53">
        <f>SUM(E34:I34)</f>
        <v>1430</v>
      </c>
      <c r="L34" s="12"/>
      <c r="M34" s="12"/>
      <c r="N34" s="12"/>
    </row>
    <row r="35" spans="1:14" ht="21" customHeight="1">
      <c r="A35" s="44" t="s">
        <v>60</v>
      </c>
      <c r="D35" s="69"/>
      <c r="E35" s="54">
        <v>0</v>
      </c>
      <c r="F35" s="53"/>
      <c r="G35" s="54">
        <v>0</v>
      </c>
      <c r="H35" s="53"/>
      <c r="I35" s="54">
        <v>0</v>
      </c>
      <c r="J35" s="53"/>
      <c r="K35" s="54">
        <f>SUM(E35:I35)</f>
        <v>0</v>
      </c>
    </row>
    <row r="36" spans="1:14" ht="21" customHeight="1">
      <c r="A36" s="44" t="s">
        <v>70</v>
      </c>
      <c r="D36" s="69"/>
      <c r="E36" s="54">
        <f>SUM(E34:E35)</f>
        <v>0</v>
      </c>
      <c r="F36" s="52"/>
      <c r="G36" s="54">
        <f>SUM(G34:G35)</f>
        <v>0</v>
      </c>
      <c r="H36" s="52"/>
      <c r="I36" s="54">
        <f>SUM(I34:I35)</f>
        <v>1430</v>
      </c>
      <c r="J36" s="52"/>
      <c r="K36" s="54">
        <f>SUM(K34:K35)</f>
        <v>1430</v>
      </c>
    </row>
    <row r="37" spans="1:14" ht="21" customHeight="1" thickBot="1">
      <c r="A37" s="35" t="s">
        <v>149</v>
      </c>
      <c r="D37" s="69"/>
      <c r="E37" s="60">
        <f>SUM(E36,E33)</f>
        <v>641469</v>
      </c>
      <c r="F37" s="53"/>
      <c r="G37" s="60">
        <f>SUM(G36,G33)</f>
        <v>263629</v>
      </c>
      <c r="H37" s="53"/>
      <c r="I37" s="60">
        <f>SUM(I36,I33)</f>
        <v>-110552</v>
      </c>
      <c r="J37" s="52"/>
      <c r="K37" s="60">
        <f>SUM(K36,K33)</f>
        <v>794546</v>
      </c>
    </row>
    <row r="38" spans="1:14" ht="21" customHeight="1" thickTop="1">
      <c r="A38" s="20"/>
      <c r="D38" s="69"/>
      <c r="E38" s="69"/>
      <c r="F38" s="69"/>
      <c r="G38" s="69"/>
      <c r="H38" s="69"/>
      <c r="I38" s="69"/>
      <c r="J38" s="69"/>
      <c r="K38" s="69"/>
    </row>
    <row r="39" spans="1:14" ht="21" customHeight="1">
      <c r="A39" s="44" t="s">
        <v>13</v>
      </c>
    </row>
  </sheetData>
  <mergeCells count="3">
    <mergeCell ref="I8:J8"/>
    <mergeCell ref="E6:K6"/>
    <mergeCell ref="E23:K23"/>
  </mergeCells>
  <pageMargins left="0.78740157480314965" right="0.39370078740157483" top="0.78740157480314965" bottom="0.39370078740157483" header="0.31496062992125984" footer="0.31496062992125984"/>
  <pageSetup paperSize="9" scale="80" fitToHeight="0" orientation="portrait" r:id="rId1"/>
  <ignoredErrors>
    <ignoredError sqref="E13:J13 E19:K19 E30:J30 E36:G36" formulaRange="1"/>
    <ignoredError sqref="K13 K30" formula="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A11E6C4CFF10340ACFB60C6532EE841" ma:contentTypeVersion="9" ma:contentTypeDescription="สร้างเอกสารใหม่" ma:contentTypeScope="" ma:versionID="18fec7ec73f4b366336cc9bfad513cdf">
  <xsd:schema xmlns:xsd="http://www.w3.org/2001/XMLSchema" xmlns:xs="http://www.w3.org/2001/XMLSchema" xmlns:p="http://schemas.microsoft.com/office/2006/metadata/properties" xmlns:ns2="a883f10b-3641-42ba-87cf-9989725e5e82" targetNamespace="http://schemas.microsoft.com/office/2006/metadata/properties" ma:root="true" ma:fieldsID="83339f47741f5ca4be6f1bed4efc20b4" ns2:_="">
    <xsd:import namespace="a883f10b-3641-42ba-87cf-9989725e5e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83f10b-3641-42ba-87cf-9989725e5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DDDC21-C81F-4869-A0D8-0EEB299D4C81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883f10b-3641-42ba-87cf-9989725e5e8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6BC01B7-F0E5-4496-A8CF-796259B192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4F73B2-555E-45D5-8B59-A8B9B5E39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83f10b-3641-42ba-87cf-9989725e5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 </vt:lpstr>
      <vt:lpstr>CE</vt:lpstr>
      <vt:lpstr>BS!Print_Area</vt:lpstr>
      <vt:lpstr>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Julalak Auttajariyakul</cp:lastModifiedBy>
  <cp:lastPrinted>2021-05-10T09:37:12Z</cp:lastPrinted>
  <dcterms:created xsi:type="dcterms:W3CDTF">2011-03-15T03:50:46Z</dcterms:created>
  <dcterms:modified xsi:type="dcterms:W3CDTF">2021-05-10T09:37:47Z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0x010100DA11E6C4CFF10340ACFB60C6532EE841</vt:lpwstr>
  </property>
</Properties>
</file>