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4 Packaging\0740_SCGP\SET\Y2021\Q1'2021\สอบทานแล้ว\EN\"/>
    </mc:Choice>
  </mc:AlternateContent>
  <bookViews>
    <workbookView xWindow="0" yWindow="0" windowWidth="20490" windowHeight="7755"/>
  </bookViews>
  <sheets>
    <sheet name="1" sheetId="1" r:id="rId1"/>
    <sheet name="2" sheetId="13" r:id="rId2"/>
    <sheet name="3" sheetId="16" r:id="rId3"/>
    <sheet name="4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" localSheetId="2" hidden="1">[1]DETAIL!#REF!</definedName>
    <definedName name="_" hidden="1">[1]DETAIL!#REF!</definedName>
    <definedName name="__" localSheetId="2" hidden="1">[1]DETAIL!#REF!</definedName>
    <definedName name="__" hidden="1">[1]DETAIL!#REF!</definedName>
    <definedName name="___" localSheetId="2" hidden="1">[1]DETAIL!#REF!</definedName>
    <definedName name="___" hidden="1">[1]DETAIL!#REF!</definedName>
    <definedName name="____" localSheetId="2" hidden="1">[1]DETAIL!#REF!</definedName>
    <definedName name="____" hidden="1">[1]DETAIL!#REF!</definedName>
    <definedName name="_____" localSheetId="2" hidden="1">[1]DETAIL!#REF!</definedName>
    <definedName name="_____" hidden="1">[1]DETAIL!#REF!</definedName>
    <definedName name="______" localSheetId="2" hidden="1">[1]DETAIL!#REF!</definedName>
    <definedName name="______" hidden="1">[1]DETAIL!#REF!</definedName>
    <definedName name="_______" localSheetId="2" hidden="1">[1]DETAIL!#REF!</definedName>
    <definedName name="_______" hidden="1">[1]DETAIL!#REF!</definedName>
    <definedName name="_________" localSheetId="2" hidden="1">[1]DETAIL!#REF!</definedName>
    <definedName name="_________" hidden="1">[1]DETAIL!#REF!</definedName>
    <definedName name="___________" localSheetId="2" hidden="1">[1]DETAIL!#REF!</definedName>
    <definedName name="___________" hidden="1">[1]DETAIL!#REF!</definedName>
    <definedName name="_____________" localSheetId="2" hidden="1">[1]DETAIL!#REF!</definedName>
    <definedName name="_____________" hidden="1">[1]DETAIL!#REF!</definedName>
    <definedName name="______________a10" hidden="1">{"sales",#N/A,FALSE,"SALES"}</definedName>
    <definedName name="_____________a1" hidden="1">{"cashflow",#N/A,FALSE,"CASHFLOW 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a10" hidden="1">{"sales",#N/A,FALSE,"SALES"}</definedName>
    <definedName name="___________a1" hidden="1">{"cashflow",#N/A,FALSE,"CASHFLOW 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a10" hidden="1">{"sales",#N/A,FALSE,"SALES"}</definedName>
    <definedName name="_________a1" hidden="1">{"cashflow",#N/A,FALSE,"CASHFLOW 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a10" hidden="1">{"sales",#N/A,FALSE,"SALES"}</definedName>
    <definedName name="_______a1" hidden="1">{"cashflow",#N/A,FALSE,"CASHFLOW 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a10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localSheetId="2" hidden="1">[2]Accure!#REF!</definedName>
    <definedName name="___KEY1" hidden="1">[2]Accure!#REF!</definedName>
    <definedName name="__123Graph_X" hidden="1">[3]YQty!$A$3:$A$14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ut10" hidden="1">{"'Model'!$A$1:$N$53"}</definedName>
    <definedName name="__d1" hidden="1">{"'Model'!$A$1:$N$53"}</definedName>
    <definedName name="__KEY1" localSheetId="2" hidden="1">[2]Accure!#REF!</definedName>
    <definedName name="__KEY1" hidden="1">[2]Accure!#REF!</definedName>
    <definedName name="_1102" hidden="1">'[4]stat local'!$D$769:$D$3475</definedName>
    <definedName name="_12F" localSheetId="2" hidden="1">[1]DETAIL!#REF!</definedName>
    <definedName name="_12F" hidden="1">[1]DETAIL!#REF!</definedName>
    <definedName name="_13_0_0_F" localSheetId="2" hidden="1">[1]DETAIL!#REF!</definedName>
    <definedName name="_13_0_0_F" hidden="1">[1]DETAIL!#REF!</definedName>
    <definedName name="_14_0_0_F" localSheetId="2" hidden="1">[1]DETAIL!#REF!</definedName>
    <definedName name="_14_0_0_F" hidden="1">[1]DETAIL!#REF!</definedName>
    <definedName name="_15_0_0_F" localSheetId="2" hidden="1">[1]DETAIL!#REF!</definedName>
    <definedName name="_15_0_0_F" hidden="1">[1]DETAIL!#REF!</definedName>
    <definedName name="_16_0_0_F" localSheetId="2" hidden="1">[1]DETAIL!#REF!</definedName>
    <definedName name="_16_0_0_F" hidden="1">[1]DETAIL!#REF!</definedName>
    <definedName name="_19F" localSheetId="2" hidden="1">[1]DETAIL!#REF!</definedName>
    <definedName name="_19F" hidden="1">[1]DETAIL!#REF!</definedName>
    <definedName name="_20_0_0_F" localSheetId="2" hidden="1">[1]DETAIL!#REF!</definedName>
    <definedName name="_20_0_0_F" hidden="1">[1]DETAIL!#REF!</definedName>
    <definedName name="_27F" localSheetId="2" hidden="1">[1]DETAIL!#REF!</definedName>
    <definedName name="_27F" hidden="1">[1]DETAIL!#REF!</definedName>
    <definedName name="_3F" localSheetId="2" hidden="1">[1]DETAIL!#REF!</definedName>
    <definedName name="_3F" hidden="1">[1]DETAIL!#REF!</definedName>
    <definedName name="_4F" localSheetId="2" hidden="1">[1]DETAIL!#REF!</definedName>
    <definedName name="_4F" hidden="1">[1]DETAIL!#REF!</definedName>
    <definedName name="_5_0_0_F" localSheetId="2" hidden="1">[1]DETAIL!#REF!</definedName>
    <definedName name="_5_0_0_F" hidden="1">[1]DETAIL!#REF!</definedName>
    <definedName name="_5F" localSheetId="2" hidden="1">[1]DETAIL!#REF!</definedName>
    <definedName name="_5F" hidden="1">[1]DETAIL!#REF!</definedName>
    <definedName name="_6_0_0_F" localSheetId="2" hidden="1">[1]DETAIL!#REF!</definedName>
    <definedName name="_6_0_0_F" hidden="1">[1]DETAIL!#REF!</definedName>
    <definedName name="_7_0_0_F" localSheetId="2" hidden="1">[1]DETAIL!#REF!</definedName>
    <definedName name="_7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{"cashflow",#N/A,FALSE,"CASHFLOW "}</definedName>
    <definedName name="_cut10" hidden="1">{"'Model'!$A$1:$N$53"}</definedName>
    <definedName name="_d1" hidden="1">{"'Model'!$A$1:$N$53"}</definedName>
    <definedName name="_Fill" localSheetId="2" hidden="1">#REF!</definedName>
    <definedName name="_Fill" hidden="1">#REF!</definedName>
    <definedName name="_Key1" localSheetId="2" hidden="1">[5]PLANBS3!#REF!</definedName>
    <definedName name="_Key1" hidden="1">[5]PLANBS3!#REF!</definedName>
    <definedName name="_Key2" localSheetId="2" hidden="1">[5]PLANBS3!#REF!</definedName>
    <definedName name="_Key2" hidden="1">[5]PLANBS3!#REF!</definedName>
    <definedName name="_Order1" hidden="1">0</definedName>
    <definedName name="_Order2" hidden="1">255</definedName>
    <definedName name="_Parse_Out" localSheetId="2" hidden="1">[6]total!#REF!</definedName>
    <definedName name="_Parse_Out" hidden="1">[6]total!#REF!</definedName>
    <definedName name="_Sort" localSheetId="2" hidden="1">#REF!</definedName>
    <definedName name="_Sort" hidden="1">#REF!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hidden="1">{"'Model'!$A$1:$N$53"}</definedName>
    <definedName name="aoe" hidden="1">{"'Model'!$A$1:$N$53"}</definedName>
    <definedName name="AS2DocOpenMode" hidden="1">"AS2DocumentEdit"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hidden="1">{"revable",#N/A,FALSE,"REVABLE"}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hidden="1">{"index",#N/A,FALSE,"INDEX"}</definedName>
    <definedName name="detail" hidden="1">{"index",#N/A,FALSE,"INDEX"}</definedName>
    <definedName name="e3eelephant" hidden="1">{"'Model'!$A$1:$N$53"}</definedName>
    <definedName name="eee" hidden="1">{"revsale",#N/A,FALSE,"REV-ยุพดี"}</definedName>
    <definedName name="ggggg" hidden="1">{"'Model'!$A$1:$N$53"}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hidden="1">{"'Model'!$A$1:$N$53"}</definedName>
    <definedName name="iopo" hidden="1">{"'Model'!$A$1:$N$53"}</definedName>
    <definedName name="iydin" hidden="1">{"revable",#N/A,FALSE,"REVABLE"}</definedName>
    <definedName name="jijiji" hidden="1">{"'Model'!$A$1:$N$53"}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hidden="1">{"'Model'!$A$1:$N$53"}</definedName>
    <definedName name="KKK" hidden="1">{"'Model'!$A$1:$N$53"}</definedName>
    <definedName name="kue" hidden="1">{"'Model'!$A$1:$N$53"}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ll" hidden="1">{"sales",#N/A,FALSE,"SALES"}</definedName>
    <definedName name="MON" hidden="1">{"hilight3",#N/A,FALSE,"HILIGHT3"}</definedName>
    <definedName name="monmon" hidden="1">{"'Model'!$A$1:$N$53"}</definedName>
    <definedName name="mu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eoeoeoeo" hidden="1">{"'Model'!$A$1:$N$53"}</definedName>
    <definedName name="oojkik" hidden="1">{"income",#N/A,FALSE,"INCOME"}</definedName>
    <definedName name="oooo" hidden="1">{"PRINT_EST",#N/A,FALSE,"ESTMON"}</definedName>
    <definedName name="PEA" hidden="1">{"hilight2",#N/A,FALSE,"HILIGHT2"}</definedName>
    <definedName name="pkpkpk" hidden="1">{"'Model'!$A$1:$N$53"}</definedName>
    <definedName name="poopoopoo" hidden="1">{"'Model'!$A$1:$N$53"}</definedName>
    <definedName name="PP" hidden="1">{"'Model'!$A$1:$N$53"}</definedName>
    <definedName name="ppppppppppppp" hidden="1">{"'Model'!$A$1:$N$53"}</definedName>
    <definedName name="_xlnm.Print_Area" localSheetId="0">'1'!$A$1:$H$81</definedName>
    <definedName name="_xlnm.Print_Area" localSheetId="1">'2'!$A$1:$H$36</definedName>
    <definedName name="_xlnm.Print_Area" localSheetId="2">'3'!$A$1:$P$58</definedName>
    <definedName name="_xlnm.Print_Area" localSheetId="3">'4'!$A$1:$H$77</definedName>
    <definedName name="qqqqqqqq" hidden="1">{"'Model'!$A$1:$N$53"}</definedName>
    <definedName name="rutrut" hidden="1">{"'Model'!$A$1:$N$53"}</definedName>
    <definedName name="seehl" hidden="1">{"index",#N/A,FALSE,"INDEX"}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hidden="1">{"'Model'!$A$1:$N$53"}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hidden="1">{"'Model'!$A$1:$N$53"}</definedName>
    <definedName name="treetree" hidden="1">{"'Model'!$A$1:$N$53"}</definedName>
    <definedName name="tun" hidden="1">{"'Model'!$A$1:$N$53"}</definedName>
    <definedName name="u" hidden="1">{"'Model'!$A$1:$N$53"}</definedName>
    <definedName name="veevee" hidden="1">{"'Model'!$A$1:$N$53"}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ST._.REPORT." hidden="1">{#N/A,#N/A,FALSE,"ACVPM_12";#N/A,#N/A,FALSE,"ACCON_12";#N/A,#N/A,FALSE,"VARI_12"}</definedName>
    <definedName name="wrn.dep12." hidden="1">{#N/A,#N/A,FALSE,"PM1";#N/A,#N/A,FALSE,"PM2";#N/A,#N/A,FALSE,"PM3";#N/A,#N/A,FALSE,"PM4";#N/A,#N/A,FALSE,"PM5";#N/A,#N/A,FALSE,"PM6";#N/A,#N/A,FALSE,"CM1"}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hidden="1">{"revable",#N/A,FALSE,"REVABLE"}</definedName>
    <definedName name="yinyin" hidden="1">{"'Model'!$A$1:$N$53"}</definedName>
    <definedName name="กก" hidden="1">{"'Model'!$A$1:$N$53"}</definedName>
    <definedName name="ฟ" hidden="1">{"cashflow",#N/A,FALSE,"CASHFLOW 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4" i="13" l="1"/>
  <c r="N55" i="16" l="1"/>
  <c r="L55" i="16"/>
  <c r="J55" i="16"/>
  <c r="H55" i="16"/>
  <c r="F55" i="16"/>
  <c r="P54" i="16"/>
  <c r="P53" i="16"/>
  <c r="N48" i="16"/>
  <c r="L48" i="16"/>
  <c r="L50" i="16" s="1"/>
  <c r="J48" i="16"/>
  <c r="J50" i="16" s="1"/>
  <c r="H48" i="16"/>
  <c r="F48" i="16"/>
  <c r="F50" i="16" s="1"/>
  <c r="P46" i="16"/>
  <c r="P48" i="16" s="1"/>
  <c r="P50" i="16" s="1"/>
  <c r="P41" i="16"/>
  <c r="A32" i="16"/>
  <c r="P55" i="16" l="1"/>
  <c r="N57" i="16"/>
  <c r="H57" i="16"/>
  <c r="N50" i="16"/>
  <c r="H50" i="16"/>
  <c r="F57" i="16"/>
  <c r="P57" i="16"/>
  <c r="J57" i="16"/>
  <c r="L57" i="16"/>
  <c r="A52" i="3"/>
  <c r="A28" i="3"/>
  <c r="P25" i="16"/>
  <c r="P24" i="16"/>
  <c r="N19" i="16"/>
  <c r="N21" i="16" s="1"/>
  <c r="L19" i="16"/>
  <c r="L21" i="16" s="1"/>
  <c r="J19" i="16"/>
  <c r="J21" i="16" s="1"/>
  <c r="H19" i="16"/>
  <c r="H21" i="16" s="1"/>
  <c r="F19" i="16"/>
  <c r="F21" i="16" s="1"/>
  <c r="P17" i="16"/>
  <c r="P19" i="16" s="1"/>
  <c r="P21" i="16" s="1"/>
  <c r="H11" i="13"/>
  <c r="H14" i="13" s="1"/>
  <c r="F11" i="13"/>
  <c r="F14" i="13" s="1"/>
  <c r="H64" i="3" l="1"/>
  <c r="H19" i="3"/>
  <c r="F64" i="3" l="1"/>
  <c r="F19" i="3"/>
  <c r="H5" i="13" l="1"/>
  <c r="F5" i="13"/>
  <c r="F5" i="3" s="1"/>
  <c r="F33" i="1"/>
  <c r="F61" i="1" s="1"/>
  <c r="H30" i="13" l="1"/>
  <c r="H5" i="3"/>
  <c r="F30" i="13"/>
  <c r="A3" i="3"/>
  <c r="A3" i="16"/>
  <c r="J26" i="16"/>
  <c r="L26" i="16" l="1"/>
  <c r="N26" i="16"/>
  <c r="N28" i="16" s="1"/>
  <c r="H26" i="16"/>
  <c r="F26" i="16"/>
  <c r="P26" i="16" l="1"/>
  <c r="J28" i="16" l="1"/>
  <c r="L28" i="16"/>
  <c r="H28" i="16"/>
  <c r="F28" i="16" l="1"/>
  <c r="P12" i="16"/>
  <c r="P28" i="16" s="1"/>
  <c r="H15" i="1" l="1"/>
  <c r="H25" i="1"/>
  <c r="H27" i="1" l="1"/>
  <c r="F25" i="1" l="1"/>
  <c r="F15" i="1"/>
  <c r="F27" i="1" l="1"/>
  <c r="H24" i="3" l="1"/>
  <c r="H36" i="3" l="1"/>
  <c r="F66" i="3" l="1"/>
  <c r="F24" i="3"/>
  <c r="F36" i="3" l="1"/>
  <c r="F48" i="3"/>
  <c r="H48" i="3" l="1"/>
  <c r="H66" i="3" l="1"/>
  <c r="H30" i="3"/>
  <c r="H54" i="3"/>
  <c r="H38" i="3" l="1"/>
  <c r="H40" i="3" s="1"/>
  <c r="H68" i="3" l="1"/>
  <c r="H70" i="3" s="1"/>
  <c r="H18" i="13" l="1"/>
  <c r="H21" i="13" s="1"/>
  <c r="H32" i="13" l="1"/>
  <c r="H36" i="13" s="1"/>
  <c r="H24" i="13"/>
  <c r="F38" i="3"/>
  <c r="F40" i="3" s="1"/>
  <c r="F54" i="3" l="1"/>
  <c r="F30" i="3" l="1"/>
  <c r="H53" i="1" l="1"/>
  <c r="H79" i="1"/>
  <c r="H46" i="1"/>
  <c r="H55" i="1" l="1"/>
  <c r="H81" i="1" s="1"/>
  <c r="F79" i="1" l="1"/>
  <c r="F46" i="1" l="1"/>
  <c r="F68" i="3" l="1"/>
  <c r="F70" i="3" s="1"/>
  <c r="F53" i="1" l="1"/>
  <c r="F55" i="1" s="1"/>
  <c r="F81" i="1" s="1"/>
  <c r="F18" i="13" l="1"/>
  <c r="F21" i="13" s="1"/>
  <c r="F32" i="13" l="1"/>
  <c r="F36" i="13" s="1"/>
</calcChain>
</file>

<file path=xl/sharedStrings.xml><?xml version="1.0" encoding="utf-8"?>
<sst xmlns="http://schemas.openxmlformats.org/spreadsheetml/2006/main" count="237" uniqueCount="152">
  <si>
    <t>Note</t>
  </si>
  <si>
    <t xml:space="preserve">Retained earnings </t>
  </si>
  <si>
    <t>Appropriated</t>
  </si>
  <si>
    <t xml:space="preserve">Administrative expenses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</si>
  <si>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</si>
  <si>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</si>
  <si>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</si>
  <si>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</si>
  <si>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</si>
  <si>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</si>
  <si>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</si>
  <si>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</si>
  <si>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</si>
  <si>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</si>
  <si>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</si>
  <si>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</si>
  <si>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</si>
  <si>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</si>
  <si>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</si>
  <si>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</si>
  <si>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</si>
  <si>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</si>
  <si>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</si>
  <si>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</si>
  <si>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</si>
  <si>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</si>
  <si>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</si>
  <si>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</si>
  <si>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Property, plant and equipment</t>
  </si>
  <si>
    <t xml:space="preserve">Decrease (increase) in operating assets  </t>
  </si>
  <si>
    <t xml:space="preserve">Increase (decrease) in operating liabilities </t>
  </si>
  <si>
    <t>Deferred tax assets</t>
  </si>
  <si>
    <t>Interest income</t>
  </si>
  <si>
    <t>Interest received</t>
  </si>
  <si>
    <t>Finance costs</t>
  </si>
  <si>
    <t>Income tax paid</t>
  </si>
  <si>
    <t>Profit from operations</t>
  </si>
  <si>
    <t xml:space="preserve">Unappropriated </t>
  </si>
  <si>
    <t xml:space="preserve">Legal reserve </t>
  </si>
  <si>
    <t xml:space="preserve">General reserve </t>
  </si>
  <si>
    <t xml:space="preserve">Other comprehensive income </t>
  </si>
  <si>
    <t xml:space="preserve">Contributions by and distributions to </t>
  </si>
  <si>
    <t xml:space="preserve"> </t>
  </si>
  <si>
    <t>Dividends</t>
  </si>
  <si>
    <t>in shareholders’ equity</t>
  </si>
  <si>
    <t xml:space="preserve">Transactions with owners, recorded directly </t>
  </si>
  <si>
    <t>Profit or loss</t>
  </si>
  <si>
    <t>Other comprehensive income</t>
  </si>
  <si>
    <t>Supplementary information for cash flows</t>
  </si>
  <si>
    <t>Unappropriated</t>
  </si>
  <si>
    <t>Non-current provisions for employee benefits</t>
  </si>
  <si>
    <t>Profit before income tax</t>
  </si>
  <si>
    <t>Account payables from purchase of assets</t>
  </si>
  <si>
    <t>before changes in operating assets and liabilities</t>
  </si>
  <si>
    <t>Cash flows generated from operations</t>
  </si>
  <si>
    <t>Total liabilities and shareholders’ equity</t>
  </si>
  <si>
    <t>Liabilities and shareholders’ equity</t>
  </si>
  <si>
    <t>Shareholders’ equity</t>
  </si>
  <si>
    <t xml:space="preserve">Issued and paid share capital </t>
  </si>
  <si>
    <t>Depreciation and amortization</t>
  </si>
  <si>
    <t>Authorized share capital</t>
  </si>
  <si>
    <t>Acquisition of property, plant and equipment</t>
  </si>
  <si>
    <t>Other current assets</t>
  </si>
  <si>
    <t>Investments in associates</t>
  </si>
  <si>
    <t>Others non-current assets</t>
  </si>
  <si>
    <t>Long-term borrowings from financial institutions</t>
  </si>
  <si>
    <t>Share premium</t>
  </si>
  <si>
    <t xml:space="preserve">Issued </t>
  </si>
  <si>
    <t xml:space="preserve">Total </t>
  </si>
  <si>
    <t>and paid</t>
  </si>
  <si>
    <t xml:space="preserve"> Share</t>
  </si>
  <si>
    <t>shareholders'</t>
  </si>
  <si>
    <t xml:space="preserve">share capital </t>
  </si>
  <si>
    <t xml:space="preserve">premium </t>
  </si>
  <si>
    <t xml:space="preserve">reserve </t>
  </si>
  <si>
    <t>Interest expense</t>
  </si>
  <si>
    <t>Investment property</t>
  </si>
  <si>
    <t>Balance at 1 January 2020</t>
  </si>
  <si>
    <t>Current portion of lease liabilities</t>
  </si>
  <si>
    <t>Lease liabilities</t>
  </si>
  <si>
    <t>Payments of lease liabilities</t>
  </si>
  <si>
    <t>Other assets</t>
  </si>
  <si>
    <t>Other liabilities</t>
  </si>
  <si>
    <t>Other current liabilities</t>
  </si>
  <si>
    <t>Acquisition of intangible assets</t>
  </si>
  <si>
    <t>31 December</t>
  </si>
  <si>
    <t>(Unaudited)</t>
  </si>
  <si>
    <t>Dividend payables</t>
  </si>
  <si>
    <t>Balance at 1 January 2021</t>
  </si>
  <si>
    <t>Net increase in operating assets</t>
  </si>
  <si>
    <t>Net increase (decrease) in cash and cash equivalents</t>
  </si>
  <si>
    <t>As at 31 March 2021</t>
  </si>
  <si>
    <t>31 March</t>
  </si>
  <si>
    <t>Profit for the period</t>
  </si>
  <si>
    <t>Total comprehensive income for the period</t>
  </si>
  <si>
    <t>Comprehensive income for the period</t>
  </si>
  <si>
    <t>Balance at 31 March 2020</t>
  </si>
  <si>
    <t>Balance at 31 March 2021</t>
  </si>
  <si>
    <t>Cash and cash equivalents at beginning of the period</t>
  </si>
  <si>
    <t>Cash and cash equivalents at end of the period</t>
  </si>
  <si>
    <t>For the three-month period ended 31 March 2021 (Unaudited)</t>
  </si>
  <si>
    <t>Net decrease in operating liabilities</t>
  </si>
  <si>
    <t xml:space="preserve">SCG Packaging Public Company Limited </t>
  </si>
  <si>
    <t>Statement of financial position</t>
  </si>
  <si>
    <t>Other current receivables</t>
  </si>
  <si>
    <t>Short-term loans to related parties</t>
  </si>
  <si>
    <t>Intangible assets</t>
  </si>
  <si>
    <t>Short-term borrowings from financial institutions</t>
  </si>
  <si>
    <t>Other current payables</t>
  </si>
  <si>
    <t>Short-term borrowings from related parties</t>
  </si>
  <si>
    <t>Dividend income</t>
  </si>
  <si>
    <t>Service income</t>
  </si>
  <si>
    <t>Other income</t>
  </si>
  <si>
    <t>Tax expense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</si>
  <si>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</si>
  <si>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shareholders' equity</t>
  </si>
  <si>
    <t>SCG Packaging Public Company Limited</t>
  </si>
  <si>
    <t>Statement of cash flows</t>
  </si>
  <si>
    <t xml:space="preserve">Tax expense </t>
  </si>
  <si>
    <t>Accrued dividend income</t>
  </si>
  <si>
    <t>Investments in short-term debt instrument</t>
  </si>
  <si>
    <t>Total revenues</t>
  </si>
  <si>
    <t>owners of the Company</t>
  </si>
  <si>
    <t>Total contributions by and distributions to</t>
  </si>
  <si>
    <t>Net cash flows used in operations</t>
  </si>
  <si>
    <t>Net cash flows used in operating activities</t>
  </si>
  <si>
    <t>Payment of short-term borrowing from related parties</t>
  </si>
  <si>
    <t xml:space="preserve">Net decrease in borrowings </t>
  </si>
  <si>
    <t>Net cash flows used in financing activities</t>
  </si>
  <si>
    <t>Proceeds from (payments of) borrowings</t>
  </si>
  <si>
    <t xml:space="preserve">   from financial institutions</t>
  </si>
  <si>
    <t>Proceeds from long-term borrowings</t>
  </si>
  <si>
    <t>from financial institutions</t>
  </si>
  <si>
    <t xml:space="preserve">Non-current employee benefit expense </t>
  </si>
  <si>
    <t>Loss on foreign currency exchange</t>
  </si>
  <si>
    <t xml:space="preserve">Acquisition of debt instruments </t>
  </si>
  <si>
    <t xml:space="preserve">Gain on measured at fair value </t>
  </si>
  <si>
    <t>Statement of comprehensive income</t>
  </si>
  <si>
    <t>Net cash flows provided by (used in) investing activities</t>
  </si>
  <si>
    <t xml:space="preserve">Total transactions with owners, recorded directly </t>
  </si>
  <si>
    <t>3, 5</t>
  </si>
  <si>
    <t>Income statement</t>
  </si>
  <si>
    <t>Non-cash transactions at end of the period</t>
  </si>
  <si>
    <t>Interest and other finance cost paid</t>
  </si>
  <si>
    <t>Investments in subsidiaries</t>
  </si>
  <si>
    <t>Increase (decrease) in short-term borrowings</t>
  </si>
  <si>
    <t xml:space="preserve">Current portion of long-term borrowings </t>
  </si>
  <si>
    <t>3, 6</t>
  </si>
  <si>
    <t>Proceeds from repayment of loans to (loans to) related parties</t>
  </si>
  <si>
    <t>(4,500 million ordinary shares,</t>
  </si>
  <si>
    <t xml:space="preserve">   par value at Bath 1 per share)</t>
  </si>
  <si>
    <t>(4,293 million ordinary shares,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</si>
</sst>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\t&quot;฿&quot;#,##0.00_);\(\t&quot;฿&quot;#,##0.00\)"/>
    <numFmt numFmtId="194" formatCode="#,##0\ ;\(#,##0\)"/>
    <numFmt numFmtId="195" formatCode="_(* #,##0_);_(* \(#,##0\);_(* &quot;-&quot;??_);_(@_)"/>
    <numFmt numFmtId="196" formatCode="#,##0;[Red]\(#,##0\)"/>
    <numFmt numFmtId="197" formatCode="_(* #,##0.00000_);_(* \(#,##0.00000\);_(* &quot;-&quot;??_);_(@_)"/>
    <numFmt numFmtId="198" formatCode="0.00_)"/>
    <numFmt numFmtId="199" formatCode="[$-409]mmmm\ d\,\ yyyy;@"/>
    <numFmt numFmtId="200" formatCode="_-* #,##0_-;\-* #,##0_-;_-* &quot;-&quot;??_-;_-@_-"/>
  </numFmts>
  <fonts count="33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theme="1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1">
    <xf numFmtId="0" fontId="0" fillId="0" borderId="0"/>
    <xf numFmtId="9" fontId="13" fillId="0" borderId="0"/>
    <xf numFmtId="192" fontId="1" fillId="0" borderId="0" applyFont="0" applyFill="0" applyBorder="0" applyAlignment="0" applyProtection="0"/>
    <xf numFmtId="0" fontId="14" fillId="0" borderId="0"/>
    <xf numFmtId="197" fontId="13" fillId="0" borderId="0"/>
    <xf numFmtId="0" fontId="15" fillId="0" borderId="0" applyProtection="0"/>
    <xf numFmtId="193" fontId="16" fillId="0" borderId="0"/>
    <xf numFmtId="2" fontId="15" fillId="0" borderId="0" applyProtection="0"/>
    <xf numFmtId="38" fontId="17" fillId="2" borderId="0" applyNumberFormat="0" applyBorder="0" applyAlignment="0" applyProtection="0"/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Protection="0"/>
    <xf numFmtId="0" fontId="20" fillId="0" borderId="0" applyProtection="0"/>
    <xf numFmtId="10" fontId="17" fillId="3" borderId="3" applyNumberFormat="0" applyBorder="0" applyAlignment="0" applyProtection="0"/>
    <xf numFmtId="37" fontId="21" fillId="0" borderId="0"/>
    <xf numFmtId="198" fontId="23" fillId="0" borderId="0"/>
    <xf numFmtId="0" fontId="22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96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188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0" fontId="27" fillId="0" borderId="0"/>
    <xf numFmtId="0" fontId="18" fillId="0" borderId="0" applyProtection="0"/>
    <xf numFmtId="0" fontId="14" fillId="0" borderId="5" applyAlignment="0">
      <alignment horizontal="centerContinuous"/>
    </xf>
    <xf numFmtId="196" fontId="1" fillId="0" borderId="10" applyFill="0">
      <alignment horizontal="fill" vertical="top" wrapText="1" indent="8" readingOrder="3"/>
      <protection locked="0" hidden="1"/>
    </xf>
    <xf numFmtId="196" fontId="1" fillId="0" borderId="11" applyFill="0">
      <alignment horizontal="fill" vertical="top" wrapText="1" indent="8" readingOrder="3"/>
      <protection locked="0" hidden="1"/>
    </xf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2" fillId="0" borderId="0"/>
    <xf numFmtId="0" fontId="32" fillId="0" borderId="0"/>
    <xf numFmtId="43" fontId="32" fillId="0" borderId="0" applyFont="0" applyFill="0" applyBorder="0" applyAlignment="0" applyProtection="0"/>
  </cellStyleXfs>
  <cellXfs count="165">
    <xf numFmtId="0" fontId="0" fillId="0" borderId="0" xfId="0"/>
    <xf numFmtId="0" fontId="2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95" fontId="2" fillId="0" borderId="7" xfId="0" applyNumberFormat="1" applyFont="1" applyFill="1" applyBorder="1" applyAlignment="1">
      <alignment horizontal="right" vertical="center"/>
    </xf>
    <xf numFmtId="195" fontId="2" fillId="0" borderId="0" xfId="0" applyNumberFormat="1" applyFont="1" applyFill="1" applyBorder="1" applyAlignment="1">
      <alignment horizontal="right" vertical="center"/>
    </xf>
    <xf numFmtId="195" fontId="2" fillId="0" borderId="2" xfId="0" applyNumberFormat="1" applyFont="1" applyFill="1" applyBorder="1" applyAlignment="1">
      <alignment horizontal="right" vertical="center"/>
    </xf>
    <xf numFmtId="195" fontId="2" fillId="0" borderId="0" xfId="0" applyNumberFormat="1" applyFont="1" applyFill="1" applyAlignment="1">
      <alignment horizontal="right" vertical="center"/>
    </xf>
    <xf numFmtId="195" fontId="2" fillId="0" borderId="8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194" fontId="2" fillId="0" borderId="0" xfId="0" applyNumberFormat="1" applyFont="1" applyFill="1" applyBorder="1" applyAlignment="1">
      <alignment horizontal="right" vertical="center"/>
    </xf>
    <xf numFmtId="194" fontId="2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94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vertical="center"/>
    </xf>
    <xf numFmtId="195" fontId="2" fillId="0" borderId="9" xfId="0" applyNumberFormat="1" applyFont="1" applyFill="1" applyBorder="1" applyAlignment="1">
      <alignment horizontal="right" vertical="center"/>
    </xf>
    <xf numFmtId="195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Alignment="1">
      <alignment horizontal="right" vertical="center"/>
    </xf>
    <xf numFmtId="194" fontId="12" fillId="0" borderId="0" xfId="0" applyNumberFormat="1" applyFont="1" applyFill="1" applyAlignment="1">
      <alignment horizontal="right" vertical="center"/>
    </xf>
    <xf numFmtId="195" fontId="12" fillId="0" borderId="0" xfId="2" applyNumberFormat="1" applyFont="1" applyFill="1" applyAlignment="1">
      <alignment vertical="center"/>
    </xf>
    <xf numFmtId="195" fontId="12" fillId="0" borderId="0" xfId="0" applyNumberFormat="1" applyFont="1" applyFill="1" applyAlignment="1">
      <alignment horizontal="right" vertical="center"/>
    </xf>
    <xf numFmtId="195" fontId="12" fillId="0" borderId="0" xfId="0" applyNumberFormat="1" applyFont="1" applyFill="1" applyAlignment="1">
      <alignment vertical="center"/>
    </xf>
    <xf numFmtId="195" fontId="12" fillId="0" borderId="0" xfId="2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3" fillId="0" borderId="0" xfId="16" applyFont="1" applyFill="1" applyAlignment="1">
      <alignment vertical="center"/>
    </xf>
    <xf numFmtId="0" fontId="3" fillId="0" borderId="0" xfId="16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195" fontId="0" fillId="0" borderId="0" xfId="0" applyNumberFormat="1" applyFont="1" applyFill="1" applyAlignment="1">
      <alignment horizontal="right" vertical="center"/>
    </xf>
    <xf numFmtId="195" fontId="0" fillId="0" borderId="9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94" fontId="0" fillId="0" borderId="0" xfId="0" applyNumberFormat="1" applyFont="1" applyFill="1" applyAlignment="1">
      <alignment horizontal="right" vertical="center"/>
    </xf>
    <xf numFmtId="195" fontId="0" fillId="0" borderId="7" xfId="0" applyNumberFormat="1" applyFont="1" applyFill="1" applyBorder="1" applyAlignment="1">
      <alignment horizontal="right" vertical="center"/>
    </xf>
    <xf numFmtId="195" fontId="0" fillId="0" borderId="0" xfId="0" applyNumberFormat="1" applyFont="1" applyFill="1" applyAlignment="1">
      <alignment vertical="center"/>
    </xf>
    <xf numFmtId="195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195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191" fontId="3" fillId="0" borderId="0" xfId="16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0" fontId="28" fillId="0" borderId="0" xfId="0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195" fontId="0" fillId="0" borderId="0" xfId="2" applyNumberFormat="1" applyFont="1" applyFill="1" applyAlignment="1">
      <alignment vertical="center"/>
    </xf>
    <xf numFmtId="16" fontId="0" fillId="0" borderId="0" xfId="0" quotePrefix="1" applyNumberFormat="1" applyFont="1" applyFill="1" applyAlignment="1">
      <alignment horizontal="center" vertical="center"/>
    </xf>
    <xf numFmtId="194" fontId="0" fillId="0" borderId="0" xfId="0" applyNumberFormat="1" applyFont="1" applyFill="1" applyBorder="1" applyAlignment="1">
      <alignment vertical="center"/>
    </xf>
    <xf numFmtId="0" fontId="3" fillId="0" borderId="0" xfId="0" applyFont="1" applyFill="1" applyAlignment="1"/>
    <xf numFmtId="195" fontId="3" fillId="0" borderId="0" xfId="2" applyNumberFormat="1" applyFont="1" applyFill="1" applyAlignment="1">
      <alignment vertical="center"/>
    </xf>
    <xf numFmtId="195" fontId="3" fillId="0" borderId="0" xfId="0" applyNumberFormat="1" applyFont="1" applyFill="1" applyAlignment="1">
      <alignment horizontal="right" vertical="center"/>
    </xf>
    <xf numFmtId="195" fontId="0" fillId="0" borderId="7" xfId="2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  <xf numFmtId="195" fontId="0" fillId="0" borderId="0" xfId="0" applyNumberForma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/>
    <xf numFmtId="0" fontId="30" fillId="0" borderId="0" xfId="0" applyFont="1" applyFill="1" applyAlignment="1">
      <alignment horizontal="center"/>
    </xf>
    <xf numFmtId="49" fontId="2" fillId="0" borderId="0" xfId="0" applyNumberFormat="1" applyFont="1" applyFill="1" applyAlignment="1"/>
    <xf numFmtId="49" fontId="2" fillId="0" borderId="0" xfId="0" applyNumberFormat="1" applyFont="1" applyFill="1" applyBorder="1" applyAlignment="1"/>
    <xf numFmtId="49" fontId="6" fillId="0" borderId="0" xfId="0" applyNumberFormat="1" applyFont="1" applyFill="1" applyAlignment="1"/>
    <xf numFmtId="49" fontId="31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center" vertical="center"/>
    </xf>
    <xf numFmtId="195" fontId="0" fillId="0" borderId="7" xfId="0" applyNumberFormat="1" applyFill="1" applyBorder="1" applyAlignment="1">
      <alignment horizontal="right" vertical="center"/>
    </xf>
    <xf numFmtId="195" fontId="2" fillId="0" borderId="0" xfId="2" applyNumberFormat="1" applyFont="1" applyFill="1" applyAlignment="1">
      <alignment horizontal="right" vertical="center"/>
    </xf>
    <xf numFmtId="195" fontId="0" fillId="0" borderId="7" xfId="2" applyNumberFormat="1" applyFont="1" applyFill="1" applyBorder="1" applyAlignment="1">
      <alignment horizontal="right" vertical="center"/>
    </xf>
    <xf numFmtId="194" fontId="0" fillId="0" borderId="0" xfId="0" applyNumberFormat="1" applyFill="1" applyAlignment="1">
      <alignment horizontal="right" vertical="center"/>
    </xf>
    <xf numFmtId="195" fontId="0" fillId="0" borderId="0" xfId="0" applyNumberFormat="1" applyFill="1" applyBorder="1" applyAlignment="1">
      <alignment horizontal="right" vertical="center"/>
    </xf>
    <xf numFmtId="49" fontId="8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0" fillId="0" borderId="0" xfId="0" applyFill="1" applyBorder="1" applyAlignment="1">
      <alignment horizontal="center" vertical="center"/>
    </xf>
    <xf numFmtId="0" fontId="2" fillId="0" borderId="0" xfId="16" applyFont="1" applyFill="1" applyAlignment="1">
      <alignment vertical="center"/>
    </xf>
    <xf numFmtId="199" fontId="2" fillId="0" borderId="0" xfId="0" applyNumberFormat="1" applyFont="1" applyFill="1" applyAlignment="1">
      <alignment horizontal="left" vertical="center"/>
    </xf>
    <xf numFmtId="199" fontId="8" fillId="0" borderId="0" xfId="0" applyNumberFormat="1" applyFont="1" applyFill="1" applyAlignment="1">
      <alignment horizontal="center" vertical="center"/>
    </xf>
    <xf numFmtId="199" fontId="2" fillId="0" borderId="0" xfId="0" applyNumberFormat="1" applyFont="1" applyFill="1" applyAlignment="1">
      <alignment horizontal="justify" vertical="center"/>
    </xf>
    <xf numFmtId="0" fontId="2" fillId="0" borderId="0" xfId="16" applyFont="1" applyFill="1" applyAlignment="1">
      <alignment horizontal="left" vertical="center"/>
    </xf>
    <xf numFmtId="192" fontId="3" fillId="0" borderId="0" xfId="2" applyFont="1" applyFill="1" applyBorder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0" fontId="8" fillId="0" borderId="0" xfId="16" applyFont="1" applyFill="1" applyAlignment="1">
      <alignment horizontal="left" vertical="center"/>
    </xf>
    <xf numFmtId="192" fontId="3" fillId="0" borderId="7" xfId="2" applyFont="1" applyFill="1" applyBorder="1" applyAlignment="1">
      <alignment horizontal="center" vertical="center"/>
    </xf>
    <xf numFmtId="192" fontId="3" fillId="0" borderId="0" xfId="2" applyFont="1" applyFill="1" applyBorder="1" applyAlignment="1">
      <alignment horizontal="right" vertical="center"/>
    </xf>
    <xf numFmtId="195" fontId="3" fillId="0" borderId="7" xfId="2" applyNumberFormat="1" applyFont="1" applyFill="1" applyBorder="1" applyAlignment="1">
      <alignment horizontal="right" vertical="center"/>
    </xf>
    <xf numFmtId="195" fontId="2" fillId="0" borderId="7" xfId="2" applyNumberFormat="1" applyFont="1" applyFill="1" applyBorder="1" applyAlignment="1">
      <alignment horizontal="center" vertical="center"/>
    </xf>
    <xf numFmtId="195" fontId="2" fillId="0" borderId="0" xfId="2" applyNumberFormat="1" applyFont="1" applyFill="1" applyBorder="1" applyAlignment="1">
      <alignment horizontal="center" vertical="center"/>
    </xf>
    <xf numFmtId="195" fontId="3" fillId="0" borderId="0" xfId="2" applyNumberFormat="1" applyFont="1" applyFill="1" applyBorder="1" applyAlignment="1">
      <alignment horizontal="center" vertical="center"/>
    </xf>
    <xf numFmtId="0" fontId="0" fillId="0" borderId="0" xfId="16" applyFont="1" applyFill="1" applyAlignment="1">
      <alignment horizontal="left" vertical="center"/>
    </xf>
    <xf numFmtId="199" fontId="2" fillId="0" borderId="0" xfId="0" applyNumberFormat="1" applyFont="1" applyFill="1" applyAlignment="1">
      <alignment vertical="center"/>
    </xf>
    <xf numFmtId="195" fontId="3" fillId="0" borderId="9" xfId="2" applyNumberFormat="1" applyFont="1" applyFill="1" applyBorder="1" applyAlignment="1">
      <alignment horizontal="center" vertical="center"/>
    </xf>
    <xf numFmtId="195" fontId="2" fillId="0" borderId="0" xfId="2" applyNumberFormat="1" applyFont="1" applyFill="1" applyBorder="1" applyAlignment="1">
      <alignment horizontal="right" vertical="center"/>
    </xf>
    <xf numFmtId="195" fontId="0" fillId="0" borderId="0" xfId="2" applyNumberFormat="1" applyFont="1" applyFill="1" applyBorder="1" applyAlignment="1">
      <alignment horizontal="right" vertical="center"/>
    </xf>
    <xf numFmtId="195" fontId="3" fillId="0" borderId="7" xfId="2" applyNumberFormat="1" applyFont="1" applyFill="1" applyBorder="1" applyAlignment="1">
      <alignment horizontal="center" vertical="center"/>
    </xf>
    <xf numFmtId="195" fontId="2" fillId="0" borderId="2" xfId="2" applyNumberFormat="1" applyFont="1" applyFill="1" applyBorder="1" applyAlignment="1">
      <alignment horizontal="center" vertical="center"/>
    </xf>
    <xf numFmtId="195" fontId="2" fillId="0" borderId="0" xfId="0" applyNumberFormat="1" applyFont="1" applyFill="1" applyBorder="1" applyAlignment="1">
      <alignment vertical="center"/>
    </xf>
    <xf numFmtId="195" fontId="2" fillId="0" borderId="8" xfId="0" applyNumberFormat="1" applyFont="1" applyFill="1" applyBorder="1" applyAlignment="1">
      <alignment vertical="center"/>
    </xf>
    <xf numFmtId="194" fontId="3" fillId="0" borderId="0" xfId="0" applyNumberFormat="1" applyFont="1" applyFill="1" applyBorder="1" applyAlignment="1">
      <alignment vertical="center"/>
    </xf>
    <xf numFmtId="200" fontId="2" fillId="0" borderId="8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95" fontId="0" fillId="0" borderId="0" xfId="0" applyNumberForma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195" fontId="3" fillId="0" borderId="7" xfId="2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49" fontId="12" fillId="0" borderId="0" xfId="0" applyNumberFormat="1" applyFont="1" applyFill="1" applyAlignment="1">
      <alignment horizontal="left" vertical="center"/>
    </xf>
    <xf numFmtId="0" fontId="9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" fontId="12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92" fontId="2" fillId="0" borderId="8" xfId="2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195" fontId="2" fillId="0" borderId="8" xfId="0" applyNumberFormat="1" applyFont="1" applyBorder="1" applyAlignment="1">
      <alignment horizontal="right" vertical="center"/>
    </xf>
    <xf numFmtId="200" fontId="2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95" fontId="2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95" fontId="2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</cellXfs>
  <cellStyles count="41">
    <cellStyle name="75" xfId="1"/>
    <cellStyle name="Comma" xfId="2" builtinId="3"/>
    <cellStyle name="Comma 10 7" xfId="36"/>
    <cellStyle name="Comma 2" xfId="33"/>
    <cellStyle name="Comma 2 2" xfId="37"/>
    <cellStyle name="Comma 2 3" xfId="40"/>
    <cellStyle name="comma zerodec" xfId="3"/>
    <cellStyle name="Currency1" xfId="4"/>
    <cellStyle name="Date" xfId="5"/>
    <cellStyle name="Dollar (zero dec)" xfId="6"/>
    <cellStyle name="Fixed" xfId="7"/>
    <cellStyle name="Grey" xfId="8"/>
    <cellStyle name="Header1" xfId="9"/>
    <cellStyle name="Header2" xfId="10"/>
    <cellStyle name="HEADING1" xfId="11"/>
    <cellStyle name="HEADING2" xfId="12"/>
    <cellStyle name="HEADING2 2" xfId="29"/>
    <cellStyle name="Input [yellow]" xfId="13"/>
    <cellStyle name="no dec" xfId="14"/>
    <cellStyle name="Normal" xfId="0" builtinId="0"/>
    <cellStyle name="Normal - Style1" xfId="15"/>
    <cellStyle name="Normal 2" xfId="35"/>
    <cellStyle name="Normal 3" xfId="38"/>
    <cellStyle name="Normal 3 2" xfId="39"/>
    <cellStyle name="Normal_Q1-11_FS_KPMG_TH_link" xfId="16"/>
    <cellStyle name="Percent [2]" xfId="17"/>
    <cellStyle name="Percent 2" xfId="34"/>
    <cellStyle name="Q" xfId="18"/>
    <cellStyle name="Quantity" xfId="19"/>
    <cellStyle name="small border line" xfId="20"/>
    <cellStyle name="small border line 2" xfId="30"/>
    <cellStyle name="Style 1" xfId="21"/>
    <cellStyle name="Style 1 2" xfId="31"/>
    <cellStyle name="Style 1 3" xfId="3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colors>
    <mruColors>
      <color rgb="FF00FFFF"/>
      <color rgb="FFFF66CC"/>
      <color rgb="FFFF33CC"/>
      <color rgb="FFFFFF99"/>
      <color rgb="FFCCFF66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GMMNG"/>
      <sheetName val="PRO-TOTAL"/>
      <sheetName val="UPC_SKU"/>
      <sheetName val="ตารางคำนวณกระเบื้อง A"/>
      <sheetName val="DDL"/>
      <sheetName val="55555"/>
      <sheetName val="ใบปะหน้าใหม่ Bidding"/>
      <sheetName val="ต้นไม้ทางเท้า"/>
      <sheetName val="SH-E"/>
      <sheetName val="Structure"/>
      <sheetName val="BAL"/>
      <sheetName val="ลูกหนี้(เก่า)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data"/>
      <sheetName val="MyWork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43"/>
      <sheetName val="List"/>
      <sheetName val="2017"/>
      <sheetName val="อ้างอิง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Driver"/>
      <sheetName val="ZPS02"/>
      <sheetName val="I-slab"/>
      <sheetName val="Goal"/>
      <sheetName val="Mapping"/>
      <sheetName val="S-Plant"/>
      <sheetName val="Office_plants"/>
      <sheetName val="Sheet3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PNT-QUOT-#3"/>
      <sheetName val="PNT-P3"/>
      <sheetName val="data validation"/>
      <sheetName val="Sheet5"/>
      <sheetName val="ห้ามลบ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L410"/>
      <sheetName val="Vender list"/>
      <sheetName val="Production Queue GB"/>
      <sheetName val="cost center name"/>
      <sheetName val="Month"/>
      <sheetName val="Log CCR TG 3"/>
      <sheetName val="2019"/>
      <sheetName val="Assumption"/>
      <sheetName val="DTA"/>
      <sheetName val="Risk Level"/>
      <sheetName val="Risk Category"/>
      <sheetName val="Business"/>
      <sheetName val="Type ถูก House"/>
      <sheetName val="รายชื่อ"/>
      <sheetName val="TB(PY 2016)"/>
      <sheetName val="IS"/>
      <sheetName val="GL"/>
      <sheetName val="Variance"/>
      <sheetName val="Ms"/>
      <sheetName val="DD List"/>
      <sheetName val="#REF"/>
      <sheetName val="Multi Rater"/>
      <sheetName val="Status"/>
      <sheetName val="TP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Accure"/>
      <sheetName val="Master TB"/>
      <sheetName val="H300"/>
      <sheetName val="F-3"/>
      <sheetName val="K400"/>
      <sheetName val="S3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"/>
      <sheetName val="ชลทิพย์"/>
      <sheetName val="V1"/>
      <sheetName val="V7 Confirm RPT"/>
      <sheetName val="CF weekly"/>
      <sheetName val="1.CF (M)(Ratchatewee)"/>
      <sheetName val="1.CF (M)(Rama4)"/>
      <sheetName val="1.CF (M) (TL10ph2)"/>
      <sheetName val="แยกงบ"/>
      <sheetName val="BS"/>
      <sheetName val="Reason"/>
      <sheetName val="Dropdown list 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Master COA V21"/>
      <sheetName val="summary_ee"/>
      <sheetName val="ee_unit type"/>
      <sheetName val="ee_build "/>
      <sheetName val="ESS Performance 2020+2021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2020"/>
      <sheetName val="TTL"/>
      <sheetName val="Reference(do not delete)"/>
      <sheetName val="A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S330 Increase salary rate"/>
      <sheetName val="発停サイクル表"/>
      <sheetName val="PGM_2LEVYTD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Mat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Reference(do_not_delete)"/>
      <sheetName val="설계내역서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ZA110 Sale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</sheetNames>
    <sheetDataSet>
      <sheetData sheetId="0" refreshError="1"/>
      <sheetData sheetId="1"/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/>
      <sheetData sheetId="506"/>
      <sheetData sheetId="507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 refreshError="1"/>
      <sheetData sheetId="549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Zmonth"/>
      <sheetName val="SalesForecast (2)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2020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FGc_(3)"/>
      <sheetName val="TB_31-Dec-10"/>
      <sheetName val="Check"/>
      <sheetName val="LOB"/>
      <sheetName val="LEGAL GUJ"/>
      <sheetName val="ocean voyage"/>
      <sheetName val="G300"/>
      <sheetName val="F-1"/>
      <sheetName val="Master TB"/>
      <sheetName val="H300"/>
      <sheetName val="投資･工数推移"/>
      <sheetName val="Pkg Summary"/>
      <sheetName val="BASIC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dcf"/>
      <sheetName val="sum_m"/>
      <sheetName val="F1"/>
      <sheetName val="L400"/>
      <sheetName val="O300"/>
      <sheetName val="O300(NFS4)"/>
      <sheetName val="DealerData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ReworkLabour"/>
      <sheetName val="Variance"/>
      <sheetName val="PBC"/>
      <sheetName val="DETAIL"/>
      <sheetName val=""/>
      <sheetName val="PCONTROL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MOTO"/>
      <sheetName val="CRITERIA1"/>
      <sheetName val="เงินกู้ MGC"/>
      <sheetName val="A"/>
      <sheetName val="Inventory"/>
      <sheetName val="ELEC45-01"/>
      <sheetName val="bblยังไม่จ่าย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SAP Open Items Data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#366-6E"/>
      <sheetName val=" nfcst_py"/>
      <sheetName val="5).Action Plan BL Debone"/>
      <sheetName val="เงินกู้ธนช"/>
      <sheetName val="SML"/>
      <sheetName val="CF-14-16"/>
      <sheetName val="NHMT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TB"/>
      <sheetName val="#REF"/>
      <sheetName val="DETAIL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NSC-BS11-02"/>
      <sheetName val="Database"/>
      <sheetName val="BATCH_M"/>
      <sheetName val="TFB-1998"/>
      <sheetName val="Q2 EXPECTED"/>
      <sheetName val="data"/>
      <sheetName val="Deferred tax Adjs Clo (P) Q2'18"/>
      <sheetName val="発停サイクル表"/>
      <sheetName val="P&amp;L"/>
      <sheetName val="GL 2018 Q3 - ver1"/>
      <sheetName val="2017 Expense Break down"/>
      <sheetName val="BS"/>
      <sheetName val="O300"/>
      <sheetName val="Master TB"/>
      <sheetName val="R300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数量"/>
      <sheetName val="MOULD"/>
      <sheetName val="F3-3GP"/>
      <sheetName val="PNT-QUOT-#3"/>
      <sheetName val="COAT&amp;WRAP-QIOT-#3"/>
      <sheetName val="mapping"/>
      <sheetName val="Statement-BAHT"/>
      <sheetName val="ocean voyage"/>
      <sheetName val="TREND"/>
      <sheetName val="OtherKPI"/>
      <sheetName val="損益分岐点"/>
      <sheetName val="表紙"/>
      <sheetName val="Cal_help"/>
      <sheetName val="CF-C(+Graph)"/>
      <sheetName val="国内HS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CB 1 - Current"/>
      <sheetName val="SCB 2 - Current"/>
      <sheetName val="co"/>
      <sheetName val="WIP"/>
      <sheetName val="LCQ"/>
      <sheetName val="L410"/>
      <sheetName val="PL"/>
      <sheetName val="TOTAL"/>
      <sheetName val="actlst01d"/>
      <sheetName val="TBE_2004012"/>
      <sheetName val="손익"/>
      <sheetName val="2005 DATA"/>
      <sheetName val="10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Emplyee Record"/>
      <sheetName val="Master1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Merter"/>
      <sheetName val="SCG Chemicals group"/>
      <sheetName val="Dropdown list 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2019"/>
      <sheetName val="List of Note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การแจ้งเรียกเก็บ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Master TB"/>
      <sheetName val="G300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showGridLines="0" tabSelected="1" zoomScaleNormal="100" zoomScaleSheetLayoutView="85" workbookViewId="0"/>
  </sheetViews>
  <sheetFormatPr defaultColWidth="9.140625" defaultRowHeight="20.25" customHeight="1"/>
  <cols>
    <col min="1" max="1" width="1.85546875" style="26" customWidth="1"/>
    <col min="2" max="2" width="1.42578125" style="26" customWidth="1"/>
    <col min="3" max="3" width="45" style="26" customWidth="1"/>
    <col min="4" max="4" width="6.7109375" style="133" customWidth="1"/>
    <col min="5" max="5" width="1.5703125" style="30" customWidth="1"/>
    <col min="6" max="6" width="13.7109375" style="30" customWidth="1"/>
    <col min="7" max="7" width="1.7109375" style="30" customWidth="1"/>
    <col min="8" max="8" width="13.7109375" style="30" customWidth="1"/>
    <col min="9" max="9" width="1.7109375" style="31" customWidth="1"/>
    <col min="10" max="16384" width="9.140625" style="30"/>
  </cols>
  <sheetData>
    <row r="1" spans="1:12" s="21" customFormat="1" ht="21.95" customHeight="1">
      <c r="A1" s="2" t="s">
        <v>102</v>
      </c>
      <c r="B1" s="2"/>
      <c r="C1" s="2"/>
      <c r="D1" s="20"/>
      <c r="I1" s="67"/>
    </row>
    <row r="2" spans="1:12" s="23" customFormat="1" ht="21.95" customHeight="1">
      <c r="A2" s="13" t="s">
        <v>103</v>
      </c>
      <c r="B2" s="13"/>
      <c r="C2" s="13"/>
      <c r="D2" s="22"/>
      <c r="I2" s="68"/>
    </row>
    <row r="3" spans="1:12" s="23" customFormat="1" ht="21.95" customHeight="1">
      <c r="A3" s="43" t="s">
        <v>91</v>
      </c>
      <c r="B3" s="43"/>
      <c r="C3" s="43"/>
      <c r="D3" s="22"/>
      <c r="I3" s="68"/>
    </row>
    <row r="4" spans="1:12" ht="9.9499999999999993" customHeight="1"/>
    <row r="5" spans="1:12" ht="21.95" customHeight="1">
      <c r="A5" s="13" t="s">
        <v>9</v>
      </c>
      <c r="B5" s="13"/>
      <c r="C5" s="13"/>
      <c r="D5" s="132" t="s">
        <v>0</v>
      </c>
      <c r="E5" s="12"/>
      <c r="F5" s="144" t="s">
        <v>92</v>
      </c>
      <c r="H5" s="145" t="s">
        <v>85</v>
      </c>
    </row>
    <row r="6" spans="1:12" ht="21.95" customHeight="1">
      <c r="A6" s="13"/>
      <c r="B6" s="13"/>
      <c r="C6" s="13"/>
      <c r="D6" s="142"/>
      <c r="E6" s="12"/>
      <c r="F6" s="38">
        <v>2021</v>
      </c>
      <c r="G6" s="38"/>
      <c r="H6" s="38">
        <v>2020</v>
      </c>
    </row>
    <row r="7" spans="1:12" ht="21.95" customHeight="1">
      <c r="A7" s="13"/>
      <c r="B7" s="13"/>
      <c r="C7" s="13"/>
      <c r="D7" s="142"/>
      <c r="E7" s="12"/>
      <c r="F7" s="38" t="s">
        <v>86</v>
      </c>
      <c r="G7" s="38"/>
      <c r="H7" s="38"/>
    </row>
    <row r="8" spans="1:12" ht="21.95" customHeight="1">
      <c r="A8" s="13"/>
      <c r="B8" s="13"/>
      <c r="C8" s="13"/>
      <c r="D8" s="132"/>
      <c r="E8" s="12"/>
      <c r="F8" s="161" t="s">
        <v>11</v>
      </c>
      <c r="G8" s="161"/>
      <c r="H8" s="161"/>
    </row>
    <row r="9" spans="1:12" ht="21.95" customHeight="1">
      <c r="A9" s="18" t="s">
        <v>10</v>
      </c>
      <c r="B9" s="18"/>
      <c r="C9" s="18"/>
      <c r="D9" s="14"/>
      <c r="E9" s="32"/>
      <c r="F9" s="33"/>
      <c r="G9" s="33"/>
      <c r="H9" s="33"/>
    </row>
    <row r="10" spans="1:12" ht="21.95" customHeight="1">
      <c r="A10" s="26" t="s">
        <v>4</v>
      </c>
      <c r="E10" s="32"/>
      <c r="F10" s="34">
        <v>9905337</v>
      </c>
      <c r="G10" s="35"/>
      <c r="H10" s="34">
        <v>25127640</v>
      </c>
    </row>
    <row r="11" spans="1:12" ht="21.95" customHeight="1">
      <c r="A11" s="45" t="s">
        <v>120</v>
      </c>
      <c r="D11" s="133">
        <v>8</v>
      </c>
      <c r="E11" s="32"/>
      <c r="F11" s="34">
        <v>12007680</v>
      </c>
      <c r="G11" s="35"/>
      <c r="H11" s="34">
        <v>0</v>
      </c>
    </row>
    <row r="12" spans="1:12" ht="21.95" customHeight="1">
      <c r="A12" s="45" t="s">
        <v>104</v>
      </c>
      <c r="D12" s="133">
        <v>3</v>
      </c>
      <c r="E12" s="32"/>
      <c r="F12" s="34">
        <v>1872551</v>
      </c>
      <c r="G12" s="35"/>
      <c r="H12" s="34">
        <v>329043</v>
      </c>
      <c r="L12" s="30" t="s">
        <v>42</v>
      </c>
    </row>
    <row r="13" spans="1:12" ht="21.95" customHeight="1">
      <c r="A13" s="45" t="s">
        <v>105</v>
      </c>
      <c r="D13" s="133">
        <v>3</v>
      </c>
      <c r="E13" s="32"/>
      <c r="F13" s="34">
        <v>35179954</v>
      </c>
      <c r="G13" s="35"/>
      <c r="H13" s="34">
        <v>32492002</v>
      </c>
    </row>
    <row r="14" spans="1:12" ht="21.95" customHeight="1">
      <c r="A14" s="26" t="s">
        <v>62</v>
      </c>
      <c r="E14" s="32"/>
      <c r="F14" s="34">
        <v>56692</v>
      </c>
      <c r="G14" s="35"/>
      <c r="H14" s="34">
        <v>79580</v>
      </c>
    </row>
    <row r="15" spans="1:12" s="1" customFormat="1" ht="21.95" customHeight="1">
      <c r="A15" s="19" t="s">
        <v>15</v>
      </c>
      <c r="B15" s="19"/>
      <c r="C15" s="19"/>
      <c r="D15" s="64"/>
      <c r="E15" s="25"/>
      <c r="F15" s="9">
        <f>SUM(F10:F14)</f>
        <v>59022214</v>
      </c>
      <c r="G15" s="10"/>
      <c r="H15" s="9">
        <f>SUM(H10:H14)</f>
        <v>58028265</v>
      </c>
      <c r="I15" s="29"/>
    </row>
    <row r="16" spans="1:12" ht="9.9499999999999993" customHeight="1">
      <c r="A16" s="19"/>
      <c r="B16" s="19"/>
      <c r="C16" s="19"/>
      <c r="D16" s="64"/>
      <c r="E16" s="32"/>
      <c r="F16" s="36"/>
      <c r="G16" s="35"/>
      <c r="H16" s="36"/>
    </row>
    <row r="17" spans="1:9" ht="21.95" customHeight="1">
      <c r="A17" s="18" t="s">
        <v>12</v>
      </c>
      <c r="B17" s="18"/>
      <c r="C17" s="18"/>
      <c r="D17" s="64"/>
      <c r="E17" s="32"/>
      <c r="F17" s="36"/>
      <c r="G17" s="35"/>
      <c r="H17" s="36"/>
    </row>
    <row r="18" spans="1:9" ht="21.95" customHeight="1">
      <c r="A18" s="26" t="s">
        <v>63</v>
      </c>
      <c r="B18" s="18"/>
      <c r="C18" s="18"/>
      <c r="D18" s="133">
        <v>4</v>
      </c>
      <c r="E18" s="32"/>
      <c r="F18" s="36">
        <v>350121</v>
      </c>
      <c r="G18" s="35"/>
      <c r="H18" s="36">
        <v>350121</v>
      </c>
    </row>
    <row r="19" spans="1:9" ht="21.95" customHeight="1">
      <c r="A19" s="45" t="s">
        <v>144</v>
      </c>
      <c r="D19" s="133">
        <v>5</v>
      </c>
      <c r="E19" s="32"/>
      <c r="F19" s="34">
        <v>34447438</v>
      </c>
      <c r="G19" s="35"/>
      <c r="H19" s="34">
        <v>34447438</v>
      </c>
    </row>
    <row r="20" spans="1:9" ht="21.95" customHeight="1">
      <c r="A20" s="26" t="s">
        <v>76</v>
      </c>
      <c r="E20" s="32"/>
      <c r="F20" s="34">
        <v>305871</v>
      </c>
      <c r="G20" s="35"/>
      <c r="H20" s="34">
        <v>306886</v>
      </c>
    </row>
    <row r="21" spans="1:9" ht="21.95" customHeight="1">
      <c r="A21" s="26" t="s">
        <v>28</v>
      </c>
      <c r="E21" s="32"/>
      <c r="F21" s="34">
        <v>319808</v>
      </c>
      <c r="G21" s="35"/>
      <c r="H21" s="34">
        <v>324220</v>
      </c>
    </row>
    <row r="22" spans="1:9" ht="21.95" customHeight="1">
      <c r="A22" s="45" t="s">
        <v>106</v>
      </c>
      <c r="E22" s="32"/>
      <c r="F22" s="34">
        <v>72446</v>
      </c>
      <c r="G22" s="35"/>
      <c r="H22" s="34">
        <v>60510</v>
      </c>
    </row>
    <row r="23" spans="1:9" ht="21.95" customHeight="1">
      <c r="A23" s="26" t="s">
        <v>31</v>
      </c>
      <c r="E23" s="32"/>
      <c r="F23" s="34">
        <v>73765</v>
      </c>
      <c r="G23" s="35"/>
      <c r="H23" s="34">
        <v>75006</v>
      </c>
    </row>
    <row r="24" spans="1:9" ht="21.95" customHeight="1">
      <c r="A24" s="26" t="s">
        <v>64</v>
      </c>
      <c r="E24" s="32"/>
      <c r="F24" s="34">
        <v>112616</v>
      </c>
      <c r="G24" s="35"/>
      <c r="H24" s="34">
        <v>66814</v>
      </c>
    </row>
    <row r="25" spans="1:9" s="1" customFormat="1" ht="21.95" customHeight="1">
      <c r="A25" s="19" t="s">
        <v>13</v>
      </c>
      <c r="B25" s="19"/>
      <c r="C25" s="19"/>
      <c r="D25" s="14"/>
      <c r="E25" s="25"/>
      <c r="F25" s="9">
        <f>SUM(F18:F24)</f>
        <v>35682065</v>
      </c>
      <c r="G25" s="10"/>
      <c r="H25" s="9">
        <f>SUM(H18:H24)</f>
        <v>35630995</v>
      </c>
      <c r="I25" s="29"/>
    </row>
    <row r="26" spans="1:9" ht="9.9499999999999993" customHeight="1">
      <c r="A26" s="19"/>
      <c r="B26" s="19"/>
      <c r="C26" s="19"/>
      <c r="E26" s="32"/>
      <c r="F26" s="37"/>
      <c r="G26" s="35"/>
      <c r="H26" s="37"/>
    </row>
    <row r="27" spans="1:9" s="5" customFormat="1" ht="21.95" customHeight="1" thickBot="1">
      <c r="A27" s="19" t="s">
        <v>14</v>
      </c>
      <c r="B27" s="19"/>
      <c r="C27" s="19"/>
      <c r="D27" s="133"/>
      <c r="E27" s="32"/>
      <c r="F27" s="11">
        <f>SUM(F15,F25)</f>
        <v>94704279</v>
      </c>
      <c r="G27" s="10"/>
      <c r="H27" s="11">
        <f>SUM(H15,H25)</f>
        <v>93659260</v>
      </c>
      <c r="I27" s="12"/>
    </row>
    <row r="28" spans="1:9" s="5" customFormat="1" ht="9.9499999999999993" customHeight="1" thickTop="1">
      <c r="A28" s="19"/>
      <c r="B28" s="19"/>
      <c r="C28" s="19"/>
      <c r="D28" s="133"/>
      <c r="E28" s="32"/>
      <c r="F28" s="15"/>
      <c r="G28" s="16"/>
      <c r="H28" s="15"/>
      <c r="I28" s="12"/>
    </row>
    <row r="29" spans="1:9" s="21" customFormat="1" ht="21.95" customHeight="1">
      <c r="A29" s="2" t="s">
        <v>102</v>
      </c>
      <c r="B29" s="2"/>
      <c r="C29" s="2"/>
      <c r="D29" s="20"/>
      <c r="I29" s="67"/>
    </row>
    <row r="30" spans="1:9" s="23" customFormat="1" ht="21.95" customHeight="1">
      <c r="A30" s="13" t="s">
        <v>103</v>
      </c>
      <c r="B30" s="13"/>
      <c r="C30" s="13"/>
      <c r="D30" s="22"/>
      <c r="I30" s="68"/>
    </row>
    <row r="31" spans="1:9" s="23" customFormat="1" ht="21.95" customHeight="1">
      <c r="A31" s="43" t="s">
        <v>91</v>
      </c>
      <c r="B31" s="43"/>
      <c r="C31" s="43"/>
      <c r="D31" s="22"/>
      <c r="I31" s="68"/>
    </row>
    <row r="32" spans="1:9" ht="9.9499999999999993" customHeight="1">
      <c r="A32" s="30"/>
      <c r="B32" s="13"/>
      <c r="C32" s="30"/>
      <c r="D32" s="30"/>
      <c r="E32" s="12"/>
      <c r="F32" s="71"/>
      <c r="G32" s="38"/>
      <c r="H32" s="71"/>
    </row>
    <row r="33" spans="1:9" ht="21.95" customHeight="1">
      <c r="A33" s="13" t="s">
        <v>56</v>
      </c>
      <c r="B33" s="13"/>
      <c r="C33" s="13"/>
      <c r="D33" s="132" t="s">
        <v>0</v>
      </c>
      <c r="E33" s="12"/>
      <c r="F33" s="144" t="str">
        <f>$F$5</f>
        <v>31 March</v>
      </c>
      <c r="G33" s="38"/>
      <c r="H33" s="38" t="s">
        <v>85</v>
      </c>
    </row>
    <row r="34" spans="1:9" ht="21.95" customHeight="1">
      <c r="A34" s="13"/>
      <c r="B34" s="13"/>
      <c r="C34" s="13"/>
      <c r="D34" s="142"/>
      <c r="E34" s="12"/>
      <c r="F34" s="38">
        <v>2021</v>
      </c>
      <c r="G34" s="38"/>
      <c r="H34" s="38">
        <v>2020</v>
      </c>
    </row>
    <row r="35" spans="1:9" ht="21.95" customHeight="1">
      <c r="A35" s="13"/>
      <c r="B35" s="13"/>
      <c r="C35" s="13"/>
      <c r="D35" s="142"/>
      <c r="E35" s="12"/>
      <c r="F35" s="38" t="s">
        <v>86</v>
      </c>
      <c r="G35" s="38"/>
      <c r="H35" s="38"/>
    </row>
    <row r="36" spans="1:9" ht="21.95" customHeight="1">
      <c r="A36" s="62"/>
      <c r="B36" s="13"/>
      <c r="C36" s="13"/>
      <c r="D36" s="132"/>
      <c r="E36" s="12"/>
      <c r="F36" s="161" t="s">
        <v>11</v>
      </c>
      <c r="G36" s="161"/>
      <c r="H36" s="161"/>
    </row>
    <row r="37" spans="1:9" s="5" customFormat="1" ht="21.95" customHeight="1">
      <c r="A37" s="18" t="s">
        <v>16</v>
      </c>
      <c r="B37" s="18"/>
      <c r="C37" s="18"/>
      <c r="D37" s="14"/>
      <c r="E37" s="1"/>
      <c r="F37" s="24"/>
      <c r="G37" s="24"/>
      <c r="H37" s="24"/>
      <c r="I37" s="12"/>
    </row>
    <row r="38" spans="1:9" ht="21.95" customHeight="1">
      <c r="A38" s="45" t="s">
        <v>107</v>
      </c>
      <c r="D38" s="133">
        <v>6</v>
      </c>
      <c r="F38" s="34">
        <v>7300000</v>
      </c>
      <c r="G38" s="35"/>
      <c r="H38" s="34">
        <v>7700000</v>
      </c>
    </row>
    <row r="39" spans="1:9" ht="21.95" customHeight="1">
      <c r="A39" s="45" t="s">
        <v>108</v>
      </c>
      <c r="B39" s="45"/>
      <c r="C39" s="45"/>
      <c r="D39" s="133">
        <v>3</v>
      </c>
      <c r="F39" s="34">
        <v>245742</v>
      </c>
      <c r="G39" s="35"/>
      <c r="H39" s="34">
        <v>285570</v>
      </c>
    </row>
    <row r="40" spans="1:9" ht="21.95" customHeight="1">
      <c r="A40" s="45" t="s">
        <v>87</v>
      </c>
      <c r="B40" s="45"/>
      <c r="C40" s="45"/>
      <c r="D40" s="143">
        <v>3</v>
      </c>
      <c r="F40" s="34">
        <v>1931216</v>
      </c>
      <c r="G40" s="35"/>
      <c r="H40" s="34">
        <v>0</v>
      </c>
    </row>
    <row r="41" spans="1:9" ht="21.95" customHeight="1">
      <c r="A41" s="45" t="s">
        <v>146</v>
      </c>
      <c r="C41" s="45"/>
      <c r="D41" s="153"/>
      <c r="F41" s="34"/>
      <c r="H41" s="34"/>
    </row>
    <row r="42" spans="1:9" ht="21.95" customHeight="1">
      <c r="A42" s="45"/>
      <c r="C42" s="45" t="s">
        <v>132</v>
      </c>
      <c r="D42" s="156">
        <v>6</v>
      </c>
      <c r="F42" s="34">
        <v>14999002</v>
      </c>
      <c r="H42" s="34">
        <v>14998088</v>
      </c>
    </row>
    <row r="43" spans="1:9" ht="21.95" customHeight="1">
      <c r="A43" s="45" t="s">
        <v>78</v>
      </c>
      <c r="B43" s="45"/>
      <c r="C43" s="45"/>
      <c r="D43" s="133">
        <v>6</v>
      </c>
      <c r="F43" s="34">
        <v>36661</v>
      </c>
      <c r="G43" s="35"/>
      <c r="H43" s="34">
        <v>37119</v>
      </c>
    </row>
    <row r="44" spans="1:9" ht="21.95" customHeight="1">
      <c r="A44" s="45" t="s">
        <v>109</v>
      </c>
      <c r="D44" s="155" t="s">
        <v>147</v>
      </c>
      <c r="F44" s="34">
        <v>658707</v>
      </c>
      <c r="G44" s="35"/>
      <c r="H44" s="34">
        <v>700035</v>
      </c>
    </row>
    <row r="45" spans="1:9" ht="21.95" customHeight="1">
      <c r="A45" s="26" t="s">
        <v>83</v>
      </c>
      <c r="F45" s="34">
        <v>19359</v>
      </c>
      <c r="G45" s="35"/>
      <c r="H45" s="34">
        <v>19359</v>
      </c>
    </row>
    <row r="46" spans="1:9" s="1" customFormat="1" ht="21.95" customHeight="1">
      <c r="A46" s="19" t="s">
        <v>17</v>
      </c>
      <c r="B46" s="19"/>
      <c r="C46" s="19"/>
      <c r="D46" s="14"/>
      <c r="F46" s="9">
        <f>SUM(F38:F45)</f>
        <v>25190687</v>
      </c>
      <c r="G46" s="10"/>
      <c r="H46" s="9">
        <f>SUM(H38:H45)</f>
        <v>23740171</v>
      </c>
      <c r="I46" s="29"/>
    </row>
    <row r="47" spans="1:9" ht="9.9499999999999993" customHeight="1">
      <c r="A47" s="19"/>
      <c r="B47" s="19"/>
      <c r="C47" s="19"/>
      <c r="F47" s="36"/>
      <c r="G47" s="35"/>
      <c r="H47" s="36"/>
    </row>
    <row r="48" spans="1:9" ht="21.95" customHeight="1">
      <c r="A48" s="18" t="s">
        <v>18</v>
      </c>
      <c r="B48" s="18"/>
      <c r="C48" s="18"/>
      <c r="F48" s="36"/>
      <c r="G48" s="35"/>
      <c r="H48" s="36"/>
    </row>
    <row r="49" spans="1:9" ht="21.95" customHeight="1">
      <c r="A49" s="26" t="s">
        <v>65</v>
      </c>
      <c r="D49" s="133">
        <v>6</v>
      </c>
      <c r="F49" s="34">
        <v>4995601</v>
      </c>
      <c r="G49" s="35"/>
      <c r="H49" s="34">
        <v>4995304</v>
      </c>
    </row>
    <row r="50" spans="1:9" ht="21.95" customHeight="1">
      <c r="A50" s="45" t="s">
        <v>79</v>
      </c>
      <c r="D50" s="133">
        <v>6</v>
      </c>
      <c r="F50" s="34">
        <v>90400</v>
      </c>
      <c r="G50" s="35"/>
      <c r="H50" s="34">
        <v>98278</v>
      </c>
    </row>
    <row r="51" spans="1:9" ht="21.95" customHeight="1">
      <c r="A51" s="45" t="s">
        <v>50</v>
      </c>
      <c r="F51" s="34">
        <v>382303</v>
      </c>
      <c r="G51" s="35"/>
      <c r="H51" s="34">
        <v>381643</v>
      </c>
    </row>
    <row r="52" spans="1:9" ht="21.95" customHeight="1">
      <c r="A52" s="26" t="s">
        <v>6</v>
      </c>
      <c r="F52" s="34">
        <v>11041</v>
      </c>
      <c r="G52" s="35"/>
      <c r="H52" s="34">
        <v>11040</v>
      </c>
    </row>
    <row r="53" spans="1:9" s="5" customFormat="1" ht="21.95" customHeight="1">
      <c r="A53" s="19" t="s">
        <v>19</v>
      </c>
      <c r="B53" s="19"/>
      <c r="C53" s="19"/>
      <c r="D53" s="133"/>
      <c r="E53" s="30"/>
      <c r="F53" s="9">
        <f>SUM(F49:F52)</f>
        <v>5479345</v>
      </c>
      <c r="G53" s="10"/>
      <c r="H53" s="9">
        <f>SUM(H49:H52)</f>
        <v>5486265</v>
      </c>
      <c r="I53" s="12"/>
    </row>
    <row r="54" spans="1:9" ht="9.9499999999999993" customHeight="1">
      <c r="A54" s="19"/>
      <c r="B54" s="19"/>
      <c r="C54" s="19"/>
      <c r="F54" s="36"/>
      <c r="G54" s="35"/>
      <c r="H54" s="36"/>
    </row>
    <row r="55" spans="1:9" s="5" customFormat="1" ht="21.95" customHeight="1">
      <c r="A55" s="19" t="s">
        <v>23</v>
      </c>
      <c r="B55" s="19"/>
      <c r="C55" s="19"/>
      <c r="D55" s="133"/>
      <c r="E55" s="30"/>
      <c r="F55" s="7">
        <f>SUM(F46,F53)</f>
        <v>30670032</v>
      </c>
      <c r="G55" s="10"/>
      <c r="H55" s="7">
        <f>SUM(H46,H53)</f>
        <v>29226436</v>
      </c>
      <c r="I55" s="12"/>
    </row>
    <row r="56" spans="1:9" s="5" customFormat="1" ht="9.9499999999999993" customHeight="1">
      <c r="A56" s="19"/>
      <c r="B56" s="19"/>
      <c r="C56" s="19"/>
      <c r="D56" s="133"/>
      <c r="E56" s="30"/>
      <c r="F56" s="15"/>
      <c r="G56" s="16"/>
      <c r="H56" s="15"/>
      <c r="I56" s="12"/>
    </row>
    <row r="57" spans="1:9" s="21" customFormat="1" ht="21.95" customHeight="1">
      <c r="A57" s="2" t="s">
        <v>102</v>
      </c>
      <c r="B57" s="2"/>
      <c r="C57" s="2"/>
      <c r="D57" s="20"/>
      <c r="I57" s="67"/>
    </row>
    <row r="58" spans="1:9" s="23" customFormat="1" ht="21.95" customHeight="1">
      <c r="A58" s="13" t="s">
        <v>103</v>
      </c>
      <c r="B58" s="13"/>
      <c r="C58" s="13"/>
      <c r="D58" s="22"/>
      <c r="I58" s="68"/>
    </row>
    <row r="59" spans="1:9" s="23" customFormat="1" ht="21.95" customHeight="1">
      <c r="A59" s="43" t="s">
        <v>91</v>
      </c>
      <c r="B59" s="43"/>
      <c r="C59" s="43"/>
      <c r="D59" s="22"/>
      <c r="I59" s="68"/>
    </row>
    <row r="60" spans="1:9" ht="9.9499999999999993" customHeight="1">
      <c r="A60" s="13"/>
      <c r="B60" s="13"/>
      <c r="C60" s="13"/>
      <c r="D60" s="132"/>
      <c r="E60" s="12"/>
      <c r="F60" s="161"/>
      <c r="G60" s="161"/>
      <c r="H60" s="161"/>
    </row>
    <row r="61" spans="1:9" ht="21.95" customHeight="1">
      <c r="A61" s="13" t="s">
        <v>56</v>
      </c>
      <c r="B61" s="13"/>
      <c r="C61" s="13"/>
      <c r="D61" s="132"/>
      <c r="E61" s="12"/>
      <c r="F61" s="144" t="str">
        <f>$F$33</f>
        <v>31 March</v>
      </c>
      <c r="G61" s="38"/>
      <c r="H61" s="38" t="s">
        <v>85</v>
      </c>
    </row>
    <row r="62" spans="1:9" ht="21.95" customHeight="1">
      <c r="A62" s="13"/>
      <c r="B62" s="13"/>
      <c r="C62" s="13"/>
      <c r="D62" s="142"/>
      <c r="E62" s="12"/>
      <c r="F62" s="38">
        <v>2021</v>
      </c>
      <c r="G62" s="38"/>
      <c r="H62" s="38">
        <v>2020</v>
      </c>
    </row>
    <row r="63" spans="1:9" ht="21.95" customHeight="1">
      <c r="A63" s="13"/>
      <c r="B63" s="13"/>
      <c r="C63" s="13"/>
      <c r="D63" s="142"/>
      <c r="E63" s="12"/>
      <c r="F63" s="38" t="s">
        <v>86</v>
      </c>
      <c r="G63" s="38"/>
      <c r="H63" s="38"/>
    </row>
    <row r="64" spans="1:9" ht="21.95" customHeight="1">
      <c r="A64" s="13"/>
      <c r="B64" s="13"/>
      <c r="C64" s="13"/>
      <c r="D64" s="132"/>
      <c r="E64" s="12"/>
      <c r="F64" s="161" t="s">
        <v>11</v>
      </c>
      <c r="G64" s="161"/>
      <c r="H64" s="161"/>
    </row>
    <row r="65" spans="1:9" ht="21.95" customHeight="1">
      <c r="A65" s="18" t="s">
        <v>57</v>
      </c>
      <c r="B65" s="18"/>
      <c r="C65" s="18"/>
      <c r="F65" s="33"/>
      <c r="G65" s="33"/>
      <c r="H65" s="33"/>
    </row>
    <row r="66" spans="1:9" ht="21.95" customHeight="1">
      <c r="A66" s="45" t="s">
        <v>22</v>
      </c>
      <c r="B66" s="17"/>
      <c r="C66" s="17"/>
      <c r="F66" s="33"/>
      <c r="G66" s="33"/>
      <c r="H66" s="33"/>
    </row>
    <row r="67" spans="1:9" ht="21.95" customHeight="1">
      <c r="B67" s="134" t="s">
        <v>60</v>
      </c>
      <c r="C67" s="135"/>
      <c r="F67" s="33"/>
      <c r="G67" s="33"/>
      <c r="H67" s="33"/>
    </row>
    <row r="68" spans="1:9" s="5" customFormat="1" ht="21.95" customHeight="1">
      <c r="B68" s="136"/>
      <c r="C68" s="137" t="s">
        <v>149</v>
      </c>
      <c r="D68" s="133"/>
      <c r="E68" s="30"/>
      <c r="F68" s="160"/>
      <c r="G68" s="10"/>
      <c r="H68" s="160"/>
      <c r="I68" s="12"/>
    </row>
    <row r="69" spans="1:9" s="5" customFormat="1" ht="21.95" customHeight="1" thickBot="1">
      <c r="B69" s="136"/>
      <c r="C69" s="137" t="s">
        <v>150</v>
      </c>
      <c r="D69" s="159"/>
      <c r="E69" s="30"/>
      <c r="F69" s="150">
        <v>4500000</v>
      </c>
      <c r="G69" s="10"/>
      <c r="H69" s="150">
        <v>4500000</v>
      </c>
      <c r="I69" s="12"/>
    </row>
    <row r="70" spans="1:9" s="5" customFormat="1" ht="21.95" customHeight="1" thickTop="1">
      <c r="B70" s="134" t="s">
        <v>58</v>
      </c>
      <c r="C70" s="138"/>
      <c r="D70" s="133"/>
      <c r="E70" s="30"/>
      <c r="F70" s="8"/>
      <c r="G70" s="10"/>
      <c r="H70" s="8"/>
      <c r="I70" s="12"/>
    </row>
    <row r="71" spans="1:9" ht="21.95" customHeight="1">
      <c r="B71" s="139"/>
      <c r="C71" s="137" t="s">
        <v>151</v>
      </c>
      <c r="F71" s="34"/>
      <c r="G71" s="35"/>
      <c r="H71" s="34"/>
    </row>
    <row r="72" spans="1:9" ht="21.95" customHeight="1">
      <c r="B72" s="139"/>
      <c r="C72" s="137" t="s">
        <v>150</v>
      </c>
      <c r="D72" s="159"/>
      <c r="F72" s="34">
        <v>4292920</v>
      </c>
      <c r="G72" s="35"/>
      <c r="H72" s="34">
        <v>4292920</v>
      </c>
    </row>
    <row r="73" spans="1:9" ht="21.95" customHeight="1">
      <c r="A73" s="6" t="s">
        <v>66</v>
      </c>
      <c r="B73" s="6"/>
      <c r="C73" s="30"/>
      <c r="F73" s="34">
        <v>40860245</v>
      </c>
      <c r="G73" s="35"/>
      <c r="H73" s="34">
        <v>40860245</v>
      </c>
    </row>
    <row r="74" spans="1:9" s="5" customFormat="1" ht="21.95" customHeight="1">
      <c r="A74" s="45" t="s">
        <v>1</v>
      </c>
      <c r="B74" s="17"/>
      <c r="C74" s="17"/>
      <c r="D74" s="14"/>
      <c r="E74" s="1"/>
      <c r="F74" s="74"/>
      <c r="G74" s="75"/>
      <c r="H74" s="74"/>
      <c r="I74" s="12"/>
    </row>
    <row r="75" spans="1:9" ht="21.95" customHeight="1">
      <c r="B75" s="134" t="s">
        <v>2</v>
      </c>
      <c r="C75" s="139"/>
      <c r="F75" s="34"/>
      <c r="G75" s="35"/>
      <c r="H75" s="34"/>
    </row>
    <row r="76" spans="1:9" ht="21.95" customHeight="1">
      <c r="B76" s="135"/>
      <c r="C76" s="140" t="s">
        <v>38</v>
      </c>
      <c r="F76" s="34">
        <v>337700</v>
      </c>
      <c r="G76" s="35"/>
      <c r="H76" s="34">
        <v>337700</v>
      </c>
    </row>
    <row r="77" spans="1:9" ht="21.95" customHeight="1">
      <c r="B77" s="135"/>
      <c r="C77" s="136" t="s">
        <v>39</v>
      </c>
      <c r="F77" s="34">
        <v>3000</v>
      </c>
      <c r="G77" s="35"/>
      <c r="H77" s="34">
        <v>3000</v>
      </c>
    </row>
    <row r="78" spans="1:9" ht="21.95" customHeight="1">
      <c r="B78" s="134" t="s">
        <v>37</v>
      </c>
      <c r="C78" s="136"/>
      <c r="F78" s="34">
        <v>18540382</v>
      </c>
      <c r="G78" s="35"/>
      <c r="H78" s="34">
        <v>18938959</v>
      </c>
    </row>
    <row r="79" spans="1:9" s="5" customFormat="1" ht="21.95" customHeight="1">
      <c r="A79" s="19" t="s">
        <v>20</v>
      </c>
      <c r="B79" s="19"/>
      <c r="C79" s="19"/>
      <c r="D79" s="133"/>
      <c r="E79" s="30"/>
      <c r="F79" s="9">
        <f>SUM(F71:F78)</f>
        <v>64034247</v>
      </c>
      <c r="G79" s="8"/>
      <c r="H79" s="9">
        <f>SUM(H71:H78)</f>
        <v>64432824</v>
      </c>
      <c r="I79" s="12"/>
    </row>
    <row r="80" spans="1:9" s="5" customFormat="1" ht="21.95" customHeight="1">
      <c r="A80" s="6"/>
      <c r="B80" s="6"/>
      <c r="C80" s="6"/>
      <c r="D80" s="133"/>
      <c r="E80" s="30"/>
      <c r="F80" s="28"/>
      <c r="G80" s="10"/>
      <c r="H80" s="28"/>
      <c r="I80" s="12"/>
    </row>
    <row r="81" spans="1:9" s="5" customFormat="1" ht="21.95" customHeight="1" thickBot="1">
      <c r="A81" s="19" t="s">
        <v>55</v>
      </c>
      <c r="B81" s="19"/>
      <c r="C81" s="19"/>
      <c r="D81" s="133"/>
      <c r="E81" s="30"/>
      <c r="F81" s="11">
        <f>SUM(F55,F79)</f>
        <v>94704279</v>
      </c>
      <c r="G81" s="10"/>
      <c r="H81" s="11">
        <f>SUM(H55,H79)</f>
        <v>93659260</v>
      </c>
      <c r="I81" s="12"/>
    </row>
    <row r="82" spans="1:9" ht="21.95" customHeight="1" thickTop="1"/>
    <row r="83" spans="1:9" ht="20.25" customHeight="1">
      <c r="F83" s="36"/>
      <c r="G83" s="36"/>
      <c r="H83" s="36"/>
      <c r="I83" s="36"/>
    </row>
  </sheetData>
  <mergeCells count="4">
    <mergeCell ref="F8:H8"/>
    <mergeCell ref="F36:H36"/>
    <mergeCell ref="F64:H64"/>
    <mergeCell ref="F60:H60"/>
  </mergeCells>
  <phoneticPr fontId="0" type="noConversion"/>
  <pageMargins left="0.70866141732283472" right="0.51181102362204722" top="0.59055118110236227" bottom="0.19685039370078741" header="0.59055118110236227" footer="0.19685039370078741"/>
  <pageSetup paperSize="448" firstPageNumber="2" fitToHeight="4" orientation="portrait" useFirstPageNumber="1" r:id="rId1"/>
  <headerFooter>
    <oddFooter>&amp;L The accompanying notes are an integral part of these interim financial statements.
&amp;C&amp;P</oddFooter>
  </headerFooter>
  <rowBreaks count="6" manualBreakCount="6">
    <brk id="28" max="16383" man="1"/>
    <brk id="56" max="16383" man="1"/>
    <brk id="81" max="16383" man="1"/>
    <brk id="115" max="16383" man="1"/>
    <brk id="155" max="16383" man="1"/>
    <brk id="189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zoomScaleNormal="100" zoomScaleSheetLayoutView="100" workbookViewId="0"/>
  </sheetViews>
  <sheetFormatPr defaultColWidth="9.140625" defaultRowHeight="15"/>
  <cols>
    <col min="1" max="2" width="2.7109375" style="77" customWidth="1"/>
    <col min="3" max="3" width="40.7109375" style="77" customWidth="1"/>
    <col min="4" max="4" width="6.7109375" style="77" customWidth="1"/>
    <col min="5" max="5" width="1.7109375" style="77" customWidth="1"/>
    <col min="6" max="6" width="13.7109375" style="77" customWidth="1"/>
    <col min="7" max="7" width="1.7109375" style="77" customWidth="1"/>
    <col min="8" max="8" width="13.7109375" style="77" customWidth="1"/>
    <col min="9" max="9" width="1.7109375" style="77" customWidth="1"/>
    <col min="10" max="10" width="11" style="77" bestFit="1" customWidth="1"/>
    <col min="11" max="11" width="9.5703125" style="77" bestFit="1" customWidth="1"/>
    <col min="12" max="16384" width="9.140625" style="77"/>
  </cols>
  <sheetData>
    <row r="1" spans="1:11" ht="21.95" customHeight="1">
      <c r="A1" s="2" t="s">
        <v>102</v>
      </c>
      <c r="B1" s="2"/>
      <c r="C1" s="2"/>
      <c r="D1" s="133"/>
      <c r="H1" s="89"/>
    </row>
    <row r="2" spans="1:11" ht="21.95" customHeight="1">
      <c r="A2" s="43" t="s">
        <v>141</v>
      </c>
      <c r="B2" s="43"/>
      <c r="C2" s="43"/>
      <c r="D2" s="133"/>
      <c r="H2" s="89"/>
    </row>
    <row r="3" spans="1:11" ht="21.95" customHeight="1">
      <c r="A3" s="43" t="s">
        <v>100</v>
      </c>
      <c r="B3" s="43"/>
      <c r="C3" s="43"/>
      <c r="D3" s="133"/>
    </row>
    <row r="4" spans="1:11" ht="9.9499999999999993" customHeight="1">
      <c r="A4" s="19"/>
      <c r="B4" s="19"/>
      <c r="C4" s="19"/>
      <c r="D4" s="133"/>
    </row>
    <row r="5" spans="1:11" ht="21.95" customHeight="1">
      <c r="A5" s="19"/>
      <c r="B5" s="19"/>
      <c r="C5" s="19"/>
      <c r="D5" s="133" t="s">
        <v>0</v>
      </c>
      <c r="E5" s="1"/>
      <c r="F5" s="90">
        <f>'1'!$F$6</f>
        <v>2021</v>
      </c>
      <c r="G5" s="90"/>
      <c r="H5" s="90">
        <f>'1'!$H$6</f>
        <v>2020</v>
      </c>
    </row>
    <row r="6" spans="1:11" ht="21.95" customHeight="1">
      <c r="A6" s="19"/>
      <c r="B6" s="19"/>
      <c r="C6" s="19"/>
      <c r="D6" s="133"/>
      <c r="E6" s="1"/>
      <c r="F6" s="162" t="s">
        <v>11</v>
      </c>
      <c r="G6" s="162"/>
      <c r="H6" s="162"/>
    </row>
    <row r="7" spans="1:11" ht="21.95" customHeight="1">
      <c r="A7" s="78" t="s">
        <v>110</v>
      </c>
      <c r="B7" s="78"/>
      <c r="C7" s="78"/>
      <c r="D7" s="133" t="s">
        <v>140</v>
      </c>
      <c r="F7" s="95">
        <v>1475713</v>
      </c>
      <c r="G7" s="95"/>
      <c r="H7" s="95">
        <v>1475713</v>
      </c>
    </row>
    <row r="8" spans="1:11" ht="21.95" customHeight="1">
      <c r="A8" s="78" t="s">
        <v>111</v>
      </c>
      <c r="B8" s="78"/>
      <c r="C8" s="78"/>
      <c r="D8" s="133">
        <v>3</v>
      </c>
      <c r="F8" s="95">
        <v>406735</v>
      </c>
      <c r="G8" s="95"/>
      <c r="H8" s="95">
        <v>445944</v>
      </c>
    </row>
    <row r="9" spans="1:11" ht="21.95" customHeight="1">
      <c r="A9" s="78" t="s">
        <v>32</v>
      </c>
      <c r="B9" s="78"/>
      <c r="C9" s="78"/>
      <c r="D9" s="146">
        <v>3</v>
      </c>
      <c r="F9" s="95">
        <v>198488</v>
      </c>
      <c r="G9" s="79"/>
      <c r="H9" s="95">
        <v>260108</v>
      </c>
    </row>
    <row r="10" spans="1:11" ht="21.95" customHeight="1">
      <c r="A10" s="78" t="s">
        <v>112</v>
      </c>
      <c r="B10" s="78"/>
      <c r="C10" s="78"/>
      <c r="D10" s="146">
        <v>3</v>
      </c>
      <c r="F10" s="91">
        <v>63886</v>
      </c>
      <c r="G10" s="79"/>
      <c r="H10" s="91">
        <v>14932</v>
      </c>
    </row>
    <row r="11" spans="1:11" ht="21.95" customHeight="1">
      <c r="A11" s="19" t="s">
        <v>121</v>
      </c>
      <c r="B11" s="19"/>
      <c r="C11" s="19"/>
      <c r="D11" s="133"/>
      <c r="F11" s="92">
        <f>SUM(F7:F10)</f>
        <v>2144822</v>
      </c>
      <c r="G11" s="10"/>
      <c r="H11" s="92">
        <f>SUM(H7:H10)</f>
        <v>2196697</v>
      </c>
    </row>
    <row r="12" spans="1:11" ht="21.95" customHeight="1">
      <c r="A12" s="78" t="s">
        <v>3</v>
      </c>
      <c r="B12" s="78"/>
      <c r="C12" s="78"/>
      <c r="D12" s="133">
        <v>3</v>
      </c>
      <c r="F12" s="91">
        <v>-479939</v>
      </c>
      <c r="G12" s="79"/>
      <c r="H12" s="91">
        <v>-448003</v>
      </c>
    </row>
    <row r="13" spans="1:11" ht="5.0999999999999996" customHeight="1">
      <c r="A13" s="78"/>
      <c r="B13" s="78"/>
      <c r="C13" s="78"/>
      <c r="D13" s="133"/>
      <c r="F13" s="70"/>
      <c r="G13" s="79"/>
      <c r="H13" s="70"/>
    </row>
    <row r="14" spans="1:11" ht="21.95" customHeight="1">
      <c r="A14" s="19" t="s">
        <v>36</v>
      </c>
      <c r="B14" s="19"/>
      <c r="C14" s="19"/>
      <c r="D14" s="133"/>
      <c r="F14" s="92">
        <f>SUM(F11,F12)</f>
        <v>1664883</v>
      </c>
      <c r="G14" s="10"/>
      <c r="H14" s="92">
        <f>SUM(H11,H12)</f>
        <v>1748694</v>
      </c>
    </row>
    <row r="15" spans="1:11" ht="5.0999999999999996" customHeight="1">
      <c r="A15" s="78"/>
      <c r="B15" s="78"/>
      <c r="C15" s="78"/>
      <c r="D15" s="133"/>
      <c r="F15" s="70"/>
      <c r="G15" s="79"/>
      <c r="H15" s="70"/>
    </row>
    <row r="16" spans="1:11" ht="21.95" customHeight="1">
      <c r="A16" s="78" t="s">
        <v>34</v>
      </c>
      <c r="B16" s="78"/>
      <c r="C16" s="78"/>
      <c r="D16" s="133">
        <v>3</v>
      </c>
      <c r="F16" s="76">
        <v>-131003</v>
      </c>
      <c r="G16" s="79"/>
      <c r="H16" s="76">
        <v>-286771</v>
      </c>
      <c r="J16" s="128"/>
      <c r="K16" s="128"/>
    </row>
    <row r="17" spans="1:11" ht="5.0999999999999996" customHeight="1">
      <c r="A17" s="78"/>
      <c r="B17" s="78"/>
      <c r="C17" s="78"/>
      <c r="D17" s="146"/>
      <c r="F17" s="70"/>
      <c r="G17" s="79"/>
      <c r="H17" s="70"/>
      <c r="J17" s="128"/>
      <c r="K17" s="128"/>
    </row>
    <row r="18" spans="1:11" ht="21.95" customHeight="1">
      <c r="A18" s="1" t="s">
        <v>51</v>
      </c>
      <c r="B18" s="1"/>
      <c r="C18" s="1"/>
      <c r="D18" s="133"/>
      <c r="F18" s="10">
        <f>SUM(F14,F16:F16)</f>
        <v>1533880</v>
      </c>
      <c r="G18" s="10"/>
      <c r="H18" s="10">
        <f>SUM(H14,H16:H16)</f>
        <v>1461923</v>
      </c>
    </row>
    <row r="19" spans="1:11" ht="5.0999999999999996" customHeight="1">
      <c r="A19" s="19"/>
      <c r="B19" s="19"/>
      <c r="C19" s="19"/>
      <c r="D19" s="133"/>
      <c r="F19" s="10"/>
      <c r="G19" s="10"/>
      <c r="H19" s="10"/>
    </row>
    <row r="20" spans="1:11" ht="21.95" customHeight="1">
      <c r="A20" s="45" t="s">
        <v>113</v>
      </c>
      <c r="B20" s="78"/>
      <c r="C20" s="78"/>
      <c r="D20" s="133"/>
      <c r="F20" s="76">
        <v>-1241</v>
      </c>
      <c r="G20" s="79"/>
      <c r="H20" s="76">
        <v>-101</v>
      </c>
    </row>
    <row r="21" spans="1:11" ht="21.95" customHeight="1" thickBot="1">
      <c r="A21" s="19" t="s">
        <v>93</v>
      </c>
      <c r="B21" s="19"/>
      <c r="C21" s="19"/>
      <c r="D21" s="133"/>
      <c r="F21" s="11">
        <f>SUM(F18:F20)</f>
        <v>1532639</v>
      </c>
      <c r="G21" s="10"/>
      <c r="H21" s="11">
        <f>SUM(H18:H20)</f>
        <v>1461822</v>
      </c>
    </row>
    <row r="22" spans="1:11" ht="9.9499999999999993" customHeight="1" thickTop="1">
      <c r="A22" s="19"/>
      <c r="B22" s="19"/>
      <c r="C22" s="19"/>
      <c r="D22" s="133"/>
      <c r="F22" s="10"/>
      <c r="G22" s="10"/>
      <c r="H22" s="10"/>
    </row>
    <row r="23" spans="1:11" ht="9.9499999999999993" customHeight="1">
      <c r="A23" s="19"/>
      <c r="B23" s="19"/>
      <c r="C23" s="19"/>
      <c r="D23" s="133"/>
      <c r="F23" s="70"/>
      <c r="G23" s="94"/>
      <c r="H23" s="70"/>
    </row>
    <row r="24" spans="1:11" ht="21.95" customHeight="1" thickBot="1">
      <c r="A24" s="19" t="s">
        <v>114</v>
      </c>
      <c r="B24" s="18"/>
      <c r="C24" s="18"/>
      <c r="D24" s="133"/>
      <c r="F24" s="148">
        <f>F21/'1'!F72</f>
        <v>0.35701550459826875</v>
      </c>
      <c r="G24" s="94"/>
      <c r="H24" s="148">
        <f>+H21/3126000</f>
        <v>0.46763339731285991</v>
      </c>
    </row>
    <row r="25" spans="1:11" ht="9.9499999999999993" customHeight="1" thickTop="1">
      <c r="A25" s="19"/>
      <c r="B25" s="19"/>
      <c r="C25" s="19"/>
      <c r="D25" s="133"/>
      <c r="F25" s="16"/>
      <c r="G25" s="16"/>
      <c r="H25" s="16"/>
    </row>
    <row r="26" spans="1:11" ht="21.95" customHeight="1">
      <c r="A26" s="2" t="s">
        <v>102</v>
      </c>
      <c r="B26" s="2"/>
      <c r="C26" s="2"/>
      <c r="D26" s="133"/>
      <c r="H26" s="89"/>
    </row>
    <row r="27" spans="1:11" ht="21.95" customHeight="1">
      <c r="A27" s="43" t="s">
        <v>137</v>
      </c>
      <c r="B27" s="43"/>
      <c r="C27" s="43"/>
      <c r="D27" s="133"/>
      <c r="H27" s="89"/>
    </row>
    <row r="28" spans="1:11" ht="21.95" customHeight="1">
      <c r="A28" s="43" t="s">
        <v>100</v>
      </c>
      <c r="B28" s="43"/>
      <c r="C28" s="43"/>
      <c r="D28" s="133"/>
    </row>
    <row r="29" spans="1:11" ht="9.9499999999999993" customHeight="1">
      <c r="A29" s="19"/>
      <c r="B29" s="19"/>
      <c r="C29" s="19"/>
      <c r="D29" s="133"/>
    </row>
    <row r="30" spans="1:11" ht="21.95" customHeight="1">
      <c r="A30" s="19"/>
      <c r="B30" s="19"/>
      <c r="C30" s="19"/>
      <c r="D30" s="133"/>
      <c r="E30" s="1"/>
      <c r="F30" s="90">
        <f>$F$5</f>
        <v>2021</v>
      </c>
      <c r="G30" s="90"/>
      <c r="H30" s="90">
        <f>$H$5</f>
        <v>2020</v>
      </c>
    </row>
    <row r="31" spans="1:11" ht="21.95" customHeight="1">
      <c r="A31" s="19"/>
      <c r="B31" s="19"/>
      <c r="C31" s="19"/>
      <c r="D31" s="133"/>
      <c r="E31" s="1"/>
      <c r="F31" s="162" t="s">
        <v>11</v>
      </c>
      <c r="G31" s="162"/>
      <c r="H31" s="162"/>
    </row>
    <row r="32" spans="1:11" ht="21.95" customHeight="1">
      <c r="A32" s="19" t="s">
        <v>93</v>
      </c>
      <c r="B32" s="19"/>
      <c r="C32" s="19"/>
      <c r="D32" s="133"/>
      <c r="E32" s="1"/>
      <c r="F32" s="10">
        <f>F21</f>
        <v>1532639</v>
      </c>
      <c r="G32" s="10"/>
      <c r="H32" s="10">
        <f>H21</f>
        <v>1461822</v>
      </c>
    </row>
    <row r="33" spans="1:8" ht="9.9499999999999993" customHeight="1">
      <c r="A33" s="19"/>
      <c r="B33" s="19"/>
      <c r="C33" s="19"/>
      <c r="D33" s="14"/>
      <c r="E33" s="1"/>
      <c r="F33" s="10"/>
      <c r="G33" s="10"/>
      <c r="H33" s="10"/>
    </row>
    <row r="34" spans="1:8" ht="21.95" customHeight="1">
      <c r="A34" s="19" t="s">
        <v>40</v>
      </c>
      <c r="B34" s="78"/>
      <c r="C34" s="78"/>
      <c r="D34" s="133"/>
      <c r="F34" s="7">
        <v>0</v>
      </c>
      <c r="G34" s="79"/>
      <c r="H34" s="7">
        <v>0</v>
      </c>
    </row>
    <row r="35" spans="1:8" ht="9.9499999999999993" customHeight="1">
      <c r="A35" s="19"/>
      <c r="B35" s="19"/>
      <c r="C35" s="19"/>
      <c r="D35" s="133"/>
      <c r="F35" s="10"/>
      <c r="G35" s="10"/>
      <c r="H35" s="10"/>
    </row>
    <row r="36" spans="1:8" ht="21.95" customHeight="1" thickBot="1">
      <c r="A36" s="19" t="s">
        <v>94</v>
      </c>
      <c r="B36" s="19"/>
      <c r="C36" s="19"/>
      <c r="D36" s="133"/>
      <c r="F36" s="11">
        <f>SUM(F32,F34)</f>
        <v>1532639</v>
      </c>
      <c r="G36" s="10"/>
      <c r="H36" s="11">
        <f>SUM(H32,H34)</f>
        <v>1461822</v>
      </c>
    </row>
    <row r="37" spans="1:8" ht="15" customHeight="1" thickTop="1"/>
    <row r="38" spans="1:8" ht="21.95" customHeight="1"/>
  </sheetData>
  <mergeCells count="2">
    <mergeCell ref="F6:H6"/>
    <mergeCell ref="F31:H31"/>
  </mergeCells>
  <pageMargins left="0.70866141732283472" right="0.51181102362204722" top="0.59055118110236227" bottom="0.19685039370078741" header="0.59055118110236227" footer="0.19685039370078741"/>
  <pageSetup paperSize="9" firstPageNumber="5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25" max="7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showGridLines="0" zoomScaleNormal="100" zoomScaleSheetLayoutView="85" workbookViewId="0"/>
  </sheetViews>
  <sheetFormatPr defaultColWidth="9.140625" defaultRowHeight="22.7" customHeight="1"/>
  <cols>
    <col min="1" max="2" width="1.7109375" style="73" customWidth="1"/>
    <col min="3" max="3" width="40.7109375" style="73" customWidth="1"/>
    <col min="4" max="4" width="4.7109375" style="88" customWidth="1"/>
    <col min="5" max="5" width="0.85546875" style="73" customWidth="1"/>
    <col min="6" max="6" width="12.7109375" style="73" customWidth="1"/>
    <col min="7" max="7" width="0.85546875" style="87" customWidth="1"/>
    <col min="8" max="8" width="12.7109375" style="73" customWidth="1"/>
    <col min="9" max="9" width="0.85546875" style="87" customWidth="1"/>
    <col min="10" max="10" width="12.7109375" style="73" customWidth="1"/>
    <col min="11" max="11" width="0.85546875" style="87" customWidth="1"/>
    <col min="12" max="12" width="12.7109375" style="73" customWidth="1"/>
    <col min="13" max="13" width="0.85546875" style="87" customWidth="1"/>
    <col min="14" max="14" width="12.7109375" style="73" customWidth="1"/>
    <col min="15" max="15" width="0.85546875" style="87" customWidth="1"/>
    <col min="16" max="16" width="12.7109375" style="73" customWidth="1"/>
    <col min="17" max="17" width="1.7109375" style="73" customWidth="1"/>
    <col min="18" max="16384" width="9.140625" style="40"/>
  </cols>
  <sheetData>
    <row r="1" spans="1:17" ht="20.100000000000001" customHeight="1">
      <c r="A1" s="81" t="s">
        <v>116</v>
      </c>
      <c r="D1" s="82"/>
      <c r="E1" s="81"/>
      <c r="F1" s="83"/>
      <c r="G1" s="84"/>
      <c r="H1" s="83"/>
      <c r="I1" s="84"/>
      <c r="J1" s="83"/>
      <c r="K1" s="84"/>
      <c r="L1" s="83"/>
      <c r="M1" s="84"/>
      <c r="N1" s="83"/>
      <c r="O1" s="84"/>
      <c r="P1" s="83"/>
      <c r="Q1" s="81"/>
    </row>
    <row r="2" spans="1:17" ht="20.100000000000001" customHeight="1">
      <c r="A2" s="85" t="s">
        <v>115</v>
      </c>
      <c r="D2" s="86"/>
      <c r="E2" s="85"/>
      <c r="F2" s="83"/>
      <c r="G2" s="84"/>
      <c r="H2" s="83"/>
      <c r="I2" s="84"/>
      <c r="J2" s="83"/>
      <c r="K2" s="84"/>
      <c r="L2" s="83"/>
      <c r="M2" s="84"/>
      <c r="N2" s="83"/>
      <c r="O2" s="84"/>
      <c r="P2" s="83"/>
      <c r="Q2" s="85"/>
    </row>
    <row r="3" spans="1:17" ht="20.100000000000001" customHeight="1">
      <c r="A3" s="85" t="str">
        <f>'2'!$A$3</f>
        <v>For the three-month period ended 31 March 2021 (Unaudited)</v>
      </c>
      <c r="D3" s="86"/>
      <c r="E3" s="85"/>
      <c r="F3" s="83"/>
      <c r="G3" s="84"/>
      <c r="H3" s="83"/>
      <c r="I3" s="84"/>
      <c r="J3" s="83"/>
      <c r="K3" s="84"/>
      <c r="L3" s="83"/>
      <c r="M3" s="84"/>
      <c r="N3" s="83"/>
      <c r="O3" s="84"/>
      <c r="P3" s="83"/>
      <c r="Q3" s="85"/>
    </row>
    <row r="4" spans="1:17" ht="11.45" customHeight="1">
      <c r="A4" s="5"/>
      <c r="B4" s="5"/>
      <c r="C4" s="96"/>
      <c r="D4" s="5"/>
      <c r="E4" s="19"/>
      <c r="F4" s="19"/>
      <c r="G4" s="69"/>
      <c r="H4" s="19"/>
      <c r="I4" s="69"/>
      <c r="J4" s="19"/>
      <c r="K4" s="69"/>
      <c r="L4" s="19"/>
      <c r="M4" s="69"/>
      <c r="N4" s="19"/>
      <c r="O4" s="69"/>
      <c r="P4" s="19"/>
      <c r="Q4" s="5"/>
    </row>
    <row r="5" spans="1:17" ht="14.1" customHeight="1">
      <c r="A5" s="5"/>
      <c r="B5" s="5"/>
      <c r="C5" s="97"/>
      <c r="D5" s="157"/>
      <c r="E5" s="97"/>
      <c r="F5" s="98"/>
      <c r="G5" s="98"/>
      <c r="H5" s="98"/>
      <c r="I5" s="98"/>
      <c r="J5" s="163" t="s">
        <v>1</v>
      </c>
      <c r="K5" s="163"/>
      <c r="L5" s="163"/>
      <c r="M5" s="163"/>
      <c r="N5" s="163"/>
      <c r="O5" s="98"/>
      <c r="P5" s="98"/>
      <c r="Q5" s="5"/>
    </row>
    <row r="6" spans="1:17" ht="14.1" customHeight="1">
      <c r="A6" s="5"/>
      <c r="B6" s="5"/>
      <c r="C6" s="97"/>
      <c r="D6" s="5"/>
      <c r="E6" s="97"/>
      <c r="F6" s="5"/>
      <c r="G6" s="98"/>
      <c r="H6" s="5"/>
      <c r="I6" s="98"/>
      <c r="J6" s="164" t="s">
        <v>2</v>
      </c>
      <c r="K6" s="164"/>
      <c r="L6" s="164"/>
      <c r="M6" s="99"/>
      <c r="N6" s="98" t="s">
        <v>49</v>
      </c>
      <c r="O6" s="98"/>
      <c r="P6" s="5"/>
      <c r="Q6" s="5"/>
    </row>
    <row r="7" spans="1:17" ht="14.1" customHeight="1">
      <c r="A7" s="5"/>
      <c r="B7" s="5"/>
      <c r="C7" s="97"/>
      <c r="D7" s="157"/>
      <c r="E7" s="97"/>
      <c r="F7" s="49" t="s">
        <v>67</v>
      </c>
      <c r="G7" s="98"/>
      <c r="H7" s="98"/>
      <c r="I7" s="98"/>
      <c r="J7" s="98"/>
      <c r="K7" s="99"/>
      <c r="L7" s="98"/>
      <c r="M7" s="98"/>
      <c r="N7" s="98"/>
      <c r="O7" s="98"/>
      <c r="P7" s="98" t="s">
        <v>68</v>
      </c>
      <c r="Q7" s="5"/>
    </row>
    <row r="8" spans="1:17" ht="14.1" customHeight="1">
      <c r="A8" s="5"/>
      <c r="B8" s="5"/>
      <c r="C8" s="97"/>
      <c r="D8" s="157"/>
      <c r="E8" s="97"/>
      <c r="F8" s="49" t="s">
        <v>69</v>
      </c>
      <c r="G8" s="98"/>
      <c r="H8" s="98" t="s">
        <v>70</v>
      </c>
      <c r="I8" s="98"/>
      <c r="J8" s="98" t="s">
        <v>7</v>
      </c>
      <c r="K8" s="99"/>
      <c r="L8" s="98" t="s">
        <v>5</v>
      </c>
      <c r="M8" s="98"/>
      <c r="N8" s="98"/>
      <c r="O8" s="98"/>
      <c r="P8" s="100" t="s">
        <v>71</v>
      </c>
      <c r="Q8" s="5"/>
    </row>
    <row r="9" spans="1:17" s="41" customFormat="1" ht="14.1" customHeight="1">
      <c r="A9" s="5"/>
      <c r="B9" s="5"/>
      <c r="C9" s="97"/>
      <c r="D9" s="155" t="s">
        <v>0</v>
      </c>
      <c r="E9" s="97"/>
      <c r="F9" s="98" t="s">
        <v>72</v>
      </c>
      <c r="G9" s="98"/>
      <c r="H9" s="98" t="s">
        <v>73</v>
      </c>
      <c r="I9" s="98"/>
      <c r="J9" s="98" t="s">
        <v>74</v>
      </c>
      <c r="K9" s="99"/>
      <c r="L9" s="98" t="s">
        <v>74</v>
      </c>
      <c r="M9" s="98"/>
      <c r="N9" s="98"/>
      <c r="O9" s="98"/>
      <c r="P9" s="90" t="s">
        <v>27</v>
      </c>
      <c r="Q9" s="5"/>
    </row>
    <row r="10" spans="1:17" s="41" customFormat="1" ht="14.1" customHeight="1">
      <c r="A10" s="101"/>
      <c r="B10" s="5"/>
      <c r="C10" s="97"/>
      <c r="D10" s="157"/>
      <c r="E10" s="97"/>
      <c r="F10" s="161" t="s">
        <v>11</v>
      </c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01"/>
    </row>
    <row r="11" spans="1:17" s="41" customFormat="1" ht="6" customHeight="1">
      <c r="A11" s="101"/>
      <c r="B11" s="5"/>
      <c r="C11" s="97"/>
      <c r="D11" s="157"/>
      <c r="E11" s="9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01"/>
    </row>
    <row r="12" spans="1:17" s="41" customFormat="1" ht="20.100000000000001" customHeight="1">
      <c r="A12" s="102" t="s">
        <v>77</v>
      </c>
      <c r="B12" s="5"/>
      <c r="C12" s="5"/>
      <c r="D12" s="103"/>
      <c r="E12" s="104"/>
      <c r="F12" s="15">
        <v>3126000</v>
      </c>
      <c r="G12" s="15"/>
      <c r="H12" s="15">
        <v>1935000</v>
      </c>
      <c r="I12" s="15"/>
      <c r="J12" s="15">
        <v>218600</v>
      </c>
      <c r="K12" s="15"/>
      <c r="L12" s="15">
        <v>3000</v>
      </c>
      <c r="M12" s="15"/>
      <c r="N12" s="118">
        <v>18018623</v>
      </c>
      <c r="O12" s="15"/>
      <c r="P12" s="118">
        <f>SUM(F12:N12)</f>
        <v>23301223</v>
      </c>
      <c r="Q12" s="102"/>
    </row>
    <row r="13" spans="1:17" s="41" customFormat="1" ht="20.100000000000001" customHeight="1">
      <c r="A13" s="105" t="s">
        <v>45</v>
      </c>
      <c r="B13" s="5"/>
      <c r="C13" s="5"/>
      <c r="D13" s="5"/>
      <c r="E13" s="104"/>
      <c r="F13" s="106"/>
      <c r="G13" s="15"/>
      <c r="H13" s="106"/>
      <c r="I13" s="15"/>
      <c r="J13" s="106"/>
      <c r="K13" s="15"/>
      <c r="L13" s="106"/>
      <c r="M13" s="15"/>
      <c r="N13" s="12"/>
      <c r="O13" s="15"/>
      <c r="P13" s="15"/>
      <c r="Q13" s="105"/>
    </row>
    <row r="14" spans="1:17" ht="20.100000000000001" customHeight="1">
      <c r="A14" s="5"/>
      <c r="B14" s="105" t="s">
        <v>44</v>
      </c>
      <c r="C14" s="5"/>
      <c r="D14" s="107"/>
      <c r="E14" s="104"/>
      <c r="F14" s="106"/>
      <c r="G14" s="15"/>
      <c r="H14" s="106"/>
      <c r="I14" s="15"/>
      <c r="J14" s="106"/>
      <c r="K14" s="15"/>
      <c r="L14" s="106"/>
      <c r="M14" s="15"/>
      <c r="N14" s="15"/>
      <c r="O14" s="15"/>
      <c r="P14" s="16"/>
      <c r="Q14" s="5"/>
    </row>
    <row r="15" spans="1:17" ht="20.100000000000001" customHeight="1">
      <c r="A15" s="5"/>
      <c r="B15" s="108" t="s">
        <v>41</v>
      </c>
      <c r="C15" s="5"/>
      <c r="D15" s="105"/>
      <c r="E15" s="40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5"/>
    </row>
    <row r="16" spans="1:17" ht="20.100000000000001" customHeight="1">
      <c r="A16" s="5"/>
      <c r="B16" s="5"/>
      <c r="C16" s="108" t="s">
        <v>122</v>
      </c>
      <c r="D16" s="5"/>
      <c r="E16" s="40"/>
      <c r="F16" s="16"/>
      <c r="G16" s="15"/>
      <c r="H16" s="16"/>
      <c r="I16" s="15"/>
      <c r="J16" s="16"/>
      <c r="K16" s="15"/>
      <c r="L16" s="16"/>
      <c r="M16" s="15"/>
      <c r="N16" s="16"/>
      <c r="O16" s="15"/>
      <c r="P16" s="16"/>
      <c r="Q16" s="5"/>
    </row>
    <row r="17" spans="1:17" ht="20.100000000000001" customHeight="1">
      <c r="A17" s="5"/>
      <c r="B17" s="130" t="s">
        <v>43</v>
      </c>
      <c r="C17" s="5"/>
      <c r="D17" s="158">
        <v>7</v>
      </c>
      <c r="E17" s="40"/>
      <c r="F17" s="131">
        <v>0</v>
      </c>
      <c r="G17" s="106"/>
      <c r="H17" s="131">
        <v>0</v>
      </c>
      <c r="I17" s="106"/>
      <c r="J17" s="131">
        <v>0</v>
      </c>
      <c r="K17" s="106"/>
      <c r="L17" s="131">
        <v>0</v>
      </c>
      <c r="M17" s="110"/>
      <c r="N17" s="111">
        <v>-1312920</v>
      </c>
      <c r="O17" s="110"/>
      <c r="P17" s="111">
        <f>SUM(F17:N17)</f>
        <v>-1312920</v>
      </c>
      <c r="Q17" s="5"/>
    </row>
    <row r="18" spans="1:17" ht="20.100000000000001" customHeight="1">
      <c r="B18" s="105" t="s">
        <v>123</v>
      </c>
      <c r="C18" s="5"/>
      <c r="D18" s="5"/>
      <c r="E18" s="116"/>
      <c r="F18" s="117"/>
      <c r="G18" s="8"/>
      <c r="H18" s="117"/>
      <c r="I18" s="8"/>
      <c r="J18" s="117"/>
      <c r="K18" s="8"/>
      <c r="L18" s="117"/>
      <c r="M18" s="8"/>
      <c r="N18" s="117"/>
      <c r="O18" s="8"/>
      <c r="P18" s="27"/>
      <c r="Q18" s="105"/>
    </row>
    <row r="19" spans="1:17" ht="20.100000000000001" customHeight="1">
      <c r="A19" s="5"/>
      <c r="B19" s="5"/>
      <c r="C19" s="105" t="s">
        <v>122</v>
      </c>
      <c r="D19" s="5"/>
      <c r="E19" s="116"/>
      <c r="F19" s="112">
        <f>SUM(F17)</f>
        <v>0</v>
      </c>
      <c r="G19" s="8"/>
      <c r="H19" s="112">
        <f>SUM(H17)</f>
        <v>0</v>
      </c>
      <c r="I19" s="8"/>
      <c r="J19" s="112">
        <f>SUM(J17)</f>
        <v>0</v>
      </c>
      <c r="K19" s="8"/>
      <c r="L19" s="112">
        <f>SUM(L17)</f>
        <v>0</v>
      </c>
      <c r="M19" s="8"/>
      <c r="N19" s="112">
        <f>SUM(N17)</f>
        <v>-1312920</v>
      </c>
      <c r="O19" s="8"/>
      <c r="P19" s="112">
        <f>P17</f>
        <v>-1312920</v>
      </c>
      <c r="Q19" s="5"/>
    </row>
    <row r="20" spans="1:17" ht="20.100000000000001" customHeight="1">
      <c r="A20" s="1" t="s">
        <v>139</v>
      </c>
      <c r="B20" s="5"/>
      <c r="C20" s="105"/>
      <c r="D20" s="5"/>
      <c r="E20" s="116"/>
      <c r="F20" s="113"/>
      <c r="G20" s="8"/>
      <c r="H20" s="113"/>
      <c r="I20" s="8"/>
      <c r="J20" s="113"/>
      <c r="K20" s="8"/>
      <c r="L20" s="113"/>
      <c r="M20" s="8"/>
      <c r="N20" s="113"/>
      <c r="O20" s="8"/>
      <c r="P20" s="113"/>
      <c r="Q20" s="5"/>
    </row>
    <row r="21" spans="1:17" ht="20.100000000000001" customHeight="1">
      <c r="A21" s="5"/>
      <c r="B21" s="105" t="s">
        <v>44</v>
      </c>
      <c r="C21" s="105"/>
      <c r="D21" s="5"/>
      <c r="E21" s="116"/>
      <c r="F21" s="112">
        <f>SUM(F19)</f>
        <v>0</v>
      </c>
      <c r="G21" s="154"/>
      <c r="H21" s="112">
        <f>SUM(H19)</f>
        <v>0</v>
      </c>
      <c r="I21" s="154"/>
      <c r="J21" s="112">
        <f>SUM(J19)</f>
        <v>0</v>
      </c>
      <c r="K21" s="154"/>
      <c r="L21" s="112">
        <f>SUM(L19)</f>
        <v>0</v>
      </c>
      <c r="M21" s="154"/>
      <c r="N21" s="112">
        <f>SUM(N19)</f>
        <v>-1312920</v>
      </c>
      <c r="O21" s="154"/>
      <c r="P21" s="112">
        <f>SUM(P19)</f>
        <v>-1312920</v>
      </c>
      <c r="Q21" s="5"/>
    </row>
    <row r="22" spans="1:17" ht="6" customHeight="1">
      <c r="A22" s="5"/>
      <c r="B22" s="5"/>
      <c r="C22" s="105"/>
      <c r="D22" s="108"/>
      <c r="E22" s="40"/>
      <c r="F22" s="106"/>
      <c r="G22" s="15"/>
      <c r="H22" s="106"/>
      <c r="I22" s="15"/>
      <c r="J22" s="106"/>
      <c r="K22" s="15"/>
      <c r="L22" s="106"/>
      <c r="M22" s="15"/>
      <c r="N22" s="113"/>
      <c r="O22" s="15"/>
      <c r="P22" s="15"/>
      <c r="Q22" s="5"/>
    </row>
    <row r="23" spans="1:17" ht="20.100000000000001" customHeight="1">
      <c r="A23" s="105" t="s">
        <v>95</v>
      </c>
      <c r="B23" s="5"/>
      <c r="C23" s="5"/>
      <c r="D23" s="5"/>
      <c r="E23" s="40"/>
      <c r="F23" s="106"/>
      <c r="G23" s="15"/>
      <c r="H23" s="106"/>
      <c r="I23" s="15"/>
      <c r="J23" s="106"/>
      <c r="K23" s="15"/>
      <c r="L23" s="106"/>
      <c r="M23" s="15"/>
      <c r="N23" s="113"/>
      <c r="O23" s="15"/>
      <c r="P23" s="113"/>
      <c r="Q23" s="105"/>
    </row>
    <row r="24" spans="1:17" ht="20.100000000000001" customHeight="1">
      <c r="A24" s="5"/>
      <c r="B24" s="5"/>
      <c r="C24" s="115" t="s">
        <v>46</v>
      </c>
      <c r="D24" s="5"/>
      <c r="E24" s="40"/>
      <c r="F24" s="106">
        <v>0</v>
      </c>
      <c r="G24" s="15"/>
      <c r="H24" s="106">
        <v>0</v>
      </c>
      <c r="I24" s="15"/>
      <c r="J24" s="106">
        <v>0</v>
      </c>
      <c r="K24" s="15"/>
      <c r="L24" s="106">
        <v>0</v>
      </c>
      <c r="M24" s="15"/>
      <c r="N24" s="114">
        <v>1461822</v>
      </c>
      <c r="O24" s="15"/>
      <c r="P24" s="119">
        <f>SUM(F24:N24)</f>
        <v>1461822</v>
      </c>
      <c r="Q24" s="5"/>
    </row>
    <row r="25" spans="1:17" ht="20.100000000000001" customHeight="1">
      <c r="A25" s="5"/>
      <c r="B25" s="5"/>
      <c r="C25" s="115" t="s">
        <v>47</v>
      </c>
      <c r="D25" s="105"/>
      <c r="E25" s="40"/>
      <c r="F25" s="109">
        <v>0</v>
      </c>
      <c r="G25" s="15"/>
      <c r="H25" s="109">
        <v>0</v>
      </c>
      <c r="I25" s="15"/>
      <c r="J25" s="109">
        <v>0</v>
      </c>
      <c r="K25" s="15"/>
      <c r="L25" s="109">
        <v>0</v>
      </c>
      <c r="M25" s="15"/>
      <c r="N25" s="120">
        <v>0</v>
      </c>
      <c r="O25" s="15"/>
      <c r="P25" s="93">
        <f>SUM(F25:N25)</f>
        <v>0</v>
      </c>
      <c r="Q25" s="5"/>
    </row>
    <row r="26" spans="1:17" ht="20.100000000000001" customHeight="1">
      <c r="A26" s="105" t="s">
        <v>94</v>
      </c>
      <c r="B26" s="5"/>
      <c r="C26" s="5"/>
      <c r="D26" s="105"/>
      <c r="E26" s="40"/>
      <c r="F26" s="121">
        <f>SUM(F24:F25)</f>
        <v>0</v>
      </c>
      <c r="G26" s="29"/>
      <c r="H26" s="121">
        <f>SUM(H24:H25)</f>
        <v>0</v>
      </c>
      <c r="I26" s="29"/>
      <c r="J26" s="121">
        <f>SUM(J24:J25)</f>
        <v>0</v>
      </c>
      <c r="K26" s="29"/>
      <c r="L26" s="121">
        <f>SUM(L24:L25)</f>
        <v>0</v>
      </c>
      <c r="M26" s="29"/>
      <c r="N26" s="121">
        <f>SUM(N24:N25)</f>
        <v>1461822</v>
      </c>
      <c r="O26" s="29"/>
      <c r="P26" s="121">
        <f>SUM(P24:P25)</f>
        <v>1461822</v>
      </c>
      <c r="Q26" s="105"/>
    </row>
    <row r="27" spans="1:17" ht="6" customHeight="1">
      <c r="A27" s="105"/>
      <c r="B27" s="5"/>
      <c r="C27" s="5"/>
      <c r="D27" s="105"/>
      <c r="E27" s="40"/>
      <c r="F27" s="113"/>
      <c r="G27" s="29"/>
      <c r="H27" s="113"/>
      <c r="I27" s="29"/>
      <c r="J27" s="113"/>
      <c r="K27" s="29"/>
      <c r="L27" s="113"/>
      <c r="M27" s="29"/>
      <c r="N27" s="113"/>
      <c r="O27" s="29"/>
      <c r="P27" s="113"/>
      <c r="Q27" s="105"/>
    </row>
    <row r="28" spans="1:17" ht="20.100000000000001" customHeight="1" thickBot="1">
      <c r="A28" s="105" t="s">
        <v>96</v>
      </c>
      <c r="B28" s="5"/>
      <c r="C28" s="5"/>
      <c r="D28" s="105"/>
      <c r="E28" s="40"/>
      <c r="F28" s="123">
        <f>SUM(F12,F19,F26)</f>
        <v>3126000</v>
      </c>
      <c r="G28" s="124"/>
      <c r="H28" s="123">
        <f>SUM(H12,H19,H26)</f>
        <v>1935000</v>
      </c>
      <c r="I28" s="124"/>
      <c r="J28" s="123">
        <f>SUM(J12,J19,J26)</f>
        <v>218600</v>
      </c>
      <c r="K28" s="124"/>
      <c r="L28" s="123">
        <f>SUM(L12,L19,L26)</f>
        <v>3000</v>
      </c>
      <c r="M28" s="124"/>
      <c r="N28" s="125">
        <f>SUM(N12,N19,N26)</f>
        <v>18167525</v>
      </c>
      <c r="O28" s="124"/>
      <c r="P28" s="123">
        <f>SUM(P12,P19,P26)</f>
        <v>23450125</v>
      </c>
      <c r="Q28" s="105"/>
    </row>
    <row r="29" spans="1:17" ht="20.100000000000001" customHeight="1" thickTop="1">
      <c r="A29" s="105"/>
      <c r="B29" s="5"/>
      <c r="C29" s="5"/>
      <c r="D29" s="105"/>
      <c r="E29" s="40"/>
      <c r="F29" s="122"/>
      <c r="G29" s="124"/>
      <c r="H29" s="122"/>
      <c r="I29" s="124"/>
      <c r="J29" s="122"/>
      <c r="K29" s="124"/>
      <c r="L29" s="122"/>
      <c r="M29" s="124"/>
      <c r="N29" s="151"/>
      <c r="O29" s="124"/>
      <c r="P29" s="122"/>
      <c r="Q29" s="105"/>
    </row>
    <row r="30" spans="1:17" ht="20.100000000000001" customHeight="1">
      <c r="A30" s="81" t="s">
        <v>116</v>
      </c>
      <c r="D30" s="82"/>
      <c r="E30" s="81"/>
      <c r="F30" s="83"/>
      <c r="G30" s="84"/>
      <c r="H30" s="83"/>
      <c r="I30" s="84"/>
      <c r="J30" s="83"/>
      <c r="K30" s="84"/>
      <c r="L30" s="83"/>
      <c r="M30" s="84"/>
      <c r="N30" s="83"/>
      <c r="O30" s="84"/>
      <c r="P30" s="83"/>
      <c r="Q30" s="81"/>
    </row>
    <row r="31" spans="1:17" ht="20.100000000000001" customHeight="1">
      <c r="A31" s="85" t="s">
        <v>115</v>
      </c>
      <c r="D31" s="86"/>
      <c r="E31" s="85"/>
      <c r="F31" s="83"/>
      <c r="G31" s="84"/>
      <c r="H31" s="83"/>
      <c r="I31" s="84"/>
      <c r="J31" s="83"/>
      <c r="K31" s="84"/>
      <c r="L31" s="83"/>
      <c r="M31" s="84"/>
      <c r="N31" s="83"/>
      <c r="O31" s="84"/>
      <c r="P31" s="83"/>
      <c r="Q31" s="85"/>
    </row>
    <row r="32" spans="1:17" ht="20.100000000000001" customHeight="1">
      <c r="A32" s="85" t="str">
        <f>'2'!$A$3</f>
        <v>For the three-month period ended 31 March 2021 (Unaudited)</v>
      </c>
      <c r="D32" s="86"/>
      <c r="E32" s="85"/>
      <c r="F32" s="83"/>
      <c r="G32" s="84"/>
      <c r="H32" s="83"/>
      <c r="I32" s="84"/>
      <c r="J32" s="83"/>
      <c r="K32" s="84"/>
      <c r="L32" s="83"/>
      <c r="M32" s="84"/>
      <c r="N32" s="83"/>
      <c r="O32" s="84"/>
      <c r="P32" s="83"/>
      <c r="Q32" s="85"/>
    </row>
    <row r="33" spans="1:17" ht="11.45" customHeight="1">
      <c r="A33" s="5"/>
      <c r="B33" s="5"/>
      <c r="C33" s="96"/>
      <c r="D33" s="5"/>
      <c r="E33" s="19"/>
      <c r="F33" s="19"/>
      <c r="G33" s="69"/>
      <c r="H33" s="19"/>
      <c r="I33" s="69"/>
      <c r="J33" s="19"/>
      <c r="K33" s="69"/>
      <c r="L33" s="19"/>
      <c r="M33" s="69"/>
      <c r="N33" s="19"/>
      <c r="O33" s="69"/>
      <c r="P33" s="19"/>
      <c r="Q33" s="61"/>
    </row>
    <row r="34" spans="1:17" ht="14.1" customHeight="1">
      <c r="A34" s="5"/>
      <c r="B34" s="5"/>
      <c r="C34" s="97"/>
      <c r="D34" s="157"/>
      <c r="E34" s="97"/>
      <c r="F34" s="98"/>
      <c r="G34" s="98"/>
      <c r="H34" s="98"/>
      <c r="I34" s="98"/>
      <c r="J34" s="163" t="s">
        <v>1</v>
      </c>
      <c r="K34" s="163"/>
      <c r="L34" s="163"/>
      <c r="M34" s="163"/>
      <c r="N34" s="163"/>
      <c r="O34" s="98"/>
      <c r="P34" s="98"/>
      <c r="Q34" s="5"/>
    </row>
    <row r="35" spans="1:17" ht="14.1" customHeight="1">
      <c r="A35" s="5"/>
      <c r="B35" s="5"/>
      <c r="C35" s="97"/>
      <c r="D35" s="5"/>
      <c r="E35" s="97"/>
      <c r="F35" s="5"/>
      <c r="G35" s="98"/>
      <c r="H35" s="5"/>
      <c r="I35" s="98"/>
      <c r="J35" s="164" t="s">
        <v>2</v>
      </c>
      <c r="K35" s="164"/>
      <c r="L35" s="164"/>
      <c r="M35" s="99"/>
      <c r="N35" s="98" t="s">
        <v>49</v>
      </c>
      <c r="O35" s="98"/>
      <c r="P35" s="5"/>
      <c r="Q35" s="5"/>
    </row>
    <row r="36" spans="1:17" ht="14.1" customHeight="1">
      <c r="A36" s="5"/>
      <c r="B36" s="5"/>
      <c r="C36" s="97"/>
      <c r="D36" s="157"/>
      <c r="E36" s="97"/>
      <c r="F36" s="49" t="s">
        <v>67</v>
      </c>
      <c r="G36" s="98"/>
      <c r="H36" s="98"/>
      <c r="I36" s="98"/>
      <c r="J36" s="98"/>
      <c r="K36" s="99"/>
      <c r="L36" s="98"/>
      <c r="M36" s="98"/>
      <c r="N36" s="98"/>
      <c r="O36" s="98"/>
      <c r="P36" s="98" t="s">
        <v>68</v>
      </c>
      <c r="Q36" s="5"/>
    </row>
    <row r="37" spans="1:17" ht="14.1" customHeight="1">
      <c r="A37" s="5"/>
      <c r="B37" s="5"/>
      <c r="C37" s="97"/>
      <c r="D37" s="157"/>
      <c r="E37" s="97"/>
      <c r="F37" s="49" t="s">
        <v>69</v>
      </c>
      <c r="G37" s="98"/>
      <c r="H37" s="98" t="s">
        <v>70</v>
      </c>
      <c r="I37" s="98"/>
      <c r="J37" s="98" t="s">
        <v>7</v>
      </c>
      <c r="K37" s="99"/>
      <c r="L37" s="98" t="s">
        <v>5</v>
      </c>
      <c r="M37" s="98"/>
      <c r="N37" s="98"/>
      <c r="O37" s="98"/>
      <c r="P37" s="100" t="s">
        <v>71</v>
      </c>
      <c r="Q37" s="5"/>
    </row>
    <row r="38" spans="1:17" s="41" customFormat="1" ht="14.1" customHeight="1">
      <c r="A38" s="5"/>
      <c r="B38" s="5"/>
      <c r="C38" s="97"/>
      <c r="D38" s="155" t="s">
        <v>0</v>
      </c>
      <c r="E38" s="97"/>
      <c r="F38" s="98" t="s">
        <v>72</v>
      </c>
      <c r="G38" s="98"/>
      <c r="H38" s="98" t="s">
        <v>73</v>
      </c>
      <c r="I38" s="98"/>
      <c r="J38" s="98" t="s">
        <v>74</v>
      </c>
      <c r="K38" s="99"/>
      <c r="L38" s="98" t="s">
        <v>74</v>
      </c>
      <c r="M38" s="98"/>
      <c r="N38" s="98"/>
      <c r="O38" s="98"/>
      <c r="P38" s="90" t="s">
        <v>27</v>
      </c>
      <c r="Q38" s="5"/>
    </row>
    <row r="39" spans="1:17" s="41" customFormat="1" ht="14.1" customHeight="1">
      <c r="A39" s="101"/>
      <c r="B39" s="5"/>
      <c r="C39" s="97"/>
      <c r="D39" s="157"/>
      <c r="E39" s="97"/>
      <c r="F39" s="161" t="s">
        <v>11</v>
      </c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01"/>
    </row>
    <row r="40" spans="1:17" s="41" customFormat="1" ht="6" customHeight="1">
      <c r="A40" s="101"/>
      <c r="B40" s="5"/>
      <c r="C40" s="97"/>
      <c r="D40" s="157"/>
      <c r="E40" s="9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01"/>
    </row>
    <row r="41" spans="1:17" s="41" customFormat="1" ht="20.100000000000001" customHeight="1">
      <c r="A41" s="102" t="s">
        <v>88</v>
      </c>
      <c r="B41" s="5"/>
      <c r="C41" s="5"/>
      <c r="D41" s="103"/>
      <c r="E41" s="104"/>
      <c r="F41" s="15">
        <v>4292920</v>
      </c>
      <c r="G41" s="15"/>
      <c r="H41" s="15">
        <v>40860245</v>
      </c>
      <c r="I41" s="15"/>
      <c r="J41" s="15">
        <v>337700</v>
      </c>
      <c r="K41" s="15"/>
      <c r="L41" s="15">
        <v>3000</v>
      </c>
      <c r="M41" s="15"/>
      <c r="N41" s="118">
        <v>18938959</v>
      </c>
      <c r="O41" s="15"/>
      <c r="P41" s="118">
        <f>SUM(F41:N41)</f>
        <v>64432824</v>
      </c>
      <c r="Q41" s="102"/>
    </row>
    <row r="42" spans="1:17" s="41" customFormat="1" ht="20.100000000000001" customHeight="1">
      <c r="A42" s="105" t="s">
        <v>45</v>
      </c>
      <c r="B42" s="5"/>
      <c r="C42" s="5"/>
      <c r="D42" s="5"/>
      <c r="E42" s="104"/>
      <c r="F42" s="106"/>
      <c r="G42" s="15"/>
      <c r="H42" s="106"/>
      <c r="I42" s="15"/>
      <c r="J42" s="106"/>
      <c r="K42" s="15"/>
      <c r="L42" s="106"/>
      <c r="M42" s="15"/>
      <c r="N42" s="12"/>
      <c r="O42" s="15"/>
      <c r="P42" s="15"/>
      <c r="Q42" s="105"/>
    </row>
    <row r="43" spans="1:17" ht="20.100000000000001" customHeight="1">
      <c r="A43" s="5"/>
      <c r="B43" s="105" t="s">
        <v>44</v>
      </c>
      <c r="C43" s="5"/>
      <c r="D43" s="107"/>
      <c r="E43" s="104"/>
      <c r="F43" s="106"/>
      <c r="G43" s="15"/>
      <c r="H43" s="106"/>
      <c r="I43" s="15"/>
      <c r="J43" s="106"/>
      <c r="K43" s="15"/>
      <c r="L43" s="106"/>
      <c r="M43" s="15"/>
      <c r="N43" s="15"/>
      <c r="O43" s="15"/>
      <c r="P43" s="16"/>
      <c r="Q43" s="5"/>
    </row>
    <row r="44" spans="1:17" ht="20.100000000000001" customHeight="1">
      <c r="A44" s="5"/>
      <c r="B44" s="108" t="s">
        <v>41</v>
      </c>
      <c r="C44" s="5"/>
      <c r="D44" s="105"/>
      <c r="E44" s="40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5"/>
    </row>
    <row r="45" spans="1:17" ht="20.100000000000001" customHeight="1">
      <c r="A45" s="5"/>
      <c r="B45" s="5"/>
      <c r="C45" s="108" t="s">
        <v>122</v>
      </c>
      <c r="D45" s="5"/>
      <c r="E45" s="40"/>
      <c r="F45" s="16"/>
      <c r="G45" s="15"/>
      <c r="H45" s="16"/>
      <c r="I45" s="15"/>
      <c r="J45" s="16"/>
      <c r="K45" s="15"/>
      <c r="L45" s="16"/>
      <c r="M45" s="15"/>
      <c r="N45" s="16"/>
      <c r="O45" s="15"/>
      <c r="P45" s="16"/>
      <c r="Q45" s="5"/>
    </row>
    <row r="46" spans="1:17" ht="20.100000000000001" customHeight="1">
      <c r="A46" s="5"/>
      <c r="B46" s="130" t="s">
        <v>43</v>
      </c>
      <c r="C46" s="5"/>
      <c r="D46" s="158">
        <v>7</v>
      </c>
      <c r="E46" s="40"/>
      <c r="F46" s="131">
        <v>0</v>
      </c>
      <c r="G46" s="106"/>
      <c r="H46" s="131">
        <v>0</v>
      </c>
      <c r="I46" s="106"/>
      <c r="J46" s="131">
        <v>0</v>
      </c>
      <c r="K46" s="106"/>
      <c r="L46" s="131">
        <v>0</v>
      </c>
      <c r="M46" s="110"/>
      <c r="N46" s="111">
        <v>-1931216</v>
      </c>
      <c r="O46" s="110"/>
      <c r="P46" s="111">
        <f>SUM(F46:N46)</f>
        <v>-1931216</v>
      </c>
      <c r="Q46" s="5"/>
    </row>
    <row r="47" spans="1:17" ht="20.100000000000001" customHeight="1">
      <c r="B47" s="105" t="s">
        <v>123</v>
      </c>
      <c r="C47" s="5"/>
      <c r="D47" s="5"/>
      <c r="E47" s="116"/>
      <c r="F47" s="117"/>
      <c r="G47" s="8"/>
      <c r="H47" s="117"/>
      <c r="I47" s="8"/>
      <c r="J47" s="117"/>
      <c r="K47" s="8"/>
      <c r="L47" s="117"/>
      <c r="M47" s="8"/>
      <c r="N47" s="117"/>
      <c r="O47" s="8"/>
      <c r="P47" s="27"/>
      <c r="Q47" s="105"/>
    </row>
    <row r="48" spans="1:17" ht="20.100000000000001" customHeight="1">
      <c r="A48" s="5"/>
      <c r="B48" s="5"/>
      <c r="C48" s="105" t="s">
        <v>122</v>
      </c>
      <c r="D48" s="5"/>
      <c r="E48" s="116"/>
      <c r="F48" s="112">
        <f>SUM(F46)</f>
        <v>0</v>
      </c>
      <c r="G48" s="8"/>
      <c r="H48" s="112">
        <f>SUM(H46)</f>
        <v>0</v>
      </c>
      <c r="I48" s="8"/>
      <c r="J48" s="112">
        <f>SUM(J46)</f>
        <v>0</v>
      </c>
      <c r="K48" s="8"/>
      <c r="L48" s="112">
        <f>SUM(L46)</f>
        <v>0</v>
      </c>
      <c r="M48" s="8"/>
      <c r="N48" s="112">
        <f>SUM(N46)</f>
        <v>-1931216</v>
      </c>
      <c r="O48" s="8"/>
      <c r="P48" s="112">
        <f>SUM(P46)</f>
        <v>-1931216</v>
      </c>
      <c r="Q48" s="5"/>
    </row>
    <row r="49" spans="1:17" ht="20.100000000000001" customHeight="1">
      <c r="A49" s="1" t="s">
        <v>139</v>
      </c>
      <c r="B49" s="5"/>
      <c r="C49" s="105"/>
      <c r="D49" s="5"/>
      <c r="E49" s="116"/>
      <c r="F49" s="113"/>
      <c r="G49" s="8"/>
      <c r="H49" s="113"/>
      <c r="I49" s="8"/>
      <c r="J49" s="113"/>
      <c r="K49" s="8"/>
      <c r="L49" s="113"/>
      <c r="M49" s="8"/>
      <c r="N49" s="113"/>
      <c r="O49" s="8"/>
      <c r="P49" s="113"/>
      <c r="Q49" s="5"/>
    </row>
    <row r="50" spans="1:17" ht="20.100000000000001" customHeight="1">
      <c r="A50" s="5"/>
      <c r="B50" s="105" t="s">
        <v>44</v>
      </c>
      <c r="C50" s="105"/>
      <c r="D50" s="5"/>
      <c r="E50" s="116"/>
      <c r="F50" s="112">
        <f>SUM(F48)</f>
        <v>0</v>
      </c>
      <c r="G50" s="154"/>
      <c r="H50" s="112">
        <f>SUM(H48)</f>
        <v>0</v>
      </c>
      <c r="I50" s="154"/>
      <c r="J50" s="112">
        <f>SUM(J48)</f>
        <v>0</v>
      </c>
      <c r="K50" s="154"/>
      <c r="L50" s="112">
        <f>SUM(L48)</f>
        <v>0</v>
      </c>
      <c r="M50" s="154"/>
      <c r="N50" s="112">
        <f>SUM(N48)</f>
        <v>-1931216</v>
      </c>
      <c r="O50" s="154"/>
      <c r="P50" s="112">
        <f>SUM(P48)</f>
        <v>-1931216</v>
      </c>
      <c r="Q50" s="5"/>
    </row>
    <row r="51" spans="1:17" ht="6" customHeight="1">
      <c r="A51" s="5"/>
      <c r="B51" s="5"/>
      <c r="C51" s="105"/>
      <c r="D51" s="108"/>
      <c r="E51" s="40"/>
      <c r="F51" s="106"/>
      <c r="G51" s="15"/>
      <c r="H51" s="106"/>
      <c r="I51" s="15"/>
      <c r="J51" s="106"/>
      <c r="K51" s="15"/>
      <c r="L51" s="106"/>
      <c r="M51" s="15"/>
      <c r="N51" s="113"/>
      <c r="O51" s="15"/>
      <c r="P51" s="15"/>
    </row>
    <row r="52" spans="1:17" ht="20.100000000000001" customHeight="1">
      <c r="A52" s="105" t="s">
        <v>95</v>
      </c>
      <c r="B52" s="5"/>
      <c r="C52" s="5"/>
      <c r="D52" s="5"/>
      <c r="E52" s="40"/>
      <c r="F52" s="106"/>
      <c r="G52" s="15"/>
      <c r="H52" s="106"/>
      <c r="I52" s="15"/>
      <c r="J52" s="106"/>
      <c r="K52" s="15"/>
      <c r="L52" s="106"/>
      <c r="M52" s="15"/>
      <c r="N52" s="113"/>
      <c r="O52" s="15"/>
      <c r="P52" s="113"/>
      <c r="Q52" s="105"/>
    </row>
    <row r="53" spans="1:17" ht="20.100000000000001" customHeight="1">
      <c r="A53" s="5"/>
      <c r="B53" s="5"/>
      <c r="C53" s="115" t="s">
        <v>46</v>
      </c>
      <c r="D53" s="5"/>
      <c r="E53" s="40"/>
      <c r="F53" s="106">
        <v>0</v>
      </c>
      <c r="G53" s="15"/>
      <c r="H53" s="106">
        <v>0</v>
      </c>
      <c r="I53" s="15"/>
      <c r="J53" s="106">
        <v>0</v>
      </c>
      <c r="K53" s="15"/>
      <c r="L53" s="106">
        <v>0</v>
      </c>
      <c r="M53" s="15"/>
      <c r="N53" s="114">
        <v>1532639</v>
      </c>
      <c r="O53" s="15"/>
      <c r="P53" s="119">
        <f>SUM(F53:N53)</f>
        <v>1532639</v>
      </c>
      <c r="Q53" s="5"/>
    </row>
    <row r="54" spans="1:17" ht="20.100000000000001" customHeight="1">
      <c r="A54" s="5"/>
      <c r="B54" s="5"/>
      <c r="C54" s="115" t="s">
        <v>47</v>
      </c>
      <c r="D54" s="105"/>
      <c r="E54" s="40"/>
      <c r="F54" s="109">
        <v>0</v>
      </c>
      <c r="G54" s="15"/>
      <c r="H54" s="109">
        <v>0</v>
      </c>
      <c r="I54" s="15"/>
      <c r="J54" s="109">
        <v>0</v>
      </c>
      <c r="K54" s="15"/>
      <c r="L54" s="109">
        <v>0</v>
      </c>
      <c r="M54" s="15"/>
      <c r="N54" s="120">
        <v>0</v>
      </c>
      <c r="O54" s="15"/>
      <c r="P54" s="93">
        <f>SUM(F54:N54)</f>
        <v>0</v>
      </c>
      <c r="Q54" s="5"/>
    </row>
    <row r="55" spans="1:17" ht="20.100000000000001" customHeight="1">
      <c r="A55" s="105" t="s">
        <v>94</v>
      </c>
      <c r="B55" s="5"/>
      <c r="C55" s="5"/>
      <c r="D55" s="105"/>
      <c r="E55" s="40"/>
      <c r="F55" s="121">
        <f>SUM(F53:F54)</f>
        <v>0</v>
      </c>
      <c r="G55" s="29"/>
      <c r="H55" s="121">
        <f>SUM(H53:H54)</f>
        <v>0</v>
      </c>
      <c r="I55" s="29"/>
      <c r="J55" s="121">
        <f>SUM(J53:J54)</f>
        <v>0</v>
      </c>
      <c r="K55" s="29"/>
      <c r="L55" s="121">
        <f>SUM(L53:L54)</f>
        <v>0</v>
      </c>
      <c r="M55" s="29"/>
      <c r="N55" s="121">
        <f>SUM(N53:N54)</f>
        <v>1532639</v>
      </c>
      <c r="O55" s="29"/>
      <c r="P55" s="121">
        <f>SUM(P53:P54)</f>
        <v>1532639</v>
      </c>
      <c r="Q55" s="105"/>
    </row>
    <row r="56" spans="1:17" ht="6" customHeight="1">
      <c r="A56" s="105"/>
      <c r="B56" s="5"/>
      <c r="C56" s="5"/>
      <c r="D56" s="105"/>
      <c r="E56" s="40"/>
      <c r="F56" s="113"/>
      <c r="G56" s="29"/>
      <c r="H56" s="113"/>
      <c r="I56" s="29"/>
      <c r="J56" s="113"/>
      <c r="K56" s="29"/>
      <c r="L56" s="113"/>
      <c r="M56" s="29"/>
      <c r="N56" s="113"/>
      <c r="O56" s="29"/>
      <c r="P56" s="113"/>
    </row>
    <row r="57" spans="1:17" ht="20.100000000000001" customHeight="1" thickBot="1">
      <c r="A57" s="105" t="s">
        <v>97</v>
      </c>
      <c r="B57" s="5"/>
      <c r="C57" s="5"/>
      <c r="D57" s="105"/>
      <c r="E57" s="40"/>
      <c r="F57" s="123">
        <f>SUM(F41,F48,F55)</f>
        <v>4292920</v>
      </c>
      <c r="G57" s="124"/>
      <c r="H57" s="123">
        <f>SUM(H41,H48,H55)</f>
        <v>40860245</v>
      </c>
      <c r="I57" s="124"/>
      <c r="J57" s="123">
        <f>SUM(J41,J48,J55)</f>
        <v>337700</v>
      </c>
      <c r="K57" s="124"/>
      <c r="L57" s="123">
        <f>SUM(L41,L48,L55)</f>
        <v>3000</v>
      </c>
      <c r="M57" s="124"/>
      <c r="N57" s="125">
        <f>SUM(N41,N48,N55)</f>
        <v>18540382</v>
      </c>
      <c r="O57" s="124"/>
      <c r="P57" s="123">
        <f>SUM(P41,P48,P55)</f>
        <v>64034247</v>
      </c>
      <c r="Q57" s="105"/>
    </row>
    <row r="58" spans="1:17" ht="18" customHeight="1" thickTop="1"/>
  </sheetData>
  <mergeCells count="6">
    <mergeCell ref="F39:P39"/>
    <mergeCell ref="J5:N5"/>
    <mergeCell ref="J6:L6"/>
    <mergeCell ref="F10:P10"/>
    <mergeCell ref="J34:N34"/>
    <mergeCell ref="J35:L35"/>
  </mergeCells>
  <pageMargins left="0.70866141732283472" right="0.51181102362204722" top="0.59055118110236227" bottom="0.19685039370078741" header="0.59055118110236227" footer="0.19685039370078741"/>
  <pageSetup paperSize="9" firstPageNumber="7" fitToWidth="0" fitToHeight="0" orientation="landscape" useFirstPageNumber="1" r:id="rId1"/>
  <headerFooter>
    <oddFooter>&amp;L The accompanying notes are an integral part of these interim financial statements.
&amp;C&amp;P</oddFooter>
  </headerFooter>
  <rowBreaks count="1" manualBreakCount="1">
    <brk id="29" max="15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showGridLines="0" zoomScaleNormal="100" zoomScaleSheetLayoutView="100" workbookViewId="0"/>
  </sheetViews>
  <sheetFormatPr defaultColWidth="9.140625" defaultRowHeight="20.25" customHeight="1"/>
  <cols>
    <col min="1" max="2" width="2.7109375" style="44" customWidth="1"/>
    <col min="3" max="3" width="43.85546875" style="44" customWidth="1"/>
    <col min="4" max="4" width="6.7109375" style="44" customWidth="1"/>
    <col min="5" max="5" width="1.7109375" style="44" customWidth="1"/>
    <col min="6" max="6" width="13.28515625" style="44" customWidth="1"/>
    <col min="7" max="7" width="1.7109375" style="44" customWidth="1"/>
    <col min="8" max="8" width="12.140625" style="44" customWidth="1"/>
    <col min="9" max="9" width="1.7109375" style="58" customWidth="1"/>
    <col min="10" max="10" width="11" style="44" bestFit="1" customWidth="1"/>
    <col min="11" max="16384" width="9.140625" style="44"/>
  </cols>
  <sheetData>
    <row r="1" spans="1:13" ht="23.1" customHeight="1">
      <c r="A1" s="2" t="s">
        <v>116</v>
      </c>
      <c r="B1" s="62"/>
      <c r="C1" s="62"/>
      <c r="D1" s="62"/>
      <c r="E1" s="62"/>
      <c r="G1" s="52"/>
    </row>
    <row r="2" spans="1:13" ht="23.1" customHeight="1">
      <c r="A2" s="80" t="s">
        <v>117</v>
      </c>
      <c r="B2" s="1"/>
      <c r="C2" s="1"/>
      <c r="D2" s="1"/>
      <c r="E2" s="1"/>
      <c r="F2" s="1" t="s">
        <v>8</v>
      </c>
      <c r="G2" s="52"/>
      <c r="H2" s="1" t="s">
        <v>8</v>
      </c>
    </row>
    <row r="3" spans="1:13" s="63" customFormat="1" ht="23.1" customHeight="1">
      <c r="A3" s="43" t="str">
        <f>'2'!$A$3</f>
        <v>For the three-month period ended 31 March 2021 (Unaudited)</v>
      </c>
      <c r="B3" s="19"/>
      <c r="C3" s="19"/>
      <c r="D3" s="19"/>
      <c r="E3" s="19"/>
      <c r="F3" s="44"/>
      <c r="G3" s="44"/>
      <c r="H3" s="44"/>
      <c r="I3" s="65"/>
    </row>
    <row r="4" spans="1:13" ht="9.9499999999999993" customHeight="1">
      <c r="F4" s="58"/>
      <c r="G4" s="58"/>
      <c r="H4" s="58"/>
    </row>
    <row r="5" spans="1:13" ht="21.95" customHeight="1">
      <c r="A5" s="1"/>
      <c r="B5" s="1"/>
      <c r="C5" s="1"/>
      <c r="D5" s="126"/>
      <c r="E5" s="1"/>
      <c r="F5" s="52">
        <f>'2'!$F$5</f>
        <v>2021</v>
      </c>
      <c r="G5" s="49"/>
      <c r="H5" s="52">
        <f>'2'!$H$5</f>
        <v>2020</v>
      </c>
    </row>
    <row r="6" spans="1:13" ht="21.95" customHeight="1">
      <c r="A6" s="1"/>
      <c r="B6" s="1"/>
      <c r="C6" s="1"/>
      <c r="D6" s="1"/>
      <c r="E6" s="1"/>
      <c r="F6" s="161" t="s">
        <v>11</v>
      </c>
      <c r="G6" s="161"/>
      <c r="H6" s="161"/>
    </row>
    <row r="7" spans="1:13" s="39" customFormat="1" ht="21.95" customHeight="1">
      <c r="A7" s="3" t="s">
        <v>24</v>
      </c>
      <c r="B7" s="3"/>
      <c r="C7" s="3"/>
      <c r="D7" s="3"/>
      <c r="E7" s="3"/>
      <c r="F7" s="4"/>
      <c r="G7" s="4"/>
      <c r="H7" s="4"/>
      <c r="I7" s="66"/>
    </row>
    <row r="8" spans="1:13" ht="21.95" customHeight="1">
      <c r="A8" s="44" t="s">
        <v>93</v>
      </c>
      <c r="D8" s="127"/>
      <c r="F8" s="50">
        <v>1532639</v>
      </c>
      <c r="G8" s="50"/>
      <c r="H8" s="50">
        <v>1461822</v>
      </c>
      <c r="M8" s="55"/>
    </row>
    <row r="9" spans="1:13" ht="21.95" customHeight="1">
      <c r="A9" s="3" t="s">
        <v>21</v>
      </c>
      <c r="B9" s="3"/>
      <c r="C9" s="3"/>
      <c r="D9" s="127"/>
      <c r="E9" s="3"/>
      <c r="F9" s="50"/>
      <c r="G9" s="50"/>
      <c r="H9" s="50"/>
      <c r="M9" s="55"/>
    </row>
    <row r="10" spans="1:13" ht="21.95" customHeight="1">
      <c r="A10" s="44" t="s">
        <v>118</v>
      </c>
      <c r="D10" s="127"/>
      <c r="F10" s="50">
        <v>1241</v>
      </c>
      <c r="G10" s="50"/>
      <c r="H10" s="50">
        <v>101</v>
      </c>
      <c r="M10" s="55"/>
    </row>
    <row r="11" spans="1:13" ht="21.95" customHeight="1">
      <c r="A11" s="44" t="s">
        <v>59</v>
      </c>
      <c r="D11" s="127"/>
      <c r="F11" s="50">
        <v>19597</v>
      </c>
      <c r="G11" s="50"/>
      <c r="H11" s="50">
        <v>19054</v>
      </c>
      <c r="M11" s="55"/>
    </row>
    <row r="12" spans="1:13" ht="21.95" customHeight="1">
      <c r="A12" s="44" t="s">
        <v>133</v>
      </c>
      <c r="D12" s="149"/>
      <c r="F12" s="50">
        <v>6230</v>
      </c>
      <c r="G12" s="50"/>
      <c r="H12" s="50">
        <v>5147</v>
      </c>
      <c r="J12" s="55"/>
      <c r="K12" s="55"/>
      <c r="M12" s="55"/>
    </row>
    <row r="13" spans="1:13" ht="21.95" customHeight="1">
      <c r="A13" s="44" t="s">
        <v>134</v>
      </c>
      <c r="D13" s="149"/>
      <c r="F13" s="50">
        <v>427</v>
      </c>
      <c r="G13" s="50"/>
      <c r="H13" s="50">
        <v>2688</v>
      </c>
      <c r="M13" s="55"/>
    </row>
    <row r="14" spans="1:13" ht="21.95" customHeight="1">
      <c r="A14" s="44" t="s">
        <v>136</v>
      </c>
      <c r="D14" s="127"/>
      <c r="F14" s="50">
        <v>-8073</v>
      </c>
      <c r="G14" s="50"/>
      <c r="H14" s="50">
        <v>-996</v>
      </c>
      <c r="M14" s="55"/>
    </row>
    <row r="15" spans="1:13" ht="21.95" customHeight="1">
      <c r="A15" s="44" t="s">
        <v>110</v>
      </c>
      <c r="D15" s="146"/>
      <c r="F15" s="50">
        <v>-1475713</v>
      </c>
      <c r="G15" s="50"/>
      <c r="H15" s="50">
        <v>-1475713</v>
      </c>
      <c r="M15" s="55"/>
    </row>
    <row r="16" spans="1:13" ht="21.95" customHeight="1">
      <c r="A16" s="44" t="s">
        <v>32</v>
      </c>
      <c r="D16" s="129"/>
      <c r="F16" s="50">
        <v>-198488</v>
      </c>
      <c r="G16" s="50"/>
      <c r="H16" s="50">
        <v>-260108</v>
      </c>
    </row>
    <row r="17" spans="1:13" ht="21.95" customHeight="1">
      <c r="A17" s="44" t="s">
        <v>75</v>
      </c>
      <c r="D17" s="127"/>
      <c r="F17" s="50">
        <v>131003</v>
      </c>
      <c r="G17" s="50"/>
      <c r="H17" s="50">
        <v>286771</v>
      </c>
      <c r="M17" s="55"/>
    </row>
    <row r="18" spans="1:13" ht="21.95" customHeight="1">
      <c r="A18" s="1" t="s">
        <v>54</v>
      </c>
      <c r="B18" s="1"/>
      <c r="C18" s="1"/>
      <c r="D18" s="127"/>
      <c r="E18" s="1"/>
      <c r="F18" s="51"/>
      <c r="G18" s="50"/>
      <c r="H18" s="51"/>
    </row>
    <row r="19" spans="1:13" ht="21.95" customHeight="1">
      <c r="A19" s="1"/>
      <c r="B19" s="1" t="s">
        <v>53</v>
      </c>
      <c r="C19" s="1"/>
      <c r="D19" s="127"/>
      <c r="E19" s="1"/>
      <c r="F19" s="7">
        <f>SUM(F8:F17)</f>
        <v>8863</v>
      </c>
      <c r="G19" s="8"/>
      <c r="H19" s="7">
        <f>SUM(H8:H17)</f>
        <v>38766</v>
      </c>
      <c r="M19" s="55"/>
    </row>
    <row r="20" spans="1:13" ht="9.9499999999999993" customHeight="1">
      <c r="A20" s="1"/>
      <c r="B20" s="1"/>
      <c r="C20" s="1"/>
      <c r="D20" s="1"/>
      <c r="E20" s="1"/>
      <c r="F20" s="8"/>
      <c r="G20" s="8"/>
      <c r="H20" s="8"/>
    </row>
    <row r="21" spans="1:13" ht="21.95" customHeight="1">
      <c r="A21" s="3" t="s">
        <v>29</v>
      </c>
      <c r="B21" s="3"/>
      <c r="C21" s="3"/>
      <c r="D21" s="127"/>
      <c r="E21" s="3"/>
      <c r="F21" s="50"/>
      <c r="G21" s="50"/>
      <c r="H21" s="50"/>
    </row>
    <row r="22" spans="1:13" ht="21.95" customHeight="1">
      <c r="A22" s="44" t="s">
        <v>104</v>
      </c>
      <c r="D22" s="127"/>
      <c r="F22" s="50">
        <v>-49391</v>
      </c>
      <c r="G22" s="50"/>
      <c r="H22" s="50">
        <v>-51951</v>
      </c>
      <c r="M22" s="55"/>
    </row>
    <row r="23" spans="1:13" ht="21.95" customHeight="1">
      <c r="A23" s="44" t="s">
        <v>81</v>
      </c>
      <c r="D23" s="127"/>
      <c r="F23" s="50">
        <v>-9024</v>
      </c>
      <c r="G23" s="50"/>
      <c r="H23" s="50">
        <v>6521</v>
      </c>
      <c r="M23" s="55"/>
    </row>
    <row r="24" spans="1:13" ht="21.95" customHeight="1">
      <c r="A24" s="1" t="s">
        <v>89</v>
      </c>
      <c r="B24" s="1"/>
      <c r="C24" s="1"/>
      <c r="D24" s="127"/>
      <c r="E24" s="1"/>
      <c r="F24" s="9">
        <f>SUM(F22:F23)</f>
        <v>-58415</v>
      </c>
      <c r="G24" s="10"/>
      <c r="H24" s="9">
        <f>SUM(H22:H23)</f>
        <v>-45430</v>
      </c>
    </row>
    <row r="25" spans="1:13" ht="9.9499999999999993" customHeight="1">
      <c r="A25" s="1"/>
      <c r="B25" s="1"/>
      <c r="C25" s="1"/>
      <c r="D25" s="127"/>
      <c r="E25" s="1"/>
      <c r="F25" s="50"/>
      <c r="G25" s="50"/>
      <c r="H25" s="50"/>
    </row>
    <row r="26" spans="1:13" ht="23.1" customHeight="1">
      <c r="A26" s="2" t="s">
        <v>116</v>
      </c>
      <c r="B26" s="62"/>
      <c r="C26" s="62"/>
      <c r="D26" s="62"/>
      <c r="E26" s="62"/>
      <c r="G26" s="52"/>
    </row>
    <row r="27" spans="1:13" ht="23.1" customHeight="1">
      <c r="A27" s="80" t="s">
        <v>117</v>
      </c>
      <c r="B27" s="1"/>
      <c r="C27" s="1"/>
      <c r="D27" s="1"/>
      <c r="E27" s="1"/>
      <c r="F27" s="1" t="s">
        <v>8</v>
      </c>
      <c r="G27" s="52"/>
      <c r="H27" s="1" t="s">
        <v>8</v>
      </c>
    </row>
    <row r="28" spans="1:13" s="63" customFormat="1" ht="23.1" customHeight="1">
      <c r="A28" s="43" t="str">
        <f>'2'!$A$3</f>
        <v>For the three-month period ended 31 March 2021 (Unaudited)</v>
      </c>
      <c r="B28" s="19"/>
      <c r="C28" s="19"/>
      <c r="D28" s="19"/>
      <c r="E28" s="19"/>
      <c r="F28" s="44"/>
      <c r="G28" s="44"/>
      <c r="H28" s="44"/>
      <c r="I28" s="65"/>
    </row>
    <row r="29" spans="1:13" ht="9.9499999999999993" customHeight="1">
      <c r="A29" s="19"/>
      <c r="B29" s="19"/>
      <c r="C29" s="19"/>
      <c r="D29" s="19"/>
      <c r="E29" s="19"/>
    </row>
    <row r="30" spans="1:13" ht="21.95" customHeight="1">
      <c r="A30" s="1"/>
      <c r="B30" s="1"/>
      <c r="C30" s="1"/>
      <c r="D30" s="126"/>
      <c r="E30" s="126"/>
      <c r="F30" s="46">
        <f>F5</f>
        <v>2021</v>
      </c>
      <c r="G30" s="47"/>
      <c r="H30" s="48">
        <f>H5</f>
        <v>2020</v>
      </c>
    </row>
    <row r="31" spans="1:13" ht="21.95" customHeight="1">
      <c r="A31" s="1"/>
      <c r="B31" s="1"/>
      <c r="C31" s="1"/>
      <c r="D31" s="1"/>
      <c r="E31" s="1"/>
      <c r="F31" s="161" t="s">
        <v>11</v>
      </c>
      <c r="G31" s="161"/>
      <c r="H31" s="161"/>
    </row>
    <row r="32" spans="1:13" ht="21.95" customHeight="1">
      <c r="A32" s="3" t="s">
        <v>30</v>
      </c>
      <c r="B32" s="3"/>
      <c r="C32" s="3"/>
      <c r="D32" s="127"/>
      <c r="E32" s="3"/>
      <c r="F32" s="53"/>
      <c r="G32" s="53"/>
      <c r="H32" s="53"/>
    </row>
    <row r="33" spans="1:13" ht="21.95" customHeight="1">
      <c r="A33" s="44" t="s">
        <v>108</v>
      </c>
      <c r="D33" s="127"/>
      <c r="F33" s="50">
        <v>-72479</v>
      </c>
      <c r="G33" s="50"/>
      <c r="H33" s="50">
        <v>689</v>
      </c>
      <c r="J33" s="55"/>
      <c r="K33" s="55"/>
      <c r="M33" s="55"/>
    </row>
    <row r="34" spans="1:13" ht="21.95" customHeight="1">
      <c r="A34" s="44" t="s">
        <v>50</v>
      </c>
      <c r="D34" s="146"/>
      <c r="F34" s="50">
        <v>-5571</v>
      </c>
      <c r="G34" s="50"/>
      <c r="H34" s="50">
        <v>-7942</v>
      </c>
      <c r="J34" s="55"/>
      <c r="K34" s="55"/>
      <c r="M34" s="55"/>
    </row>
    <row r="35" spans="1:13" ht="21.95" customHeight="1">
      <c r="A35" s="44" t="s">
        <v>82</v>
      </c>
      <c r="D35" s="127"/>
      <c r="E35" s="1"/>
      <c r="F35" s="50">
        <v>1</v>
      </c>
      <c r="G35" s="50"/>
      <c r="H35" s="50">
        <v>-11</v>
      </c>
      <c r="J35" s="55"/>
      <c r="K35" s="55"/>
      <c r="M35" s="55"/>
    </row>
    <row r="36" spans="1:13" ht="21.95" customHeight="1">
      <c r="A36" s="1" t="s">
        <v>101</v>
      </c>
      <c r="B36" s="1"/>
      <c r="C36" s="1"/>
      <c r="D36" s="127"/>
      <c r="E36" s="1"/>
      <c r="F36" s="9">
        <f>SUM(F33:F35)</f>
        <v>-78049</v>
      </c>
      <c r="G36" s="10"/>
      <c r="H36" s="9">
        <f>SUM(H33:H35)</f>
        <v>-7264</v>
      </c>
    </row>
    <row r="37" spans="1:13" ht="9.9499999999999993" customHeight="1">
      <c r="A37" s="1"/>
      <c r="B37" s="1"/>
      <c r="C37" s="1"/>
      <c r="D37" s="127"/>
      <c r="E37" s="1"/>
      <c r="F37" s="8"/>
      <c r="G37" s="10"/>
      <c r="H37" s="8"/>
    </row>
    <row r="38" spans="1:13" ht="21.95" customHeight="1">
      <c r="A38" s="1" t="s">
        <v>124</v>
      </c>
      <c r="B38" s="1"/>
      <c r="C38" s="1"/>
      <c r="D38" s="127"/>
      <c r="E38" s="1"/>
      <c r="F38" s="10">
        <f>SUM(F19,F24,F36)</f>
        <v>-127601</v>
      </c>
      <c r="G38" s="10"/>
      <c r="H38" s="10">
        <f>SUM(H19,H24,H36)</f>
        <v>-13928</v>
      </c>
      <c r="M38" s="55"/>
    </row>
    <row r="39" spans="1:13" ht="21.95" customHeight="1">
      <c r="A39" s="44" t="s">
        <v>35</v>
      </c>
      <c r="D39" s="127"/>
      <c r="F39" s="54">
        <v>-13496</v>
      </c>
      <c r="G39" s="55"/>
      <c r="H39" s="54">
        <v>-14445</v>
      </c>
      <c r="M39" s="55"/>
    </row>
    <row r="40" spans="1:13" ht="21.95" customHeight="1">
      <c r="A40" s="1" t="s">
        <v>125</v>
      </c>
      <c r="B40" s="1"/>
      <c r="C40" s="1"/>
      <c r="D40" s="127"/>
      <c r="E40" s="1"/>
      <c r="F40" s="7">
        <f>SUM(F38:F39)</f>
        <v>-141097</v>
      </c>
      <c r="G40" s="8"/>
      <c r="H40" s="7">
        <f>SUM(H38:H39)</f>
        <v>-28373</v>
      </c>
      <c r="I40" s="72"/>
    </row>
    <row r="41" spans="1:13" ht="9.9499999999999993" customHeight="1">
      <c r="A41" s="44" t="s">
        <v>42</v>
      </c>
      <c r="D41" s="127"/>
      <c r="F41" s="56"/>
      <c r="G41" s="56"/>
      <c r="H41" s="56"/>
    </row>
    <row r="42" spans="1:13" ht="21.95" customHeight="1">
      <c r="A42" s="3" t="s">
        <v>25</v>
      </c>
      <c r="B42" s="3"/>
      <c r="C42" s="3"/>
      <c r="D42" s="127"/>
      <c r="E42" s="3"/>
      <c r="F42" s="50"/>
      <c r="G42" s="50"/>
      <c r="H42" s="50"/>
    </row>
    <row r="43" spans="1:13" ht="21.95" customHeight="1">
      <c r="A43" s="44" t="s">
        <v>135</v>
      </c>
      <c r="C43" s="3"/>
      <c r="D43" s="152"/>
      <c r="E43" s="3"/>
      <c r="F43" s="50">
        <v>-12000000</v>
      </c>
      <c r="G43" s="50"/>
      <c r="H43" s="50">
        <v>0</v>
      </c>
      <c r="M43" s="55"/>
    </row>
    <row r="44" spans="1:13" ht="21.95" customHeight="1">
      <c r="A44" s="44" t="s">
        <v>61</v>
      </c>
      <c r="D44" s="127"/>
      <c r="F44" s="50">
        <v>-59</v>
      </c>
      <c r="G44" s="50"/>
      <c r="H44" s="50">
        <v>-2653</v>
      </c>
      <c r="M44" s="55"/>
    </row>
    <row r="45" spans="1:13" ht="21.95" customHeight="1">
      <c r="A45" s="44" t="s">
        <v>84</v>
      </c>
      <c r="D45" s="127"/>
      <c r="F45" s="50">
        <v>-14250</v>
      </c>
      <c r="G45" s="50"/>
      <c r="H45" s="50">
        <v>-2896</v>
      </c>
      <c r="M45" s="55"/>
    </row>
    <row r="46" spans="1:13" ht="21.95" customHeight="1">
      <c r="A46" s="44" t="s">
        <v>148</v>
      </c>
      <c r="D46" s="127"/>
      <c r="F46" s="50">
        <v>-2687952</v>
      </c>
      <c r="G46" s="50"/>
      <c r="H46" s="50">
        <v>1706106</v>
      </c>
      <c r="M46" s="55"/>
    </row>
    <row r="47" spans="1:13" ht="21.95" customHeight="1">
      <c r="A47" s="44" t="s">
        <v>33</v>
      </c>
      <c r="D47" s="127"/>
      <c r="F47" s="50">
        <v>180083</v>
      </c>
      <c r="G47" s="50"/>
      <c r="H47" s="50">
        <v>269355</v>
      </c>
      <c r="M47" s="55"/>
    </row>
    <row r="48" spans="1:13" ht="21.95" customHeight="1">
      <c r="A48" s="1" t="s">
        <v>138</v>
      </c>
      <c r="B48" s="1"/>
      <c r="C48" s="1"/>
      <c r="D48" s="127"/>
      <c r="E48" s="1"/>
      <c r="F48" s="9">
        <f>SUM(F47:F47,F43:F46)</f>
        <v>-14522178</v>
      </c>
      <c r="G48" s="10"/>
      <c r="H48" s="9">
        <f>SUM(H43:H46)+SUM(H47:H47)</f>
        <v>1969912</v>
      </c>
      <c r="I48" s="72"/>
      <c r="M48" s="55"/>
    </row>
    <row r="49" spans="1:9" ht="9.9499999999999993" customHeight="1">
      <c r="A49" s="1"/>
      <c r="B49" s="1"/>
      <c r="C49" s="1"/>
      <c r="D49" s="127"/>
      <c r="E49" s="1"/>
      <c r="F49" s="8"/>
      <c r="G49" s="10"/>
      <c r="H49" s="8"/>
      <c r="I49" s="72"/>
    </row>
    <row r="50" spans="1:9" ht="23.1" customHeight="1">
      <c r="A50" s="2" t="s">
        <v>116</v>
      </c>
      <c r="B50" s="62"/>
      <c r="C50" s="62"/>
      <c r="D50" s="1"/>
      <c r="E50" s="1"/>
      <c r="G50" s="52"/>
    </row>
    <row r="51" spans="1:9" ht="23.1" customHeight="1">
      <c r="A51" s="80" t="s">
        <v>117</v>
      </c>
      <c r="B51" s="1"/>
      <c r="C51" s="1"/>
      <c r="D51" s="19"/>
      <c r="E51" s="19"/>
      <c r="F51" s="1" t="s">
        <v>8</v>
      </c>
      <c r="G51" s="52"/>
      <c r="H51" s="1" t="s">
        <v>8</v>
      </c>
    </row>
    <row r="52" spans="1:9" ht="23.1" customHeight="1">
      <c r="A52" s="43" t="str">
        <f>'2'!$A$3</f>
        <v>For the three-month period ended 31 March 2021 (Unaudited)</v>
      </c>
      <c r="B52" s="19"/>
      <c r="C52" s="19"/>
    </row>
    <row r="53" spans="1:9" ht="9.9499999999999993" customHeight="1">
      <c r="D53" s="1"/>
      <c r="E53" s="1"/>
      <c r="F53" s="58"/>
      <c r="G53" s="58"/>
      <c r="H53" s="58"/>
    </row>
    <row r="54" spans="1:9" ht="21.95" customHeight="1">
      <c r="A54" s="1"/>
      <c r="B54" s="1"/>
      <c r="C54" s="1"/>
      <c r="D54" s="126"/>
      <c r="E54" s="1"/>
      <c r="F54" s="46">
        <f>F5</f>
        <v>2021</v>
      </c>
      <c r="G54" s="47"/>
      <c r="H54" s="48">
        <f>H5</f>
        <v>2020</v>
      </c>
    </row>
    <row r="55" spans="1:9" ht="21.95" customHeight="1">
      <c r="A55" s="1"/>
      <c r="B55" s="1"/>
      <c r="C55" s="1"/>
      <c r="D55" s="3"/>
      <c r="E55" s="3"/>
      <c r="F55" s="161" t="s">
        <v>11</v>
      </c>
      <c r="G55" s="161"/>
      <c r="H55" s="161"/>
    </row>
    <row r="56" spans="1:9" ht="21.95" customHeight="1">
      <c r="A56" s="3" t="s">
        <v>26</v>
      </c>
      <c r="B56" s="3"/>
      <c r="C56" s="3"/>
      <c r="D56" s="127"/>
      <c r="E56" s="3"/>
      <c r="F56" s="57"/>
      <c r="G56" s="57"/>
      <c r="H56" s="57"/>
    </row>
    <row r="57" spans="1:9" ht="21.95" customHeight="1">
      <c r="A57" s="3" t="s">
        <v>129</v>
      </c>
      <c r="B57" s="3"/>
      <c r="C57" s="3"/>
      <c r="D57" s="147"/>
      <c r="E57" s="3"/>
      <c r="F57" s="57"/>
      <c r="G57" s="57"/>
      <c r="H57" s="57"/>
    </row>
    <row r="58" spans="1:9" ht="21.95" customHeight="1">
      <c r="A58" s="44" t="s">
        <v>145</v>
      </c>
      <c r="D58" s="127"/>
    </row>
    <row r="59" spans="1:9" ht="21.95" customHeight="1">
      <c r="A59" s="44" t="s">
        <v>130</v>
      </c>
      <c r="D59" s="147"/>
      <c r="F59" s="50">
        <v>-400000</v>
      </c>
      <c r="G59" s="50"/>
      <c r="H59" s="50">
        <v>20500000</v>
      </c>
    </row>
    <row r="60" spans="1:9" ht="21.95" customHeight="1">
      <c r="A60" s="44" t="s">
        <v>126</v>
      </c>
      <c r="D60" s="127"/>
      <c r="F60" s="50">
        <v>-41328</v>
      </c>
      <c r="G60" s="50"/>
      <c r="H60" s="50">
        <v>-25124579</v>
      </c>
    </row>
    <row r="61" spans="1:9" ht="21.95" customHeight="1">
      <c r="A61" s="44" t="s">
        <v>131</v>
      </c>
      <c r="D61" s="141"/>
    </row>
    <row r="62" spans="1:9" ht="21.95" customHeight="1">
      <c r="B62" s="44" t="s">
        <v>132</v>
      </c>
      <c r="D62" s="147"/>
      <c r="F62" s="50">
        <v>0</v>
      </c>
      <c r="G62" s="50"/>
      <c r="H62" s="50">
        <v>2995338</v>
      </c>
    </row>
    <row r="63" spans="1:9" ht="21.95" customHeight="1">
      <c r="A63" s="44" t="s">
        <v>80</v>
      </c>
      <c r="D63" s="127"/>
      <c r="F63" s="54">
        <v>-10073</v>
      </c>
      <c r="G63" s="50"/>
      <c r="H63" s="54">
        <v>-9227</v>
      </c>
    </row>
    <row r="64" spans="1:9" ht="21.95" customHeight="1">
      <c r="A64" s="1" t="s">
        <v>127</v>
      </c>
      <c r="B64" s="1"/>
      <c r="C64" s="1"/>
      <c r="D64" s="127"/>
      <c r="E64" s="1"/>
      <c r="F64" s="8">
        <f>SUM(F59:F63)</f>
        <v>-451401</v>
      </c>
      <c r="G64" s="8"/>
      <c r="H64" s="8">
        <f>SUM(H59:H63)</f>
        <v>-1638468</v>
      </c>
    </row>
    <row r="65" spans="1:8" ht="21.95" customHeight="1">
      <c r="A65" s="44" t="s">
        <v>143</v>
      </c>
      <c r="D65" s="127"/>
      <c r="F65" s="50">
        <v>-107627</v>
      </c>
      <c r="G65" s="50"/>
      <c r="H65" s="50">
        <v>-302751</v>
      </c>
    </row>
    <row r="66" spans="1:8" ht="21.95" customHeight="1">
      <c r="A66" s="1" t="s">
        <v>128</v>
      </c>
      <c r="B66" s="1"/>
      <c r="C66" s="1"/>
      <c r="D66" s="127"/>
      <c r="E66" s="1"/>
      <c r="F66" s="9">
        <f>SUM(F64:F65)</f>
        <v>-559028</v>
      </c>
      <c r="G66" s="8"/>
      <c r="H66" s="9">
        <f>SUM(H64:H65)</f>
        <v>-1941219</v>
      </c>
    </row>
    <row r="67" spans="1:8" ht="21.95" customHeight="1">
      <c r="A67" s="1"/>
      <c r="B67" s="1"/>
      <c r="C67" s="1"/>
      <c r="D67" s="3"/>
      <c r="E67" s="3"/>
      <c r="F67" s="161"/>
      <c r="G67" s="161"/>
      <c r="H67" s="161"/>
    </row>
    <row r="68" spans="1:8" ht="21.95" customHeight="1">
      <c r="A68" s="1" t="s">
        <v>90</v>
      </c>
      <c r="B68" s="1"/>
      <c r="C68" s="1"/>
      <c r="D68" s="127"/>
      <c r="E68" s="1"/>
      <c r="F68" s="10">
        <f>SUM(F40,F48,F66)</f>
        <v>-15222303</v>
      </c>
      <c r="G68" s="10"/>
      <c r="H68" s="10">
        <f>SUM(H40,H48,H66)</f>
        <v>320</v>
      </c>
    </row>
    <row r="69" spans="1:8" ht="21.95" customHeight="1">
      <c r="A69" s="44" t="s">
        <v>98</v>
      </c>
      <c r="D69" s="127"/>
      <c r="E69" s="1"/>
      <c r="F69" s="54">
        <v>25127640</v>
      </c>
      <c r="G69" s="59"/>
      <c r="H69" s="54">
        <v>8580</v>
      </c>
    </row>
    <row r="70" spans="1:8" ht="21.95" customHeight="1" thickBot="1">
      <c r="A70" s="1" t="s">
        <v>99</v>
      </c>
      <c r="B70" s="1"/>
      <c r="C70" s="1"/>
      <c r="D70" s="127"/>
      <c r="E70" s="1"/>
      <c r="F70" s="11">
        <f>SUM(F68:F69)</f>
        <v>9905337</v>
      </c>
      <c r="G70" s="10"/>
      <c r="H70" s="11">
        <f>SUM(H68:H69)</f>
        <v>8900</v>
      </c>
    </row>
    <row r="71" spans="1:8" ht="9.9499999999999993" customHeight="1" thickTop="1">
      <c r="A71" s="1"/>
      <c r="B71" s="1"/>
      <c r="C71" s="1"/>
      <c r="D71" s="127"/>
      <c r="E71" s="3"/>
      <c r="F71" s="53"/>
      <c r="G71" s="53"/>
      <c r="H71" s="53"/>
    </row>
    <row r="72" spans="1:8" ht="21.95" customHeight="1">
      <c r="A72" s="3" t="s">
        <v>48</v>
      </c>
      <c r="B72" s="3"/>
      <c r="C72" s="3"/>
      <c r="D72" s="127"/>
      <c r="E72" s="42"/>
      <c r="F72" s="55"/>
    </row>
    <row r="73" spans="1:8" ht="21.95" customHeight="1">
      <c r="A73" s="42" t="s">
        <v>142</v>
      </c>
      <c r="B73" s="42"/>
      <c r="C73" s="42"/>
      <c r="D73" s="127"/>
      <c r="E73" s="60"/>
    </row>
    <row r="74" spans="1:8" ht="21.95" customHeight="1">
      <c r="A74" s="44" t="s">
        <v>52</v>
      </c>
      <c r="D74" s="127"/>
      <c r="F74" s="70">
        <v>14024</v>
      </c>
      <c r="G74" s="70"/>
      <c r="H74" s="70">
        <v>1735</v>
      </c>
    </row>
    <row r="75" spans="1:8" ht="21.95" customHeight="1">
      <c r="A75" s="44" t="s">
        <v>119</v>
      </c>
      <c r="D75" s="143"/>
      <c r="F75" s="70">
        <v>1475713</v>
      </c>
      <c r="G75" s="70"/>
      <c r="H75" s="70">
        <v>1475713</v>
      </c>
    </row>
    <row r="76" spans="1:8" ht="21.95" customHeight="1">
      <c r="A76" s="44" t="s">
        <v>87</v>
      </c>
      <c r="D76" s="143"/>
      <c r="F76" s="70">
        <v>1931216</v>
      </c>
      <c r="G76" s="70"/>
      <c r="H76" s="70">
        <v>1312920</v>
      </c>
    </row>
    <row r="77" spans="1:8" ht="5.0999999999999996" customHeight="1"/>
    <row r="80" spans="1:8" ht="20.25" customHeight="1">
      <c r="C80" s="44" t="s">
        <v>42</v>
      </c>
    </row>
  </sheetData>
  <mergeCells count="4">
    <mergeCell ref="F6:H6"/>
    <mergeCell ref="F31:H31"/>
    <mergeCell ref="F55:H55"/>
    <mergeCell ref="F67:H67"/>
  </mergeCells>
  <phoneticPr fontId="0" type="noConversion"/>
  <pageMargins left="0.70866141732283472" right="0.51181102362204722" top="0.59055118110236227" bottom="0.19685039370078741" header="0.59055118110236227" footer="0.19685039370078741"/>
  <pageSetup paperSize="9" firstPageNumber="9" fitToHeight="3" orientation="portrait" useFirstPageNumber="1" r:id="rId1"/>
  <headerFooter>
    <oddFooter>&amp;L The accompanying notes are an integral part of these interim financial statements.
&amp;C&amp;P</oddFooter>
  </headerFooter>
  <rowBreaks count="2" manualBreakCount="2">
    <brk id="25" max="7" man="1"/>
    <brk id="49" max="7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Company>SCG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Windows User</cp:lastModifiedBy>
  <cp:lastPrinted>2021-05-11T03:39:25Z</cp:lastPrinted>
  <dcterms:created xsi:type="dcterms:W3CDTF">2005-01-07T06:58:28Z</dcterms:created>
  <dcterms:modified xsi:type="dcterms:W3CDTF">2021-05-11T05:22:34Z</dcterms:modified>
</cp:coreProperties>
</file>