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1\Q1'2021\SF\"/>
    </mc:Choice>
  </mc:AlternateContent>
  <xr:revisionPtr revIDLastSave="0" documentId="13_ncr:1_{036C021A-C5F0-4EFF-BAE9-22072242BF2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&amp;PL" sheetId="1" r:id="rId1"/>
    <sheet name="CE_Conso" sheetId="3" r:id="rId2"/>
    <sheet name="CE_Separate" sheetId="2" r:id="rId3"/>
  </sheets>
  <definedNames>
    <definedName name="_xlnm.Print_Area" localSheetId="0">'BS&amp;PL'!$A$1:$J$183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0" i="1" l="1"/>
  <c r="G110" i="1"/>
  <c r="E110" i="1"/>
  <c r="E100" i="1" l="1"/>
  <c r="G100" i="1" l="1"/>
  <c r="G169" i="1" l="1"/>
  <c r="E17" i="1"/>
  <c r="H13" i="3"/>
  <c r="H14" i="3" s="1"/>
  <c r="E72" i="1" s="1"/>
  <c r="F13" i="3"/>
  <c r="F14" i="3"/>
  <c r="E70" i="1" s="1"/>
  <c r="D13" i="3"/>
  <c r="D14" i="3" s="1"/>
  <c r="E69" i="1" s="1"/>
  <c r="L10" i="3"/>
  <c r="E174" i="1"/>
  <c r="E169" i="1"/>
  <c r="J12" i="3"/>
  <c r="L12" i="3" s="1"/>
  <c r="E102" i="1"/>
  <c r="E96" i="1"/>
  <c r="E51" i="1"/>
  <c r="E46" i="1"/>
  <c r="E52" i="1" s="1"/>
  <c r="E27" i="1"/>
  <c r="I27" i="1"/>
  <c r="I169" i="1"/>
  <c r="I102" i="1"/>
  <c r="I96" i="1"/>
  <c r="J18" i="2"/>
  <c r="L18" i="2" s="1"/>
  <c r="G27" i="1"/>
  <c r="I46" i="1"/>
  <c r="G46" i="1"/>
  <c r="I70" i="1"/>
  <c r="L16" i="2"/>
  <c r="F19" i="2"/>
  <c r="F20" i="2"/>
  <c r="G70" i="1"/>
  <c r="F13" i="2"/>
  <c r="F14" i="2"/>
  <c r="G102" i="1"/>
  <c r="L12" i="2"/>
  <c r="H13" i="2"/>
  <c r="H14" i="2"/>
  <c r="D13" i="2"/>
  <c r="D14" i="2"/>
  <c r="D19" i="2"/>
  <c r="D20" i="2"/>
  <c r="G69" i="1"/>
  <c r="I51" i="1"/>
  <c r="I73" i="1"/>
  <c r="I72" i="1"/>
  <c r="I69" i="1"/>
  <c r="H19" i="2"/>
  <c r="H20" i="2"/>
  <c r="G72" i="1"/>
  <c r="G174" i="1"/>
  <c r="L10" i="2"/>
  <c r="I174" i="1"/>
  <c r="I17" i="1"/>
  <c r="G96" i="1"/>
  <c r="G51" i="1"/>
  <c r="G17" i="1"/>
  <c r="G52" i="1" l="1"/>
  <c r="E103" i="1"/>
  <c r="E105" i="1" s="1"/>
  <c r="I52" i="1"/>
  <c r="I28" i="1"/>
  <c r="I74" i="1"/>
  <c r="I103" i="1"/>
  <c r="I105" i="1" s="1"/>
  <c r="I128" i="1" s="1"/>
  <c r="I139" i="1" s="1"/>
  <c r="I147" i="1" s="1"/>
  <c r="I151" i="1" s="1"/>
  <c r="I175" i="1" s="1"/>
  <c r="I177" i="1" s="1"/>
  <c r="G28" i="1"/>
  <c r="E28" i="1"/>
  <c r="G103" i="1"/>
  <c r="G105" i="1" s="1"/>
  <c r="G107" i="1" s="1"/>
  <c r="G115" i="1" s="1"/>
  <c r="E128" i="1"/>
  <c r="E139" i="1" s="1"/>
  <c r="E147" i="1" s="1"/>
  <c r="E151" i="1" s="1"/>
  <c r="E107" i="1"/>
  <c r="E115" i="1" s="1"/>
  <c r="I107" i="1"/>
  <c r="I115" i="1" s="1"/>
  <c r="I75" i="1" l="1"/>
  <c r="I76" i="1" s="1"/>
  <c r="E175" i="1"/>
  <c r="E177" i="1" s="1"/>
  <c r="E178" i="1" s="1"/>
  <c r="G128" i="1"/>
  <c r="J11" i="2"/>
  <c r="I112" i="1"/>
  <c r="J11" i="3"/>
  <c r="E112" i="1"/>
  <c r="G112" i="1"/>
  <c r="J17" i="2"/>
  <c r="G139" i="1" l="1"/>
  <c r="G147" i="1" s="1"/>
  <c r="G151" i="1" s="1"/>
  <c r="G175" i="1" s="1"/>
  <c r="G177" i="1" s="1"/>
  <c r="G178" i="1" s="1"/>
  <c r="J19" i="2"/>
  <c r="L19" i="2" s="1"/>
  <c r="L17" i="2"/>
  <c r="J13" i="3"/>
  <c r="L11" i="3"/>
  <c r="J13" i="2"/>
  <c r="L13" i="2" s="1"/>
  <c r="L11" i="2"/>
  <c r="L20" i="2" l="1"/>
  <c r="J14" i="2"/>
  <c r="J14" i="3"/>
  <c r="E73" i="1" s="1"/>
  <c r="E74" i="1" s="1"/>
  <c r="E75" i="1" s="1"/>
  <c r="E76" i="1" s="1"/>
  <c r="L13" i="3"/>
  <c r="L14" i="3" s="1"/>
  <c r="L14" i="2"/>
  <c r="J20" i="2"/>
  <c r="G73" i="1" s="1"/>
  <c r="G74" i="1" s="1"/>
  <c r="G75" i="1" s="1"/>
  <c r="G76" i="1" s="1"/>
</calcChain>
</file>

<file path=xl/sharedStrings.xml><?xml version="1.0" encoding="utf-8"?>
<sst xmlns="http://schemas.openxmlformats.org/spreadsheetml/2006/main" count="247" uniqueCount="152">
  <si>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</si>
  <si>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</si>
  <si>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</si>
  <si>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</si>
  <si>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</si>
  <si>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</si>
  <si>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</si>
  <si>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</si>
  <si>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</si>
  <si>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</si>
  <si>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</si>
  <si>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</si>
  <si>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</si>
  <si>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</si>
  <si>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</si>
  <si>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</si>
  <si>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</si>
  <si>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</si>
  <si>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</si>
  <si>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</si>
  <si>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</si>
  <si>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</si>
  <si>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</si>
  <si>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</si>
  <si>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</si>
  <si>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</si>
  <si>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</si>
  <si>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</si>
  <si>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</si>
  <si>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</si>
  <si>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</si>
  <si>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</si>
  <si>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</si>
  <si>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</si>
  <si>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</si>
  <si>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</si>
  <si>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</si>
  <si>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</si>
  <si>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</si>
  <si>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</si>
  <si>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</si>
  <si>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</si>
  <si>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</si>
  <si>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</si>
  <si>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</si>
  <si>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</si>
  <si>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</si>
  <si>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</si>
  <si>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</si>
  <si>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</si>
  <si>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</si>
  <si>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</si>
  <si>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 xml:space="preserve">   จ่ายภาษีเงินได้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</si>
  <si>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</si>
  <si>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</si>
  <si>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</si>
  <si>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</si>
  <si>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ดอกเบี้ยรับ</t>
  </si>
  <si>
    <t xml:space="preserve">   ค่าใช้จ่ายดอกเบี้ย</t>
  </si>
  <si>
    <t>กำไรขาดทุนเบ็ดเสร็จอื่น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</si>
  <si>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</si>
  <si>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</si>
  <si>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</si>
  <si>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</si>
  <si>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</si>
  <si>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</si>
  <si>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</si>
  <si>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</si>
  <si>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</si>
  <si>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</si>
  <si>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</si>
  <si>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</si>
  <si>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</si>
  <si>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</si>
  <si>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</t>
  </si>
  <si>
    <t xml:space="preserve">   จ่ายดอกเบี้ย</t>
  </si>
  <si>
    <t>กำไรก่อนค่าใช้จ่ายภาษีเงินได้</t>
  </si>
  <si>
    <t>ค่าใช้จ่ายภาษีเงินได้</t>
  </si>
  <si>
    <t>กำไร (บาท)</t>
  </si>
  <si>
    <t xml:space="preserve">เงินสดและรายการเทียบเท่าเงินสดปลายงวด </t>
  </si>
  <si>
    <t>เงินสดจ่ายชำระเงินกู้ยืมระยะยาว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</si>
  <si>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</si>
  <si>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</si>
  <si>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</si>
  <si>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</si>
  <si>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</si>
  <si>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</si>
  <si>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</si>
  <si>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เงินสดสุทธิใช้ไปในกิจกรรมจัดหาเงิน</t>
  </si>
  <si>
    <t>ซื้ออุปกรณ์</t>
  </si>
  <si>
    <t xml:space="preserve">   ชำระภายในหนึ่งปี</t>
  </si>
  <si>
    <t>กำไรจากอัตราแลกเปลี่ยน</t>
  </si>
  <si>
    <t>ค่าใช้จ่ายในการขายและจัดจำหน่าย</t>
  </si>
  <si>
    <t>หนี้สินและส่วนของผู้ถือหุ้น (ต่อ)</t>
  </si>
  <si>
    <t>เงินสดสุทธิใช้ไปในกิจกรรมลงทุน</t>
  </si>
  <si>
    <t>กำไรขาดทุน:</t>
  </si>
  <si>
    <t>ยอดคงเหลือ ณ วันที่ 1 มกราคม 2563</t>
  </si>
  <si>
    <t>ส่วนเกิน</t>
  </si>
  <si>
    <t>มูลค่าหุ้น</t>
  </si>
  <si>
    <t>ส่วนเกินมูลค่าหุ้นสามัญ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</si>
  <si>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</si>
  <si>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</si>
  <si>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</si>
  <si>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</si>
  <si>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</si>
  <si>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เงินฝากธนาคารที่มีภาระค้ำประกันลดลง</t>
  </si>
  <si>
    <t>กำไรจากกิจกรรมดำเนินงาน</t>
  </si>
  <si>
    <t>ต้นทุนทางการเงิน</t>
  </si>
  <si>
    <t xml:space="preserve">จำนวนหุ้นสามัญถัวเฉลี่ยถ่วงน้ำหนัก (พันหุ้น) </t>
  </si>
  <si>
    <t>เงินสดจ่ายชำระหนี้สินตามสัญญาเช่า</t>
  </si>
  <si>
    <t>ซื้อสินทรัพย์ไม่มีตัวตน</t>
  </si>
  <si>
    <t>จัดสรรแล้ว -</t>
  </si>
  <si>
    <t>สำรองตามกฎหมาย</t>
  </si>
  <si>
    <t xml:space="preserve">   สินทรัพย์หมุนเวียนอื่น</t>
  </si>
  <si>
    <t xml:space="preserve">   สินทรัพย์ทางการเงินหมุนเวียนอื่น</t>
  </si>
  <si>
    <t>สินทรัพย์ไม่หมุนเวียนอื่น</t>
  </si>
  <si>
    <t>สินทรัพย์ไม่หมุนเวียนอื่นเพิ่มขึ้น</t>
  </si>
  <si>
    <t xml:space="preserve">   เจ้าหนี้จากการซื้ออุปกรณ์</t>
  </si>
  <si>
    <t>เงินรับจากการขายอุปกรณ์</t>
  </si>
  <si>
    <t>สินทรัพย์ตราสารอนุพันธ์</t>
  </si>
  <si>
    <t>เงินกู้ยืมระยะสั้นจากสถาบันการเงิน</t>
  </si>
  <si>
    <t xml:space="preserve">      หุ้นสามัญ 820,000,000 หุ้น มูลค่าหุ้นละ 0.5 บาท</t>
  </si>
  <si>
    <t xml:space="preserve">รายการปรับกระทบยอดกำไรก่อนภาษีเป็นเงินสดรับ (จ่าย) จากกิจกรรมดำเนินงาน </t>
  </si>
  <si>
    <t>สินทรัพย์ดำเนินงาน (เพิ่มขึ้น) ลดลง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</si>
  <si>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</si>
  <si>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</si>
  <si>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สินทรัพย์ทางการเงินไม่หมุนเวียนอื่นลดลง</t>
  </si>
  <si>
    <t>ยอดคงเหลือ ณ วันที่ 1 มกราคม 2564</t>
  </si>
  <si>
    <t>31 ธันวาคม 2563</t>
  </si>
  <si>
    <t>ณ วันที่ 31 มีนาคม 2564</t>
  </si>
  <si>
    <t>สำหรับงวดสามเดือนสิ้นสุดวันที่ 31 มีนาคม 2564</t>
  </si>
  <si>
    <t>ยอดคงเหลือ ณ วันที่ 31 มีนาคม 2563</t>
  </si>
  <si>
    <t>ยอดคงเหลือ ณ วันที่ 31 มีนาคม 2564</t>
  </si>
  <si>
    <t>หนี้สินตราสารอนุพันธ์</t>
  </si>
  <si>
    <t>งบการเงินเฉพาะกิจการ</t>
  </si>
  <si>
    <t>31 มีนาคม  2564</t>
  </si>
  <si>
    <t>งบการเงินรวม</t>
  </si>
  <si>
    <t>31 มีนาคม  2563</t>
  </si>
  <si>
    <t>งบแสดงการเปลี่ยนแปลงส่วนของผู้ถือหุ้น (ต่อ)</t>
  </si>
  <si>
    <t>2, 3</t>
  </si>
  <si>
    <t>เงินลงทุนในบริษัทย่อย</t>
  </si>
  <si>
    <t>บริษัท สตาร์เฟล็กซ์ จำกัด (มหาชน) และบริษัทย่อย</t>
  </si>
  <si>
    <t>ขาดทุนจากอัตราแลกเปลี่ยน</t>
  </si>
  <si>
    <t xml:space="preserve">   ค่าเผื่อการปรับลดสินค้าคงเหลือเป็นมูลค่าสุทธิที่จะได้รับ (กลับรายการ)</t>
  </si>
  <si>
    <t>เงินกู้ยืมระยะสั้นจากสถาบันการเงินลดลง</t>
  </si>
  <si>
    <t xml:space="preserve">   ค่าเผื่อผลขาดทุนที่คาดว่าจะเกิดขึ้น (กลับรายการ)</t>
  </si>
  <si>
    <t xml:space="preserve">   กำไรจากจำหน่ายสินทรัพย์</t>
  </si>
  <si>
    <t xml:space="preserve">   ขาดทุนจากอัตราแลกเปลี่ยนที่ยังไม่เกิดขึ้นจริง</t>
  </si>
  <si>
    <t>หนี้สินดำเนินงานเพิ่มขึ้น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</si>
  <si>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</si>
  <si>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</si>
  <si>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เงินลงทุนในบริษัทย่อยเพิ่มขึ้น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</si>
</sst>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6" fillId="0" borderId="0"/>
    <xf numFmtId="0" fontId="7" fillId="0" borderId="0"/>
  </cellStyleXfs>
  <cellXfs count="101">
    <xf numFmtId="0" fontId="0" fillId="0" borderId="0" xfId="0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37" fontId="2" fillId="0" borderId="0" xfId="2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38" fontId="2" fillId="0" borderId="2" xfId="0" applyNumberFormat="1" applyFont="1" applyFill="1" applyBorder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41" fontId="2" fillId="0" borderId="4" xfId="0" applyNumberFormat="1" applyFont="1" applyFill="1" applyBorder="1" applyAlignment="1">
      <alignment horizontal="right"/>
    </xf>
    <xf numFmtId="43" fontId="2" fillId="0" borderId="0" xfId="1" applyFont="1" applyFill="1" applyAlignment="1"/>
    <xf numFmtId="164" fontId="2" fillId="0" borderId="0" xfId="1" applyNumberFormat="1" applyFont="1" applyFill="1" applyAlignment="1"/>
    <xf numFmtId="164" fontId="2" fillId="0" borderId="4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43" fontId="2" fillId="0" borderId="0" xfId="0" applyNumberFormat="1" applyFont="1" applyFill="1" applyAlignment="1"/>
    <xf numFmtId="43" fontId="2" fillId="0" borderId="0" xfId="1" applyNumberFormat="1" applyFont="1" applyFill="1" applyAlignment="1"/>
    <xf numFmtId="37" fontId="2" fillId="0" borderId="0" xfId="0" applyNumberFormat="1" applyFont="1" applyFill="1" applyBorder="1" applyAlignment="1"/>
    <xf numFmtId="41" fontId="2" fillId="0" borderId="0" xfId="1" applyNumberFormat="1" applyFont="1" applyFill="1" applyAlignment="1"/>
    <xf numFmtId="41" fontId="2" fillId="0" borderId="2" xfId="1" applyNumberFormat="1" applyFont="1" applyFill="1" applyBorder="1" applyAlignment="1"/>
    <xf numFmtId="164" fontId="2" fillId="0" borderId="0" xfId="0" quotePrefix="1" applyNumberFormat="1" applyFont="1" applyFill="1" applyAlignment="1">
      <alignment horizontal="right"/>
    </xf>
    <xf numFmtId="41" fontId="2" fillId="0" borderId="3" xfId="0" applyNumberFormat="1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1" fillId="0" borderId="0" xfId="0" applyFont="1" applyFill="1" applyAlignment="1">
      <alignment vertical="center"/>
    </xf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43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/>
    <xf numFmtId="37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0" fontId="2" fillId="0" borderId="0" xfId="0" quotePrefix="1" applyFont="1" applyAlignment="1">
      <alignment horizontal="left"/>
    </xf>
    <xf numFmtId="41" fontId="2" fillId="0" borderId="1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/>
    <xf numFmtId="41" fontId="2" fillId="0" borderId="2" xfId="0" applyNumberFormat="1" applyFont="1" applyBorder="1"/>
    <xf numFmtId="41" fontId="2" fillId="0" borderId="0" xfId="0" applyNumberFormat="1" applyFont="1" applyBorder="1"/>
    <xf numFmtId="164" fontId="9" fillId="0" borderId="0" xfId="0" applyNumberFormat="1" applyFont="1"/>
    <xf numFmtId="41" fontId="2" fillId="0" borderId="2" xfId="0" applyNumberFormat="1" applyFont="1" applyFill="1" applyBorder="1"/>
    <xf numFmtId="0" fontId="1" fillId="0" borderId="2" xfId="0" applyFont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 wrapText="1"/>
    </xf>
    <xf numFmtId="41" fontId="2" fillId="0" borderId="1" xfId="0" applyNumberFormat="1" applyFont="1" applyFill="1" applyBorder="1" applyAlignment="1"/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2" xfId="3" applyFont="1" applyBorder="1" applyAlignment="1">
      <alignment horizontal="center"/>
    </xf>
  </cellXfs>
  <cellStyles count="4">
    <cellStyle name="Comma" xfId="1" builtinId="3"/>
    <cellStyle name="Normal" xfId="0" builtinId="0"/>
    <cellStyle name="Normal_BS&amp;PLT Q1'2006" xfId="2" xr:uid="{00000000-0005-0000-0000-000002000000}"/>
    <cellStyle name="Normal_CE-Thai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0"/>
  <sheetViews>
    <sheetView showGridLines="0" tabSelected="1" zoomScaleNormal="100" zoomScaleSheetLayoutView="85" workbookViewId="0"/>
  </sheetViews>
  <sheetFormatPr defaultColWidth="10.7109375" defaultRowHeight="23.25"/>
  <cols>
    <col min="1" max="1" width="39.85546875" style="2" customWidth="1"/>
    <col min="2" max="2" width="11.28515625" style="1" customWidth="1"/>
    <col min="3" max="3" width="7" style="1" customWidth="1"/>
    <col min="4" max="4" width="2.5703125" style="1" customWidth="1"/>
    <col min="5" max="5" width="13.28515625" style="1" customWidth="1"/>
    <col min="6" max="6" width="2.5703125" style="1" customWidth="1"/>
    <col min="7" max="7" width="13.28515625" style="1" customWidth="1"/>
    <col min="8" max="8" width="2.5703125" style="1" customWidth="1"/>
    <col min="9" max="9" width="13.28515625" style="1" customWidth="1"/>
    <col min="10" max="10" width="1.7109375" style="1" customWidth="1"/>
    <col min="11" max="11" width="12.42578125" style="1" customWidth="1"/>
    <col min="12" max="12" width="10.7109375" style="1"/>
    <col min="13" max="13" width="12" style="1" customWidth="1"/>
    <col min="14" max="16384" width="10.7109375" style="1"/>
  </cols>
  <sheetData>
    <row r="1" spans="1:10" s="7" customFormat="1">
      <c r="A1" s="3" t="s">
        <v>141</v>
      </c>
      <c r="B1" s="6"/>
      <c r="C1" s="6"/>
      <c r="D1" s="6"/>
      <c r="E1" s="6"/>
      <c r="F1" s="6"/>
      <c r="G1" s="6"/>
      <c r="H1" s="6"/>
      <c r="I1" s="6"/>
      <c r="J1" s="6"/>
    </row>
    <row r="2" spans="1:10" s="7" customFormat="1">
      <c r="A2" s="8" t="s">
        <v>0</v>
      </c>
      <c r="B2" s="6"/>
      <c r="C2" s="4"/>
      <c r="D2" s="6"/>
      <c r="E2" s="4"/>
      <c r="F2" s="6"/>
      <c r="G2" s="4"/>
      <c r="H2" s="6"/>
      <c r="I2" s="4"/>
      <c r="J2" s="6"/>
    </row>
    <row r="3" spans="1:10" s="10" customFormat="1">
      <c r="A3" s="9" t="s">
        <v>129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5"/>
      <c r="B4" s="6"/>
      <c r="C4" s="11"/>
      <c r="D4" s="6"/>
      <c r="E4" s="11"/>
      <c r="F4" s="6"/>
      <c r="G4" s="11"/>
      <c r="H4" s="6"/>
      <c r="I4" s="11" t="s">
        <v>42</v>
      </c>
      <c r="J4" s="6"/>
    </row>
    <row r="5" spans="1:10">
      <c r="A5" s="5"/>
      <c r="B5" s="6"/>
      <c r="C5" s="11"/>
      <c r="D5" s="6"/>
      <c r="E5" s="93" t="s">
        <v>136</v>
      </c>
      <c r="F5" s="6"/>
      <c r="G5" s="98" t="s">
        <v>134</v>
      </c>
      <c r="H5" s="98"/>
      <c r="I5" s="98"/>
      <c r="J5" s="6"/>
    </row>
    <row r="6" spans="1:10" ht="46.5">
      <c r="A6" s="5"/>
      <c r="B6" s="42"/>
      <c r="C6" s="42" t="s">
        <v>1</v>
      </c>
      <c r="D6" s="42"/>
      <c r="E6" s="94" t="s">
        <v>135</v>
      </c>
      <c r="F6" s="84"/>
      <c r="G6" s="94" t="s">
        <v>135</v>
      </c>
      <c r="H6" s="84"/>
      <c r="I6" s="94" t="s">
        <v>128</v>
      </c>
      <c r="J6" s="84"/>
    </row>
    <row r="7" spans="1:10">
      <c r="A7" s="5"/>
      <c r="B7" s="42"/>
      <c r="C7" s="42"/>
      <c r="D7" s="42"/>
      <c r="E7" s="83" t="s">
        <v>63</v>
      </c>
      <c r="F7" s="83"/>
      <c r="G7" s="83" t="s">
        <v>63</v>
      </c>
      <c r="H7" s="83"/>
      <c r="I7" s="83" t="s">
        <v>64</v>
      </c>
      <c r="J7" s="83"/>
    </row>
    <row r="8" spans="1:10">
      <c r="B8" s="42"/>
      <c r="C8" s="42"/>
      <c r="D8" s="58"/>
      <c r="E8" s="83" t="s">
        <v>65</v>
      </c>
      <c r="F8" s="83"/>
      <c r="G8" s="83" t="s">
        <v>65</v>
      </c>
      <c r="H8" s="83"/>
      <c r="I8" s="83"/>
      <c r="J8" s="83"/>
    </row>
    <row r="9" spans="1:10">
      <c r="A9" s="12" t="s">
        <v>2</v>
      </c>
      <c r="B9" s="42"/>
      <c r="C9" s="42"/>
      <c r="D9" s="58"/>
      <c r="E9" s="58"/>
      <c r="F9" s="58"/>
      <c r="G9" s="58"/>
      <c r="H9" s="58"/>
      <c r="I9" s="58"/>
      <c r="J9" s="58"/>
    </row>
    <row r="10" spans="1:10">
      <c r="A10" s="12" t="s">
        <v>3</v>
      </c>
      <c r="C10" s="13"/>
      <c r="E10" s="34"/>
      <c r="F10" s="34"/>
      <c r="G10" s="34"/>
      <c r="H10" s="34"/>
      <c r="I10" s="34"/>
      <c r="J10" s="34"/>
    </row>
    <row r="11" spans="1:10">
      <c r="A11" s="2" t="s">
        <v>4</v>
      </c>
      <c r="C11" s="13"/>
      <c r="E11" s="14">
        <v>168836</v>
      </c>
      <c r="F11" s="34"/>
      <c r="G11" s="14">
        <v>166735</v>
      </c>
      <c r="H11" s="34"/>
      <c r="I11" s="70">
        <v>168512</v>
      </c>
      <c r="J11" s="34"/>
    </row>
    <row r="12" spans="1:10">
      <c r="A12" s="15" t="s">
        <v>60</v>
      </c>
      <c r="C12" s="13" t="s">
        <v>139</v>
      </c>
      <c r="E12" s="14">
        <v>331072</v>
      </c>
      <c r="F12" s="34"/>
      <c r="G12" s="14">
        <v>331180</v>
      </c>
      <c r="H12" s="34"/>
      <c r="I12" s="70">
        <v>261600</v>
      </c>
      <c r="J12" s="34"/>
    </row>
    <row r="13" spans="1:10">
      <c r="A13" s="15" t="s">
        <v>33</v>
      </c>
      <c r="B13" s="13"/>
      <c r="C13" s="13">
        <v>4</v>
      </c>
      <c r="E13" s="14">
        <v>264845</v>
      </c>
      <c r="F13" s="34"/>
      <c r="G13" s="14">
        <v>264845</v>
      </c>
      <c r="H13" s="34"/>
      <c r="I13" s="70">
        <v>228282</v>
      </c>
      <c r="J13" s="34"/>
    </row>
    <row r="14" spans="1:10">
      <c r="A14" s="15" t="s">
        <v>119</v>
      </c>
      <c r="B14" s="13"/>
      <c r="C14" s="13"/>
      <c r="E14" s="14">
        <v>622</v>
      </c>
      <c r="F14" s="34"/>
      <c r="G14" s="14">
        <v>622</v>
      </c>
      <c r="H14" s="34"/>
      <c r="I14" s="14">
        <v>0</v>
      </c>
      <c r="J14" s="34"/>
    </row>
    <row r="15" spans="1:10">
      <c r="A15" s="2" t="s">
        <v>100</v>
      </c>
      <c r="B15" s="13"/>
      <c r="C15" s="13"/>
      <c r="E15" s="14">
        <v>1396</v>
      </c>
      <c r="F15" s="34"/>
      <c r="G15" s="14">
        <v>1396</v>
      </c>
      <c r="H15" s="34"/>
      <c r="I15" s="70">
        <v>240</v>
      </c>
      <c r="J15" s="34"/>
    </row>
    <row r="16" spans="1:10">
      <c r="A16" s="2" t="s">
        <v>83</v>
      </c>
      <c r="B16" s="13"/>
      <c r="C16" s="13"/>
      <c r="E16" s="14">
        <v>27375</v>
      </c>
      <c r="F16" s="34"/>
      <c r="G16" s="14">
        <v>27375</v>
      </c>
      <c r="H16" s="34"/>
      <c r="I16" s="70">
        <v>24939</v>
      </c>
      <c r="J16" s="34"/>
    </row>
    <row r="17" spans="1:11">
      <c r="A17" s="12" t="s">
        <v>5</v>
      </c>
      <c r="B17" s="13"/>
      <c r="C17" s="13"/>
      <c r="E17" s="16">
        <f>SUM(E11:E16)</f>
        <v>794146</v>
      </c>
      <c r="F17" s="34"/>
      <c r="G17" s="16">
        <f>SUM(G11:G16)</f>
        <v>792153</v>
      </c>
      <c r="H17" s="34"/>
      <c r="I17" s="16">
        <f>SUM(I11:I16)</f>
        <v>683573</v>
      </c>
      <c r="J17" s="34"/>
    </row>
    <row r="18" spans="1:11">
      <c r="A18" s="12" t="s">
        <v>6</v>
      </c>
      <c r="B18" s="13"/>
      <c r="C18" s="13"/>
      <c r="E18" s="14"/>
      <c r="F18" s="34"/>
      <c r="G18" s="14"/>
      <c r="H18" s="34"/>
      <c r="I18" s="14"/>
      <c r="J18" s="34"/>
    </row>
    <row r="19" spans="1:11">
      <c r="A19" s="2" t="s">
        <v>86</v>
      </c>
      <c r="B19" s="13"/>
      <c r="C19" s="13">
        <v>5</v>
      </c>
      <c r="E19" s="14">
        <v>12230</v>
      </c>
      <c r="F19" s="34"/>
      <c r="G19" s="14">
        <v>12230</v>
      </c>
      <c r="H19" s="34"/>
      <c r="I19" s="70">
        <v>12230</v>
      </c>
      <c r="J19" s="34"/>
    </row>
    <row r="20" spans="1:11">
      <c r="A20" s="2" t="s">
        <v>140</v>
      </c>
      <c r="B20" s="13"/>
      <c r="C20" s="13">
        <v>6</v>
      </c>
      <c r="E20" s="70">
        <v>0</v>
      </c>
      <c r="F20" s="34"/>
      <c r="G20" s="14">
        <v>2000</v>
      </c>
      <c r="H20" s="34"/>
      <c r="I20" s="70">
        <v>0</v>
      </c>
      <c r="J20" s="34"/>
    </row>
    <row r="21" spans="1:11">
      <c r="A21" s="17" t="s">
        <v>50</v>
      </c>
      <c r="B21" s="13"/>
      <c r="C21" s="13">
        <v>7</v>
      </c>
      <c r="E21" s="70">
        <v>492463</v>
      </c>
      <c r="F21" s="34"/>
      <c r="G21" s="70">
        <v>492463</v>
      </c>
      <c r="H21" s="34"/>
      <c r="I21" s="70">
        <v>475206</v>
      </c>
      <c r="J21" s="34"/>
    </row>
    <row r="22" spans="1:11">
      <c r="A22" s="17" t="s">
        <v>102</v>
      </c>
      <c r="B22" s="13"/>
      <c r="C22" s="13">
        <v>8</v>
      </c>
      <c r="E22" s="70">
        <v>54574</v>
      </c>
      <c r="F22" s="34"/>
      <c r="G22" s="70">
        <v>54574</v>
      </c>
      <c r="H22" s="34"/>
      <c r="I22" s="70">
        <v>59063</v>
      </c>
      <c r="J22" s="34"/>
    </row>
    <row r="23" spans="1:11">
      <c r="A23" s="17" t="s">
        <v>30</v>
      </c>
      <c r="B23" s="13"/>
      <c r="C23" s="13"/>
      <c r="E23" s="14">
        <v>3301</v>
      </c>
      <c r="F23" s="34"/>
      <c r="G23" s="14">
        <v>3301</v>
      </c>
      <c r="H23" s="34"/>
      <c r="I23" s="70">
        <v>3046</v>
      </c>
      <c r="J23" s="34"/>
    </row>
    <row r="24" spans="1:11">
      <c r="A24" s="17" t="s">
        <v>51</v>
      </c>
      <c r="B24" s="13"/>
      <c r="C24" s="13"/>
      <c r="E24" s="14">
        <v>7925</v>
      </c>
      <c r="F24" s="34"/>
      <c r="G24" s="14">
        <v>7925</v>
      </c>
      <c r="H24" s="34"/>
      <c r="I24" s="70">
        <v>8198</v>
      </c>
      <c r="J24" s="34"/>
      <c r="K24" s="28"/>
    </row>
    <row r="25" spans="1:11" s="28" customFormat="1">
      <c r="A25" s="80" t="s">
        <v>101</v>
      </c>
      <c r="B25" s="81"/>
      <c r="C25" s="81"/>
      <c r="E25" s="20">
        <v>4998</v>
      </c>
      <c r="F25" s="35"/>
      <c r="G25" s="20">
        <v>4998</v>
      </c>
      <c r="H25" s="35"/>
      <c r="I25" s="70">
        <v>4998</v>
      </c>
      <c r="J25" s="35"/>
    </row>
    <row r="26" spans="1:11">
      <c r="A26" s="2" t="s">
        <v>115</v>
      </c>
      <c r="B26" s="13"/>
      <c r="C26" s="13">
        <v>9</v>
      </c>
      <c r="E26" s="18">
        <v>46832</v>
      </c>
      <c r="F26" s="34"/>
      <c r="G26" s="18">
        <v>46832</v>
      </c>
      <c r="H26" s="34"/>
      <c r="I26" s="71">
        <v>38802</v>
      </c>
      <c r="J26" s="34"/>
    </row>
    <row r="27" spans="1:11">
      <c r="A27" s="12" t="s">
        <v>7</v>
      </c>
      <c r="C27" s="13"/>
      <c r="E27" s="14">
        <f>SUM(E19:E26)</f>
        <v>622323</v>
      </c>
      <c r="F27" s="34"/>
      <c r="G27" s="14">
        <f>SUM(G19:G26)</f>
        <v>624323</v>
      </c>
      <c r="H27" s="34"/>
      <c r="I27" s="14">
        <f>SUM(I19:I26)</f>
        <v>601543</v>
      </c>
      <c r="J27" s="34"/>
      <c r="K27" s="91"/>
    </row>
    <row r="28" spans="1:11" ht="24" thickBot="1">
      <c r="A28" s="12" t="s">
        <v>8</v>
      </c>
      <c r="C28" s="2"/>
      <c r="E28" s="19">
        <f>E17+E27</f>
        <v>1416469</v>
      </c>
      <c r="F28" s="34"/>
      <c r="G28" s="19">
        <f>G17+G27</f>
        <v>1416476</v>
      </c>
      <c r="H28" s="34"/>
      <c r="I28" s="19">
        <f>I17+I27</f>
        <v>1285116</v>
      </c>
      <c r="J28" s="34"/>
      <c r="K28" s="91"/>
    </row>
    <row r="29" spans="1:11" ht="24" thickTop="1">
      <c r="C29" s="2"/>
      <c r="E29" s="34"/>
      <c r="F29" s="34"/>
      <c r="G29" s="34"/>
      <c r="H29" s="34"/>
      <c r="I29" s="34"/>
      <c r="J29" s="34"/>
    </row>
    <row r="30" spans="1:11">
      <c r="A30" s="2" t="s">
        <v>9</v>
      </c>
      <c r="E30" s="34"/>
      <c r="F30" s="34"/>
      <c r="G30" s="34"/>
      <c r="H30" s="34"/>
      <c r="I30" s="34"/>
      <c r="J30" s="34"/>
    </row>
    <row r="31" spans="1:11" s="7" customFormat="1">
      <c r="A31" s="3" t="s">
        <v>141</v>
      </c>
      <c r="B31" s="6"/>
      <c r="C31" s="6"/>
      <c r="D31" s="6"/>
      <c r="E31" s="6"/>
      <c r="F31" s="6"/>
      <c r="G31" s="6"/>
      <c r="H31" s="6"/>
      <c r="I31" s="6"/>
      <c r="J31" s="6"/>
    </row>
    <row r="32" spans="1:11" s="7" customFormat="1">
      <c r="A32" s="21" t="s">
        <v>10</v>
      </c>
      <c r="B32" s="6"/>
      <c r="C32" s="4"/>
      <c r="D32" s="6"/>
      <c r="E32" s="4"/>
      <c r="F32" s="6"/>
      <c r="G32" s="4"/>
      <c r="H32" s="6"/>
      <c r="I32" s="4"/>
      <c r="J32" s="6"/>
    </row>
    <row r="33" spans="1:10" s="10" customFormat="1">
      <c r="A33" s="9" t="s">
        <v>129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>
      <c r="A34" s="5"/>
      <c r="B34" s="6"/>
      <c r="C34" s="11"/>
      <c r="D34" s="6"/>
      <c r="E34" s="11"/>
      <c r="F34" s="6"/>
      <c r="G34" s="11"/>
      <c r="H34" s="6"/>
      <c r="I34" s="11" t="s">
        <v>42</v>
      </c>
      <c r="J34" s="6"/>
    </row>
    <row r="35" spans="1:10">
      <c r="A35" s="5"/>
      <c r="B35" s="6"/>
      <c r="C35" s="11"/>
      <c r="D35" s="6"/>
      <c r="E35" s="93" t="s">
        <v>136</v>
      </c>
      <c r="F35" s="6"/>
      <c r="G35" s="98" t="s">
        <v>134</v>
      </c>
      <c r="H35" s="98"/>
      <c r="I35" s="98"/>
      <c r="J35" s="6"/>
    </row>
    <row r="36" spans="1:10" ht="46.5">
      <c r="A36" s="5"/>
      <c r="B36" s="42"/>
      <c r="C36" s="42" t="s">
        <v>1</v>
      </c>
      <c r="D36" s="42"/>
      <c r="E36" s="94" t="s">
        <v>135</v>
      </c>
      <c r="F36" s="84"/>
      <c r="G36" s="94" t="s">
        <v>135</v>
      </c>
      <c r="H36" s="84"/>
      <c r="I36" s="94" t="s">
        <v>128</v>
      </c>
      <c r="J36" s="84"/>
    </row>
    <row r="37" spans="1:10">
      <c r="A37" s="5"/>
      <c r="B37" s="42"/>
      <c r="C37" s="42"/>
      <c r="D37" s="42"/>
      <c r="E37" s="83" t="s">
        <v>63</v>
      </c>
      <c r="F37" s="83"/>
      <c r="G37" s="83" t="s">
        <v>63</v>
      </c>
      <c r="H37" s="83"/>
      <c r="I37" s="83" t="s">
        <v>64</v>
      </c>
      <c r="J37" s="83"/>
    </row>
    <row r="38" spans="1:10">
      <c r="B38" s="42"/>
      <c r="C38" s="42"/>
      <c r="D38" s="58"/>
      <c r="E38" s="83" t="s">
        <v>65</v>
      </c>
      <c r="F38" s="83"/>
      <c r="G38" s="83" t="s">
        <v>65</v>
      </c>
      <c r="H38" s="83"/>
      <c r="I38" s="83"/>
      <c r="J38" s="83"/>
    </row>
    <row r="39" spans="1:10">
      <c r="A39" s="12" t="s">
        <v>11</v>
      </c>
      <c r="C39" s="2"/>
    </row>
    <row r="40" spans="1:10">
      <c r="A40" s="12" t="s">
        <v>12</v>
      </c>
      <c r="C40" s="2"/>
    </row>
    <row r="41" spans="1:10">
      <c r="A41" s="2" t="s">
        <v>120</v>
      </c>
      <c r="C41" s="13">
        <v>10</v>
      </c>
      <c r="E41" s="38">
        <v>24689</v>
      </c>
      <c r="F41" s="38"/>
      <c r="G41" s="38">
        <v>24689</v>
      </c>
      <c r="H41" s="38"/>
      <c r="I41" s="72">
        <v>27428</v>
      </c>
      <c r="J41" s="38"/>
    </row>
    <row r="42" spans="1:10">
      <c r="A42" s="15" t="s">
        <v>29</v>
      </c>
      <c r="C42" s="13">
        <v>11</v>
      </c>
      <c r="D42" s="34"/>
      <c r="E42" s="38">
        <v>377667</v>
      </c>
      <c r="F42" s="38"/>
      <c r="G42" s="38">
        <v>377667</v>
      </c>
      <c r="H42" s="38"/>
      <c r="I42" s="72">
        <v>284967</v>
      </c>
      <c r="J42" s="38"/>
    </row>
    <row r="43" spans="1:10">
      <c r="A43" s="85" t="s">
        <v>133</v>
      </c>
      <c r="C43" s="13"/>
      <c r="D43" s="34"/>
      <c r="E43" s="38">
        <v>0</v>
      </c>
      <c r="F43" s="38"/>
      <c r="G43" s="38">
        <v>0</v>
      </c>
      <c r="H43" s="38"/>
      <c r="I43" s="72">
        <v>984</v>
      </c>
      <c r="J43" s="38"/>
    </row>
    <row r="44" spans="1:10">
      <c r="A44" s="15" t="s">
        <v>103</v>
      </c>
      <c r="C44" s="13">
        <v>12</v>
      </c>
      <c r="D44" s="34"/>
      <c r="E44" s="38">
        <v>19900</v>
      </c>
      <c r="F44" s="34"/>
      <c r="G44" s="38">
        <v>19900</v>
      </c>
      <c r="H44" s="34"/>
      <c r="I44" s="72">
        <v>21103</v>
      </c>
      <c r="J44" s="34"/>
    </row>
    <row r="45" spans="1:10">
      <c r="A45" s="17" t="s">
        <v>61</v>
      </c>
      <c r="C45" s="13"/>
      <c r="D45" s="34"/>
      <c r="E45" s="38">
        <v>17849</v>
      </c>
      <c r="F45" s="34"/>
      <c r="G45" s="38">
        <v>17849</v>
      </c>
      <c r="H45" s="34"/>
      <c r="I45" s="72">
        <v>10298</v>
      </c>
      <c r="J45" s="34"/>
    </row>
    <row r="46" spans="1:10">
      <c r="A46" s="12" t="s">
        <v>13</v>
      </c>
      <c r="C46" s="13"/>
      <c r="D46" s="34"/>
      <c r="E46" s="40">
        <f>SUM(E41:E45)</f>
        <v>440105</v>
      </c>
      <c r="F46" s="34"/>
      <c r="G46" s="40">
        <f>SUM(G41:G45)</f>
        <v>440105</v>
      </c>
      <c r="H46" s="34"/>
      <c r="I46" s="40">
        <f>SUM(I41:I45)</f>
        <v>344780</v>
      </c>
      <c r="J46" s="34"/>
    </row>
    <row r="47" spans="1:10">
      <c r="A47" s="12" t="s">
        <v>34</v>
      </c>
      <c r="C47" s="49"/>
      <c r="D47" s="34"/>
      <c r="E47" s="34"/>
      <c r="F47" s="34"/>
      <c r="G47" s="34"/>
      <c r="H47" s="34"/>
      <c r="I47" s="34"/>
      <c r="J47" s="34"/>
    </row>
    <row r="48" spans="1:10">
      <c r="A48" s="15" t="s">
        <v>104</v>
      </c>
      <c r="C48" s="49"/>
      <c r="D48" s="34"/>
      <c r="F48" s="34"/>
      <c r="H48" s="34"/>
      <c r="I48" s="72"/>
      <c r="J48" s="34"/>
    </row>
    <row r="49" spans="1:10">
      <c r="A49" s="15" t="s">
        <v>90</v>
      </c>
      <c r="C49" s="13">
        <v>12</v>
      </c>
      <c r="D49" s="34"/>
      <c r="E49" s="38">
        <v>21243</v>
      </c>
      <c r="F49" s="34"/>
      <c r="G49" s="38">
        <v>21243</v>
      </c>
      <c r="H49" s="34"/>
      <c r="I49" s="72">
        <v>26095</v>
      </c>
      <c r="J49" s="34"/>
    </row>
    <row r="50" spans="1:10">
      <c r="A50" s="2" t="s">
        <v>35</v>
      </c>
      <c r="C50" s="13"/>
      <c r="D50" s="34"/>
      <c r="E50" s="38">
        <v>36145</v>
      </c>
      <c r="F50" s="34"/>
      <c r="G50" s="38">
        <v>36145</v>
      </c>
      <c r="H50" s="34"/>
      <c r="I50" s="72">
        <v>33655</v>
      </c>
      <c r="J50" s="34"/>
    </row>
    <row r="51" spans="1:10">
      <c r="A51" s="12" t="s">
        <v>56</v>
      </c>
      <c r="C51" s="13"/>
      <c r="D51" s="34"/>
      <c r="E51" s="40">
        <f>SUM(E48:E50)</f>
        <v>57388</v>
      </c>
      <c r="F51" s="34"/>
      <c r="G51" s="40">
        <f>SUM(G48:G50)</f>
        <v>57388</v>
      </c>
      <c r="H51" s="34"/>
      <c r="I51" s="40">
        <f>SUM(I48:I50)</f>
        <v>59750</v>
      </c>
      <c r="J51" s="34"/>
    </row>
    <row r="52" spans="1:10">
      <c r="A52" s="12" t="s">
        <v>14</v>
      </c>
      <c r="C52" s="2"/>
      <c r="D52" s="34"/>
      <c r="E52" s="40">
        <f>SUM(E46+E51)</f>
        <v>497493</v>
      </c>
      <c r="F52" s="34"/>
      <c r="G52" s="40">
        <f>SUM(G46+G51)</f>
        <v>497493</v>
      </c>
      <c r="H52" s="34"/>
      <c r="I52" s="40">
        <f>SUM(I46+I51)</f>
        <v>404530</v>
      </c>
      <c r="J52" s="34"/>
    </row>
    <row r="53" spans="1:10">
      <c r="A53" s="12"/>
      <c r="C53" s="2"/>
      <c r="D53" s="34"/>
      <c r="E53" s="37"/>
      <c r="F53" s="34"/>
      <c r="G53" s="37"/>
      <c r="H53" s="34"/>
      <c r="I53" s="37"/>
      <c r="J53" s="34"/>
    </row>
    <row r="54" spans="1:10">
      <c r="A54" s="2" t="s">
        <v>9</v>
      </c>
      <c r="E54" s="34"/>
      <c r="F54" s="34"/>
      <c r="G54" s="34"/>
      <c r="H54" s="34"/>
      <c r="I54" s="34"/>
      <c r="J54" s="34"/>
    </row>
    <row r="55" spans="1:10" s="7" customFormat="1">
      <c r="A55" s="3" t="s">
        <v>141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s="7" customFormat="1">
      <c r="A56" s="21" t="s">
        <v>10</v>
      </c>
      <c r="B56" s="6"/>
      <c r="C56" s="4"/>
      <c r="D56" s="6"/>
      <c r="E56" s="4"/>
      <c r="F56" s="6"/>
      <c r="G56" s="4"/>
      <c r="H56" s="6"/>
      <c r="I56" s="4"/>
      <c r="J56" s="6"/>
    </row>
    <row r="57" spans="1:10" s="10" customFormat="1">
      <c r="A57" s="9" t="s">
        <v>129</v>
      </c>
      <c r="B57" s="9"/>
      <c r="C57" s="9"/>
      <c r="D57" s="9"/>
      <c r="E57" s="9"/>
      <c r="F57" s="9"/>
      <c r="G57" s="9"/>
      <c r="H57" s="9"/>
      <c r="I57" s="9"/>
      <c r="J57" s="9"/>
    </row>
    <row r="58" spans="1:10">
      <c r="A58" s="5"/>
      <c r="B58" s="6"/>
      <c r="C58" s="11"/>
      <c r="D58" s="6"/>
      <c r="E58" s="11"/>
      <c r="F58" s="6"/>
      <c r="G58" s="11"/>
      <c r="H58" s="6"/>
      <c r="I58" s="11" t="s">
        <v>42</v>
      </c>
      <c r="J58" s="6"/>
    </row>
    <row r="59" spans="1:10">
      <c r="A59" s="5"/>
      <c r="B59" s="6"/>
      <c r="C59" s="11"/>
      <c r="D59" s="6"/>
      <c r="E59" s="93" t="s">
        <v>136</v>
      </c>
      <c r="F59" s="6"/>
      <c r="G59" s="98" t="s">
        <v>134</v>
      </c>
      <c r="H59" s="98"/>
      <c r="I59" s="98"/>
      <c r="J59" s="6"/>
    </row>
    <row r="60" spans="1:10" ht="46.5">
      <c r="A60" s="5"/>
      <c r="B60" s="42"/>
      <c r="C60" s="42"/>
      <c r="D60" s="42"/>
      <c r="E60" s="94" t="s">
        <v>135</v>
      </c>
      <c r="F60" s="84"/>
      <c r="G60" s="94" t="s">
        <v>135</v>
      </c>
      <c r="H60" s="84"/>
      <c r="I60" s="94" t="s">
        <v>128</v>
      </c>
      <c r="J60" s="84"/>
    </row>
    <row r="61" spans="1:10">
      <c r="A61" s="5"/>
      <c r="B61" s="42"/>
      <c r="C61" s="42"/>
      <c r="D61" s="42"/>
      <c r="E61" s="83" t="s">
        <v>63</v>
      </c>
      <c r="F61" s="83"/>
      <c r="G61" s="83" t="s">
        <v>63</v>
      </c>
      <c r="H61" s="83"/>
      <c r="I61" s="83" t="s">
        <v>64</v>
      </c>
      <c r="J61" s="83"/>
    </row>
    <row r="62" spans="1:10">
      <c r="B62" s="42"/>
      <c r="C62" s="42"/>
      <c r="D62" s="58"/>
      <c r="E62" s="83" t="s">
        <v>65</v>
      </c>
      <c r="F62" s="83"/>
      <c r="G62" s="83" t="s">
        <v>65</v>
      </c>
      <c r="H62" s="83"/>
      <c r="I62" s="83"/>
      <c r="J62" s="83"/>
    </row>
    <row r="63" spans="1:10">
      <c r="A63" s="12" t="s">
        <v>93</v>
      </c>
      <c r="C63" s="2"/>
    </row>
    <row r="64" spans="1:10">
      <c r="A64" s="12" t="s">
        <v>15</v>
      </c>
      <c r="C64" s="2"/>
      <c r="E64" s="26"/>
      <c r="G64" s="26"/>
      <c r="I64" s="26"/>
    </row>
    <row r="65" spans="1:10">
      <c r="A65" s="2" t="s">
        <v>16</v>
      </c>
      <c r="C65" s="13"/>
      <c r="E65" s="26"/>
      <c r="G65" s="26"/>
      <c r="I65" s="26"/>
    </row>
    <row r="66" spans="1:10">
      <c r="A66" s="17" t="s">
        <v>17</v>
      </c>
      <c r="C66" s="13"/>
      <c r="E66" s="26"/>
      <c r="G66" s="26"/>
      <c r="I66" s="26"/>
    </row>
    <row r="67" spans="1:10" ht="24" thickBot="1">
      <c r="A67" s="17" t="s">
        <v>121</v>
      </c>
      <c r="C67" s="13"/>
      <c r="E67" s="52">
        <v>410000</v>
      </c>
      <c r="F67" s="34"/>
      <c r="G67" s="52">
        <v>410000</v>
      </c>
      <c r="H67" s="34"/>
      <c r="I67" s="52">
        <v>410000</v>
      </c>
    </row>
    <row r="68" spans="1:10" ht="24" thickTop="1">
      <c r="A68" s="17" t="s">
        <v>18</v>
      </c>
      <c r="C68" s="13"/>
      <c r="E68" s="14"/>
      <c r="F68" s="34"/>
      <c r="G68" s="14"/>
      <c r="H68" s="34"/>
      <c r="I68" s="14"/>
      <c r="J68" s="34"/>
    </row>
    <row r="69" spans="1:10">
      <c r="A69" s="17" t="s">
        <v>121</v>
      </c>
      <c r="C69" s="2"/>
      <c r="E69" s="20">
        <f>CE_Conso!D14</f>
        <v>410000</v>
      </c>
      <c r="F69" s="34"/>
      <c r="G69" s="20">
        <f>CE_Separate!D20</f>
        <v>410000</v>
      </c>
      <c r="H69" s="34"/>
      <c r="I69" s="20">
        <f>CE_Separate!D16</f>
        <v>410000</v>
      </c>
      <c r="J69" s="34"/>
    </row>
    <row r="70" spans="1:10" s="82" customFormat="1" ht="24" customHeight="1">
      <c r="A70" s="75" t="s">
        <v>99</v>
      </c>
      <c r="B70" s="76"/>
      <c r="C70" s="77"/>
      <c r="E70" s="70">
        <f>CE_Conso!F14</f>
        <v>302988</v>
      </c>
      <c r="F70" s="78"/>
      <c r="G70" s="70">
        <f>CE_Separate!F20</f>
        <v>302988</v>
      </c>
      <c r="H70" s="78"/>
      <c r="I70" s="70">
        <f>CE_Separate!F16</f>
        <v>302988</v>
      </c>
    </row>
    <row r="71" spans="1:10">
      <c r="A71" s="17" t="s">
        <v>32</v>
      </c>
      <c r="C71" s="2"/>
      <c r="E71" s="20"/>
      <c r="F71" s="34"/>
      <c r="G71" s="20"/>
      <c r="H71" s="34"/>
      <c r="I71" s="20"/>
      <c r="J71" s="34"/>
    </row>
    <row r="72" spans="1:10">
      <c r="A72" s="17" t="s">
        <v>36</v>
      </c>
      <c r="C72" s="13"/>
      <c r="E72" s="20">
        <f>CE_Conso!H14</f>
        <v>26802</v>
      </c>
      <c r="F72" s="34"/>
      <c r="G72" s="20">
        <f>CE_Separate!H20</f>
        <v>26802</v>
      </c>
      <c r="H72" s="34"/>
      <c r="I72" s="20">
        <f>CE_Separate!H16</f>
        <v>26802</v>
      </c>
      <c r="J72" s="34"/>
    </row>
    <row r="73" spans="1:10">
      <c r="A73" s="17" t="s">
        <v>37</v>
      </c>
      <c r="C73" s="13"/>
      <c r="E73" s="18">
        <f>CE_Conso!J14</f>
        <v>179186</v>
      </c>
      <c r="F73" s="34"/>
      <c r="G73" s="18">
        <f>CE_Separate!J20</f>
        <v>179193</v>
      </c>
      <c r="H73" s="34"/>
      <c r="I73" s="18">
        <f>CE_Separate!J16</f>
        <v>140796</v>
      </c>
      <c r="J73" s="34"/>
    </row>
    <row r="74" spans="1:10">
      <c r="A74" s="21" t="s">
        <v>19</v>
      </c>
      <c r="C74" s="2"/>
      <c r="E74" s="18">
        <f>SUM(E69:E73)</f>
        <v>918976</v>
      </c>
      <c r="F74" s="34"/>
      <c r="G74" s="18">
        <f>SUM(G69:G73)</f>
        <v>918983</v>
      </c>
      <c r="H74" s="34"/>
      <c r="I74" s="18">
        <f>SUM(I69:I73)</f>
        <v>880586</v>
      </c>
      <c r="J74" s="34"/>
    </row>
    <row r="75" spans="1:10" ht="24" thickBot="1">
      <c r="A75" s="12" t="s">
        <v>20</v>
      </c>
      <c r="C75" s="2"/>
      <c r="E75" s="52">
        <f>SUM(E52+E74)</f>
        <v>1416469</v>
      </c>
      <c r="F75" s="34"/>
      <c r="G75" s="52">
        <f>SUM(G52+G74)</f>
        <v>1416476</v>
      </c>
      <c r="H75" s="34"/>
      <c r="I75" s="52">
        <f>SUM(I52+I74)</f>
        <v>1285116</v>
      </c>
      <c r="J75" s="34"/>
    </row>
    <row r="76" spans="1:10" ht="24" thickTop="1">
      <c r="C76" s="27"/>
      <c r="E76" s="14">
        <f>SUM(E28-E75)</f>
        <v>0</v>
      </c>
      <c r="F76" s="34"/>
      <c r="G76" s="14">
        <f>SUM(G28-G75)</f>
        <v>0</v>
      </c>
      <c r="H76" s="34"/>
      <c r="I76" s="14">
        <f>SUM(I28-I75)</f>
        <v>0</v>
      </c>
      <c r="J76" s="34"/>
    </row>
    <row r="77" spans="1:10">
      <c r="A77" s="2" t="s">
        <v>9</v>
      </c>
      <c r="E77" s="34"/>
      <c r="F77" s="34"/>
      <c r="G77" s="34"/>
      <c r="H77" s="34"/>
      <c r="I77" s="34"/>
      <c r="J77" s="34"/>
    </row>
    <row r="78" spans="1:10">
      <c r="E78" s="34"/>
      <c r="F78" s="34"/>
      <c r="G78" s="34"/>
      <c r="H78" s="34"/>
      <c r="I78" s="34"/>
      <c r="J78" s="34"/>
    </row>
    <row r="79" spans="1:10">
      <c r="A79" s="56"/>
    </row>
    <row r="80" spans="1:10">
      <c r="A80" s="57"/>
    </row>
    <row r="81" spans="1:10" s="59" customFormat="1">
      <c r="B81" s="59" t="s">
        <v>85</v>
      </c>
    </row>
    <row r="82" spans="1:10" s="59" customFormat="1">
      <c r="A82" s="56"/>
    </row>
    <row r="83" spans="1:10" s="68" customFormat="1">
      <c r="A83" s="67"/>
      <c r="B83" s="35"/>
      <c r="C83" s="99"/>
      <c r="D83" s="99"/>
      <c r="E83" s="99"/>
      <c r="F83" s="99"/>
      <c r="G83" s="99"/>
      <c r="H83" s="99"/>
      <c r="I83" s="99"/>
      <c r="J83" s="99"/>
    </row>
    <row r="84" spans="1:10" s="7" customFormat="1">
      <c r="A84" s="3"/>
      <c r="B84" s="6"/>
      <c r="C84" s="6"/>
      <c r="D84" s="6"/>
      <c r="E84" s="6"/>
      <c r="F84" s="6"/>
      <c r="G84" s="6"/>
      <c r="H84" s="6"/>
      <c r="I84" s="65" t="s">
        <v>67</v>
      </c>
      <c r="J84" s="6"/>
    </row>
    <row r="85" spans="1:10" s="7" customFormat="1">
      <c r="A85" s="3" t="s">
        <v>141</v>
      </c>
      <c r="B85" s="6"/>
      <c r="C85" s="6"/>
      <c r="D85" s="6"/>
      <c r="E85" s="6"/>
      <c r="F85" s="6"/>
      <c r="G85" s="6"/>
      <c r="H85" s="6"/>
      <c r="I85" s="6"/>
      <c r="J85" s="6"/>
    </row>
    <row r="86" spans="1:10" s="7" customFormat="1">
      <c r="A86" s="3" t="s">
        <v>55</v>
      </c>
      <c r="B86" s="6"/>
      <c r="C86" s="6"/>
      <c r="D86" s="6"/>
      <c r="E86" s="6"/>
      <c r="F86" s="6"/>
      <c r="G86" s="6"/>
      <c r="H86" s="6"/>
      <c r="I86" s="6"/>
      <c r="J86" s="6"/>
    </row>
    <row r="87" spans="1:10" s="7" customFormat="1">
      <c r="A87" s="50" t="s">
        <v>130</v>
      </c>
      <c r="B87" s="6"/>
      <c r="C87" s="6"/>
      <c r="D87" s="6"/>
      <c r="E87" s="6"/>
      <c r="F87" s="6"/>
      <c r="G87" s="6"/>
      <c r="H87" s="6"/>
      <c r="I87" s="6"/>
      <c r="J87" s="6"/>
    </row>
    <row r="88" spans="1:10" s="7" customFormat="1">
      <c r="B88" s="6"/>
      <c r="C88" s="11"/>
      <c r="D88" s="6"/>
      <c r="E88" s="11"/>
      <c r="F88" s="6"/>
      <c r="G88" s="11"/>
      <c r="H88" s="6"/>
      <c r="I88" s="11" t="s">
        <v>66</v>
      </c>
    </row>
    <row r="89" spans="1:10" s="7" customFormat="1">
      <c r="B89" s="6"/>
      <c r="C89" s="11"/>
      <c r="D89" s="6"/>
      <c r="E89" s="93" t="s">
        <v>136</v>
      </c>
      <c r="F89" s="6"/>
      <c r="G89" s="98" t="s">
        <v>134</v>
      </c>
      <c r="H89" s="98"/>
      <c r="I89" s="98"/>
    </row>
    <row r="90" spans="1:10" ht="46.5">
      <c r="A90" s="5"/>
      <c r="B90" s="42"/>
      <c r="C90" s="42" t="s">
        <v>1</v>
      </c>
      <c r="D90" s="42"/>
      <c r="E90" s="94" t="s">
        <v>135</v>
      </c>
      <c r="F90" s="84"/>
      <c r="G90" s="94" t="s">
        <v>135</v>
      </c>
      <c r="H90" s="84"/>
      <c r="I90" s="94" t="s">
        <v>137</v>
      </c>
      <c r="J90" s="84"/>
    </row>
    <row r="91" spans="1:10">
      <c r="A91" s="12" t="s">
        <v>95</v>
      </c>
      <c r="B91" s="42"/>
      <c r="C91" s="58"/>
      <c r="D91" s="58"/>
      <c r="E91" s="58"/>
      <c r="F91" s="58"/>
      <c r="G91" s="58"/>
      <c r="H91" s="58"/>
      <c r="I91" s="58"/>
      <c r="J91" s="58"/>
    </row>
    <row r="92" spans="1:10">
      <c r="A92" s="12" t="s">
        <v>21</v>
      </c>
      <c r="C92" s="28"/>
      <c r="E92" s="28"/>
      <c r="G92" s="28"/>
      <c r="I92" s="34"/>
      <c r="J92" s="34"/>
    </row>
    <row r="93" spans="1:10">
      <c r="A93" s="17" t="s">
        <v>53</v>
      </c>
      <c r="C93" s="23"/>
      <c r="E93" s="37">
        <v>421551</v>
      </c>
      <c r="F93" s="34"/>
      <c r="G93" s="37">
        <v>421551</v>
      </c>
      <c r="H93" s="34"/>
      <c r="I93" s="72">
        <v>338956</v>
      </c>
      <c r="J93" s="34"/>
    </row>
    <row r="94" spans="1:10">
      <c r="A94" s="17" t="s">
        <v>91</v>
      </c>
      <c r="C94" s="23"/>
      <c r="E94" s="37">
        <v>0</v>
      </c>
      <c r="F94" s="34"/>
      <c r="G94" s="37">
        <v>0</v>
      </c>
      <c r="H94" s="34"/>
      <c r="I94" s="72">
        <v>656</v>
      </c>
      <c r="J94" s="34"/>
    </row>
    <row r="95" spans="1:10">
      <c r="A95" s="17" t="s">
        <v>22</v>
      </c>
      <c r="C95" s="23"/>
      <c r="E95" s="47">
        <v>7418</v>
      </c>
      <c r="F95" s="34"/>
      <c r="G95" s="47">
        <v>7418</v>
      </c>
      <c r="H95" s="34"/>
      <c r="I95" s="87">
        <v>2032</v>
      </c>
      <c r="J95" s="34"/>
    </row>
    <row r="96" spans="1:10">
      <c r="A96" s="12" t="s">
        <v>23</v>
      </c>
      <c r="C96" s="23"/>
      <c r="E96" s="40">
        <f>SUM(E93:E95)</f>
        <v>428969</v>
      </c>
      <c r="F96" s="34"/>
      <c r="G96" s="40">
        <f>SUM(G93:G95)</f>
        <v>428969</v>
      </c>
      <c r="H96" s="34"/>
      <c r="I96" s="86">
        <f>SUM(I93:I95)</f>
        <v>341644</v>
      </c>
      <c r="J96" s="34"/>
    </row>
    <row r="97" spans="1:10">
      <c r="A97" s="12" t="s">
        <v>24</v>
      </c>
      <c r="C97" s="13"/>
      <c r="E97" s="96"/>
      <c r="F97" s="34"/>
      <c r="G97" s="96"/>
      <c r="H97" s="34"/>
      <c r="I97" s="97"/>
      <c r="J97" s="34"/>
    </row>
    <row r="98" spans="1:10">
      <c r="A98" s="17" t="s">
        <v>54</v>
      </c>
      <c r="C98" s="23"/>
      <c r="E98" s="37">
        <v>345139</v>
      </c>
      <c r="F98" s="34"/>
      <c r="G98" s="37">
        <v>345139</v>
      </c>
      <c r="H98" s="34"/>
      <c r="I98" s="72">
        <v>259280</v>
      </c>
      <c r="J98" s="34"/>
    </row>
    <row r="99" spans="1:10">
      <c r="A99" s="17" t="s">
        <v>92</v>
      </c>
      <c r="C99" s="23"/>
      <c r="E99" s="37">
        <v>8511</v>
      </c>
      <c r="F99" s="34"/>
      <c r="G99" s="37">
        <v>8511</v>
      </c>
      <c r="H99" s="34"/>
      <c r="I99" s="72">
        <v>7157</v>
      </c>
      <c r="J99" s="34"/>
    </row>
    <row r="100" spans="1:10">
      <c r="A100" s="17" t="s">
        <v>25</v>
      </c>
      <c r="C100" s="23"/>
      <c r="E100" s="37">
        <f>28448+7-519</f>
        <v>27936</v>
      </c>
      <c r="F100" s="34"/>
      <c r="G100" s="37">
        <f>28448-519</f>
        <v>27929</v>
      </c>
      <c r="H100" s="34"/>
      <c r="I100" s="72">
        <v>29152</v>
      </c>
      <c r="J100" s="34"/>
    </row>
    <row r="101" spans="1:10">
      <c r="A101" s="17" t="s">
        <v>142</v>
      </c>
      <c r="C101" s="23"/>
      <c r="E101" s="37">
        <v>519</v>
      </c>
      <c r="F101" s="34"/>
      <c r="G101" s="37">
        <v>519</v>
      </c>
      <c r="H101" s="34"/>
      <c r="I101" s="72">
        <v>0</v>
      </c>
      <c r="J101" s="34"/>
    </row>
    <row r="102" spans="1:10">
      <c r="A102" s="12" t="s">
        <v>26</v>
      </c>
      <c r="C102" s="23"/>
      <c r="E102" s="40">
        <f>SUM(E98:E101)</f>
        <v>382105</v>
      </c>
      <c r="F102" s="34"/>
      <c r="G102" s="40">
        <f>SUM(G98:G101)</f>
        <v>382098</v>
      </c>
      <c r="H102" s="34"/>
      <c r="I102" s="86">
        <f>SUM(I98:I101)</f>
        <v>295589</v>
      </c>
      <c r="J102" s="34"/>
    </row>
    <row r="103" spans="1:10">
      <c r="A103" s="21" t="s">
        <v>106</v>
      </c>
      <c r="C103" s="23"/>
      <c r="E103" s="38">
        <f>E96-E102</f>
        <v>46864</v>
      </c>
      <c r="F103" s="34"/>
      <c r="G103" s="38">
        <f>G96-G102</f>
        <v>46871</v>
      </c>
      <c r="H103" s="34"/>
      <c r="I103" s="72">
        <f>I96-I102</f>
        <v>46055</v>
      </c>
      <c r="J103" s="34"/>
    </row>
    <row r="104" spans="1:10">
      <c r="A104" s="17" t="s">
        <v>107</v>
      </c>
      <c r="C104" s="23"/>
      <c r="E104" s="47">
        <v>-625</v>
      </c>
      <c r="F104" s="34"/>
      <c r="G104" s="47">
        <v>-625</v>
      </c>
      <c r="H104" s="34"/>
      <c r="I104" s="87">
        <v>-1641</v>
      </c>
      <c r="J104" s="34"/>
    </row>
    <row r="105" spans="1:10">
      <c r="A105" s="21" t="s">
        <v>76</v>
      </c>
      <c r="C105" s="23"/>
      <c r="E105" s="38">
        <f>SUM(E103:E104)</f>
        <v>46239</v>
      </c>
      <c r="F105" s="34"/>
      <c r="G105" s="38">
        <f>SUM(G103:G104)</f>
        <v>46246</v>
      </c>
      <c r="H105" s="34"/>
      <c r="I105" s="72">
        <f>SUM(I103:I104)</f>
        <v>44414</v>
      </c>
      <c r="J105" s="34"/>
    </row>
    <row r="106" spans="1:10">
      <c r="A106" s="17" t="s">
        <v>77</v>
      </c>
      <c r="C106" s="13">
        <v>13</v>
      </c>
      <c r="E106" s="47">
        <v>-7849</v>
      </c>
      <c r="F106" s="34"/>
      <c r="G106" s="47">
        <v>-7849</v>
      </c>
      <c r="H106" s="34"/>
      <c r="I106" s="87">
        <v>-9588</v>
      </c>
      <c r="J106" s="34"/>
    </row>
    <row r="107" spans="1:10">
      <c r="A107" s="12" t="s">
        <v>72</v>
      </c>
      <c r="C107" s="23"/>
      <c r="E107" s="40">
        <f>SUM(E105:E106)</f>
        <v>38390</v>
      </c>
      <c r="F107" s="35"/>
      <c r="G107" s="40">
        <f>SUM(G105:G106)</f>
        <v>38397</v>
      </c>
      <c r="H107" s="35"/>
      <c r="I107" s="86">
        <f>SUM(I105:I106)</f>
        <v>34826</v>
      </c>
      <c r="J107" s="35"/>
    </row>
    <row r="108" spans="1:10" ht="11.1" customHeight="1">
      <c r="A108" s="12"/>
      <c r="C108" s="23"/>
      <c r="E108" s="37"/>
      <c r="F108" s="35"/>
      <c r="G108" s="37"/>
      <c r="H108" s="35"/>
      <c r="I108" s="37"/>
      <c r="J108" s="35"/>
    </row>
    <row r="109" spans="1:10">
      <c r="A109" s="12" t="s">
        <v>59</v>
      </c>
      <c r="C109" s="23"/>
      <c r="E109" s="47">
        <v>0</v>
      </c>
      <c r="F109" s="35"/>
      <c r="G109" s="47">
        <v>0</v>
      </c>
      <c r="H109" s="35"/>
      <c r="I109" s="47">
        <v>0</v>
      </c>
      <c r="J109" s="35"/>
    </row>
    <row r="110" spans="1:10">
      <c r="A110" s="12" t="s">
        <v>69</v>
      </c>
      <c r="C110" s="23"/>
      <c r="E110" s="47">
        <f>SUM(E109)</f>
        <v>0</v>
      </c>
      <c r="F110" s="34"/>
      <c r="G110" s="47">
        <f>SUM(G109)</f>
        <v>0</v>
      </c>
      <c r="H110" s="34"/>
      <c r="I110" s="47">
        <f>SUM(I109)</f>
        <v>0</v>
      </c>
      <c r="J110" s="34"/>
    </row>
    <row r="111" spans="1:10" ht="11.1" customHeight="1">
      <c r="A111" s="12"/>
      <c r="C111" s="23"/>
      <c r="E111" s="37"/>
      <c r="F111" s="34"/>
      <c r="G111" s="37"/>
      <c r="H111" s="34"/>
      <c r="I111" s="37"/>
      <c r="J111" s="34"/>
    </row>
    <row r="112" spans="1:10" ht="24" thickBot="1">
      <c r="A112" s="12" t="s">
        <v>70</v>
      </c>
      <c r="C112" s="23"/>
      <c r="E112" s="48">
        <f>E107+E110</f>
        <v>38390</v>
      </c>
      <c r="F112" s="34"/>
      <c r="G112" s="48">
        <f>G107+G110</f>
        <v>38397</v>
      </c>
      <c r="H112" s="34"/>
      <c r="I112" s="48">
        <f>I110+I107</f>
        <v>34826</v>
      </c>
      <c r="J112" s="34"/>
    </row>
    <row r="113" spans="1:15" ht="12.95" customHeight="1" thickTop="1">
      <c r="A113" s="12"/>
      <c r="C113" s="23"/>
      <c r="E113" s="23"/>
      <c r="G113" s="23"/>
      <c r="I113" s="23"/>
    </row>
    <row r="114" spans="1:15">
      <c r="A114" s="21" t="s">
        <v>73</v>
      </c>
      <c r="C114" s="13">
        <v>14</v>
      </c>
      <c r="E114" s="13"/>
      <c r="G114" s="13"/>
      <c r="I114" s="23"/>
    </row>
    <row r="115" spans="1:15" ht="24" thickBot="1">
      <c r="A115" s="17" t="s">
        <v>78</v>
      </c>
      <c r="C115" s="23"/>
      <c r="E115" s="79">
        <f>(E107)/E117</f>
        <v>4.6817073170731707E-2</v>
      </c>
      <c r="F115" s="60"/>
      <c r="G115" s="79">
        <f>(G107)/G117</f>
        <v>4.6825609756097564E-2</v>
      </c>
      <c r="H115" s="60"/>
      <c r="I115" s="79">
        <f>(I107)/I117</f>
        <v>4.2470731707317071E-2</v>
      </c>
      <c r="J115" s="60"/>
    </row>
    <row r="116" spans="1:15" ht="12.95" customHeight="1" thickTop="1">
      <c r="A116" s="17"/>
      <c r="C116" s="23"/>
      <c r="E116" s="23"/>
      <c r="F116" s="60"/>
      <c r="G116" s="23"/>
      <c r="H116" s="60"/>
      <c r="I116" s="23"/>
      <c r="J116" s="60"/>
    </row>
    <row r="117" spans="1:15" ht="24" thickBot="1">
      <c r="A117" s="17" t="s">
        <v>108</v>
      </c>
      <c r="C117" s="23"/>
      <c r="E117" s="55">
        <v>820000</v>
      </c>
      <c r="F117" s="60"/>
      <c r="G117" s="55">
        <v>820000</v>
      </c>
      <c r="H117" s="60"/>
      <c r="I117" s="55">
        <v>820000</v>
      </c>
      <c r="J117" s="60"/>
    </row>
    <row r="118" spans="1:15" ht="12" customHeight="1" thickTop="1">
      <c r="A118" s="17"/>
      <c r="C118" s="23"/>
      <c r="E118" s="23"/>
      <c r="G118" s="23"/>
      <c r="I118" s="23"/>
    </row>
    <row r="119" spans="1:15">
      <c r="A119" s="2" t="s">
        <v>9</v>
      </c>
      <c r="C119" s="25"/>
      <c r="E119" s="25"/>
      <c r="G119" s="25"/>
      <c r="I119" s="25"/>
    </row>
    <row r="120" spans="1:15" s="7" customFormat="1">
      <c r="A120" s="3"/>
      <c r="B120" s="6"/>
      <c r="C120" s="6"/>
      <c r="D120" s="6"/>
      <c r="E120" s="6"/>
      <c r="F120" s="6"/>
      <c r="G120" s="6"/>
      <c r="H120" s="6"/>
      <c r="I120" s="65" t="s">
        <v>67</v>
      </c>
      <c r="J120" s="6"/>
    </row>
    <row r="121" spans="1:15" s="44" customFormat="1">
      <c r="A121" s="3" t="s">
        <v>141</v>
      </c>
      <c r="B121" s="46"/>
      <c r="C121" s="46"/>
      <c r="D121" s="46"/>
      <c r="E121" s="46"/>
      <c r="F121" s="46"/>
      <c r="G121" s="46"/>
      <c r="H121" s="46"/>
      <c r="I121" s="46"/>
      <c r="J121" s="46"/>
      <c r="M121" s="61"/>
      <c r="O121" s="54"/>
    </row>
    <row r="122" spans="1:15" s="44" customFormat="1">
      <c r="A122" s="8" t="s">
        <v>41</v>
      </c>
      <c r="B122" s="43"/>
      <c r="C122" s="43"/>
      <c r="D122" s="43"/>
      <c r="E122" s="45"/>
      <c r="F122" s="45"/>
      <c r="G122" s="45"/>
      <c r="H122" s="45"/>
      <c r="I122" s="45"/>
      <c r="J122" s="45"/>
      <c r="M122" s="61"/>
      <c r="O122" s="54"/>
    </row>
    <row r="123" spans="1:15" s="44" customFormat="1">
      <c r="A123" s="50" t="s">
        <v>130</v>
      </c>
      <c r="B123" s="43"/>
      <c r="C123" s="43"/>
      <c r="D123" s="43"/>
      <c r="E123" s="45"/>
      <c r="F123" s="45"/>
      <c r="G123" s="45"/>
      <c r="H123" s="45"/>
      <c r="I123" s="45"/>
      <c r="J123" s="45"/>
      <c r="M123" s="61"/>
      <c r="O123" s="54"/>
    </row>
    <row r="124" spans="1:15" s="7" customFormat="1">
      <c r="B124" s="6"/>
      <c r="C124" s="11"/>
      <c r="D124" s="6"/>
      <c r="E124" s="11"/>
      <c r="F124" s="6"/>
      <c r="G124" s="11"/>
      <c r="H124" s="6"/>
      <c r="I124" s="11" t="s">
        <v>42</v>
      </c>
    </row>
    <row r="125" spans="1:15" s="7" customFormat="1">
      <c r="B125" s="6"/>
      <c r="C125" s="11"/>
      <c r="D125" s="6"/>
      <c r="E125" s="93" t="s">
        <v>136</v>
      </c>
      <c r="F125" s="6"/>
      <c r="G125" s="98" t="s">
        <v>134</v>
      </c>
      <c r="H125" s="98"/>
      <c r="I125" s="98"/>
    </row>
    <row r="126" spans="1:15" ht="46.5">
      <c r="A126" s="5"/>
      <c r="B126" s="42"/>
      <c r="C126" s="42"/>
      <c r="D126" s="42"/>
      <c r="E126" s="94" t="s">
        <v>135</v>
      </c>
      <c r="F126" s="84"/>
      <c r="G126" s="94" t="s">
        <v>135</v>
      </c>
      <c r="H126" s="84"/>
      <c r="I126" s="94" t="s">
        <v>137</v>
      </c>
      <c r="J126" s="84"/>
    </row>
    <row r="127" spans="1:15" s="44" customFormat="1">
      <c r="A127" s="46" t="s">
        <v>43</v>
      </c>
      <c r="D127" s="43"/>
      <c r="M127" s="61"/>
      <c r="O127" s="54"/>
    </row>
    <row r="128" spans="1:15" s="44" customFormat="1">
      <c r="A128" s="44" t="s">
        <v>74</v>
      </c>
      <c r="D128" s="43"/>
      <c r="E128" s="34">
        <f>SUM(E105)</f>
        <v>46239</v>
      </c>
      <c r="F128" s="34"/>
      <c r="G128" s="34">
        <f>SUM(G105)</f>
        <v>46246</v>
      </c>
      <c r="H128" s="34"/>
      <c r="I128" s="14">
        <f>SUM(I105)</f>
        <v>44414</v>
      </c>
      <c r="J128" s="34"/>
      <c r="M128" s="61"/>
      <c r="O128" s="54"/>
    </row>
    <row r="129" spans="1:10" s="44" customFormat="1">
      <c r="A129" s="44" t="s">
        <v>122</v>
      </c>
      <c r="B129" s="43"/>
      <c r="C129" s="43"/>
      <c r="D129" s="43"/>
      <c r="E129" s="34"/>
      <c r="F129" s="34"/>
      <c r="G129" s="34"/>
      <c r="H129" s="34"/>
      <c r="I129" s="14"/>
      <c r="J129" s="34"/>
    </row>
    <row r="130" spans="1:10" s="44" customFormat="1">
      <c r="A130" s="44" t="s">
        <v>84</v>
      </c>
      <c r="B130" s="43"/>
      <c r="C130" s="43"/>
      <c r="D130" s="43"/>
      <c r="E130" s="34">
        <v>15292</v>
      </c>
      <c r="F130" s="34"/>
      <c r="G130" s="34">
        <v>15292</v>
      </c>
      <c r="H130" s="34"/>
      <c r="I130" s="88">
        <v>13860</v>
      </c>
      <c r="J130" s="34"/>
    </row>
    <row r="131" spans="1:10" s="44" customFormat="1">
      <c r="A131" s="44" t="s">
        <v>145</v>
      </c>
      <c r="B131" s="43"/>
      <c r="C131" s="43"/>
      <c r="D131" s="43"/>
      <c r="E131" s="34">
        <v>50</v>
      </c>
      <c r="F131" s="34"/>
      <c r="G131" s="34">
        <v>50</v>
      </c>
      <c r="H131" s="34"/>
      <c r="I131" s="88">
        <v>-146</v>
      </c>
      <c r="J131" s="34"/>
    </row>
    <row r="132" spans="1:10" s="44" customFormat="1">
      <c r="A132" s="44" t="s">
        <v>143</v>
      </c>
      <c r="B132" s="43"/>
      <c r="C132" s="43"/>
      <c r="D132" s="43"/>
      <c r="E132" s="34">
        <v>-2357</v>
      </c>
      <c r="F132" s="34"/>
      <c r="G132" s="34">
        <v>-2357</v>
      </c>
      <c r="H132" s="34"/>
      <c r="I132" s="88">
        <v>653</v>
      </c>
      <c r="J132" s="34"/>
    </row>
    <row r="133" spans="1:10" s="44" customFormat="1">
      <c r="A133" s="44" t="s">
        <v>146</v>
      </c>
      <c r="B133" s="43"/>
      <c r="C133" s="43"/>
      <c r="D133" s="43"/>
      <c r="E133" s="34">
        <v>-3785</v>
      </c>
      <c r="F133" s="34"/>
      <c r="G133" s="34">
        <v>-3785</v>
      </c>
      <c r="H133" s="34"/>
      <c r="I133" s="34">
        <v>0</v>
      </c>
      <c r="J133" s="34"/>
    </row>
    <row r="134" spans="1:10" s="44" customFormat="1">
      <c r="A134" s="44" t="s">
        <v>44</v>
      </c>
      <c r="B134" s="43"/>
      <c r="C134" s="43"/>
      <c r="D134" s="43"/>
      <c r="E134" s="34">
        <v>2490</v>
      </c>
      <c r="F134" s="34"/>
      <c r="G134" s="34">
        <v>2490</v>
      </c>
      <c r="H134" s="34"/>
      <c r="I134" s="88">
        <v>1658</v>
      </c>
      <c r="J134" s="34"/>
    </row>
    <row r="135" spans="1:10" s="44" customFormat="1">
      <c r="A135" s="44" t="s">
        <v>147</v>
      </c>
      <c r="B135" s="43"/>
      <c r="C135" s="43"/>
      <c r="D135" s="43"/>
      <c r="E135" s="34">
        <v>585</v>
      </c>
      <c r="F135" s="34"/>
      <c r="G135" s="34">
        <v>585</v>
      </c>
      <c r="H135" s="34"/>
      <c r="I135" s="88">
        <v>1093</v>
      </c>
      <c r="J135" s="34"/>
    </row>
    <row r="136" spans="1:10" s="44" customFormat="1">
      <c r="A136" s="44" t="s">
        <v>57</v>
      </c>
      <c r="B136" s="43"/>
      <c r="C136" s="43"/>
      <c r="D136" s="43"/>
      <c r="E136" s="34">
        <v>-83</v>
      </c>
      <c r="F136" s="34"/>
      <c r="G136" s="34">
        <v>-83</v>
      </c>
      <c r="H136" s="34"/>
      <c r="I136" s="88">
        <v>-34</v>
      </c>
      <c r="J136" s="34"/>
    </row>
    <row r="137" spans="1:10" s="44" customFormat="1">
      <c r="A137" s="44" t="s">
        <v>58</v>
      </c>
      <c r="B137" s="43"/>
      <c r="C137" s="43"/>
      <c r="D137" s="43"/>
      <c r="E137" s="41">
        <v>625</v>
      </c>
      <c r="F137" s="35"/>
      <c r="G137" s="41">
        <v>625</v>
      </c>
      <c r="H137" s="35"/>
      <c r="I137" s="89">
        <v>1641</v>
      </c>
      <c r="J137" s="35"/>
    </row>
    <row r="138" spans="1:10" s="44" customFormat="1">
      <c r="A138" s="44" t="s">
        <v>150</v>
      </c>
      <c r="B138" s="43"/>
      <c r="C138" s="43"/>
      <c r="D138" s="43"/>
      <c r="E138" s="35"/>
      <c r="F138" s="35"/>
      <c r="G138" s="35"/>
      <c r="H138" s="35"/>
      <c r="I138" s="90"/>
      <c r="J138" s="35"/>
    </row>
    <row r="139" spans="1:10" s="44" customFormat="1">
      <c r="A139" s="44" t="s">
        <v>149</v>
      </c>
      <c r="B139" s="43"/>
      <c r="C139" s="43"/>
      <c r="D139" s="43"/>
      <c r="E139" s="34">
        <f>SUM(E128:E137)</f>
        <v>59056</v>
      </c>
      <c r="F139" s="34"/>
      <c r="G139" s="34">
        <f>SUM(G128:G137)</f>
        <v>59063</v>
      </c>
      <c r="H139" s="34"/>
      <c r="I139" s="20">
        <f>SUM(I128:I137)</f>
        <v>63139</v>
      </c>
      <c r="J139" s="34"/>
    </row>
    <row r="140" spans="1:10" s="44" customFormat="1">
      <c r="A140" s="44" t="s">
        <v>123</v>
      </c>
      <c r="B140" s="43"/>
      <c r="C140" s="43"/>
      <c r="D140" s="43"/>
      <c r="E140" s="34"/>
      <c r="F140" s="34"/>
      <c r="G140" s="34"/>
      <c r="H140" s="34"/>
      <c r="I140" s="14"/>
      <c r="J140" s="34"/>
    </row>
    <row r="141" spans="1:10" s="44" customFormat="1">
      <c r="A141" s="44" t="s">
        <v>62</v>
      </c>
      <c r="B141" s="43"/>
      <c r="C141" s="43"/>
      <c r="D141" s="43"/>
      <c r="E141" s="34">
        <v>-69522</v>
      </c>
      <c r="F141" s="34"/>
      <c r="G141" s="34">
        <v>-69630</v>
      </c>
      <c r="H141" s="34"/>
      <c r="I141" s="88">
        <v>-32083</v>
      </c>
      <c r="J141" s="34"/>
    </row>
    <row r="142" spans="1:10" s="44" customFormat="1">
      <c r="A142" s="44" t="s">
        <v>45</v>
      </c>
      <c r="B142" s="43"/>
      <c r="C142" s="43"/>
      <c r="D142" s="43"/>
      <c r="E142" s="34">
        <v>-34206</v>
      </c>
      <c r="F142" s="34"/>
      <c r="G142" s="34">
        <v>-34206</v>
      </c>
      <c r="H142" s="34"/>
      <c r="I142" s="88">
        <v>-47652</v>
      </c>
      <c r="J142" s="34"/>
    </row>
    <row r="143" spans="1:10" s="44" customFormat="1">
      <c r="A143" s="44" t="s">
        <v>114</v>
      </c>
      <c r="B143" s="43"/>
      <c r="C143" s="43"/>
      <c r="D143" s="43"/>
      <c r="E143" s="34">
        <v>-2139</v>
      </c>
      <c r="F143" s="34"/>
      <c r="G143" s="34">
        <v>-2139</v>
      </c>
      <c r="H143" s="34"/>
      <c r="I143" s="34">
        <v>0</v>
      </c>
      <c r="J143" s="34"/>
    </row>
    <row r="144" spans="1:10" s="44" customFormat="1">
      <c r="A144" s="44" t="s">
        <v>113</v>
      </c>
      <c r="B144" s="43"/>
      <c r="C144" s="43"/>
      <c r="D144" s="43"/>
      <c r="E144" s="34">
        <v>-2354</v>
      </c>
      <c r="F144" s="34"/>
      <c r="G144" s="34">
        <v>-2354</v>
      </c>
      <c r="H144" s="34"/>
      <c r="I144" s="88">
        <v>-6492</v>
      </c>
      <c r="J144" s="34"/>
    </row>
    <row r="145" spans="1:15" s="44" customFormat="1">
      <c r="A145" s="44" t="s">
        <v>148</v>
      </c>
      <c r="B145" s="43"/>
      <c r="C145" s="43"/>
      <c r="D145" s="43"/>
      <c r="E145" s="34"/>
      <c r="F145" s="34"/>
      <c r="G145" s="34"/>
      <c r="H145" s="34"/>
      <c r="I145" s="88"/>
      <c r="J145" s="34"/>
    </row>
    <row r="146" spans="1:15" s="44" customFormat="1">
      <c r="A146" s="44" t="s">
        <v>46</v>
      </c>
      <c r="B146" s="43"/>
      <c r="C146" s="43"/>
      <c r="D146" s="43"/>
      <c r="E146" s="41">
        <v>100591</v>
      </c>
      <c r="F146" s="34"/>
      <c r="G146" s="41">
        <v>100591</v>
      </c>
      <c r="H146" s="34"/>
      <c r="I146" s="92">
        <v>27904</v>
      </c>
      <c r="J146" s="35"/>
    </row>
    <row r="147" spans="1:15" s="44" customFormat="1">
      <c r="A147" s="44" t="s">
        <v>87</v>
      </c>
      <c r="B147" s="43"/>
      <c r="C147" s="43"/>
      <c r="D147" s="43"/>
      <c r="E147" s="34">
        <f>SUM(E139:E146)</f>
        <v>51426</v>
      </c>
      <c r="F147" s="34"/>
      <c r="G147" s="34">
        <f>SUM(G139:G146)</f>
        <v>51325</v>
      </c>
      <c r="H147" s="34"/>
      <c r="I147" s="20">
        <f>SUM(I139:I146)</f>
        <v>4816</v>
      </c>
      <c r="J147" s="34"/>
    </row>
    <row r="148" spans="1:15" s="44" customFormat="1">
      <c r="A148" s="44" t="s">
        <v>57</v>
      </c>
      <c r="B148" s="43"/>
      <c r="C148" s="43"/>
      <c r="D148" s="43"/>
      <c r="E148" s="34">
        <v>2</v>
      </c>
      <c r="F148" s="34"/>
      <c r="G148" s="34">
        <v>2</v>
      </c>
      <c r="H148" s="34"/>
      <c r="I148" s="34">
        <v>13</v>
      </c>
      <c r="J148" s="34"/>
    </row>
    <row r="149" spans="1:15" s="44" customFormat="1">
      <c r="A149" s="44" t="s">
        <v>75</v>
      </c>
      <c r="B149" s="43"/>
      <c r="C149" s="43"/>
      <c r="D149" s="43"/>
      <c r="E149" s="34">
        <v>-624</v>
      </c>
      <c r="F149" s="34"/>
      <c r="G149" s="34">
        <v>-624</v>
      </c>
      <c r="H149" s="34"/>
      <c r="I149" s="88">
        <v>-2097</v>
      </c>
      <c r="J149" s="34"/>
    </row>
    <row r="150" spans="1:15" s="44" customFormat="1">
      <c r="A150" s="44" t="s">
        <v>52</v>
      </c>
      <c r="B150" s="43"/>
      <c r="C150" s="43"/>
      <c r="D150" s="43"/>
      <c r="E150" s="41">
        <v>-25</v>
      </c>
      <c r="F150" s="35"/>
      <c r="G150" s="41">
        <v>-25</v>
      </c>
      <c r="H150" s="35"/>
      <c r="I150" s="89">
        <v>-6</v>
      </c>
      <c r="J150" s="35"/>
    </row>
    <row r="151" spans="1:15" s="44" customFormat="1">
      <c r="A151" s="46" t="s">
        <v>124</v>
      </c>
      <c r="B151" s="43"/>
      <c r="C151" s="43"/>
      <c r="D151" s="43"/>
      <c r="E151" s="41">
        <f>SUM(E147:E150)</f>
        <v>50779</v>
      </c>
      <c r="F151" s="34"/>
      <c r="G151" s="41">
        <f>SUM(G147:G150)</f>
        <v>50678</v>
      </c>
      <c r="H151" s="34"/>
      <c r="I151" s="16">
        <f>SUM(I147:I150)</f>
        <v>2726</v>
      </c>
      <c r="J151" s="34"/>
    </row>
    <row r="152" spans="1:15" s="44" customFormat="1">
      <c r="D152" s="43"/>
      <c r="E152" s="62"/>
      <c r="F152" s="62"/>
      <c r="G152" s="62"/>
      <c r="H152" s="62"/>
      <c r="I152" s="62"/>
      <c r="J152" s="62"/>
      <c r="M152" s="61"/>
      <c r="O152" s="54"/>
    </row>
    <row r="153" spans="1:15" s="44" customFormat="1">
      <c r="A153" s="44" t="s">
        <v>9</v>
      </c>
      <c r="D153" s="43"/>
      <c r="E153" s="62"/>
      <c r="F153" s="62"/>
      <c r="G153" s="62"/>
      <c r="H153" s="62"/>
      <c r="I153" s="62"/>
      <c r="J153" s="62"/>
      <c r="M153" s="61"/>
      <c r="O153" s="54"/>
    </row>
    <row r="154" spans="1:15" s="7" customFormat="1">
      <c r="A154" s="3"/>
      <c r="B154" s="6"/>
      <c r="C154" s="6"/>
      <c r="D154" s="6"/>
      <c r="E154" s="6"/>
      <c r="F154" s="6"/>
      <c r="G154" s="6"/>
      <c r="H154" s="6"/>
      <c r="I154" s="65" t="s">
        <v>67</v>
      </c>
      <c r="J154" s="6"/>
    </row>
    <row r="155" spans="1:15" s="44" customFormat="1">
      <c r="A155" s="3" t="s">
        <v>141</v>
      </c>
      <c r="B155" s="46"/>
      <c r="C155" s="46"/>
      <c r="D155" s="46"/>
      <c r="E155" s="46"/>
      <c r="F155" s="46"/>
      <c r="G155" s="46"/>
      <c r="H155" s="46"/>
      <c r="I155" s="46"/>
      <c r="J155" s="46"/>
      <c r="M155" s="61"/>
      <c r="O155" s="54"/>
    </row>
    <row r="156" spans="1:15" s="44" customFormat="1">
      <c r="A156" s="8" t="s">
        <v>47</v>
      </c>
      <c r="B156" s="43"/>
      <c r="C156" s="43"/>
      <c r="D156" s="43"/>
      <c r="E156" s="45"/>
      <c r="F156" s="45"/>
      <c r="G156" s="45"/>
      <c r="H156" s="45"/>
      <c r="I156" s="45"/>
      <c r="J156" s="45"/>
      <c r="M156" s="61"/>
      <c r="O156" s="54"/>
    </row>
    <row r="157" spans="1:15" s="44" customFormat="1">
      <c r="A157" s="50" t="s">
        <v>130</v>
      </c>
      <c r="B157" s="43"/>
      <c r="C157" s="43"/>
      <c r="D157" s="43"/>
      <c r="E157" s="45"/>
      <c r="F157" s="45"/>
      <c r="G157" s="45"/>
      <c r="H157" s="45"/>
      <c r="I157" s="45"/>
      <c r="J157" s="45"/>
      <c r="M157" s="61"/>
      <c r="O157" s="54"/>
    </row>
    <row r="158" spans="1:15" s="7" customFormat="1">
      <c r="B158" s="6"/>
      <c r="C158" s="11"/>
      <c r="D158" s="6"/>
      <c r="E158" s="11"/>
      <c r="F158" s="6"/>
      <c r="G158" s="11"/>
      <c r="H158" s="6"/>
      <c r="I158" s="11" t="s">
        <v>42</v>
      </c>
    </row>
    <row r="159" spans="1:15" s="7" customFormat="1">
      <c r="B159" s="6"/>
      <c r="C159" s="11"/>
      <c r="D159" s="6"/>
      <c r="E159" s="93" t="s">
        <v>136</v>
      </c>
      <c r="F159" s="6"/>
      <c r="G159" s="98" t="s">
        <v>134</v>
      </c>
      <c r="H159" s="98"/>
      <c r="I159" s="98"/>
    </row>
    <row r="160" spans="1:15" ht="46.5">
      <c r="A160" s="5"/>
      <c r="B160" s="42"/>
      <c r="C160" s="42"/>
      <c r="D160" s="42"/>
      <c r="E160" s="94" t="s">
        <v>135</v>
      </c>
      <c r="F160" s="84"/>
      <c r="G160" s="94" t="s">
        <v>135</v>
      </c>
      <c r="H160" s="84"/>
      <c r="I160" s="94" t="s">
        <v>137</v>
      </c>
      <c r="J160" s="84"/>
    </row>
    <row r="161" spans="1:15" s="44" customFormat="1">
      <c r="A161" s="46" t="s">
        <v>48</v>
      </c>
      <c r="D161" s="43"/>
      <c r="E161" s="34"/>
      <c r="G161" s="34"/>
      <c r="I161" s="34"/>
      <c r="J161" s="34"/>
      <c r="M161" s="61"/>
      <c r="O161" s="54"/>
    </row>
    <row r="162" spans="1:15" s="44" customFormat="1">
      <c r="A162" s="44" t="s">
        <v>151</v>
      </c>
      <c r="D162" s="43"/>
      <c r="E162" s="34">
        <v>0</v>
      </c>
      <c r="G162" s="34">
        <v>-2000</v>
      </c>
      <c r="I162" s="34">
        <v>0</v>
      </c>
      <c r="J162" s="34"/>
      <c r="M162" s="61"/>
      <c r="O162" s="54"/>
    </row>
    <row r="163" spans="1:15" s="44" customFormat="1">
      <c r="A163" s="44" t="s">
        <v>105</v>
      </c>
      <c r="D163" s="43"/>
      <c r="E163" s="34">
        <v>0</v>
      </c>
      <c r="G163" s="34">
        <v>0</v>
      </c>
      <c r="I163" s="88">
        <v>6247</v>
      </c>
      <c r="J163" s="34"/>
      <c r="M163" s="61"/>
      <c r="O163" s="54"/>
    </row>
    <row r="164" spans="1:15" s="44" customFormat="1">
      <c r="A164" s="44" t="s">
        <v>89</v>
      </c>
      <c r="B164" s="43"/>
      <c r="C164" s="43"/>
      <c r="D164" s="43"/>
      <c r="E164" s="34">
        <v>-35946</v>
      </c>
      <c r="F164" s="43"/>
      <c r="G164" s="34">
        <v>-35946</v>
      </c>
      <c r="H164" s="43"/>
      <c r="I164" s="88">
        <v>-20120</v>
      </c>
      <c r="J164" s="35"/>
    </row>
    <row r="165" spans="1:15" s="44" customFormat="1">
      <c r="A165" s="44" t="s">
        <v>118</v>
      </c>
      <c r="B165" s="43"/>
      <c r="C165" s="43"/>
      <c r="D165" s="43"/>
      <c r="E165" s="34">
        <v>3814</v>
      </c>
      <c r="F165" s="43"/>
      <c r="G165" s="34">
        <v>3814</v>
      </c>
      <c r="H165" s="43"/>
      <c r="I165" s="34">
        <v>0</v>
      </c>
      <c r="J165" s="35"/>
    </row>
    <row r="166" spans="1:15" s="44" customFormat="1">
      <c r="A166" s="44" t="s">
        <v>110</v>
      </c>
      <c r="B166" s="43"/>
      <c r="C166" s="43"/>
      <c r="D166" s="43"/>
      <c r="E166" s="34">
        <v>-731</v>
      </c>
      <c r="F166" s="43"/>
      <c r="G166" s="34">
        <v>-731</v>
      </c>
      <c r="H166" s="43"/>
      <c r="I166" s="34">
        <v>0</v>
      </c>
      <c r="J166" s="35"/>
    </row>
    <row r="167" spans="1:15" s="62" customFormat="1">
      <c r="A167" s="62" t="s">
        <v>126</v>
      </c>
      <c r="B167" s="83"/>
      <c r="C167" s="83"/>
      <c r="D167" s="83"/>
      <c r="E167" s="35">
        <v>0</v>
      </c>
      <c r="F167" s="83"/>
      <c r="G167" s="35">
        <v>0</v>
      </c>
      <c r="H167" s="83"/>
      <c r="I167" s="90">
        <v>4643</v>
      </c>
      <c r="J167" s="35"/>
    </row>
    <row r="168" spans="1:15" s="44" customFormat="1">
      <c r="A168" s="44" t="s">
        <v>116</v>
      </c>
      <c r="B168" s="43"/>
      <c r="C168" s="43"/>
      <c r="D168" s="43"/>
      <c r="E168" s="41">
        <v>-8031</v>
      </c>
      <c r="F168" s="43"/>
      <c r="G168" s="41">
        <v>-8031</v>
      </c>
      <c r="H168" s="43"/>
      <c r="I168" s="41">
        <v>0</v>
      </c>
      <c r="J168" s="35"/>
    </row>
    <row r="169" spans="1:15" s="44" customFormat="1">
      <c r="A169" s="46" t="s">
        <v>94</v>
      </c>
      <c r="B169" s="43"/>
      <c r="C169" s="43"/>
      <c r="D169" s="43"/>
      <c r="E169" s="41">
        <f>SUM(E163:E168)</f>
        <v>-40894</v>
      </c>
      <c r="F169" s="43"/>
      <c r="G169" s="41">
        <f>SUM(G162:G168)</f>
        <v>-42894</v>
      </c>
      <c r="H169" s="43"/>
      <c r="I169" s="16">
        <f>SUM(I163:I168)</f>
        <v>-9230</v>
      </c>
      <c r="J169" s="34"/>
    </row>
    <row r="170" spans="1:15" s="44" customFormat="1">
      <c r="A170" s="46" t="s">
        <v>49</v>
      </c>
      <c r="B170" s="43"/>
      <c r="C170" s="43"/>
      <c r="D170" s="43"/>
      <c r="E170" s="34"/>
      <c r="F170" s="43"/>
      <c r="G170" s="34"/>
      <c r="H170" s="43"/>
      <c r="I170" s="20"/>
      <c r="J170" s="62"/>
    </row>
    <row r="171" spans="1:15" s="44" customFormat="1">
      <c r="A171" s="44" t="s">
        <v>144</v>
      </c>
      <c r="B171" s="43"/>
      <c r="C171" s="43"/>
      <c r="D171" s="43"/>
      <c r="E171" s="34">
        <v>-3506</v>
      </c>
      <c r="F171" s="43"/>
      <c r="G171" s="34">
        <v>-3506</v>
      </c>
      <c r="H171" s="43"/>
      <c r="I171" s="88">
        <v>-68249</v>
      </c>
      <c r="J171" s="34"/>
    </row>
    <row r="172" spans="1:15" s="44" customFormat="1">
      <c r="A172" s="44" t="s">
        <v>109</v>
      </c>
      <c r="B172" s="43"/>
      <c r="C172" s="43"/>
      <c r="D172" s="43"/>
      <c r="E172" s="34">
        <v>-6055</v>
      </c>
      <c r="F172" s="43"/>
      <c r="G172" s="34">
        <v>-6055</v>
      </c>
      <c r="H172" s="43"/>
      <c r="I172" s="88">
        <v>-6003</v>
      </c>
      <c r="J172" s="35"/>
    </row>
    <row r="173" spans="1:15" s="44" customFormat="1">
      <c r="A173" s="44" t="s">
        <v>80</v>
      </c>
      <c r="B173" s="43"/>
      <c r="C173" s="43"/>
      <c r="D173" s="43"/>
      <c r="E173" s="41">
        <v>0</v>
      </c>
      <c r="F173" s="43"/>
      <c r="G173" s="41">
        <v>0</v>
      </c>
      <c r="H173" s="43"/>
      <c r="I173" s="89">
        <v>-98864</v>
      </c>
      <c r="J173" s="34"/>
    </row>
    <row r="174" spans="1:15" s="44" customFormat="1">
      <c r="A174" s="46" t="s">
        <v>88</v>
      </c>
      <c r="B174" s="43"/>
      <c r="C174" s="43"/>
      <c r="D174" s="43"/>
      <c r="E174" s="41">
        <f>SUM(E171:E173)</f>
        <v>-9561</v>
      </c>
      <c r="F174" s="43"/>
      <c r="G174" s="41">
        <f>SUM(G171:G173)</f>
        <v>-9561</v>
      </c>
      <c r="H174" s="43"/>
      <c r="I174" s="18">
        <f>SUM(I171:I173)</f>
        <v>-173116</v>
      </c>
      <c r="J174" s="34"/>
    </row>
    <row r="175" spans="1:15" s="44" customFormat="1">
      <c r="A175" s="46" t="s">
        <v>125</v>
      </c>
      <c r="B175" s="43"/>
      <c r="C175" s="43"/>
      <c r="D175" s="43"/>
      <c r="E175" s="34">
        <f>E151+E169+E174</f>
        <v>324</v>
      </c>
      <c r="F175" s="43"/>
      <c r="G175" s="34">
        <f>G151+G169+G174</f>
        <v>-1777</v>
      </c>
      <c r="H175" s="43"/>
      <c r="I175" s="14">
        <f>I151+I169+I174</f>
        <v>-179620</v>
      </c>
      <c r="J175" s="34"/>
    </row>
    <row r="176" spans="1:15" s="44" customFormat="1">
      <c r="A176" s="44" t="s">
        <v>71</v>
      </c>
      <c r="B176" s="43"/>
      <c r="C176" s="43"/>
      <c r="D176" s="43"/>
      <c r="E176" s="41">
        <v>168512</v>
      </c>
      <c r="F176" s="41"/>
      <c r="G176" s="41">
        <v>168512</v>
      </c>
      <c r="H176" s="43"/>
      <c r="I176" s="89">
        <v>471171</v>
      </c>
      <c r="J176" s="34"/>
    </row>
    <row r="177" spans="1:15" s="44" customFormat="1" ht="24" thickBot="1">
      <c r="A177" s="46" t="s">
        <v>79</v>
      </c>
      <c r="B177" s="43"/>
      <c r="C177" s="43"/>
      <c r="D177" s="43"/>
      <c r="E177" s="66">
        <f>SUM(E175:E176)</f>
        <v>168836</v>
      </c>
      <c r="F177" s="43"/>
      <c r="G177" s="66">
        <f>SUM(G175:G176)</f>
        <v>166735</v>
      </c>
      <c r="H177" s="43"/>
      <c r="I177" s="52">
        <f>SUM(I175:I176)</f>
        <v>291551</v>
      </c>
      <c r="J177" s="34"/>
    </row>
    <row r="178" spans="1:15" s="44" customFormat="1" ht="24" thickTop="1">
      <c r="B178" s="43"/>
      <c r="C178" s="43"/>
      <c r="D178" s="43"/>
      <c r="E178" s="34">
        <f>+E177-E11</f>
        <v>0</v>
      </c>
      <c r="F178" s="43"/>
      <c r="G178" s="34">
        <f>+G177-G11</f>
        <v>0</v>
      </c>
      <c r="H178" s="43"/>
      <c r="I178" s="14"/>
      <c r="J178" s="34"/>
    </row>
    <row r="179" spans="1:15" s="44" customFormat="1">
      <c r="A179" s="46" t="s">
        <v>81</v>
      </c>
      <c r="B179" s="43"/>
      <c r="C179" s="43"/>
      <c r="D179" s="43"/>
      <c r="E179" s="34"/>
      <c r="F179" s="43"/>
      <c r="G179" s="34"/>
      <c r="H179" s="43"/>
      <c r="I179" s="14"/>
      <c r="J179" s="34"/>
    </row>
    <row r="180" spans="1:15" s="44" customFormat="1">
      <c r="A180" s="44" t="s">
        <v>82</v>
      </c>
      <c r="B180" s="43"/>
      <c r="C180" s="43"/>
      <c r="D180" s="43"/>
      <c r="E180" s="43"/>
      <c r="F180" s="43"/>
      <c r="G180" s="43"/>
      <c r="H180" s="43"/>
      <c r="I180" s="14"/>
      <c r="J180" s="34"/>
    </row>
    <row r="181" spans="1:15" s="44" customFormat="1">
      <c r="A181" s="44" t="s">
        <v>117</v>
      </c>
      <c r="B181" s="43"/>
      <c r="C181" s="43"/>
      <c r="D181" s="43"/>
      <c r="E181" s="70">
        <v>3599</v>
      </c>
      <c r="F181" s="14"/>
      <c r="G181" s="70">
        <v>3599</v>
      </c>
      <c r="H181" s="14"/>
      <c r="I181" s="44">
        <v>23823</v>
      </c>
      <c r="J181" s="34"/>
    </row>
    <row r="182" spans="1:15" s="44" customFormat="1">
      <c r="B182" s="43"/>
      <c r="C182" s="43"/>
      <c r="D182" s="43"/>
      <c r="E182" s="11"/>
      <c r="F182" s="11"/>
      <c r="G182" s="11"/>
      <c r="H182" s="11"/>
      <c r="I182" s="11"/>
      <c r="J182" s="34"/>
    </row>
    <row r="183" spans="1:15" s="44" customFormat="1">
      <c r="A183" s="44" t="s">
        <v>9</v>
      </c>
      <c r="D183" s="43"/>
      <c r="E183" s="62"/>
      <c r="F183" s="62"/>
      <c r="G183" s="62"/>
      <c r="H183" s="62"/>
      <c r="I183" s="62"/>
      <c r="J183" s="62"/>
      <c r="M183" s="61"/>
      <c r="O183" s="54"/>
    </row>
    <row r="184" spans="1:15">
      <c r="C184" s="28"/>
    </row>
    <row r="185" spans="1:15">
      <c r="C185" s="28"/>
    </row>
    <row r="186" spans="1:15">
      <c r="C186" s="28"/>
    </row>
    <row r="187" spans="1:15">
      <c r="C187" s="28"/>
    </row>
    <row r="188" spans="1:15">
      <c r="C188" s="28"/>
    </row>
    <row r="189" spans="1:15">
      <c r="C189" s="28"/>
    </row>
    <row r="190" spans="1:15">
      <c r="C190" s="28"/>
    </row>
    <row r="191" spans="1:15">
      <c r="C191" s="28"/>
    </row>
    <row r="192" spans="1:15">
      <c r="C192" s="28"/>
    </row>
    <row r="193" spans="3:3">
      <c r="C193" s="28"/>
    </row>
    <row r="194" spans="3:3">
      <c r="C194" s="28"/>
    </row>
    <row r="195" spans="3:3">
      <c r="C195" s="28"/>
    </row>
    <row r="196" spans="3:3">
      <c r="C196" s="28"/>
    </row>
    <row r="197" spans="3:3">
      <c r="C197" s="28"/>
    </row>
    <row r="198" spans="3:3">
      <c r="C198" s="28"/>
    </row>
    <row r="199" spans="3:3">
      <c r="C199" s="28"/>
    </row>
    <row r="200" spans="3:3">
      <c r="C200" s="28"/>
    </row>
  </sheetData>
  <mergeCells count="7">
    <mergeCell ref="G125:I125"/>
    <mergeCell ref="G159:I159"/>
    <mergeCell ref="C83:J83"/>
    <mergeCell ref="G5:I5"/>
    <mergeCell ref="G35:I35"/>
    <mergeCell ref="G59:I59"/>
    <mergeCell ref="G89:I89"/>
  </mergeCells>
  <pageMargins left="0.98425196850393704" right="0.27559055118110237" top="0.78740157480314965" bottom="0.11811023622047245" header="0.19685039370078741" footer="0.19685039370078741"/>
  <pageSetup paperSize="9" scale="85" fitToHeight="7" orientation="portrait" r:id="rId1"/>
  <rowBreaks count="5" manualBreakCount="5">
    <brk id="30" max="16383" man="1"/>
    <brk id="54" max="16383" man="1"/>
    <brk id="83" max="8" man="1"/>
    <brk id="119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showGridLines="0" zoomScaleNormal="100" zoomScaleSheetLayoutView="70" workbookViewId="0">
      <selection activeCell="G12" sqref="G12"/>
    </sheetView>
  </sheetViews>
  <sheetFormatPr defaultColWidth="9.140625" defaultRowHeight="23.25"/>
  <cols>
    <col min="1" max="1" width="40.140625" style="1" customWidth="1"/>
    <col min="2" max="2" width="2.28515625" style="1" customWidth="1"/>
    <col min="3" max="3" width="0.85546875" style="28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13" width="0.85546875" style="1" customWidth="1"/>
    <col min="14" max="16384" width="9.140625" style="1"/>
  </cols>
  <sheetData>
    <row r="1" spans="1:14">
      <c r="L1" s="26" t="s">
        <v>67</v>
      </c>
    </row>
    <row r="2" spans="1:14">
      <c r="A2" s="3" t="s">
        <v>141</v>
      </c>
      <c r="B2" s="8"/>
      <c r="C2" s="29"/>
      <c r="D2" s="8"/>
      <c r="E2" s="8"/>
      <c r="F2" s="8"/>
      <c r="G2" s="8"/>
      <c r="H2" s="8"/>
      <c r="I2" s="8"/>
      <c r="J2" s="8"/>
      <c r="K2" s="8"/>
      <c r="L2" s="8"/>
    </row>
    <row r="3" spans="1:14">
      <c r="A3" s="8" t="s">
        <v>27</v>
      </c>
      <c r="B3" s="8"/>
      <c r="C3" s="29"/>
      <c r="D3" s="8"/>
      <c r="E3" s="8"/>
      <c r="F3" s="8"/>
      <c r="G3" s="8"/>
      <c r="H3" s="8"/>
      <c r="I3" s="8"/>
      <c r="J3" s="8"/>
      <c r="K3" s="8"/>
      <c r="L3" s="8"/>
    </row>
    <row r="4" spans="1:14">
      <c r="A4" s="69" t="s">
        <v>130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4">
      <c r="B5" s="30"/>
      <c r="C5" s="31"/>
      <c r="D5" s="30"/>
      <c r="E5" s="30"/>
      <c r="F5" s="30"/>
      <c r="G5" s="30"/>
      <c r="H5" s="30"/>
      <c r="I5" s="30"/>
      <c r="J5" s="30"/>
      <c r="K5" s="30"/>
      <c r="L5" s="32" t="s">
        <v>68</v>
      </c>
    </row>
    <row r="6" spans="1:14">
      <c r="B6" s="30"/>
      <c r="C6" s="31"/>
      <c r="D6" s="100" t="s">
        <v>136</v>
      </c>
      <c r="E6" s="100"/>
      <c r="F6" s="100"/>
      <c r="G6" s="100"/>
      <c r="H6" s="100"/>
      <c r="I6" s="100"/>
      <c r="J6" s="100"/>
      <c r="K6" s="100"/>
      <c r="L6" s="100"/>
    </row>
    <row r="7" spans="1:14">
      <c r="B7" s="30"/>
      <c r="C7" s="31"/>
      <c r="D7" s="23" t="s">
        <v>16</v>
      </c>
      <c r="E7" s="30"/>
      <c r="F7" s="23"/>
      <c r="G7" s="30"/>
      <c r="H7" s="39"/>
      <c r="I7" s="24" t="s">
        <v>40</v>
      </c>
      <c r="J7" s="39"/>
      <c r="K7" s="30"/>
      <c r="L7" s="32"/>
    </row>
    <row r="8" spans="1:14" s="22" customFormat="1">
      <c r="D8" s="23" t="s">
        <v>38</v>
      </c>
      <c r="E8" s="23"/>
      <c r="F8" s="73" t="s">
        <v>97</v>
      </c>
      <c r="G8" s="23"/>
      <c r="H8" s="22" t="s">
        <v>111</v>
      </c>
      <c r="K8" s="23"/>
      <c r="N8" s="1"/>
    </row>
    <row r="9" spans="1:14" s="22" customFormat="1">
      <c r="B9" s="51"/>
      <c r="C9" s="23"/>
      <c r="D9" s="24" t="s">
        <v>31</v>
      </c>
      <c r="E9" s="23"/>
      <c r="F9" s="74" t="s">
        <v>98</v>
      </c>
      <c r="G9" s="23"/>
      <c r="H9" s="24" t="s">
        <v>112</v>
      </c>
      <c r="J9" s="24" t="s">
        <v>39</v>
      </c>
      <c r="L9" s="24" t="s">
        <v>28</v>
      </c>
    </row>
    <row r="10" spans="1:14">
      <c r="A10" s="12" t="s">
        <v>127</v>
      </c>
      <c r="D10" s="34">
        <v>410000</v>
      </c>
      <c r="E10" s="34"/>
      <c r="F10" s="34">
        <v>302988</v>
      </c>
      <c r="G10" s="34"/>
      <c r="H10" s="63">
        <v>26802</v>
      </c>
      <c r="I10" s="34"/>
      <c r="J10" s="34">
        <v>140796</v>
      </c>
      <c r="K10" s="34"/>
      <c r="L10" s="35">
        <f>SUM(D10:J10)</f>
        <v>880586</v>
      </c>
    </row>
    <row r="11" spans="1:14">
      <c r="A11" s="2" t="s">
        <v>72</v>
      </c>
      <c r="D11" s="34">
        <v>0</v>
      </c>
      <c r="E11" s="34"/>
      <c r="F11" s="34">
        <v>0</v>
      </c>
      <c r="G11" s="34"/>
      <c r="H11" s="34">
        <v>0</v>
      </c>
      <c r="I11" s="34"/>
      <c r="J11" s="63">
        <f>'BS&amp;PL'!E107</f>
        <v>38390</v>
      </c>
      <c r="K11" s="34"/>
      <c r="L11" s="34">
        <f>SUM(D11:J11)</f>
        <v>38390</v>
      </c>
    </row>
    <row r="12" spans="1:14">
      <c r="A12" s="2" t="s">
        <v>69</v>
      </c>
      <c r="D12" s="41">
        <v>0</v>
      </c>
      <c r="E12" s="34"/>
      <c r="F12" s="41">
        <v>0</v>
      </c>
      <c r="G12" s="34"/>
      <c r="H12" s="41">
        <v>0</v>
      </c>
      <c r="I12" s="34"/>
      <c r="J12" s="64">
        <f>'BS&amp;PL'!E110</f>
        <v>0</v>
      </c>
      <c r="K12" s="34"/>
      <c r="L12" s="41">
        <f>SUM(D12:J12)</f>
        <v>0</v>
      </c>
    </row>
    <row r="13" spans="1:14">
      <c r="A13" s="2" t="s">
        <v>70</v>
      </c>
      <c r="D13" s="95">
        <f>SUM(D11:D12)</f>
        <v>0</v>
      </c>
      <c r="E13" s="34"/>
      <c r="F13" s="95">
        <f>SUM(F11:F12)</f>
        <v>0</v>
      </c>
      <c r="G13" s="34"/>
      <c r="H13" s="95">
        <f>SUM(H11:H12)</f>
        <v>0</v>
      </c>
      <c r="I13" s="34"/>
      <c r="J13" s="95">
        <f>SUM(J11:J12)</f>
        <v>38390</v>
      </c>
      <c r="K13" s="34"/>
      <c r="L13" s="95">
        <f>SUM(D13:J13)</f>
        <v>38390</v>
      </c>
    </row>
    <row r="14" spans="1:14" ht="24" thickBot="1">
      <c r="A14" s="12" t="s">
        <v>132</v>
      </c>
      <c r="B14" s="49"/>
      <c r="C14" s="23"/>
      <c r="D14" s="48">
        <f>SUM(D10:D13)-D13</f>
        <v>410000</v>
      </c>
      <c r="E14" s="37"/>
      <c r="F14" s="48">
        <f>SUM(F10:F13)-F13</f>
        <v>302988</v>
      </c>
      <c r="G14" s="37"/>
      <c r="H14" s="48">
        <f>SUM(H10:H13)-H13</f>
        <v>26802</v>
      </c>
      <c r="I14" s="37"/>
      <c r="J14" s="48">
        <f>SUM(J10:J13)-J13</f>
        <v>179186</v>
      </c>
      <c r="K14" s="38"/>
      <c r="L14" s="48">
        <f>SUM(L10:L13)-L13</f>
        <v>918976</v>
      </c>
    </row>
    <row r="15" spans="1:14" ht="24" thickTop="1">
      <c r="A15" s="12"/>
      <c r="B15" s="49"/>
      <c r="C15" s="23"/>
      <c r="D15" s="23"/>
      <c r="E15" s="23"/>
      <c r="F15" s="23"/>
      <c r="G15" s="23"/>
      <c r="H15" s="23"/>
      <c r="I15" s="23"/>
      <c r="J15" s="23"/>
      <c r="K15" s="22"/>
      <c r="L15" s="23"/>
    </row>
    <row r="16" spans="1:14">
      <c r="A16" s="2" t="s">
        <v>9</v>
      </c>
      <c r="I16" s="33"/>
      <c r="J16" s="53"/>
    </row>
  </sheetData>
  <mergeCells count="1">
    <mergeCell ref="D6:L6"/>
  </mergeCells>
  <pageMargins left="0.98425196850393704" right="0.27559055118110237" top="0.78740157480314965" bottom="0.39370078740157483" header="0.19685039370078741" footer="0.19685039370078741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showGridLines="0" zoomScaleNormal="100" zoomScaleSheetLayoutView="70" workbookViewId="0">
      <selection activeCell="D3" sqref="D3"/>
    </sheetView>
  </sheetViews>
  <sheetFormatPr defaultColWidth="9.140625" defaultRowHeight="23.25"/>
  <cols>
    <col min="1" max="1" width="39.42578125" style="1" customWidth="1"/>
    <col min="2" max="2" width="2.28515625" style="1" customWidth="1"/>
    <col min="3" max="3" width="0.85546875" style="28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13" width="0.85546875" style="1" customWidth="1"/>
    <col min="14" max="16384" width="9.140625" style="1"/>
  </cols>
  <sheetData>
    <row r="1" spans="1:14">
      <c r="L1" s="26" t="s">
        <v>67</v>
      </c>
    </row>
    <row r="2" spans="1:14">
      <c r="A2" s="3" t="s">
        <v>141</v>
      </c>
      <c r="B2" s="8"/>
      <c r="C2" s="29"/>
      <c r="D2" s="8"/>
      <c r="E2" s="8"/>
      <c r="F2" s="8"/>
      <c r="G2" s="8"/>
      <c r="H2" s="8"/>
      <c r="I2" s="8"/>
      <c r="J2" s="8"/>
      <c r="K2" s="8"/>
      <c r="L2" s="8"/>
    </row>
    <row r="3" spans="1:14">
      <c r="A3" s="8" t="s">
        <v>138</v>
      </c>
      <c r="B3" s="8"/>
      <c r="C3" s="29"/>
      <c r="D3" s="8"/>
      <c r="E3" s="8"/>
      <c r="F3" s="8"/>
      <c r="G3" s="8"/>
      <c r="H3" s="8"/>
      <c r="I3" s="8"/>
      <c r="J3" s="8"/>
      <c r="K3" s="8"/>
      <c r="L3" s="8"/>
    </row>
    <row r="4" spans="1:14">
      <c r="A4" s="69" t="s">
        <v>130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4">
      <c r="B5" s="30"/>
      <c r="C5" s="31"/>
      <c r="D5" s="30"/>
      <c r="E5" s="30"/>
      <c r="F5" s="30"/>
      <c r="G5" s="30"/>
      <c r="H5" s="30"/>
      <c r="I5" s="30"/>
      <c r="J5" s="30"/>
      <c r="K5" s="30"/>
      <c r="L5" s="32" t="s">
        <v>68</v>
      </c>
    </row>
    <row r="6" spans="1:14">
      <c r="B6" s="30"/>
      <c r="C6" s="31"/>
      <c r="D6" s="100" t="s">
        <v>134</v>
      </c>
      <c r="E6" s="100"/>
      <c r="F6" s="100"/>
      <c r="G6" s="100"/>
      <c r="H6" s="100"/>
      <c r="I6" s="100"/>
      <c r="J6" s="100"/>
      <c r="K6" s="100"/>
      <c r="L6" s="100"/>
    </row>
    <row r="7" spans="1:14">
      <c r="B7" s="30"/>
      <c r="C7" s="31"/>
      <c r="D7" s="23" t="s">
        <v>16</v>
      </c>
      <c r="E7" s="30"/>
      <c r="F7" s="23"/>
      <c r="G7" s="30"/>
      <c r="H7" s="39"/>
      <c r="I7" s="24" t="s">
        <v>40</v>
      </c>
      <c r="J7" s="39"/>
      <c r="K7" s="30"/>
      <c r="L7" s="32"/>
    </row>
    <row r="8" spans="1:14" s="22" customFormat="1">
      <c r="D8" s="23" t="s">
        <v>38</v>
      </c>
      <c r="E8" s="23"/>
      <c r="F8" s="73" t="s">
        <v>97</v>
      </c>
      <c r="G8" s="23"/>
      <c r="H8" s="22" t="s">
        <v>111</v>
      </c>
      <c r="K8" s="23"/>
      <c r="N8" s="1"/>
    </row>
    <row r="9" spans="1:14" s="22" customFormat="1">
      <c r="B9" s="51"/>
      <c r="C9" s="23"/>
      <c r="D9" s="24" t="s">
        <v>31</v>
      </c>
      <c r="E9" s="23"/>
      <c r="F9" s="74" t="s">
        <v>98</v>
      </c>
      <c r="G9" s="23"/>
      <c r="H9" s="24" t="s">
        <v>112</v>
      </c>
      <c r="J9" s="24" t="s">
        <v>39</v>
      </c>
      <c r="L9" s="24" t="s">
        <v>28</v>
      </c>
    </row>
    <row r="10" spans="1:14">
      <c r="A10" s="12" t="s">
        <v>96</v>
      </c>
      <c r="B10" s="13"/>
      <c r="C10" s="23"/>
      <c r="D10" s="34">
        <v>410000</v>
      </c>
      <c r="E10" s="34"/>
      <c r="F10" s="34">
        <v>302988</v>
      </c>
      <c r="G10" s="34"/>
      <c r="H10" s="63">
        <v>22087</v>
      </c>
      <c r="I10" s="34"/>
      <c r="J10" s="34">
        <v>94752</v>
      </c>
      <c r="K10" s="35"/>
      <c r="L10" s="35">
        <f>SUM(D10:J10)</f>
        <v>829827</v>
      </c>
    </row>
    <row r="11" spans="1:14">
      <c r="A11" s="2" t="s">
        <v>72</v>
      </c>
      <c r="B11" s="13"/>
      <c r="C11" s="23"/>
      <c r="D11" s="34">
        <v>0</v>
      </c>
      <c r="E11" s="34"/>
      <c r="F11" s="34">
        <v>0</v>
      </c>
      <c r="G11" s="34"/>
      <c r="H11" s="34">
        <v>0</v>
      </c>
      <c r="I11" s="34"/>
      <c r="J11" s="34">
        <f>'BS&amp;PL'!I107</f>
        <v>34826</v>
      </c>
      <c r="K11" s="35"/>
      <c r="L11" s="35">
        <f>SUM(D11:J11)</f>
        <v>34826</v>
      </c>
    </row>
    <row r="12" spans="1:14">
      <c r="A12" s="2" t="s">
        <v>69</v>
      </c>
      <c r="B12" s="13"/>
      <c r="C12" s="23"/>
      <c r="D12" s="41">
        <v>0</v>
      </c>
      <c r="E12" s="34"/>
      <c r="F12" s="41">
        <v>0</v>
      </c>
      <c r="G12" s="34"/>
      <c r="H12" s="41">
        <v>0</v>
      </c>
      <c r="I12" s="34"/>
      <c r="J12" s="41">
        <v>0</v>
      </c>
      <c r="K12" s="35"/>
      <c r="L12" s="41">
        <f>SUM(D12:J12)</f>
        <v>0</v>
      </c>
    </row>
    <row r="13" spans="1:14">
      <c r="A13" s="2" t="s">
        <v>70</v>
      </c>
      <c r="B13" s="13"/>
      <c r="C13" s="23"/>
      <c r="D13" s="35">
        <f>SUM(D11:D12)</f>
        <v>0</v>
      </c>
      <c r="E13" s="35"/>
      <c r="F13" s="35">
        <f>SUM(F11:F12)</f>
        <v>0</v>
      </c>
      <c r="G13" s="35"/>
      <c r="H13" s="35">
        <f>SUM(H11:H12)</f>
        <v>0</v>
      </c>
      <c r="I13" s="35"/>
      <c r="J13" s="35">
        <f>SUM(J11:J12)</f>
        <v>34826</v>
      </c>
      <c r="K13" s="35"/>
      <c r="L13" s="35">
        <f>SUM(D13:J13)</f>
        <v>34826</v>
      </c>
    </row>
    <row r="14" spans="1:14" ht="24" thickBot="1">
      <c r="A14" s="12" t="s">
        <v>131</v>
      </c>
      <c r="B14" s="49"/>
      <c r="C14" s="23"/>
      <c r="D14" s="36">
        <f>SUM(D10:D13)-D13</f>
        <v>410000</v>
      </c>
      <c r="E14" s="37"/>
      <c r="F14" s="36">
        <f>SUM(F10:F13)-F13</f>
        <v>302988</v>
      </c>
      <c r="G14" s="37"/>
      <c r="H14" s="36">
        <f>SUM(H10:H13)-H13</f>
        <v>22087</v>
      </c>
      <c r="I14" s="37"/>
      <c r="J14" s="36">
        <f>SUM(J10:J13)-J13</f>
        <v>129578</v>
      </c>
      <c r="K14" s="38"/>
      <c r="L14" s="36">
        <f>SUM(L10:L13)-L13</f>
        <v>864653</v>
      </c>
    </row>
    <row r="15" spans="1:14" ht="24" thickTop="1">
      <c r="A15" s="12"/>
      <c r="C15" s="23"/>
      <c r="D15" s="23"/>
      <c r="E15" s="23"/>
      <c r="F15" s="23"/>
      <c r="G15" s="23"/>
      <c r="H15" s="23"/>
      <c r="I15" s="23"/>
      <c r="J15" s="23"/>
      <c r="K15" s="22"/>
      <c r="L15" s="23"/>
    </row>
    <row r="16" spans="1:14">
      <c r="A16" s="12" t="s">
        <v>127</v>
      </c>
      <c r="D16" s="34">
        <v>410000</v>
      </c>
      <c r="E16" s="34"/>
      <c r="F16" s="34">
        <v>302988</v>
      </c>
      <c r="G16" s="34"/>
      <c r="H16" s="63">
        <v>26802</v>
      </c>
      <c r="I16" s="34"/>
      <c r="J16" s="34">
        <v>140796</v>
      </c>
      <c r="K16" s="34"/>
      <c r="L16" s="35">
        <f>SUM(D16:J16)</f>
        <v>880586</v>
      </c>
    </row>
    <row r="17" spans="1:12">
      <c r="A17" s="2" t="s">
        <v>72</v>
      </c>
      <c r="D17" s="34">
        <v>0</v>
      </c>
      <c r="E17" s="34"/>
      <c r="F17" s="34">
        <v>0</v>
      </c>
      <c r="G17" s="34"/>
      <c r="H17" s="34">
        <v>0</v>
      </c>
      <c r="I17" s="34"/>
      <c r="J17" s="63">
        <f>'BS&amp;PL'!G107</f>
        <v>38397</v>
      </c>
      <c r="K17" s="34"/>
      <c r="L17" s="34">
        <f>SUM(D17:J17)</f>
        <v>38397</v>
      </c>
    </row>
    <row r="18" spans="1:12">
      <c r="A18" s="2" t="s">
        <v>69</v>
      </c>
      <c r="D18" s="41">
        <v>0</v>
      </c>
      <c r="E18" s="34"/>
      <c r="F18" s="41">
        <v>0</v>
      </c>
      <c r="G18" s="34"/>
      <c r="H18" s="41">
        <v>0</v>
      </c>
      <c r="I18" s="34"/>
      <c r="J18" s="64">
        <f>'BS&amp;PL'!G110</f>
        <v>0</v>
      </c>
      <c r="K18" s="34"/>
      <c r="L18" s="41">
        <f>SUM(D18:J18)</f>
        <v>0</v>
      </c>
    </row>
    <row r="19" spans="1:12">
      <c r="A19" s="2" t="s">
        <v>70</v>
      </c>
      <c r="D19" s="95">
        <f>SUM(D17:D18)</f>
        <v>0</v>
      </c>
      <c r="E19" s="35"/>
      <c r="F19" s="95">
        <f>SUM(F17:F18)</f>
        <v>0</v>
      </c>
      <c r="G19" s="35"/>
      <c r="H19" s="95">
        <f>SUM(H17:H18)</f>
        <v>0</v>
      </c>
      <c r="I19" s="35"/>
      <c r="J19" s="95">
        <f>SUM(J17:J18)</f>
        <v>38397</v>
      </c>
      <c r="K19" s="35"/>
      <c r="L19" s="95">
        <f>SUM(D19:J19)</f>
        <v>38397</v>
      </c>
    </row>
    <row r="20" spans="1:12" ht="24" thickBot="1">
      <c r="A20" s="12" t="s">
        <v>132</v>
      </c>
      <c r="B20" s="49"/>
      <c r="C20" s="23"/>
      <c r="D20" s="48">
        <f>SUM(D16:D19)-D19</f>
        <v>410000</v>
      </c>
      <c r="E20" s="37"/>
      <c r="F20" s="48">
        <f>SUM(F16:F19)-F19</f>
        <v>302988</v>
      </c>
      <c r="G20" s="37"/>
      <c r="H20" s="48">
        <f>SUM(H16:H19)-H19</f>
        <v>26802</v>
      </c>
      <c r="I20" s="37"/>
      <c r="J20" s="48">
        <f>SUM(J16:J19)-J19</f>
        <v>179193</v>
      </c>
      <c r="K20" s="38"/>
      <c r="L20" s="48">
        <f>SUM(L16:L19)-L19</f>
        <v>918983</v>
      </c>
    </row>
    <row r="21" spans="1:12" ht="24" thickTop="1">
      <c r="A21" s="12"/>
      <c r="B21" s="49"/>
      <c r="C21" s="23"/>
      <c r="D21" s="23"/>
      <c r="E21" s="23"/>
      <c r="F21" s="23"/>
      <c r="G21" s="23"/>
      <c r="H21" s="23"/>
      <c r="I21" s="23"/>
      <c r="J21" s="23"/>
      <c r="K21" s="22"/>
      <c r="L21" s="23"/>
    </row>
    <row r="22" spans="1:12">
      <c r="A22" s="2" t="s">
        <v>9</v>
      </c>
      <c r="I22" s="33"/>
      <c r="J22" s="53"/>
    </row>
  </sheetData>
  <mergeCells count="1">
    <mergeCell ref="D6:L6"/>
  </mergeCells>
  <pageMargins left="0.98425196850393704" right="0.27559055118110237" top="0.78740157480314965" bottom="0.39370078740157483" header="0.19685039370078741" footer="0.19685039370078741"/>
  <pageSetup paperSize="9" scale="78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32362</vt:lpwstr>
  </property>
  <property fmtid="{D5CDD505-2E9C-101B-9397-08002B2CF9AE}" pid="4" name="OptimizationTime">
    <vt:lpwstr>20210511_1223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</vt:lpstr>
      <vt:lpstr>CE_Conso</vt:lpstr>
      <vt:lpstr>CE_Separate</vt:lpstr>
      <vt:lpstr>'BS&amp;PL'!Print_Area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2021-05-05T06:15:33Z</cp:lastPrinted>
  <dcterms:created xsi:type="dcterms:W3CDTF">2011-03-08T09:02:15Z</dcterms:created>
  <dcterms:modified xsi:type="dcterms:W3CDTF">2021-05-11T05:17:55Z</dcterms:modified>
</cp:coreProperties>
</file>