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arflex\2021\Q1'2021\SF\"/>
    </mc:Choice>
  </mc:AlternateContent>
  <xr:revisionPtr revIDLastSave="0" documentId="13_ncr:1_{E5FCBDDF-0CC7-433F-899F-DFA49C3CED5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&amp;PL" sheetId="1" r:id="rId1"/>
    <sheet name="CE_Conso" sheetId="4" r:id="rId2"/>
    <sheet name="CE Company Only" sheetId="3" r:id="rId3"/>
  </sheets>
  <definedNames>
    <definedName name="_xlnm.Print_Area" localSheetId="0">'BS&amp;PL'!$A$1:$J$187</definedName>
    <definedName name="_xlnm.Print_Area" localSheetId="2">'CE Company Only'!$A$1:$M$22</definedName>
    <definedName name="_xlnm.Print_Area" localSheetId="1">CE_Conso!$A$1:$M$16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2" i="1" l="1"/>
  <c r="G112" i="1"/>
  <c r="E112" i="1"/>
  <c r="E173" i="1" l="1"/>
  <c r="I173" i="1"/>
  <c r="G173" i="1"/>
  <c r="E104" i="1"/>
  <c r="G104" i="1"/>
  <c r="I104" i="1"/>
  <c r="I13" i="4" l="1"/>
  <c r="I14" i="4" s="1"/>
  <c r="E74" i="1" s="1"/>
  <c r="G13" i="4"/>
  <c r="G14" i="4" s="1"/>
  <c r="E72" i="1" s="1"/>
  <c r="E13" i="4"/>
  <c r="E14" i="4" s="1"/>
  <c r="E71" i="1" s="1"/>
  <c r="M10" i="4"/>
  <c r="E178" i="1"/>
  <c r="K12" i="4"/>
  <c r="M12" i="4" s="1"/>
  <c r="E98" i="1"/>
  <c r="E52" i="1"/>
  <c r="E48" i="1"/>
  <c r="E28" i="1"/>
  <c r="E18" i="1"/>
  <c r="I18" i="1"/>
  <c r="I28" i="1"/>
  <c r="I98" i="1"/>
  <c r="I105" i="1" s="1"/>
  <c r="I107" i="1" s="1"/>
  <c r="G98" i="1"/>
  <c r="G105" i="1" s="1"/>
  <c r="G107" i="1" s="1"/>
  <c r="G48" i="1"/>
  <c r="I48" i="1"/>
  <c r="G52" i="1"/>
  <c r="K18" i="3"/>
  <c r="M18" i="3" s="1"/>
  <c r="I178" i="1"/>
  <c r="G178" i="1"/>
  <c r="G28" i="1"/>
  <c r="G18" i="1"/>
  <c r="I71" i="1"/>
  <c r="I75" i="1"/>
  <c r="I74" i="1"/>
  <c r="I72" i="1"/>
  <c r="G19" i="3"/>
  <c r="G20" i="3"/>
  <c r="G72" i="1"/>
  <c r="G13" i="3"/>
  <c r="G14" i="3" s="1"/>
  <c r="I52" i="1"/>
  <c r="M12" i="3"/>
  <c r="I13" i="3"/>
  <c r="I14" i="3" s="1"/>
  <c r="E13" i="3"/>
  <c r="E14" i="3"/>
  <c r="M10" i="3"/>
  <c r="M16" i="3"/>
  <c r="E19" i="3"/>
  <c r="E20" i="3"/>
  <c r="G71" i="1"/>
  <c r="I19" i="3"/>
  <c r="I20" i="3"/>
  <c r="G74" i="1"/>
  <c r="E53" i="1" l="1"/>
  <c r="I29" i="1"/>
  <c r="I53" i="1"/>
  <c r="G53" i="1"/>
  <c r="G29" i="1"/>
  <c r="I76" i="1"/>
  <c r="I130" i="1"/>
  <c r="I143" i="1" s="1"/>
  <c r="I151" i="1" s="1"/>
  <c r="I155" i="1" s="1"/>
  <c r="I179" i="1" s="1"/>
  <c r="I181" i="1" s="1"/>
  <c r="I109" i="1"/>
  <c r="E105" i="1"/>
  <c r="E107" i="1" s="1"/>
  <c r="E109" i="1" s="1"/>
  <c r="G130" i="1"/>
  <c r="G143" i="1" s="1"/>
  <c r="G151" i="1" s="1"/>
  <c r="G155" i="1" s="1"/>
  <c r="G179" i="1" s="1"/>
  <c r="G181" i="1" s="1"/>
  <c r="G182" i="1" s="1"/>
  <c r="G109" i="1"/>
  <c r="E29" i="1"/>
  <c r="I77" i="1" l="1"/>
  <c r="I78" i="1" s="1"/>
  <c r="E130" i="1"/>
  <c r="E143" i="1" s="1"/>
  <c r="E151" i="1" s="1"/>
  <c r="E155" i="1" s="1"/>
  <c r="E179" i="1" s="1"/>
  <c r="E181" i="1" s="1"/>
  <c r="E182" i="1" s="1"/>
  <c r="I117" i="1"/>
  <c r="I114" i="1"/>
  <c r="K11" i="3"/>
  <c r="G114" i="1"/>
  <c r="K17" i="3"/>
  <c r="G117" i="1"/>
  <c r="K11" i="4"/>
  <c r="E114" i="1"/>
  <c r="E117" i="1"/>
  <c r="M11" i="3" l="1"/>
  <c r="K13" i="3"/>
  <c r="K13" i="4"/>
  <c r="K14" i="4" s="1"/>
  <c r="E75" i="1" s="1"/>
  <c r="E76" i="1" s="1"/>
  <c r="E77" i="1" s="1"/>
  <c r="E78" i="1" s="1"/>
  <c r="M11" i="4"/>
  <c r="M13" i="4" s="1"/>
  <c r="M14" i="4" s="1"/>
  <c r="K19" i="3"/>
  <c r="K20" i="3" s="1"/>
  <c r="G75" i="1" s="1"/>
  <c r="G76" i="1" s="1"/>
  <c r="G77" i="1" s="1"/>
  <c r="G78" i="1" s="1"/>
  <c r="M17" i="3"/>
  <c r="M19" i="3" s="1"/>
  <c r="M20" i="3" s="1"/>
  <c r="K14" i="3" l="1"/>
  <c r="M13" i="3"/>
  <c r="M14" i="3" s="1"/>
</calcChain>
</file>

<file path=xl/sharedStrings.xml><?xml version="1.0" encoding="utf-8"?>
<sst xmlns="http://schemas.openxmlformats.org/spreadsheetml/2006/main" count="257" uniqueCount="156">
  <si>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</si>
  <si>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</si>
  <si>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</si>
  <si>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</si>
  <si>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</si>
  <si>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</si>
  <si>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</si>
  <si>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</si>
  <si>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</si>
  <si>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</si>
  <si>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</si>
  <si>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</si>
  <si>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</si>
  <si>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</si>
  <si>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</si>
  <si>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</si>
  <si>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</si>
  <si>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</si>
  <si>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</si>
  <si>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</si>
  <si>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</si>
  <si>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</si>
  <si>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</si>
  <si>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</si>
  <si>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</si>
  <si>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</si>
  <si>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</si>
  <si>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</si>
  <si>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</si>
  <si>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</si>
  <si>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</si>
  <si>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</si>
  <si>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</si>
  <si>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</si>
  <si>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</si>
  <si>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Issued and</t>
  </si>
  <si>
    <t xml:space="preserve"> fully paid-up</t>
  </si>
  <si>
    <t>share capital</t>
  </si>
  <si>
    <t>Unappropriated</t>
  </si>
  <si>
    <t>Provision for long-term employee benefits</t>
  </si>
  <si>
    <t>Trade and other receivables</t>
  </si>
  <si>
    <t>Inventories</t>
  </si>
  <si>
    <t>Property, plant and equipment</t>
  </si>
  <si>
    <t>Intangible assets</t>
  </si>
  <si>
    <t>Trade and other payables</t>
  </si>
  <si>
    <t>Sales</t>
  </si>
  <si>
    <t>Cost of sales</t>
  </si>
  <si>
    <t>Income tax expenses</t>
  </si>
  <si>
    <t>Liabilities and shareholders' equity (continued)</t>
  </si>
  <si>
    <t>Profit before income tax expenses</t>
  </si>
  <si>
    <t xml:space="preserve">   Appropriated - statutory reserve</t>
  </si>
  <si>
    <t>Deferred tax assets</t>
  </si>
  <si>
    <t>Selling and distribution expenses</t>
  </si>
  <si>
    <t>Other comprehensive income</t>
  </si>
  <si>
    <t>Basic earnings per share</t>
  </si>
  <si>
    <t>Cash flows from operating activities</t>
  </si>
  <si>
    <t>Profit before tax</t>
  </si>
  <si>
    <t xml:space="preserve">Adjustments to reconcile profit before tax to 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</si>
  <si>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</si>
  <si>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</si>
  <si>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</si>
  <si>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</si>
  <si>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Trade and other receivables</t>
  </si>
  <si>
    <t xml:space="preserve">   Inventories</t>
  </si>
  <si>
    <t xml:space="preserve">   Trade and othe payables</t>
  </si>
  <si>
    <t>Cash from operating activities</t>
  </si>
  <si>
    <t xml:space="preserve">   Cash paid for interest expenses</t>
  </si>
  <si>
    <t xml:space="preserve">   Cash paid for income tax</t>
  </si>
  <si>
    <t>Cash flows from financing activities</t>
  </si>
  <si>
    <t>Repayment of long-term loan</t>
  </si>
  <si>
    <t>Net cash used in financing activities</t>
  </si>
  <si>
    <t>Supplemental cash flows information</t>
  </si>
  <si>
    <t>Cash flows from investing activities</t>
  </si>
  <si>
    <t>Non-cash transactions form investing activities</t>
  </si>
  <si>
    <t xml:space="preserve">   Provision for long-term employee benefits</t>
  </si>
  <si>
    <t xml:space="preserve">Profit from operating activities before change in operating </t>
  </si>
  <si>
    <t xml:space="preserve">   assets and liabilities</t>
  </si>
  <si>
    <t xml:space="preserve">   net cash provided by (paid from) operating activities</t>
  </si>
  <si>
    <t xml:space="preserve">   Accounts payable from purchasing equipment</t>
  </si>
  <si>
    <t>Gain on exchange</t>
  </si>
  <si>
    <t xml:space="preserve">Statements of cash flows </t>
  </si>
  <si>
    <t>Statements of cash flows (continued)</t>
  </si>
  <si>
    <t>(Audited)</t>
  </si>
  <si>
    <t>(Unaudited but</t>
  </si>
  <si>
    <t xml:space="preserve"> reviewed)</t>
  </si>
  <si>
    <t>(Unit: Thousand Baht)</t>
  </si>
  <si>
    <t>Other comprehensive income for the period</t>
  </si>
  <si>
    <t>Total comprehensive income for the period</t>
  </si>
  <si>
    <t>(Unit: Thousand Baht except earnings per share presented in Baht)</t>
  </si>
  <si>
    <t>Cash and cash equivalents at beginning of period</t>
  </si>
  <si>
    <t>Cash and cash equivalents at end of period</t>
  </si>
  <si>
    <t xml:space="preserve">Profit for the period </t>
  </si>
  <si>
    <t>(Unaudited but reviewed)</t>
  </si>
  <si>
    <t>Profit  for the period</t>
  </si>
  <si>
    <t>Profit (Baht)</t>
  </si>
  <si>
    <t>Net cash used in investing activities</t>
  </si>
  <si>
    <t>Acquisition of equipment</t>
  </si>
  <si>
    <t>Profit or loss:</t>
  </si>
  <si>
    <t>Balance as at 1 January 2020</t>
  </si>
  <si>
    <t>Share premium</t>
  </si>
  <si>
    <t xml:space="preserve"> premium</t>
  </si>
  <si>
    <t>Share</t>
  </si>
  <si>
    <t>Other current financial assets</t>
  </si>
  <si>
    <t>Other non-current financial assets</t>
  </si>
  <si>
    <t>Right-of-use assets</t>
  </si>
  <si>
    <t>Decrease in restricted bank deposits</t>
  </si>
  <si>
    <t>Profit from operating activities</t>
  </si>
  <si>
    <t xml:space="preserve">Current portion of lease liabilities  </t>
  </si>
  <si>
    <t>Lease liabilities - net of current portion</t>
  </si>
  <si>
    <t>Weighted average number of ordinary shares (Thousand shares)</t>
  </si>
  <si>
    <t>Cash paid for lease liabilities</t>
  </si>
  <si>
    <t>Net increase (decrease) in cash and cash equivalents</t>
  </si>
  <si>
    <t>Acquisition of intangible assets</t>
  </si>
  <si>
    <t>Appropriated -</t>
  </si>
  <si>
    <t>statutory reserve</t>
  </si>
  <si>
    <t>Other non-current assets</t>
  </si>
  <si>
    <t>Derivative liabilities</t>
  </si>
  <si>
    <t xml:space="preserve">   Other current assets</t>
  </si>
  <si>
    <t xml:space="preserve">   Other current financial assets </t>
  </si>
  <si>
    <t>Increase in other non-current assets</t>
  </si>
  <si>
    <t>Proceeds from sale of equipment</t>
  </si>
  <si>
    <t xml:space="preserve">      820,000,000 ordinary shares of Baht 0.5 each </t>
  </si>
  <si>
    <t>Net cash from operating activities</t>
  </si>
  <si>
    <t>Decrease in other non-current financial assets</t>
  </si>
  <si>
    <t>Short-term loans from financial institutions</t>
  </si>
  <si>
    <t>Balance as at 1 January 2021</t>
  </si>
  <si>
    <t>As at 31 March 2021</t>
  </si>
  <si>
    <t>31 March 2021</t>
  </si>
  <si>
    <t>For the three-month period ended 31 March 2021</t>
  </si>
  <si>
    <t>31 March 2020</t>
  </si>
  <si>
    <t>Balance as at 31 March 2020</t>
  </si>
  <si>
    <t>Balance as at 31 March 2021</t>
  </si>
  <si>
    <t>Separate financial statements</t>
  </si>
  <si>
    <t>Consolidated financial statements</t>
  </si>
  <si>
    <t>31 March</t>
  </si>
  <si>
    <t>2021</t>
  </si>
  <si>
    <t>31 December</t>
  </si>
  <si>
    <t>2, 3</t>
  </si>
  <si>
    <t>Investment in subsidiary</t>
  </si>
  <si>
    <t>Starflex Public Company Limited and its subsidiary</t>
  </si>
  <si>
    <t>Derivative assets</t>
  </si>
  <si>
    <t>Loss on exchange</t>
  </si>
  <si>
    <t xml:space="preserve">   Allowance for expected credit losses (reversal)</t>
  </si>
  <si>
    <t xml:space="preserve">   Gain on disposal of assets</t>
  </si>
  <si>
    <t xml:space="preserve">   Unrealised loss on exchange</t>
  </si>
  <si>
    <t>Operating liabilities increase</t>
  </si>
  <si>
    <t>Decrease in short-term loans from financial institution</t>
  </si>
  <si>
    <t xml:space="preserve">   Allowance for reduction of inventory to net </t>
  </si>
  <si>
    <t xml:space="preserve">      realisable value (reversal)</t>
  </si>
  <si>
    <t>Statements of financial position</t>
  </si>
  <si>
    <t>2020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</si>
  <si>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</si>
  <si>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</si>
  <si>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</si>
  <si>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</si>
  <si>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Increase in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</si>
</sst>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8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theme="1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5" fillId="0" borderId="0"/>
  </cellStyleXfs>
  <cellXfs count="96">
    <xf numFmtId="0" fontId="0" fillId="0" borderId="0" xfId="0"/>
    <xf numFmtId="164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Border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Border="1" applyAlignment="1">
      <alignment horizontal="centerContinuous"/>
    </xf>
    <xf numFmtId="37" fontId="2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164" fontId="2" fillId="0" borderId="0" xfId="0" quotePrefix="1" applyNumberFormat="1" applyFont="1" applyFill="1" applyAlignment="1">
      <alignment horizontal="centerContinuous"/>
    </xf>
    <xf numFmtId="0" fontId="2" fillId="0" borderId="0" xfId="0" applyNumberFormat="1" applyFont="1" applyFill="1" applyAlignment="1"/>
    <xf numFmtId="164" fontId="1" fillId="0" borderId="0" xfId="0" applyNumberFormat="1" applyFont="1" applyFill="1" applyAlignment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64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0" fontId="2" fillId="0" borderId="1" xfId="0" applyNumberFormat="1" applyFont="1" applyFill="1" applyBorder="1" applyAlignment="1"/>
    <xf numFmtId="0" fontId="2" fillId="0" borderId="0" xfId="0" applyNumberFormat="1" applyFont="1" applyFill="1" applyBorder="1" applyAlignment="1"/>
    <xf numFmtId="164" fontId="3" fillId="0" borderId="0" xfId="0" applyNumberFormat="1" applyFont="1" applyFill="1" applyAlignment="1">
      <alignment horizontal="center"/>
    </xf>
    <xf numFmtId="37" fontId="1" fillId="0" borderId="0" xfId="2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2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/>
    <xf numFmtId="41" fontId="2" fillId="0" borderId="0" xfId="0" applyNumberFormat="1" applyFont="1" applyFill="1" applyAlignment="1"/>
    <xf numFmtId="41" fontId="2" fillId="0" borderId="3" xfId="0" applyNumberFormat="1" applyFont="1" applyFill="1" applyBorder="1" applyAlignment="1">
      <alignment horizontal="center"/>
    </xf>
    <xf numFmtId="41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2" fillId="0" borderId="5" xfId="0" applyNumberFormat="1" applyFont="1" applyFill="1" applyBorder="1" applyAlignment="1">
      <alignment horizontal="center"/>
    </xf>
    <xf numFmtId="164" fontId="2" fillId="0" borderId="2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1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left"/>
    </xf>
    <xf numFmtId="43" fontId="2" fillId="0" borderId="0" xfId="0" applyNumberFormat="1" applyFont="1" applyFill="1" applyAlignment="1"/>
    <xf numFmtId="43" fontId="2" fillId="0" borderId="4" xfId="0" applyNumberFormat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37" fontId="1" fillId="0" borderId="0" xfId="0" applyNumberFormat="1" applyFont="1" applyFill="1" applyAlignment="1"/>
    <xf numFmtId="37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center"/>
    </xf>
    <xf numFmtId="41" fontId="2" fillId="0" borderId="2" xfId="0" applyNumberFormat="1" applyFont="1" applyFill="1" applyBorder="1" applyAlignment="1"/>
    <xf numFmtId="37" fontId="2" fillId="0" borderId="0" xfId="0" applyNumberFormat="1" applyFont="1" applyFill="1" applyBorder="1" applyAlignment="1"/>
    <xf numFmtId="41" fontId="2" fillId="0" borderId="5" xfId="0" applyNumberFormat="1" applyFont="1" applyFill="1" applyBorder="1" applyAlignment="1"/>
    <xf numFmtId="41" fontId="2" fillId="0" borderId="4" xfId="0" applyNumberFormat="1" applyFont="1" applyFill="1" applyBorder="1" applyAlignment="1"/>
    <xf numFmtId="38" fontId="2" fillId="0" borderId="0" xfId="0" applyNumberFormat="1" applyFont="1" applyAlignment="1">
      <alignment horizontal="right"/>
    </xf>
    <xf numFmtId="38" fontId="2" fillId="0" borderId="0" xfId="0" applyNumberFormat="1" applyFont="1" applyFill="1" applyAlignment="1">
      <alignment horizontal="right"/>
    </xf>
    <xf numFmtId="41" fontId="2" fillId="0" borderId="5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center"/>
    </xf>
    <xf numFmtId="15" fontId="2" fillId="0" borderId="2" xfId="0" quotePrefix="1" applyNumberFormat="1" applyFont="1" applyFill="1" applyBorder="1" applyAlignment="1">
      <alignment horizontal="center"/>
    </xf>
    <xf numFmtId="41" fontId="2" fillId="0" borderId="0" xfId="1" applyNumberFormat="1" applyFont="1" applyFill="1" applyAlignment="1"/>
    <xf numFmtId="41" fontId="2" fillId="0" borderId="0" xfId="0" applyNumberFormat="1" applyFont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41" fontId="2" fillId="0" borderId="0" xfId="0" applyNumberFormat="1" applyFont="1" applyAlignment="1">
      <alignment horizontal="center"/>
    </xf>
    <xf numFmtId="41" fontId="2" fillId="0" borderId="4" xfId="0" applyNumberFormat="1" applyFont="1" applyBorder="1" applyAlignment="1">
      <alignment horizontal="right"/>
    </xf>
    <xf numFmtId="164" fontId="2" fillId="0" borderId="6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left"/>
    </xf>
    <xf numFmtId="37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2" fillId="0" borderId="0" xfId="0" applyNumberFormat="1" applyFont="1" applyAlignment="1"/>
    <xf numFmtId="41" fontId="2" fillId="0" borderId="0" xfId="0" applyNumberFormat="1" applyFont="1" applyAlignment="1"/>
    <xf numFmtId="41" fontId="2" fillId="0" borderId="2" xfId="0" applyNumberFormat="1" applyFont="1" applyBorder="1" applyAlignment="1"/>
    <xf numFmtId="41" fontId="2" fillId="0" borderId="5" xfId="0" applyNumberFormat="1" applyFont="1" applyBorder="1" applyAlignment="1">
      <alignment horizontal="center"/>
    </xf>
    <xf numFmtId="41" fontId="2" fillId="0" borderId="2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43" fontId="2" fillId="0" borderId="0" xfId="0" applyNumberFormat="1" applyFont="1" applyAlignment="1"/>
    <xf numFmtId="41" fontId="2" fillId="0" borderId="0" xfId="0" applyNumberFormat="1" applyFont="1"/>
    <xf numFmtId="41" fontId="2" fillId="0" borderId="2" xfId="0" applyNumberFormat="1" applyFont="1" applyBorder="1"/>
    <xf numFmtId="37" fontId="2" fillId="0" borderId="0" xfId="0" applyNumberFormat="1" applyFont="1"/>
    <xf numFmtId="164" fontId="7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41" fontId="2" fillId="0" borderId="0" xfId="0" applyNumberFormat="1" applyFont="1" applyFill="1"/>
    <xf numFmtId="41" fontId="2" fillId="0" borderId="2" xfId="0" applyNumberFormat="1" applyFont="1" applyFill="1" applyBorder="1"/>
    <xf numFmtId="0" fontId="1" fillId="0" borderId="2" xfId="0" applyFont="1" applyBorder="1" applyAlignment="1">
      <alignment horizontal="center" wrapText="1"/>
    </xf>
    <xf numFmtId="37" fontId="1" fillId="0" borderId="0" xfId="0" applyNumberFormat="1" applyFont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quotePrefix="1" applyFont="1" applyBorder="1" applyAlignment="1">
      <alignment horizontal="center" wrapText="1"/>
    </xf>
    <xf numFmtId="41" fontId="4" fillId="0" borderId="0" xfId="0" applyNumberFormat="1" applyFont="1" applyAlignment="1">
      <alignment horizontal="center"/>
    </xf>
    <xf numFmtId="37" fontId="1" fillId="0" borderId="2" xfId="0" applyNumberFormat="1" applyFont="1" applyBorder="1" applyAlignment="1">
      <alignment horizontal="center"/>
    </xf>
    <xf numFmtId="38" fontId="1" fillId="0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BS - E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7"/>
  <sheetViews>
    <sheetView showGridLines="0" tabSelected="1" view="pageBreakPreview" zoomScale="85" zoomScaleNormal="90" zoomScaleSheetLayoutView="85" workbookViewId="0">
      <selection activeCell="C174" sqref="C174"/>
    </sheetView>
  </sheetViews>
  <sheetFormatPr defaultColWidth="10.7109375" defaultRowHeight="23.25" customHeight="1"/>
  <cols>
    <col min="1" max="1" width="47.42578125" style="17" customWidth="1"/>
    <col min="2" max="2" width="3.7109375" style="4" customWidth="1"/>
    <col min="3" max="3" width="5.7109375" style="3" customWidth="1"/>
    <col min="4" max="4" width="1.7109375" style="4" customWidth="1"/>
    <col min="5" max="5" width="16.42578125" style="4" customWidth="1"/>
    <col min="6" max="6" width="1.7109375" style="4" customWidth="1"/>
    <col min="7" max="7" width="16.42578125" style="4" customWidth="1"/>
    <col min="8" max="8" width="1.7109375" style="4" customWidth="1"/>
    <col min="9" max="9" width="16.42578125" style="4" customWidth="1"/>
    <col min="10" max="10" width="0.85546875" style="4" customWidth="1"/>
    <col min="11" max="11" width="12.85546875" style="4" customWidth="1"/>
    <col min="12" max="16384" width="10.7109375" style="4"/>
  </cols>
  <sheetData>
    <row r="1" spans="1:9" s="2" customFormat="1" ht="23.25" customHeight="1">
      <c r="A1" s="15" t="s">
        <v>139</v>
      </c>
      <c r="B1" s="16"/>
      <c r="C1" s="3"/>
      <c r="D1" s="1"/>
      <c r="E1" s="1"/>
      <c r="F1" s="1"/>
      <c r="G1" s="1"/>
      <c r="H1" s="1"/>
      <c r="I1" s="1"/>
    </row>
    <row r="2" spans="1:9" s="2" customFormat="1" ht="23.25" customHeight="1">
      <c r="A2" s="15" t="s">
        <v>149</v>
      </c>
      <c r="B2" s="1"/>
      <c r="C2" s="3"/>
      <c r="D2" s="1"/>
      <c r="E2" s="1"/>
      <c r="F2" s="1"/>
      <c r="G2" s="1"/>
      <c r="H2" s="1"/>
      <c r="I2" s="1"/>
    </row>
    <row r="3" spans="1:9" s="2" customFormat="1" ht="23.25" customHeight="1">
      <c r="A3" s="29" t="s">
        <v>126</v>
      </c>
      <c r="B3" s="1"/>
      <c r="C3" s="3"/>
      <c r="D3" s="1"/>
      <c r="E3" s="1"/>
      <c r="F3" s="1"/>
      <c r="G3" s="1"/>
      <c r="H3" s="1"/>
      <c r="I3" s="1"/>
    </row>
    <row r="4" spans="1:9" s="2" customFormat="1" ht="23.25" customHeight="1">
      <c r="A4" s="17"/>
      <c r="B4" s="17"/>
      <c r="C4" s="17"/>
      <c r="D4" s="17"/>
      <c r="E4" s="17"/>
      <c r="F4" s="17"/>
      <c r="G4" s="17"/>
      <c r="H4" s="17"/>
      <c r="I4" s="60" t="s">
        <v>85</v>
      </c>
    </row>
    <row r="5" spans="1:9" s="2" customFormat="1" ht="45">
      <c r="A5" s="17"/>
      <c r="B5" s="17"/>
      <c r="C5" s="17"/>
      <c r="D5" s="17"/>
      <c r="E5" s="88" t="s">
        <v>133</v>
      </c>
      <c r="F5" s="3"/>
      <c r="G5" s="93" t="s">
        <v>132</v>
      </c>
      <c r="H5" s="93"/>
      <c r="I5" s="93"/>
    </row>
    <row r="6" spans="1:9" s="2" customFormat="1" ht="23.1" customHeight="1">
      <c r="A6" s="17"/>
      <c r="B6" s="17"/>
      <c r="C6" s="17"/>
      <c r="D6" s="17"/>
      <c r="E6" s="91" t="s">
        <v>134</v>
      </c>
      <c r="F6" s="90"/>
      <c r="G6" s="91" t="s">
        <v>134</v>
      </c>
      <c r="H6" s="89"/>
      <c r="I6" s="91" t="s">
        <v>136</v>
      </c>
    </row>
    <row r="7" spans="1:9" ht="23.25" customHeight="1">
      <c r="C7" s="28" t="s">
        <v>0</v>
      </c>
      <c r="E7" s="63" t="s">
        <v>135</v>
      </c>
      <c r="F7" s="20"/>
      <c r="G7" s="63" t="s">
        <v>135</v>
      </c>
      <c r="H7" s="20"/>
      <c r="I7" s="63" t="s">
        <v>150</v>
      </c>
    </row>
    <row r="8" spans="1:9" ht="23.25" customHeight="1">
      <c r="C8" s="28"/>
      <c r="E8" s="30" t="s">
        <v>83</v>
      </c>
      <c r="F8" s="20"/>
      <c r="G8" s="30" t="s">
        <v>83</v>
      </c>
      <c r="H8" s="20"/>
      <c r="I8" s="30" t="s">
        <v>82</v>
      </c>
    </row>
    <row r="9" spans="1:9" ht="23.25" customHeight="1">
      <c r="C9" s="28"/>
      <c r="E9" s="5" t="s">
        <v>84</v>
      </c>
      <c r="F9" s="20"/>
      <c r="G9" s="5" t="s">
        <v>84</v>
      </c>
      <c r="H9" s="20"/>
      <c r="I9" s="30"/>
    </row>
    <row r="10" spans="1:9" ht="23.25" customHeight="1">
      <c r="A10" s="15" t="s">
        <v>1</v>
      </c>
      <c r="C10" s="21"/>
    </row>
    <row r="11" spans="1:9" ht="23.25" customHeight="1">
      <c r="A11" s="15" t="s">
        <v>2</v>
      </c>
      <c r="C11" s="21"/>
    </row>
    <row r="12" spans="1:9" ht="23.25" customHeight="1">
      <c r="A12" s="22" t="s">
        <v>3</v>
      </c>
      <c r="B12" s="23"/>
      <c r="C12" s="73"/>
      <c r="D12" s="74"/>
      <c r="E12" s="65">
        <v>168836</v>
      </c>
      <c r="F12" s="81"/>
      <c r="G12" s="65">
        <v>166735</v>
      </c>
      <c r="H12" s="81"/>
      <c r="I12" s="65">
        <v>168512</v>
      </c>
    </row>
    <row r="13" spans="1:9" ht="23.25" customHeight="1">
      <c r="A13" s="22" t="s">
        <v>40</v>
      </c>
      <c r="B13" s="23"/>
      <c r="C13" s="73" t="s">
        <v>137</v>
      </c>
      <c r="D13" s="74"/>
      <c r="E13" s="65">
        <v>331072</v>
      </c>
      <c r="F13" s="81"/>
      <c r="G13" s="65">
        <v>331180</v>
      </c>
      <c r="H13" s="81"/>
      <c r="I13" s="65">
        <v>261600</v>
      </c>
    </row>
    <row r="14" spans="1:9" ht="23.25" customHeight="1">
      <c r="A14" s="22" t="s">
        <v>41</v>
      </c>
      <c r="B14" s="2"/>
      <c r="C14" s="73">
        <v>4</v>
      </c>
      <c r="D14" s="74"/>
      <c r="E14" s="65">
        <v>264845</v>
      </c>
      <c r="F14" s="81"/>
      <c r="G14" s="65">
        <v>264845</v>
      </c>
      <c r="H14" s="81"/>
      <c r="I14" s="65">
        <v>228282</v>
      </c>
    </row>
    <row r="15" spans="1:9" ht="23.25" customHeight="1">
      <c r="A15" s="22" t="s">
        <v>140</v>
      </c>
      <c r="B15" s="2"/>
      <c r="C15" s="85"/>
      <c r="E15" s="41">
        <v>622</v>
      </c>
      <c r="F15" s="86"/>
      <c r="G15" s="41">
        <v>622</v>
      </c>
      <c r="H15" s="86"/>
      <c r="I15" s="41">
        <v>0</v>
      </c>
    </row>
    <row r="16" spans="1:9" ht="23.25" customHeight="1">
      <c r="A16" s="22" t="s">
        <v>102</v>
      </c>
      <c r="B16" s="2"/>
      <c r="C16" s="73"/>
      <c r="D16" s="74"/>
      <c r="E16" s="65">
        <v>1396</v>
      </c>
      <c r="F16" s="81"/>
      <c r="G16" s="65">
        <v>1396</v>
      </c>
      <c r="H16" s="81"/>
      <c r="I16" s="65">
        <v>240</v>
      </c>
    </row>
    <row r="17" spans="1:11" ht="23.25" customHeight="1">
      <c r="A17" s="22" t="s">
        <v>4</v>
      </c>
      <c r="C17" s="73"/>
      <c r="D17" s="74"/>
      <c r="E17" s="65">
        <v>27375</v>
      </c>
      <c r="F17" s="81"/>
      <c r="G17" s="65">
        <v>27375</v>
      </c>
      <c r="H17" s="81"/>
      <c r="I17" s="65">
        <v>24939</v>
      </c>
    </row>
    <row r="18" spans="1:11" ht="23.25" customHeight="1">
      <c r="A18" s="15" t="s">
        <v>5</v>
      </c>
      <c r="C18" s="21"/>
      <c r="E18" s="61">
        <f>SUM(E12:E17)</f>
        <v>794146</v>
      </c>
      <c r="F18" s="37"/>
      <c r="G18" s="61">
        <f>SUM(G12:G17)</f>
        <v>792153</v>
      </c>
      <c r="H18" s="37"/>
      <c r="I18" s="61">
        <f>SUM(I12:I17)</f>
        <v>683573</v>
      </c>
    </row>
    <row r="19" spans="1:11" ht="23.25" customHeight="1">
      <c r="A19" s="15" t="s">
        <v>6</v>
      </c>
      <c r="C19" s="21"/>
      <c r="E19" s="41"/>
      <c r="F19" s="37"/>
      <c r="G19" s="41"/>
      <c r="H19" s="37"/>
      <c r="I19" s="41"/>
    </row>
    <row r="20" spans="1:11" ht="23.25" customHeight="1">
      <c r="A20" s="22" t="s">
        <v>7</v>
      </c>
      <c r="B20" s="23"/>
      <c r="C20" s="73">
        <v>5</v>
      </c>
      <c r="D20" s="74"/>
      <c r="E20" s="65">
        <v>12230</v>
      </c>
      <c r="F20" s="81"/>
      <c r="G20" s="65">
        <v>12230</v>
      </c>
      <c r="H20" s="81"/>
      <c r="I20" s="65">
        <v>12230</v>
      </c>
    </row>
    <row r="21" spans="1:11" ht="23.25" customHeight="1">
      <c r="A21" s="22" t="s">
        <v>138</v>
      </c>
      <c r="B21" s="23"/>
      <c r="C21" s="73">
        <v>6</v>
      </c>
      <c r="D21" s="74"/>
      <c r="E21" s="65">
        <v>0</v>
      </c>
      <c r="F21" s="81"/>
      <c r="G21" s="65">
        <v>2000</v>
      </c>
      <c r="H21" s="81"/>
      <c r="I21" s="65">
        <v>0</v>
      </c>
    </row>
    <row r="22" spans="1:11" ht="23.25" customHeight="1">
      <c r="A22" s="22" t="s">
        <v>42</v>
      </c>
      <c r="B22" s="2"/>
      <c r="C22" s="73">
        <v>7</v>
      </c>
      <c r="D22" s="74"/>
      <c r="E22" s="65">
        <v>492463</v>
      </c>
      <c r="F22" s="81"/>
      <c r="G22" s="65">
        <v>492463</v>
      </c>
      <c r="H22" s="81"/>
      <c r="I22" s="65">
        <v>475206</v>
      </c>
    </row>
    <row r="23" spans="1:11" ht="23.25" customHeight="1">
      <c r="A23" s="22" t="s">
        <v>104</v>
      </c>
      <c r="B23" s="2"/>
      <c r="C23" s="73">
        <v>8</v>
      </c>
      <c r="D23" s="74"/>
      <c r="E23" s="65">
        <v>54574</v>
      </c>
      <c r="F23" s="81"/>
      <c r="G23" s="65">
        <v>54574</v>
      </c>
      <c r="H23" s="81"/>
      <c r="I23" s="65">
        <v>59063</v>
      </c>
    </row>
    <row r="24" spans="1:11" ht="23.25" customHeight="1">
      <c r="A24" s="22" t="s">
        <v>43</v>
      </c>
      <c r="B24" s="2"/>
      <c r="C24" s="73"/>
      <c r="D24" s="74"/>
      <c r="E24" s="65">
        <v>3301</v>
      </c>
      <c r="F24" s="81"/>
      <c r="G24" s="65">
        <v>3301</v>
      </c>
      <c r="H24" s="81"/>
      <c r="I24" s="65">
        <v>3046</v>
      </c>
    </row>
    <row r="25" spans="1:11" ht="23.25" customHeight="1">
      <c r="A25" s="22" t="s">
        <v>51</v>
      </c>
      <c r="B25" s="2"/>
      <c r="C25" s="73"/>
      <c r="D25" s="74"/>
      <c r="E25" s="65">
        <v>7925</v>
      </c>
      <c r="F25" s="81"/>
      <c r="G25" s="65">
        <v>7925</v>
      </c>
      <c r="H25" s="81"/>
      <c r="I25" s="65">
        <v>8198</v>
      </c>
    </row>
    <row r="26" spans="1:11" s="9" customFormat="1" ht="23.25" customHeight="1">
      <c r="A26" s="45" t="s">
        <v>103</v>
      </c>
      <c r="B26" s="71"/>
      <c r="C26" s="73"/>
      <c r="D26" s="74"/>
      <c r="E26" s="65">
        <v>4998</v>
      </c>
      <c r="F26" s="81"/>
      <c r="G26" s="65">
        <v>4998</v>
      </c>
      <c r="H26" s="81"/>
      <c r="I26" s="65">
        <v>4998</v>
      </c>
    </row>
    <row r="27" spans="1:11" ht="23.25" customHeight="1">
      <c r="A27" s="22" t="s">
        <v>115</v>
      </c>
      <c r="B27" s="2"/>
      <c r="C27" s="73">
        <v>9</v>
      </c>
      <c r="D27" s="74"/>
      <c r="E27" s="66">
        <v>46832</v>
      </c>
      <c r="F27" s="81"/>
      <c r="G27" s="66">
        <v>46832</v>
      </c>
      <c r="H27" s="81"/>
      <c r="I27" s="66">
        <v>38802</v>
      </c>
    </row>
    <row r="28" spans="1:11" ht="23.25" customHeight="1">
      <c r="A28" s="15" t="s">
        <v>8</v>
      </c>
      <c r="C28" s="21"/>
      <c r="E28" s="41">
        <f>SUM(E20:E27)</f>
        <v>622323</v>
      </c>
      <c r="F28" s="37"/>
      <c r="G28" s="41">
        <f>SUM(G20:G27)</f>
        <v>624323</v>
      </c>
      <c r="H28" s="37"/>
      <c r="I28" s="41">
        <f>SUM(I20:I27)</f>
        <v>601543</v>
      </c>
      <c r="K28" s="84"/>
    </row>
    <row r="29" spans="1:11" ht="23.25" customHeight="1" thickBot="1">
      <c r="A29" s="15" t="s">
        <v>9</v>
      </c>
      <c r="C29" s="17"/>
      <c r="E29" s="67">
        <f>E18+E28</f>
        <v>1416469</v>
      </c>
      <c r="F29" s="37"/>
      <c r="G29" s="67">
        <f>G18+G28</f>
        <v>1416476</v>
      </c>
      <c r="H29" s="37"/>
      <c r="I29" s="67">
        <f>I18+I28</f>
        <v>1285116</v>
      </c>
      <c r="K29" s="84"/>
    </row>
    <row r="30" spans="1:11" ht="23.25" customHeight="1" thickTop="1">
      <c r="E30" s="40"/>
      <c r="F30" s="40"/>
      <c r="G30" s="40"/>
      <c r="H30" s="40"/>
      <c r="I30" s="40"/>
    </row>
    <row r="31" spans="1:11" ht="23.25" customHeight="1">
      <c r="A31" s="24" t="s">
        <v>10</v>
      </c>
      <c r="B31" s="23"/>
      <c r="E31" s="8"/>
      <c r="F31" s="8"/>
      <c r="G31" s="8"/>
      <c r="H31" s="8"/>
      <c r="I31" s="8"/>
    </row>
    <row r="32" spans="1:11" s="2" customFormat="1" ht="23.25" customHeight="1">
      <c r="A32" s="15" t="s">
        <v>139</v>
      </c>
      <c r="B32" s="16"/>
      <c r="C32" s="3"/>
      <c r="D32" s="1"/>
      <c r="E32" s="1"/>
      <c r="F32" s="1"/>
      <c r="G32" s="1"/>
      <c r="H32" s="1"/>
      <c r="I32" s="1"/>
    </row>
    <row r="33" spans="1:9" s="2" customFormat="1" ht="23.25" customHeight="1">
      <c r="A33" s="15" t="s">
        <v>151</v>
      </c>
      <c r="B33" s="1"/>
      <c r="C33" s="3"/>
      <c r="D33" s="1"/>
      <c r="E33" s="1"/>
      <c r="F33" s="1"/>
      <c r="G33" s="1"/>
      <c r="H33" s="1"/>
      <c r="I33" s="1"/>
    </row>
    <row r="34" spans="1:9" s="2" customFormat="1" ht="23.25" customHeight="1">
      <c r="A34" s="29" t="s">
        <v>126</v>
      </c>
      <c r="B34" s="1"/>
      <c r="C34" s="3"/>
      <c r="D34" s="1"/>
      <c r="E34" s="1"/>
      <c r="F34" s="1"/>
      <c r="G34" s="1"/>
      <c r="H34" s="1"/>
      <c r="I34" s="1"/>
    </row>
    <row r="35" spans="1:9" s="2" customFormat="1" ht="23.25" customHeight="1">
      <c r="A35" s="17"/>
      <c r="B35" s="17"/>
      <c r="C35" s="17"/>
      <c r="D35" s="17"/>
      <c r="E35" s="17"/>
      <c r="F35" s="17"/>
      <c r="G35" s="17"/>
      <c r="H35" s="17"/>
      <c r="I35" s="60" t="s">
        <v>85</v>
      </c>
    </row>
    <row r="36" spans="1:9" s="2" customFormat="1" ht="45">
      <c r="A36" s="17"/>
      <c r="B36" s="17"/>
      <c r="C36" s="17"/>
      <c r="D36" s="17"/>
      <c r="E36" s="88" t="s">
        <v>133</v>
      </c>
      <c r="F36" s="3"/>
      <c r="G36" s="93" t="s">
        <v>132</v>
      </c>
      <c r="H36" s="93"/>
      <c r="I36" s="93"/>
    </row>
    <row r="37" spans="1:9" s="2" customFormat="1" ht="23.25" customHeight="1">
      <c r="A37" s="17"/>
      <c r="B37" s="17"/>
      <c r="C37" s="17"/>
      <c r="D37" s="17"/>
      <c r="E37" s="91" t="s">
        <v>134</v>
      </c>
      <c r="F37" s="90"/>
      <c r="G37" s="91" t="s">
        <v>134</v>
      </c>
      <c r="H37" s="89"/>
      <c r="I37" s="91" t="s">
        <v>136</v>
      </c>
    </row>
    <row r="38" spans="1:9" ht="23.25" customHeight="1">
      <c r="C38" s="28" t="s">
        <v>0</v>
      </c>
      <c r="E38" s="63" t="s">
        <v>135</v>
      </c>
      <c r="F38" s="20"/>
      <c r="G38" s="63" t="s">
        <v>135</v>
      </c>
      <c r="H38" s="20"/>
      <c r="I38" s="63" t="s">
        <v>150</v>
      </c>
    </row>
    <row r="39" spans="1:9" ht="23.25" customHeight="1">
      <c r="C39" s="28"/>
      <c r="E39" s="30" t="s">
        <v>83</v>
      </c>
      <c r="F39" s="20"/>
      <c r="G39" s="30" t="s">
        <v>83</v>
      </c>
      <c r="H39" s="20"/>
      <c r="I39" s="30" t="s">
        <v>82</v>
      </c>
    </row>
    <row r="40" spans="1:9" ht="23.25" customHeight="1">
      <c r="C40" s="28"/>
      <c r="E40" s="5" t="s">
        <v>84</v>
      </c>
      <c r="F40" s="20"/>
      <c r="G40" s="5" t="s">
        <v>84</v>
      </c>
      <c r="H40" s="20"/>
      <c r="I40" s="30"/>
    </row>
    <row r="41" spans="1:9" ht="23.25" customHeight="1">
      <c r="A41" s="15" t="s">
        <v>11</v>
      </c>
      <c r="C41" s="21"/>
    </row>
    <row r="42" spans="1:9" ht="23.25" customHeight="1">
      <c r="A42" s="15" t="s">
        <v>12</v>
      </c>
      <c r="C42" s="21"/>
      <c r="E42" s="37"/>
      <c r="F42" s="37"/>
      <c r="G42" s="37"/>
      <c r="H42" s="37"/>
      <c r="I42" s="37"/>
    </row>
    <row r="43" spans="1:9" ht="23.25" customHeight="1">
      <c r="A43" s="22" t="s">
        <v>124</v>
      </c>
      <c r="B43" s="2"/>
      <c r="C43" s="21">
        <v>10</v>
      </c>
      <c r="E43" s="68">
        <v>24689</v>
      </c>
      <c r="F43" s="68"/>
      <c r="G43" s="68">
        <v>24689</v>
      </c>
      <c r="H43" s="68"/>
      <c r="I43" s="68">
        <v>27428</v>
      </c>
    </row>
    <row r="44" spans="1:9" ht="23.25" customHeight="1">
      <c r="A44" s="22" t="s">
        <v>44</v>
      </c>
      <c r="C44" s="21">
        <v>11</v>
      </c>
      <c r="D44" s="37"/>
      <c r="E44" s="68">
        <v>377667</v>
      </c>
      <c r="F44" s="68"/>
      <c r="G44" s="68">
        <v>377667</v>
      </c>
      <c r="H44" s="68"/>
      <c r="I44" s="68">
        <v>284967</v>
      </c>
    </row>
    <row r="45" spans="1:9" ht="23.25" customHeight="1">
      <c r="A45" s="22" t="s">
        <v>116</v>
      </c>
      <c r="C45" s="21"/>
      <c r="D45" s="37"/>
      <c r="E45" s="68">
        <v>0</v>
      </c>
      <c r="F45" s="68"/>
      <c r="G45" s="68">
        <v>0</v>
      </c>
      <c r="H45" s="68"/>
      <c r="I45" s="68">
        <v>984</v>
      </c>
    </row>
    <row r="46" spans="1:9" ht="23.25" customHeight="1">
      <c r="A46" s="22" t="s">
        <v>107</v>
      </c>
      <c r="B46" s="2"/>
      <c r="C46" s="21">
        <v>12</v>
      </c>
      <c r="D46" s="37"/>
      <c r="E46" s="68">
        <v>19900</v>
      </c>
      <c r="F46" s="81"/>
      <c r="G46" s="68">
        <v>19900</v>
      </c>
      <c r="H46" s="81"/>
      <c r="I46" s="68">
        <v>21103</v>
      </c>
    </row>
    <row r="47" spans="1:9" ht="23.25" customHeight="1">
      <c r="A47" s="22" t="s">
        <v>13</v>
      </c>
      <c r="B47" s="2"/>
      <c r="C47" s="21"/>
      <c r="D47" s="37"/>
      <c r="E47" s="68">
        <v>17849</v>
      </c>
      <c r="F47" s="81"/>
      <c r="G47" s="68">
        <v>17849</v>
      </c>
      <c r="H47" s="81"/>
      <c r="I47" s="68">
        <v>10298</v>
      </c>
    </row>
    <row r="48" spans="1:9" ht="23.25" customHeight="1">
      <c r="A48" s="15" t="s">
        <v>14</v>
      </c>
      <c r="C48" s="21"/>
      <c r="D48" s="37"/>
      <c r="E48" s="43">
        <f>SUM(E43:E47)</f>
        <v>440105</v>
      </c>
      <c r="F48" s="37"/>
      <c r="G48" s="43">
        <f>SUM(G43:G47)</f>
        <v>440105</v>
      </c>
      <c r="H48" s="37"/>
      <c r="I48" s="43">
        <f>SUM(I43:I47)</f>
        <v>344780</v>
      </c>
    </row>
    <row r="49" spans="1:9" ht="23.25" customHeight="1">
      <c r="A49" s="15" t="s">
        <v>15</v>
      </c>
      <c r="C49" s="21"/>
      <c r="E49" s="34"/>
      <c r="F49" s="34"/>
      <c r="G49" s="34"/>
      <c r="H49" s="34"/>
      <c r="I49" s="34"/>
    </row>
    <row r="50" spans="1:9" ht="23.25" customHeight="1">
      <c r="A50" s="22" t="s">
        <v>108</v>
      </c>
      <c r="C50" s="21">
        <v>12</v>
      </c>
      <c r="D50" s="37"/>
      <c r="E50" s="68">
        <v>21243</v>
      </c>
      <c r="F50" s="81"/>
      <c r="G50" s="68">
        <v>21243</v>
      </c>
      <c r="H50" s="81"/>
      <c r="I50" s="68">
        <v>26095</v>
      </c>
    </row>
    <row r="51" spans="1:9" ht="23.25" customHeight="1">
      <c r="A51" s="22" t="s">
        <v>39</v>
      </c>
      <c r="C51" s="21"/>
      <c r="D51" s="37"/>
      <c r="E51" s="68">
        <v>36145</v>
      </c>
      <c r="F51" s="81"/>
      <c r="G51" s="68">
        <v>36145</v>
      </c>
      <c r="H51" s="81"/>
      <c r="I51" s="68">
        <v>33655</v>
      </c>
    </row>
    <row r="52" spans="1:9" ht="23.25" customHeight="1">
      <c r="A52" s="15" t="s">
        <v>16</v>
      </c>
      <c r="C52" s="21"/>
      <c r="E52" s="43">
        <f>SUM(E50:E51)</f>
        <v>57388</v>
      </c>
      <c r="F52" s="34"/>
      <c r="G52" s="43">
        <f>SUM(G50:G51)</f>
        <v>57388</v>
      </c>
      <c r="H52" s="34"/>
      <c r="I52" s="43">
        <f>SUM(I50:I51)</f>
        <v>59750</v>
      </c>
    </row>
    <row r="53" spans="1:9" ht="23.25" customHeight="1">
      <c r="A53" s="15" t="s">
        <v>17</v>
      </c>
      <c r="E53" s="43">
        <f>E48+E52</f>
        <v>497493</v>
      </c>
      <c r="F53" s="34"/>
      <c r="G53" s="43">
        <f>G48+G52</f>
        <v>497493</v>
      </c>
      <c r="H53" s="34"/>
      <c r="I53" s="43">
        <f>I48+I52</f>
        <v>404530</v>
      </c>
    </row>
    <row r="54" spans="1:9" ht="23.25" customHeight="1">
      <c r="A54" s="24"/>
      <c r="B54" s="23"/>
      <c r="E54" s="8"/>
      <c r="F54" s="8"/>
      <c r="G54" s="8"/>
      <c r="H54" s="8"/>
      <c r="I54" s="8"/>
    </row>
    <row r="55" spans="1:9" ht="23.25" customHeight="1">
      <c r="A55" s="24" t="s">
        <v>10</v>
      </c>
      <c r="B55" s="23"/>
      <c r="E55" s="8"/>
      <c r="F55" s="8"/>
      <c r="G55" s="8"/>
      <c r="H55" s="8"/>
      <c r="I55" s="8"/>
    </row>
    <row r="56" spans="1:9" s="2" customFormat="1" ht="23.25" customHeight="1">
      <c r="A56" s="15" t="s">
        <v>139</v>
      </c>
      <c r="B56" s="16"/>
      <c r="C56" s="3"/>
      <c r="D56" s="1"/>
      <c r="E56" s="1"/>
      <c r="F56" s="1"/>
      <c r="G56" s="1"/>
      <c r="H56" s="1"/>
      <c r="I56" s="1"/>
    </row>
    <row r="57" spans="1:9" s="2" customFormat="1" ht="23.25" customHeight="1">
      <c r="A57" s="15" t="s">
        <v>151</v>
      </c>
      <c r="B57" s="1"/>
      <c r="C57" s="3"/>
      <c r="D57" s="1"/>
      <c r="E57" s="1"/>
      <c r="F57" s="1"/>
      <c r="G57" s="1"/>
      <c r="H57" s="1"/>
      <c r="I57" s="1"/>
    </row>
    <row r="58" spans="1:9" s="2" customFormat="1" ht="23.25" customHeight="1">
      <c r="A58" s="29" t="s">
        <v>126</v>
      </c>
      <c r="B58" s="1"/>
      <c r="C58" s="3"/>
      <c r="D58" s="1"/>
      <c r="E58" s="1"/>
      <c r="F58" s="1"/>
      <c r="G58" s="1"/>
      <c r="H58" s="1"/>
      <c r="I58" s="1"/>
    </row>
    <row r="59" spans="1:9" s="2" customFormat="1" ht="23.25" customHeight="1">
      <c r="A59" s="17"/>
      <c r="B59" s="17"/>
      <c r="C59" s="17"/>
      <c r="D59" s="17"/>
      <c r="E59" s="17"/>
      <c r="F59" s="17"/>
      <c r="G59" s="17"/>
      <c r="H59" s="17"/>
      <c r="I59" s="60" t="s">
        <v>85</v>
      </c>
    </row>
    <row r="60" spans="1:9" s="2" customFormat="1" ht="45">
      <c r="A60" s="17"/>
      <c r="B60" s="17"/>
      <c r="C60" s="17"/>
      <c r="D60" s="17"/>
      <c r="E60" s="88" t="s">
        <v>133</v>
      </c>
      <c r="F60" s="3"/>
      <c r="G60" s="93" t="s">
        <v>132</v>
      </c>
      <c r="H60" s="93"/>
      <c r="I60" s="93"/>
    </row>
    <row r="61" spans="1:9" s="2" customFormat="1" ht="23.25" customHeight="1">
      <c r="A61" s="17"/>
      <c r="B61" s="17"/>
      <c r="C61" s="17"/>
      <c r="D61" s="17"/>
      <c r="E61" s="91" t="s">
        <v>134</v>
      </c>
      <c r="F61" s="90"/>
      <c r="G61" s="91" t="s">
        <v>134</v>
      </c>
      <c r="H61" s="89"/>
      <c r="I61" s="91" t="s">
        <v>136</v>
      </c>
    </row>
    <row r="62" spans="1:9" ht="23.25" customHeight="1">
      <c r="C62" s="28"/>
      <c r="E62" s="63" t="s">
        <v>135</v>
      </c>
      <c r="F62" s="20"/>
      <c r="G62" s="63" t="s">
        <v>135</v>
      </c>
      <c r="H62" s="20"/>
      <c r="I62" s="63" t="s">
        <v>150</v>
      </c>
    </row>
    <row r="63" spans="1:9" ht="23.25" customHeight="1">
      <c r="C63" s="28"/>
      <c r="E63" s="30" t="s">
        <v>83</v>
      </c>
      <c r="F63" s="20"/>
      <c r="G63" s="30" t="s">
        <v>83</v>
      </c>
      <c r="H63" s="20"/>
      <c r="I63" s="30" t="s">
        <v>82</v>
      </c>
    </row>
    <row r="64" spans="1:9" ht="23.25" customHeight="1">
      <c r="C64" s="28"/>
      <c r="E64" s="5" t="s">
        <v>84</v>
      </c>
      <c r="F64" s="20"/>
      <c r="G64" s="5" t="s">
        <v>84</v>
      </c>
      <c r="H64" s="20"/>
      <c r="I64" s="30"/>
    </row>
    <row r="65" spans="1:9" ht="23.25" customHeight="1">
      <c r="A65" s="15" t="s">
        <v>48</v>
      </c>
      <c r="C65" s="21"/>
    </row>
    <row r="66" spans="1:9" ht="23.25" customHeight="1">
      <c r="A66" s="15" t="s">
        <v>18</v>
      </c>
      <c r="E66" s="7"/>
      <c r="F66" s="7"/>
      <c r="G66" s="7"/>
      <c r="H66" s="7"/>
      <c r="I66" s="7"/>
    </row>
    <row r="67" spans="1:9" ht="23.25" customHeight="1">
      <c r="A67" s="22" t="s">
        <v>19</v>
      </c>
      <c r="C67" s="21"/>
      <c r="E67" s="7"/>
      <c r="F67" s="7"/>
      <c r="G67" s="7"/>
      <c r="H67" s="7"/>
      <c r="I67" s="7"/>
    </row>
    <row r="68" spans="1:9" ht="23.25" customHeight="1">
      <c r="A68" s="22" t="s">
        <v>20</v>
      </c>
      <c r="B68" s="23"/>
      <c r="C68" s="21"/>
      <c r="E68" s="7"/>
      <c r="F68" s="7"/>
      <c r="G68" s="7"/>
      <c r="H68" s="7"/>
      <c r="I68" s="7"/>
    </row>
    <row r="69" spans="1:9" ht="23.25" customHeight="1" thickBot="1">
      <c r="A69" s="22" t="s">
        <v>121</v>
      </c>
      <c r="B69" s="2"/>
      <c r="C69" s="4"/>
      <c r="E69" s="39">
        <v>410000</v>
      </c>
      <c r="F69" s="40"/>
      <c r="G69" s="39">
        <v>410000</v>
      </c>
      <c r="H69" s="40"/>
      <c r="I69" s="69">
        <v>410000</v>
      </c>
    </row>
    <row r="70" spans="1:9" ht="23.25" customHeight="1" thickTop="1">
      <c r="A70" s="22" t="s">
        <v>21</v>
      </c>
      <c r="B70" s="23"/>
      <c r="C70" s="21"/>
      <c r="E70" s="37"/>
      <c r="F70" s="37"/>
      <c r="G70" s="37"/>
      <c r="H70" s="37"/>
      <c r="I70" s="37"/>
    </row>
    <row r="71" spans="1:9" ht="23.25" customHeight="1">
      <c r="A71" s="22" t="s">
        <v>121</v>
      </c>
      <c r="B71" s="2"/>
      <c r="C71" s="21"/>
      <c r="E71" s="37">
        <f>CE_Conso!E14</f>
        <v>410000</v>
      </c>
      <c r="F71" s="37"/>
      <c r="G71" s="37">
        <f>'CE Company Only'!E20</f>
        <v>410000</v>
      </c>
      <c r="H71" s="37"/>
      <c r="I71" s="37">
        <f>'CE Company Only'!E16</f>
        <v>410000</v>
      </c>
    </row>
    <row r="72" spans="1:9" ht="23.25" customHeight="1">
      <c r="A72" s="22" t="s">
        <v>99</v>
      </c>
      <c r="B72" s="2"/>
      <c r="C72" s="21"/>
      <c r="E72" s="37">
        <f>CE_Conso!G14</f>
        <v>302988</v>
      </c>
      <c r="F72" s="37"/>
      <c r="G72" s="37">
        <f>'CE Company Only'!G20</f>
        <v>302988</v>
      </c>
      <c r="H72" s="37"/>
      <c r="I72" s="37">
        <f>'CE Company Only'!G16</f>
        <v>302988</v>
      </c>
    </row>
    <row r="73" spans="1:9" ht="23.25" customHeight="1">
      <c r="A73" s="22" t="s">
        <v>22</v>
      </c>
      <c r="B73" s="23"/>
      <c r="C73" s="21"/>
      <c r="E73" s="41"/>
      <c r="F73" s="41"/>
      <c r="G73" s="41"/>
      <c r="H73" s="41"/>
      <c r="I73" s="41"/>
    </row>
    <row r="74" spans="1:9" ht="23.25" customHeight="1">
      <c r="A74" s="22" t="s">
        <v>50</v>
      </c>
      <c r="B74" s="2"/>
      <c r="C74" s="21"/>
      <c r="E74" s="41">
        <f>CE_Conso!I14</f>
        <v>26802</v>
      </c>
      <c r="F74" s="41"/>
      <c r="G74" s="41">
        <f>'CE Company Only'!I20</f>
        <v>26802</v>
      </c>
      <c r="H74" s="41"/>
      <c r="I74" s="41">
        <f>'CE Company Only'!I16</f>
        <v>26802</v>
      </c>
    </row>
    <row r="75" spans="1:9" ht="23.25" customHeight="1">
      <c r="A75" s="22" t="s">
        <v>23</v>
      </c>
      <c r="B75" s="2"/>
      <c r="E75" s="42">
        <f>CE_Conso!K14</f>
        <v>179186</v>
      </c>
      <c r="F75" s="41"/>
      <c r="G75" s="42">
        <f>'CE Company Only'!K20</f>
        <v>179193</v>
      </c>
      <c r="H75" s="41"/>
      <c r="I75" s="42">
        <f>'CE Company Only'!K16</f>
        <v>140796</v>
      </c>
    </row>
    <row r="76" spans="1:9" ht="23.25" customHeight="1">
      <c r="A76" s="15" t="s">
        <v>24</v>
      </c>
      <c r="B76" s="23"/>
      <c r="E76" s="42">
        <f>SUM(E71:E75)</f>
        <v>918976</v>
      </c>
      <c r="F76" s="41"/>
      <c r="G76" s="42">
        <f>SUM(G71:G75)</f>
        <v>918983</v>
      </c>
      <c r="H76" s="41"/>
      <c r="I76" s="42">
        <f>SUM(I71:I75)</f>
        <v>880586</v>
      </c>
    </row>
    <row r="77" spans="1:9" ht="23.25" customHeight="1" thickBot="1">
      <c r="A77" s="15" t="s">
        <v>25</v>
      </c>
      <c r="E77" s="39">
        <f>E76+E53</f>
        <v>1416469</v>
      </c>
      <c r="F77" s="41"/>
      <c r="G77" s="39">
        <f>G76+G53</f>
        <v>1416476</v>
      </c>
      <c r="H77" s="41"/>
      <c r="I77" s="39">
        <f>I76+I53</f>
        <v>1285116</v>
      </c>
    </row>
    <row r="78" spans="1:9" ht="23.25" customHeight="1" thickTop="1">
      <c r="E78" s="41">
        <f>E77-E29</f>
        <v>0</v>
      </c>
      <c r="F78" s="37"/>
      <c r="G78" s="41">
        <f>G77-G29</f>
        <v>0</v>
      </c>
      <c r="H78" s="37"/>
      <c r="I78" s="41">
        <f>I77-I29</f>
        <v>0</v>
      </c>
    </row>
    <row r="79" spans="1:9" ht="23.25" customHeight="1">
      <c r="A79" s="24" t="s">
        <v>10</v>
      </c>
      <c r="B79" s="23"/>
      <c r="C79" s="25"/>
    </row>
    <row r="80" spans="1:9" ht="23.25" customHeight="1">
      <c r="A80" s="24"/>
      <c r="B80" s="23"/>
      <c r="C80" s="25"/>
      <c r="E80" s="7"/>
      <c r="G80" s="7"/>
      <c r="I80" s="7"/>
    </row>
    <row r="81" spans="1:9" ht="23.25" customHeight="1">
      <c r="A81" s="26"/>
      <c r="B81" s="9"/>
      <c r="C81" s="25"/>
    </row>
    <row r="82" spans="1:9" ht="23.25" customHeight="1">
      <c r="A82" s="24"/>
      <c r="B82" s="23"/>
      <c r="C82" s="25"/>
    </row>
    <row r="83" spans="1:9" ht="23.25" customHeight="1">
      <c r="A83" s="24"/>
      <c r="B83" s="6" t="s">
        <v>26</v>
      </c>
      <c r="C83" s="5"/>
    </row>
    <row r="84" spans="1:9" ht="23.25" customHeight="1">
      <c r="A84" s="26"/>
      <c r="B84" s="9"/>
    </row>
    <row r="85" spans="1:9" ht="23.25" customHeight="1">
      <c r="A85" s="27"/>
      <c r="B85" s="9"/>
    </row>
    <row r="86" spans="1:9" ht="23.25" customHeight="1">
      <c r="I86" s="7" t="s">
        <v>92</v>
      </c>
    </row>
    <row r="87" spans="1:9" ht="23.25" customHeight="1">
      <c r="A87" s="15" t="s">
        <v>139</v>
      </c>
      <c r="B87" s="16"/>
      <c r="D87" s="1"/>
      <c r="E87" s="1"/>
      <c r="F87" s="1"/>
      <c r="G87" s="1"/>
      <c r="H87" s="1"/>
      <c r="I87" s="1"/>
    </row>
    <row r="88" spans="1:9" ht="23.25" customHeight="1">
      <c r="A88" s="15" t="s">
        <v>152</v>
      </c>
      <c r="B88" s="1"/>
      <c r="D88" s="1"/>
      <c r="E88" s="1"/>
      <c r="F88" s="1"/>
      <c r="G88" s="1"/>
      <c r="H88" s="1"/>
      <c r="I88" s="1"/>
    </row>
    <row r="89" spans="1:9" ht="23.25" customHeight="1">
      <c r="A89" s="15" t="s">
        <v>128</v>
      </c>
      <c r="B89" s="1"/>
      <c r="D89" s="1"/>
      <c r="E89" s="1"/>
      <c r="F89" s="1"/>
      <c r="G89" s="1"/>
      <c r="H89" s="1"/>
      <c r="I89" s="1"/>
    </row>
    <row r="90" spans="1:9" ht="23.25" customHeight="1">
      <c r="B90" s="17"/>
      <c r="C90" s="17"/>
      <c r="D90" s="17"/>
      <c r="E90" s="17"/>
      <c r="F90" s="17"/>
      <c r="G90" s="17"/>
      <c r="H90" s="17"/>
      <c r="I90" s="59" t="s">
        <v>88</v>
      </c>
    </row>
    <row r="91" spans="1:9" ht="45">
      <c r="B91" s="17"/>
      <c r="C91" s="17"/>
      <c r="D91" s="17"/>
      <c r="E91" s="88" t="s">
        <v>133</v>
      </c>
      <c r="F91" s="3"/>
      <c r="G91" s="93" t="s">
        <v>132</v>
      </c>
      <c r="H91" s="93"/>
      <c r="I91" s="93"/>
    </row>
    <row r="92" spans="1:9" ht="23.25" customHeight="1">
      <c r="C92" s="28" t="s">
        <v>0</v>
      </c>
      <c r="E92" s="63" t="s">
        <v>127</v>
      </c>
      <c r="F92" s="20"/>
      <c r="G92" s="63" t="s">
        <v>127</v>
      </c>
      <c r="H92" s="20"/>
      <c r="I92" s="63" t="s">
        <v>129</v>
      </c>
    </row>
    <row r="93" spans="1:9" ht="23.25" customHeight="1">
      <c r="A93" s="46" t="s">
        <v>97</v>
      </c>
      <c r="C93" s="28"/>
      <c r="E93" s="19"/>
      <c r="F93" s="20"/>
      <c r="G93" s="19"/>
      <c r="H93" s="20"/>
      <c r="I93" s="19"/>
    </row>
    <row r="94" spans="1:9" ht="23.25" customHeight="1">
      <c r="A94" s="15" t="s">
        <v>27</v>
      </c>
    </row>
    <row r="95" spans="1:9" ht="23.25" customHeight="1">
      <c r="A95" s="22" t="s">
        <v>45</v>
      </c>
      <c r="B95" s="2"/>
      <c r="C95" s="31"/>
      <c r="E95" s="68">
        <v>421551</v>
      </c>
      <c r="F95" s="81"/>
      <c r="G95" s="68">
        <v>421551</v>
      </c>
      <c r="H95" s="81"/>
      <c r="I95" s="68">
        <v>338956</v>
      </c>
    </row>
    <row r="96" spans="1:9" ht="23.25" customHeight="1">
      <c r="A96" s="22" t="s">
        <v>79</v>
      </c>
      <c r="B96" s="2"/>
      <c r="C96" s="31"/>
      <c r="E96" s="68">
        <v>0</v>
      </c>
      <c r="F96" s="81"/>
      <c r="G96" s="68">
        <v>0</v>
      </c>
      <c r="H96" s="81"/>
      <c r="I96" s="68">
        <v>656</v>
      </c>
    </row>
    <row r="97" spans="1:9" ht="23.25" customHeight="1">
      <c r="A97" s="22" t="s">
        <v>28</v>
      </c>
      <c r="B97" s="2"/>
      <c r="C97" s="31"/>
      <c r="E97" s="78">
        <v>7418</v>
      </c>
      <c r="F97" s="81"/>
      <c r="G97" s="78">
        <v>7418</v>
      </c>
      <c r="H97" s="81"/>
      <c r="I97" s="78">
        <v>2032</v>
      </c>
    </row>
    <row r="98" spans="1:9" ht="23.25" customHeight="1">
      <c r="A98" s="15" t="s">
        <v>29</v>
      </c>
      <c r="C98" s="31"/>
      <c r="E98" s="77">
        <f>SUM(E95:E97)</f>
        <v>428969</v>
      </c>
      <c r="F98" s="81"/>
      <c r="G98" s="77">
        <f>SUM(G95:G97)</f>
        <v>428969</v>
      </c>
      <c r="H98" s="81"/>
      <c r="I98" s="77">
        <f>SUM(I95:I97)</f>
        <v>341644</v>
      </c>
    </row>
    <row r="99" spans="1:9" ht="23.25" customHeight="1">
      <c r="A99" s="15" t="s">
        <v>30</v>
      </c>
      <c r="C99" s="21"/>
      <c r="E99" s="92"/>
      <c r="F99" s="81"/>
      <c r="G99" s="92"/>
      <c r="H99" s="81"/>
      <c r="I99" s="92"/>
    </row>
    <row r="100" spans="1:9" ht="23.25" customHeight="1">
      <c r="A100" s="22" t="s">
        <v>46</v>
      </c>
      <c r="B100" s="2"/>
      <c r="C100" s="31"/>
      <c r="E100" s="68">
        <v>345139</v>
      </c>
      <c r="F100" s="81"/>
      <c r="G100" s="68">
        <v>345139</v>
      </c>
      <c r="H100" s="81"/>
      <c r="I100" s="68">
        <v>259280</v>
      </c>
    </row>
    <row r="101" spans="1:9" ht="23.25" customHeight="1">
      <c r="A101" s="22" t="s">
        <v>52</v>
      </c>
      <c r="B101" s="23"/>
      <c r="C101" s="31"/>
      <c r="E101" s="68">
        <v>8511</v>
      </c>
      <c r="F101" s="81"/>
      <c r="G101" s="68">
        <v>8511</v>
      </c>
      <c r="H101" s="81"/>
      <c r="I101" s="68">
        <v>7157</v>
      </c>
    </row>
    <row r="102" spans="1:9" ht="23.25" customHeight="1">
      <c r="A102" s="22" t="s">
        <v>31</v>
      </c>
      <c r="B102" s="23"/>
      <c r="C102" s="31"/>
      <c r="E102" s="68">
        <v>27936</v>
      </c>
      <c r="F102" s="81"/>
      <c r="G102" s="68">
        <v>27929</v>
      </c>
      <c r="H102" s="81"/>
      <c r="I102" s="68">
        <v>29152</v>
      </c>
    </row>
    <row r="103" spans="1:9" ht="23.25" customHeight="1">
      <c r="A103" s="22" t="s">
        <v>141</v>
      </c>
      <c r="B103" s="23"/>
      <c r="C103" s="31"/>
      <c r="E103" s="68">
        <v>519</v>
      </c>
      <c r="F103" s="81"/>
      <c r="G103" s="68">
        <v>519</v>
      </c>
      <c r="H103" s="81"/>
      <c r="I103" s="68">
        <v>0</v>
      </c>
    </row>
    <row r="104" spans="1:9" ht="23.25" customHeight="1">
      <c r="A104" s="15" t="s">
        <v>32</v>
      </c>
      <c r="C104" s="31"/>
      <c r="E104" s="77">
        <f>SUM(E100:E103)</f>
        <v>382105</v>
      </c>
      <c r="F104" s="81"/>
      <c r="G104" s="77">
        <f>SUM(G100:G103)</f>
        <v>382098</v>
      </c>
      <c r="H104" s="81"/>
      <c r="I104" s="77">
        <f>SUM(I100:I103)</f>
        <v>295589</v>
      </c>
    </row>
    <row r="105" spans="1:9" ht="23.25" customHeight="1">
      <c r="A105" s="15" t="s">
        <v>106</v>
      </c>
      <c r="C105" s="31"/>
      <c r="E105" s="68">
        <f>E98-E104</f>
        <v>46864</v>
      </c>
      <c r="F105" s="81"/>
      <c r="G105" s="68">
        <f>G98-G104</f>
        <v>46871</v>
      </c>
      <c r="H105" s="81"/>
      <c r="I105" s="68">
        <f>I98-I104</f>
        <v>46055</v>
      </c>
    </row>
    <row r="106" spans="1:9" ht="23.25" customHeight="1">
      <c r="A106" s="22" t="s">
        <v>33</v>
      </c>
      <c r="C106" s="31"/>
      <c r="E106" s="78">
        <v>-625</v>
      </c>
      <c r="F106" s="81"/>
      <c r="G106" s="78">
        <v>-625</v>
      </c>
      <c r="H106" s="81"/>
      <c r="I106" s="78">
        <v>-1641</v>
      </c>
    </row>
    <row r="107" spans="1:9" ht="23.25" customHeight="1">
      <c r="A107" s="15" t="s">
        <v>49</v>
      </c>
      <c r="C107" s="31"/>
      <c r="E107" s="68">
        <f>SUM(E105:E106)</f>
        <v>46239</v>
      </c>
      <c r="F107" s="81"/>
      <c r="G107" s="68">
        <f>SUM(G105:G106)</f>
        <v>46246</v>
      </c>
      <c r="H107" s="81"/>
      <c r="I107" s="68">
        <f>SUM(I105:I106)</f>
        <v>44414</v>
      </c>
    </row>
    <row r="108" spans="1:9" ht="23.25" customHeight="1">
      <c r="A108" s="22" t="s">
        <v>47</v>
      </c>
      <c r="C108" s="21">
        <v>13</v>
      </c>
      <c r="E108" s="78">
        <v>-7849</v>
      </c>
      <c r="F108" s="81"/>
      <c r="G108" s="78">
        <v>-7849</v>
      </c>
      <c r="H108" s="81"/>
      <c r="I108" s="78">
        <v>-9588</v>
      </c>
    </row>
    <row r="109" spans="1:9" ht="23.25" customHeight="1">
      <c r="A109" s="15" t="s">
        <v>93</v>
      </c>
      <c r="B109" s="2"/>
      <c r="C109" s="31"/>
      <c r="E109" s="77">
        <f>SUM(E107:E108)</f>
        <v>38390</v>
      </c>
      <c r="F109" s="81"/>
      <c r="G109" s="77">
        <f>SUM(G107:G108)</f>
        <v>38397</v>
      </c>
      <c r="H109" s="81"/>
      <c r="I109" s="77">
        <f>SUM(I107:I108)</f>
        <v>34826</v>
      </c>
    </row>
    <row r="110" spans="1:9" ht="23.25" customHeight="1">
      <c r="A110" s="22"/>
      <c r="C110" s="31"/>
      <c r="E110" s="34"/>
      <c r="F110" s="36"/>
      <c r="G110" s="34"/>
      <c r="H110" s="36"/>
      <c r="I110" s="34"/>
    </row>
    <row r="111" spans="1:9" ht="23.25" customHeight="1">
      <c r="A111" s="46" t="s">
        <v>53</v>
      </c>
      <c r="C111" s="31"/>
      <c r="E111" s="35">
        <v>0</v>
      </c>
      <c r="F111" s="36"/>
      <c r="G111" s="35">
        <v>0</v>
      </c>
      <c r="H111" s="36"/>
      <c r="I111" s="35">
        <v>0</v>
      </c>
    </row>
    <row r="112" spans="1:9" ht="23.25" customHeight="1">
      <c r="A112" s="46" t="s">
        <v>86</v>
      </c>
      <c r="C112" s="31"/>
      <c r="E112" s="35">
        <f>SUM(E111)</f>
        <v>0</v>
      </c>
      <c r="F112" s="37"/>
      <c r="G112" s="35">
        <f>SUM(G111)</f>
        <v>0</v>
      </c>
      <c r="H112" s="37"/>
      <c r="I112" s="35">
        <f>SUM(I111)</f>
        <v>0</v>
      </c>
    </row>
    <row r="113" spans="1:9" ht="23.25" customHeight="1">
      <c r="A113" s="46"/>
      <c r="C113" s="31"/>
      <c r="E113" s="34"/>
      <c r="F113" s="37"/>
      <c r="G113" s="34"/>
      <c r="H113" s="37"/>
      <c r="I113" s="34"/>
    </row>
    <row r="114" spans="1:9" ht="23.25" customHeight="1" thickBot="1">
      <c r="A114" s="46" t="s">
        <v>87</v>
      </c>
      <c r="C114" s="31"/>
      <c r="E114" s="47">
        <f>E109+E112</f>
        <v>38390</v>
      </c>
      <c r="F114" s="37"/>
      <c r="G114" s="47">
        <f>G109+G112</f>
        <v>38397</v>
      </c>
      <c r="H114" s="37"/>
      <c r="I114" s="47">
        <f>I112+I109</f>
        <v>34826</v>
      </c>
    </row>
    <row r="115" spans="1:9" ht="23.25" customHeight="1" thickTop="1">
      <c r="A115" s="46"/>
      <c r="C115" s="31"/>
      <c r="E115" s="31"/>
      <c r="G115" s="31"/>
      <c r="I115" s="31"/>
    </row>
    <row r="116" spans="1:9" ht="23.25" customHeight="1">
      <c r="A116" s="48" t="s">
        <v>54</v>
      </c>
      <c r="C116" s="21">
        <v>14</v>
      </c>
      <c r="E116" s="31"/>
      <c r="G116" s="31"/>
      <c r="I116" s="31"/>
    </row>
    <row r="117" spans="1:9" ht="23.25" customHeight="1" thickBot="1">
      <c r="A117" s="6" t="s">
        <v>94</v>
      </c>
      <c r="C117" s="31"/>
      <c r="D117" s="49"/>
      <c r="E117" s="50">
        <f>SUM(E109)/E119</f>
        <v>4.6817073170731707E-2</v>
      </c>
      <c r="F117" s="49"/>
      <c r="G117" s="50">
        <f>SUM(G109)/G119</f>
        <v>4.6825609756097564E-2</v>
      </c>
      <c r="H117" s="49"/>
      <c r="I117" s="50">
        <f>SUM(I109)/I119</f>
        <v>4.2470731707317071E-2</v>
      </c>
    </row>
    <row r="118" spans="1:9" ht="23.25" customHeight="1" thickTop="1">
      <c r="A118" s="6"/>
      <c r="C118" s="31"/>
      <c r="D118" s="49"/>
      <c r="E118" s="51"/>
      <c r="F118" s="49"/>
      <c r="G118" s="51"/>
      <c r="H118" s="49"/>
      <c r="I118" s="51"/>
    </row>
    <row r="119" spans="1:9" ht="23.25" customHeight="1" thickBot="1">
      <c r="A119" s="6" t="s">
        <v>109</v>
      </c>
      <c r="C119" s="31"/>
      <c r="D119" s="49"/>
      <c r="E119" s="79">
        <v>820000</v>
      </c>
      <c r="F119" s="80"/>
      <c r="G119" s="79">
        <v>820000</v>
      </c>
      <c r="H119" s="80"/>
      <c r="I119" s="79">
        <v>820000</v>
      </c>
    </row>
    <row r="120" spans="1:9" ht="23.25" customHeight="1" thickTop="1">
      <c r="A120" s="6"/>
      <c r="C120" s="31"/>
      <c r="E120" s="31"/>
      <c r="G120" s="31"/>
      <c r="I120" s="31"/>
    </row>
    <row r="121" spans="1:9" ht="23.25" customHeight="1">
      <c r="A121" s="24" t="s">
        <v>10</v>
      </c>
      <c r="C121" s="8"/>
      <c r="E121" s="8"/>
      <c r="G121" s="8"/>
      <c r="I121" s="8"/>
    </row>
    <row r="122" spans="1:9" ht="23.25" customHeight="1">
      <c r="A122" s="24"/>
      <c r="C122" s="8"/>
      <c r="E122" s="8"/>
      <c r="G122" s="8"/>
      <c r="I122" s="7" t="s">
        <v>92</v>
      </c>
    </row>
    <row r="123" spans="1:9" ht="23.25" customHeight="1">
      <c r="A123" s="15" t="s">
        <v>139</v>
      </c>
      <c r="B123" s="16"/>
      <c r="D123" s="1"/>
      <c r="E123" s="1"/>
      <c r="F123" s="1"/>
      <c r="G123" s="1"/>
      <c r="H123" s="1"/>
      <c r="I123" s="1"/>
    </row>
    <row r="124" spans="1:9" ht="23.25" customHeight="1">
      <c r="A124" s="15" t="s">
        <v>80</v>
      </c>
      <c r="B124" s="1"/>
      <c r="D124" s="1"/>
      <c r="E124" s="1"/>
      <c r="F124" s="1"/>
      <c r="G124" s="1"/>
      <c r="H124" s="1"/>
      <c r="I124" s="1"/>
    </row>
    <row r="125" spans="1:9" ht="23.25" customHeight="1">
      <c r="A125" s="15" t="s">
        <v>128</v>
      </c>
      <c r="B125" s="1"/>
      <c r="D125" s="1"/>
      <c r="E125" s="1"/>
      <c r="F125" s="1"/>
      <c r="G125" s="1"/>
      <c r="H125" s="1"/>
      <c r="I125" s="1"/>
    </row>
    <row r="126" spans="1:9" ht="23.25" customHeight="1">
      <c r="B126" s="17"/>
      <c r="C126" s="17"/>
      <c r="D126" s="17"/>
      <c r="E126" s="17"/>
      <c r="F126" s="17"/>
      <c r="G126" s="17"/>
      <c r="H126" s="17"/>
      <c r="I126" s="59" t="s">
        <v>85</v>
      </c>
    </row>
    <row r="127" spans="1:9" ht="45">
      <c r="B127" s="17"/>
      <c r="C127" s="17"/>
      <c r="D127" s="17"/>
      <c r="E127" s="88" t="s">
        <v>133</v>
      </c>
      <c r="F127" s="3"/>
      <c r="G127" s="93" t="s">
        <v>132</v>
      </c>
      <c r="H127" s="93"/>
      <c r="I127" s="93"/>
    </row>
    <row r="128" spans="1:9" ht="23.25" customHeight="1">
      <c r="C128" s="28"/>
      <c r="E128" s="63" t="s">
        <v>127</v>
      </c>
      <c r="F128" s="20"/>
      <c r="G128" s="63" t="s">
        <v>127</v>
      </c>
      <c r="H128" s="20"/>
      <c r="I128" s="63" t="s">
        <v>129</v>
      </c>
    </row>
    <row r="129" spans="1:9" ht="23.25" customHeight="1">
      <c r="A129" s="52" t="s">
        <v>55</v>
      </c>
      <c r="B129" s="53"/>
      <c r="C129" s="53"/>
      <c r="D129" s="54"/>
      <c r="E129" s="53"/>
      <c r="F129" s="53"/>
      <c r="G129" s="53"/>
      <c r="H129" s="53"/>
      <c r="I129" s="53"/>
    </row>
    <row r="130" spans="1:9" ht="23.25" customHeight="1">
      <c r="A130" s="53" t="s">
        <v>56</v>
      </c>
      <c r="B130" s="53"/>
      <c r="C130" s="53"/>
      <c r="D130" s="54"/>
      <c r="E130" s="37">
        <f>E107</f>
        <v>46239</v>
      </c>
      <c r="F130" s="37"/>
      <c r="G130" s="37">
        <f>G107</f>
        <v>46246</v>
      </c>
      <c r="H130" s="37"/>
      <c r="I130" s="37">
        <f>I107</f>
        <v>44414</v>
      </c>
    </row>
    <row r="131" spans="1:9" ht="23.25" customHeight="1">
      <c r="A131" s="53" t="s">
        <v>57</v>
      </c>
      <c r="B131" s="54"/>
      <c r="C131" s="54"/>
      <c r="D131" s="54"/>
      <c r="E131" s="37"/>
      <c r="F131" s="37"/>
      <c r="G131" s="37"/>
      <c r="H131" s="37"/>
      <c r="I131" s="37"/>
    </row>
    <row r="132" spans="1:9" ht="23.25" customHeight="1">
      <c r="A132" s="53" t="s">
        <v>77</v>
      </c>
      <c r="B132" s="54"/>
      <c r="C132" s="54"/>
      <c r="D132" s="54"/>
      <c r="E132" s="37"/>
      <c r="F132" s="37"/>
      <c r="G132" s="37"/>
      <c r="H132" s="37"/>
      <c r="I132" s="37"/>
    </row>
    <row r="133" spans="1:9" ht="23.25" customHeight="1">
      <c r="A133" s="53" t="s">
        <v>58</v>
      </c>
      <c r="B133" s="54"/>
      <c r="C133" s="54"/>
      <c r="D133" s="54"/>
      <c r="E133" s="81">
        <v>15292</v>
      </c>
      <c r="F133" s="81"/>
      <c r="G133" s="81">
        <v>15292</v>
      </c>
      <c r="H133" s="81"/>
      <c r="I133" s="81">
        <v>13860</v>
      </c>
    </row>
    <row r="134" spans="1:9" ht="23.25" customHeight="1">
      <c r="A134" s="53" t="s">
        <v>142</v>
      </c>
      <c r="B134" s="54"/>
      <c r="C134" s="54"/>
      <c r="D134" s="54"/>
      <c r="E134" s="81">
        <v>50</v>
      </c>
      <c r="F134" s="81"/>
      <c r="G134" s="81">
        <v>50</v>
      </c>
      <c r="H134" s="81"/>
      <c r="I134" s="81">
        <v>-146</v>
      </c>
    </row>
    <row r="135" spans="1:9" ht="23.25" customHeight="1">
      <c r="A135" s="53" t="s">
        <v>147</v>
      </c>
      <c r="B135" s="54"/>
      <c r="C135" s="54"/>
      <c r="D135" s="54"/>
      <c r="E135" s="81"/>
      <c r="F135" s="81"/>
      <c r="G135" s="81"/>
      <c r="H135" s="81"/>
      <c r="I135" s="81"/>
    </row>
    <row r="136" spans="1:9" ht="23.25" customHeight="1">
      <c r="A136" s="53" t="s">
        <v>148</v>
      </c>
      <c r="B136" s="54"/>
      <c r="C136" s="54"/>
      <c r="D136" s="54"/>
      <c r="E136" s="81">
        <v>-2357</v>
      </c>
      <c r="F136" s="81"/>
      <c r="G136" s="81">
        <v>-2357</v>
      </c>
      <c r="H136" s="81"/>
      <c r="I136" s="81">
        <v>653</v>
      </c>
    </row>
    <row r="137" spans="1:9" ht="23.25" customHeight="1">
      <c r="A137" s="53" t="s">
        <v>143</v>
      </c>
      <c r="B137" s="54"/>
      <c r="C137" s="54"/>
      <c r="D137" s="54"/>
      <c r="E137" s="86">
        <v>-3785</v>
      </c>
      <c r="F137" s="86"/>
      <c r="G137" s="86">
        <v>-3785</v>
      </c>
      <c r="H137" s="86"/>
      <c r="I137" s="86">
        <v>0</v>
      </c>
    </row>
    <row r="138" spans="1:9" ht="23.25" customHeight="1">
      <c r="A138" s="53" t="s">
        <v>74</v>
      </c>
      <c r="B138" s="54"/>
      <c r="C138" s="54"/>
      <c r="D138" s="54"/>
      <c r="E138" s="81">
        <v>2490</v>
      </c>
      <c r="F138" s="81"/>
      <c r="G138" s="81">
        <v>2490</v>
      </c>
      <c r="H138" s="81"/>
      <c r="I138" s="81">
        <v>1658</v>
      </c>
    </row>
    <row r="139" spans="1:9" ht="23.25" customHeight="1">
      <c r="A139" s="53" t="s">
        <v>144</v>
      </c>
      <c r="B139" s="54"/>
      <c r="C139" s="54"/>
      <c r="D139" s="54"/>
      <c r="E139" s="81">
        <v>585</v>
      </c>
      <c r="F139" s="81"/>
      <c r="G139" s="81">
        <v>585</v>
      </c>
      <c r="H139" s="81"/>
      <c r="I139" s="81">
        <v>1093</v>
      </c>
    </row>
    <row r="140" spans="1:9" ht="23.25" customHeight="1">
      <c r="A140" s="53" t="s">
        <v>59</v>
      </c>
      <c r="B140" s="54"/>
      <c r="C140" s="54"/>
      <c r="D140" s="54"/>
      <c r="E140" s="81">
        <v>-83</v>
      </c>
      <c r="F140" s="81"/>
      <c r="G140" s="81">
        <v>-83</v>
      </c>
      <c r="H140" s="81"/>
      <c r="I140" s="81">
        <v>-34</v>
      </c>
    </row>
    <row r="141" spans="1:9" ht="23.25" customHeight="1">
      <c r="A141" s="53" t="s">
        <v>60</v>
      </c>
      <c r="B141" s="54"/>
      <c r="C141" s="54"/>
      <c r="D141" s="54"/>
      <c r="E141" s="82">
        <v>625</v>
      </c>
      <c r="F141" s="81"/>
      <c r="G141" s="82">
        <v>625</v>
      </c>
      <c r="H141" s="81"/>
      <c r="I141" s="82">
        <v>1641</v>
      </c>
    </row>
    <row r="142" spans="1:9" ht="23.25" customHeight="1">
      <c r="A142" s="53" t="s">
        <v>75</v>
      </c>
      <c r="B142" s="54"/>
      <c r="C142" s="54"/>
      <c r="D142" s="54"/>
      <c r="E142" s="53"/>
      <c r="F142" s="53"/>
      <c r="G142" s="53"/>
      <c r="H142" s="53"/>
      <c r="I142" s="37"/>
    </row>
    <row r="143" spans="1:9" ht="23.25" customHeight="1">
      <c r="A143" s="53" t="s">
        <v>76</v>
      </c>
      <c r="B143" s="54"/>
      <c r="C143" s="54"/>
      <c r="D143" s="54"/>
      <c r="E143" s="36">
        <f>SUM(E130:E141)</f>
        <v>59056</v>
      </c>
      <c r="F143" s="37"/>
      <c r="G143" s="36">
        <f>SUM(G130:G141)</f>
        <v>59063</v>
      </c>
      <c r="H143" s="37"/>
      <c r="I143" s="36">
        <f>SUM(I130:I141)</f>
        <v>63139</v>
      </c>
    </row>
    <row r="144" spans="1:9" ht="23.25" customHeight="1">
      <c r="A144" s="53" t="s">
        <v>61</v>
      </c>
      <c r="B144" s="54"/>
      <c r="C144" s="54"/>
      <c r="D144" s="54"/>
      <c r="E144" s="33"/>
      <c r="F144" s="37"/>
      <c r="G144" s="33"/>
      <c r="H144" s="37"/>
      <c r="I144" s="33"/>
    </row>
    <row r="145" spans="1:9" ht="23.25" customHeight="1">
      <c r="A145" s="53" t="s">
        <v>62</v>
      </c>
      <c r="B145" s="54"/>
      <c r="C145" s="54"/>
      <c r="D145" s="54"/>
      <c r="E145" s="81">
        <v>-69522</v>
      </c>
      <c r="F145" s="81"/>
      <c r="G145" s="81">
        <v>-69630</v>
      </c>
      <c r="H145" s="81"/>
      <c r="I145" s="81">
        <v>-32083</v>
      </c>
    </row>
    <row r="146" spans="1:9" ht="23.25" customHeight="1">
      <c r="A146" s="53" t="s">
        <v>63</v>
      </c>
      <c r="B146" s="54"/>
      <c r="C146" s="54"/>
      <c r="D146" s="54"/>
      <c r="E146" s="81">
        <v>-34206</v>
      </c>
      <c r="F146" s="81"/>
      <c r="G146" s="81">
        <v>-34206</v>
      </c>
      <c r="H146" s="81"/>
      <c r="I146" s="81">
        <v>-47652</v>
      </c>
    </row>
    <row r="147" spans="1:9" ht="23.25" customHeight="1">
      <c r="A147" s="53" t="s">
        <v>118</v>
      </c>
      <c r="B147" s="54"/>
      <c r="C147" s="54"/>
      <c r="D147" s="54"/>
      <c r="E147" s="81">
        <v>-2139</v>
      </c>
      <c r="F147" s="81"/>
      <c r="G147" s="81">
        <v>-2139</v>
      </c>
      <c r="H147" s="81"/>
      <c r="I147" s="81">
        <v>0</v>
      </c>
    </row>
    <row r="148" spans="1:9" ht="23.25" customHeight="1">
      <c r="A148" s="53" t="s">
        <v>117</v>
      </c>
      <c r="B148" s="54"/>
      <c r="C148" s="54"/>
      <c r="D148" s="54"/>
      <c r="E148" s="81">
        <v>-2354</v>
      </c>
      <c r="F148" s="81"/>
      <c r="G148" s="81">
        <v>-2354</v>
      </c>
      <c r="H148" s="81"/>
      <c r="I148" s="81">
        <v>-6492</v>
      </c>
    </row>
    <row r="149" spans="1:9" ht="23.25" customHeight="1">
      <c r="A149" s="53" t="s">
        <v>145</v>
      </c>
      <c r="B149" s="54"/>
      <c r="C149" s="54"/>
      <c r="D149" s="54"/>
      <c r="E149" s="81"/>
      <c r="F149" s="81"/>
      <c r="G149" s="81"/>
      <c r="H149" s="81"/>
      <c r="I149" s="81"/>
    </row>
    <row r="150" spans="1:9" ht="23.25" customHeight="1">
      <c r="A150" s="53" t="s">
        <v>64</v>
      </c>
      <c r="B150" s="54"/>
      <c r="C150" s="54"/>
      <c r="D150" s="54"/>
      <c r="E150" s="82">
        <v>100591</v>
      </c>
      <c r="F150" s="81"/>
      <c r="G150" s="82">
        <v>100591</v>
      </c>
      <c r="H150" s="81"/>
      <c r="I150" s="82">
        <v>27904</v>
      </c>
    </row>
    <row r="151" spans="1:9" ht="23.25" customHeight="1">
      <c r="A151" s="53" t="s">
        <v>65</v>
      </c>
      <c r="B151" s="54"/>
      <c r="C151" s="54"/>
      <c r="D151" s="54"/>
      <c r="E151" s="37">
        <f>SUM(E143:E150)</f>
        <v>51426</v>
      </c>
      <c r="F151" s="37"/>
      <c r="G151" s="37">
        <f>SUM(G143:G150)</f>
        <v>51325</v>
      </c>
      <c r="H151" s="37"/>
      <c r="I151" s="36">
        <f>SUM(I143:I150)</f>
        <v>4816</v>
      </c>
    </row>
    <row r="152" spans="1:9" ht="23.25" customHeight="1">
      <c r="A152" s="53" t="s">
        <v>59</v>
      </c>
      <c r="B152" s="54"/>
      <c r="C152" s="54"/>
      <c r="D152" s="54"/>
      <c r="E152" s="81">
        <v>2</v>
      </c>
      <c r="F152" s="81"/>
      <c r="G152" s="81">
        <v>2</v>
      </c>
      <c r="H152" s="81"/>
      <c r="I152" s="81">
        <v>13</v>
      </c>
    </row>
    <row r="153" spans="1:9" ht="23.25" customHeight="1">
      <c r="A153" s="53" t="s">
        <v>66</v>
      </c>
      <c r="B153" s="54"/>
      <c r="C153" s="54"/>
      <c r="D153" s="54"/>
      <c r="E153" s="81">
        <v>-624</v>
      </c>
      <c r="F153" s="81"/>
      <c r="G153" s="81">
        <v>-624</v>
      </c>
      <c r="H153" s="81"/>
      <c r="I153" s="81">
        <v>-2097</v>
      </c>
    </row>
    <row r="154" spans="1:9" ht="23.25" customHeight="1">
      <c r="A154" s="53" t="s">
        <v>67</v>
      </c>
      <c r="B154" s="54"/>
      <c r="C154" s="54"/>
      <c r="D154" s="54"/>
      <c r="E154" s="82">
        <v>-25</v>
      </c>
      <c r="F154" s="81"/>
      <c r="G154" s="82">
        <v>-25</v>
      </c>
      <c r="H154" s="81"/>
      <c r="I154" s="82">
        <v>-6</v>
      </c>
    </row>
    <row r="155" spans="1:9" ht="23.25" customHeight="1">
      <c r="A155" s="52" t="s">
        <v>122</v>
      </c>
      <c r="B155" s="54"/>
      <c r="C155" s="54"/>
      <c r="D155" s="54"/>
      <c r="E155" s="55">
        <f>SUM(E151:E154)</f>
        <v>50779</v>
      </c>
      <c r="F155" s="37"/>
      <c r="G155" s="55">
        <f>SUM(G151:G154)</f>
        <v>50678</v>
      </c>
      <c r="H155" s="37"/>
      <c r="I155" s="57">
        <f>SUM(I151:I154)</f>
        <v>2726</v>
      </c>
    </row>
    <row r="156" spans="1:9" ht="23.25" customHeight="1">
      <c r="A156" s="53"/>
      <c r="B156" s="53"/>
      <c r="C156" s="53"/>
      <c r="D156" s="54"/>
      <c r="E156" s="56"/>
      <c r="F156" s="56"/>
      <c r="G156" s="56"/>
      <c r="H156" s="56"/>
      <c r="I156" s="56"/>
    </row>
    <row r="157" spans="1:9" ht="23.25" customHeight="1">
      <c r="A157" s="17" t="s">
        <v>10</v>
      </c>
      <c r="B157" s="53"/>
      <c r="C157" s="53"/>
      <c r="D157" s="54"/>
      <c r="E157" s="56"/>
      <c r="F157" s="56"/>
      <c r="G157" s="56"/>
      <c r="H157" s="56"/>
      <c r="I157" s="56"/>
    </row>
    <row r="158" spans="1:9" ht="23.25" customHeight="1">
      <c r="B158" s="53"/>
      <c r="C158" s="53"/>
      <c r="D158" s="54"/>
      <c r="E158" s="56"/>
      <c r="F158" s="56"/>
      <c r="G158" s="56"/>
      <c r="H158" s="56"/>
      <c r="I158" s="7" t="s">
        <v>92</v>
      </c>
    </row>
    <row r="159" spans="1:9" ht="23.25" customHeight="1">
      <c r="A159" s="15" t="s">
        <v>139</v>
      </c>
      <c r="B159" s="16"/>
      <c r="D159" s="1"/>
      <c r="E159" s="1"/>
      <c r="F159" s="1"/>
      <c r="G159" s="1"/>
      <c r="H159" s="1"/>
      <c r="I159" s="1"/>
    </row>
    <row r="160" spans="1:9" ht="23.25" customHeight="1">
      <c r="A160" s="15" t="s">
        <v>81</v>
      </c>
      <c r="B160" s="1"/>
      <c r="D160" s="1"/>
      <c r="E160" s="1"/>
      <c r="F160" s="1"/>
      <c r="G160" s="1"/>
      <c r="H160" s="1"/>
      <c r="I160" s="1"/>
    </row>
    <row r="161" spans="1:9" ht="23.25" customHeight="1">
      <c r="A161" s="15" t="s">
        <v>128</v>
      </c>
      <c r="B161" s="1"/>
      <c r="D161" s="1"/>
      <c r="E161" s="1"/>
      <c r="F161" s="1"/>
      <c r="G161" s="1"/>
      <c r="H161" s="1"/>
      <c r="I161" s="1"/>
    </row>
    <row r="162" spans="1:9" ht="23.25" customHeight="1">
      <c r="B162" s="17"/>
      <c r="C162" s="17"/>
      <c r="D162" s="17"/>
      <c r="E162" s="17"/>
      <c r="F162" s="17"/>
      <c r="G162" s="17"/>
      <c r="H162" s="17"/>
      <c r="I162" s="59" t="s">
        <v>85</v>
      </c>
    </row>
    <row r="163" spans="1:9" ht="45">
      <c r="B163" s="17"/>
      <c r="C163" s="17"/>
      <c r="D163" s="17"/>
      <c r="E163" s="88" t="s">
        <v>133</v>
      </c>
      <c r="F163" s="3"/>
      <c r="G163" s="93" t="s">
        <v>132</v>
      </c>
      <c r="H163" s="93"/>
      <c r="I163" s="93"/>
    </row>
    <row r="164" spans="1:9" ht="23.25" customHeight="1">
      <c r="C164" s="28"/>
      <c r="E164" s="63" t="s">
        <v>127</v>
      </c>
      <c r="F164" s="20"/>
      <c r="G164" s="63" t="s">
        <v>127</v>
      </c>
      <c r="H164" s="20"/>
      <c r="I164" s="63" t="s">
        <v>129</v>
      </c>
    </row>
    <row r="165" spans="1:9" ht="23.25" customHeight="1">
      <c r="A165" s="52" t="s">
        <v>72</v>
      </c>
      <c r="B165" s="53"/>
      <c r="C165" s="53"/>
      <c r="D165" s="54"/>
      <c r="E165" s="37"/>
      <c r="F165" s="37"/>
      <c r="G165" s="37"/>
      <c r="H165" s="37"/>
      <c r="I165" s="37"/>
    </row>
    <row r="166" spans="1:9" ht="23.25" customHeight="1">
      <c r="A166" s="53" t="s">
        <v>155</v>
      </c>
      <c r="B166" s="53"/>
      <c r="C166" s="53"/>
      <c r="D166" s="54"/>
      <c r="E166" s="37">
        <v>0</v>
      </c>
      <c r="F166" s="37"/>
      <c r="G166" s="37">
        <v>-2000</v>
      </c>
      <c r="H166" s="37"/>
      <c r="I166" s="37">
        <v>0</v>
      </c>
    </row>
    <row r="167" spans="1:9" ht="23.25" customHeight="1">
      <c r="A167" s="53" t="s">
        <v>105</v>
      </c>
      <c r="B167" s="53"/>
      <c r="C167" s="53"/>
      <c r="D167" s="54"/>
      <c r="E167" s="81">
        <v>0</v>
      </c>
      <c r="F167" s="83"/>
      <c r="G167" s="81">
        <v>0</v>
      </c>
      <c r="H167" s="83"/>
      <c r="I167" s="81">
        <v>6247</v>
      </c>
    </row>
    <row r="168" spans="1:9" ht="23.25" customHeight="1">
      <c r="A168" s="53" t="s">
        <v>96</v>
      </c>
      <c r="B168" s="53"/>
      <c r="C168" s="53"/>
      <c r="D168" s="54"/>
      <c r="E168" s="81">
        <v>-35946</v>
      </c>
      <c r="F168" s="72"/>
      <c r="G168" s="81">
        <v>-35946</v>
      </c>
      <c r="H168" s="72"/>
      <c r="I168" s="81">
        <v>-20120</v>
      </c>
    </row>
    <row r="169" spans="1:9" ht="23.25" customHeight="1">
      <c r="A169" s="53" t="s">
        <v>120</v>
      </c>
      <c r="B169" s="53"/>
      <c r="C169" s="53"/>
      <c r="D169" s="54"/>
      <c r="E169" s="86">
        <v>3814</v>
      </c>
      <c r="F169" s="54"/>
      <c r="G169" s="86">
        <v>3814</v>
      </c>
      <c r="H169" s="54"/>
      <c r="I169" s="86">
        <v>0</v>
      </c>
    </row>
    <row r="170" spans="1:9" ht="23.25" customHeight="1">
      <c r="A170" s="53" t="s">
        <v>112</v>
      </c>
      <c r="B170" s="53"/>
      <c r="C170" s="53"/>
      <c r="D170" s="54"/>
      <c r="E170" s="86">
        <v>-731</v>
      </c>
      <c r="F170" s="54"/>
      <c r="G170" s="86">
        <v>-731</v>
      </c>
      <c r="H170" s="54"/>
      <c r="I170" s="86">
        <v>0</v>
      </c>
    </row>
    <row r="171" spans="1:9" ht="23.25" customHeight="1">
      <c r="A171" s="53" t="s">
        <v>123</v>
      </c>
      <c r="B171" s="53"/>
      <c r="C171" s="53"/>
      <c r="D171" s="54"/>
      <c r="E171" s="86">
        <v>0</v>
      </c>
      <c r="F171" s="54"/>
      <c r="G171" s="86">
        <v>0</v>
      </c>
      <c r="H171" s="54"/>
      <c r="I171" s="86">
        <v>4643</v>
      </c>
    </row>
    <row r="172" spans="1:9" ht="23.25" customHeight="1">
      <c r="A172" s="53" t="s">
        <v>119</v>
      </c>
      <c r="B172" s="54"/>
      <c r="C172" s="54"/>
      <c r="D172" s="54"/>
      <c r="E172" s="87">
        <v>-8031</v>
      </c>
      <c r="F172" s="54"/>
      <c r="G172" s="87">
        <v>-8031</v>
      </c>
      <c r="H172" s="54"/>
      <c r="I172" s="87">
        <v>0</v>
      </c>
    </row>
    <row r="173" spans="1:9" ht="23.25" customHeight="1">
      <c r="A173" s="52" t="s">
        <v>95</v>
      </c>
      <c r="B173" s="54"/>
      <c r="C173" s="54"/>
      <c r="D173" s="54"/>
      <c r="E173" s="57">
        <f>SUM(E166:E172)</f>
        <v>-40894</v>
      </c>
      <c r="F173" s="37"/>
      <c r="G173" s="57">
        <f>SUM(G166:G172)</f>
        <v>-42894</v>
      </c>
      <c r="H173" s="37"/>
      <c r="I173" s="57">
        <f>SUM(I166:I172)</f>
        <v>-9230</v>
      </c>
    </row>
    <row r="174" spans="1:9" ht="23.25" customHeight="1">
      <c r="A174" s="52" t="s">
        <v>68</v>
      </c>
      <c r="B174" s="54"/>
      <c r="C174" s="54"/>
      <c r="D174" s="54"/>
      <c r="E174" s="53"/>
      <c r="F174" s="56"/>
      <c r="G174" s="53"/>
      <c r="H174" s="56"/>
      <c r="I174" s="37"/>
    </row>
    <row r="175" spans="1:9" ht="23.25" customHeight="1">
      <c r="A175" s="53" t="s">
        <v>146</v>
      </c>
      <c r="B175" s="54"/>
      <c r="C175" s="54"/>
      <c r="D175" s="54"/>
      <c r="E175" s="81">
        <v>-3506</v>
      </c>
      <c r="F175" s="72"/>
      <c r="G175" s="81">
        <v>-3506</v>
      </c>
      <c r="H175" s="72"/>
      <c r="I175" s="81">
        <v>-68249</v>
      </c>
    </row>
    <row r="176" spans="1:9" ht="23.25" customHeight="1">
      <c r="A176" s="53" t="s">
        <v>110</v>
      </c>
      <c r="B176" s="54"/>
      <c r="C176" s="54"/>
      <c r="D176" s="54"/>
      <c r="E176" s="81">
        <v>-6055</v>
      </c>
      <c r="F176" s="72"/>
      <c r="G176" s="81">
        <v>-6055</v>
      </c>
      <c r="H176" s="72"/>
      <c r="I176" s="81">
        <v>-6003</v>
      </c>
    </row>
    <row r="177" spans="1:9" ht="23.25" customHeight="1">
      <c r="A177" s="53" t="s">
        <v>69</v>
      </c>
      <c r="B177" s="54"/>
      <c r="C177" s="54"/>
      <c r="D177" s="54"/>
      <c r="E177" s="82">
        <v>0</v>
      </c>
      <c r="F177" s="72"/>
      <c r="G177" s="82">
        <v>0</v>
      </c>
      <c r="H177" s="72"/>
      <c r="I177" s="82">
        <v>-98864</v>
      </c>
    </row>
    <row r="178" spans="1:9" ht="23.25" customHeight="1">
      <c r="A178" s="52" t="s">
        <v>70</v>
      </c>
      <c r="B178" s="54"/>
      <c r="C178" s="54"/>
      <c r="D178" s="54"/>
      <c r="E178" s="76">
        <f>SUM(E175:E177)</f>
        <v>-9561</v>
      </c>
      <c r="F178" s="37"/>
      <c r="G178" s="76">
        <f>SUM(G175:G177)</f>
        <v>-9561</v>
      </c>
      <c r="H178" s="37"/>
      <c r="I178" s="76">
        <f>SUM(I175:I177)</f>
        <v>-173116</v>
      </c>
    </row>
    <row r="179" spans="1:9" ht="23.25" customHeight="1">
      <c r="A179" s="52" t="s">
        <v>111</v>
      </c>
      <c r="B179" s="54"/>
      <c r="C179" s="54"/>
      <c r="D179" s="54"/>
      <c r="E179" s="75">
        <f>E155+E173+E178</f>
        <v>324</v>
      </c>
      <c r="F179" s="37"/>
      <c r="G179" s="75">
        <f>G155+G173+G178</f>
        <v>-1777</v>
      </c>
      <c r="H179" s="37"/>
      <c r="I179" s="75">
        <f>I155+I173+I178</f>
        <v>-179620</v>
      </c>
    </row>
    <row r="180" spans="1:9" ht="23.25" customHeight="1">
      <c r="A180" s="53" t="s">
        <v>89</v>
      </c>
      <c r="B180" s="54"/>
      <c r="C180" s="54"/>
      <c r="D180" s="54"/>
      <c r="E180" s="82">
        <v>168512</v>
      </c>
      <c r="F180" s="72"/>
      <c r="G180" s="82">
        <v>168512</v>
      </c>
      <c r="H180" s="72"/>
      <c r="I180" s="82">
        <v>471171</v>
      </c>
    </row>
    <row r="181" spans="1:9" ht="23.25" customHeight="1" thickBot="1">
      <c r="A181" s="52" t="s">
        <v>90</v>
      </c>
      <c r="B181" s="54"/>
      <c r="C181" s="54"/>
      <c r="D181" s="54"/>
      <c r="E181" s="58">
        <f>SUM(E179:E180)</f>
        <v>168836</v>
      </c>
      <c r="F181" s="37"/>
      <c r="G181" s="58">
        <f>SUM(G179:G180)</f>
        <v>166735</v>
      </c>
      <c r="H181" s="37"/>
      <c r="I181" s="58">
        <f>SUM(I179:I180)</f>
        <v>291551</v>
      </c>
    </row>
    <row r="182" spans="1:9" ht="23.25" customHeight="1" thickTop="1">
      <c r="A182" s="53"/>
      <c r="B182" s="54"/>
      <c r="C182" s="54"/>
      <c r="D182" s="54"/>
      <c r="E182" s="41">
        <f>E181-E12</f>
        <v>0</v>
      </c>
      <c r="F182" s="37"/>
      <c r="G182" s="41">
        <f>G181-G12</f>
        <v>0</v>
      </c>
      <c r="H182" s="37"/>
      <c r="I182" s="41"/>
    </row>
    <row r="183" spans="1:9" ht="23.25" customHeight="1">
      <c r="A183" s="52" t="s">
        <v>71</v>
      </c>
      <c r="B183" s="54"/>
      <c r="C183" s="54"/>
      <c r="D183" s="54"/>
      <c r="E183" s="41"/>
      <c r="F183" s="37"/>
      <c r="G183" s="41"/>
      <c r="H183" s="37"/>
      <c r="I183" s="41"/>
    </row>
    <row r="184" spans="1:9" ht="23.25" customHeight="1">
      <c r="A184" s="53" t="s">
        <v>73</v>
      </c>
      <c r="B184" s="54"/>
      <c r="C184" s="54"/>
      <c r="D184" s="54"/>
      <c r="E184" s="41"/>
      <c r="F184" s="37"/>
      <c r="G184" s="41"/>
      <c r="H184" s="37"/>
      <c r="I184" s="41"/>
    </row>
    <row r="185" spans="1:9" ht="23.25" customHeight="1">
      <c r="A185" s="53" t="s">
        <v>78</v>
      </c>
      <c r="B185" s="54"/>
      <c r="C185" s="54"/>
      <c r="D185" s="54"/>
      <c r="E185" s="65">
        <v>3599</v>
      </c>
      <c r="F185" s="65"/>
      <c r="G185" s="65">
        <v>3599</v>
      </c>
      <c r="H185" s="65"/>
      <c r="I185" s="65">
        <v>23823</v>
      </c>
    </row>
    <row r="186" spans="1:9" ht="23.25" customHeight="1">
      <c r="A186" s="53"/>
      <c r="B186" s="54"/>
      <c r="C186" s="54"/>
      <c r="D186" s="54"/>
      <c r="E186" s="14"/>
      <c r="F186" s="54"/>
      <c r="G186" s="14"/>
      <c r="H186" s="54"/>
      <c r="I186" s="14"/>
    </row>
    <row r="187" spans="1:9" ht="23.25" customHeight="1">
      <c r="A187" s="17" t="s">
        <v>10</v>
      </c>
      <c r="B187" s="53"/>
      <c r="C187" s="53"/>
      <c r="D187" s="54"/>
      <c r="E187" s="56"/>
      <c r="F187" s="56"/>
      <c r="G187" s="56"/>
      <c r="H187" s="56"/>
      <c r="I187" s="56"/>
    </row>
  </sheetData>
  <mergeCells count="6">
    <mergeCell ref="G163:I163"/>
    <mergeCell ref="G5:I5"/>
    <mergeCell ref="G36:I36"/>
    <mergeCell ref="G60:I60"/>
    <mergeCell ref="G91:I91"/>
    <mergeCell ref="G127:I127"/>
  </mergeCells>
  <pageMargins left="0.9055118110236221" right="0.19685039370078741" top="0.78740157480314965" bottom="0.39370078740157483" header="0.19685039370078741" footer="0.19685039370078741"/>
  <pageSetup paperSize="9" scale="83" fitToHeight="7" orientation="portrait" r:id="rId1"/>
  <rowBreaks count="5" manualBreakCount="5">
    <brk id="31" max="16383" man="1"/>
    <brk id="55" max="16383" man="1"/>
    <brk id="85" max="7" man="1"/>
    <brk id="121" max="7" man="1"/>
    <brk id="15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"/>
  <sheetViews>
    <sheetView showGridLines="0" view="pageBreakPreview" zoomScale="85" zoomScaleNormal="115" zoomScaleSheetLayoutView="85" workbookViewId="0">
      <selection activeCell="A11" sqref="A11"/>
    </sheetView>
  </sheetViews>
  <sheetFormatPr defaultColWidth="9.140625" defaultRowHeight="23.25" customHeight="1"/>
  <cols>
    <col min="1" max="1" width="39.5703125" style="4" customWidth="1"/>
    <col min="2" max="2" width="3.85546875" style="4" customWidth="1"/>
    <col min="3" max="3" width="5.5703125" style="30" customWidth="1"/>
    <col min="4" max="4" width="1.140625" style="9" customWidth="1"/>
    <col min="5" max="5" width="13.42578125" style="4" customWidth="1"/>
    <col min="6" max="6" width="0.85546875" style="4" customWidth="1"/>
    <col min="7" max="7" width="13.42578125" style="4" customWidth="1"/>
    <col min="8" max="8" width="0.85546875" style="4" customWidth="1"/>
    <col min="9" max="9" width="14.28515625" style="4" customWidth="1"/>
    <col min="10" max="10" width="0.85546875" style="4" customWidth="1"/>
    <col min="11" max="11" width="14.28515625" style="4" customWidth="1"/>
    <col min="12" max="12" width="0.85546875" style="4" customWidth="1"/>
    <col min="13" max="13" width="14.7109375" style="4" customWidth="1"/>
    <col min="14" max="16384" width="9.140625" style="4"/>
  </cols>
  <sheetData>
    <row r="1" spans="1:13" ht="23.25" customHeight="1">
      <c r="M1" s="7" t="s">
        <v>92</v>
      </c>
    </row>
    <row r="2" spans="1:13" ht="23.25" customHeight="1">
      <c r="A2" s="15" t="s">
        <v>139</v>
      </c>
      <c r="B2" s="10"/>
      <c r="D2" s="11"/>
      <c r="E2" s="10"/>
      <c r="F2" s="10"/>
      <c r="G2" s="10"/>
      <c r="H2" s="10"/>
      <c r="I2" s="10"/>
      <c r="J2" s="10"/>
      <c r="K2" s="10"/>
      <c r="L2" s="10"/>
      <c r="M2" s="10"/>
    </row>
    <row r="3" spans="1:13" ht="23.25" customHeight="1">
      <c r="A3" s="15" t="s">
        <v>153</v>
      </c>
      <c r="B3" s="10"/>
      <c r="D3" s="11"/>
      <c r="E3" s="10"/>
      <c r="F3" s="10"/>
      <c r="G3" s="10"/>
      <c r="H3" s="10"/>
      <c r="I3" s="10"/>
      <c r="J3" s="10"/>
      <c r="K3" s="10"/>
      <c r="L3" s="10"/>
      <c r="M3" s="10"/>
    </row>
    <row r="4" spans="1:13" ht="23.25" customHeight="1">
      <c r="A4" s="15" t="s">
        <v>128</v>
      </c>
      <c r="B4" s="10"/>
      <c r="D4" s="11"/>
      <c r="E4" s="10"/>
      <c r="F4" s="10"/>
      <c r="G4" s="10"/>
      <c r="H4" s="10"/>
      <c r="I4" s="10"/>
      <c r="J4" s="10"/>
      <c r="K4" s="10"/>
      <c r="L4" s="10"/>
      <c r="M4" s="10"/>
    </row>
    <row r="5" spans="1:13" ht="23.25" customHeight="1">
      <c r="B5" s="12"/>
      <c r="D5" s="13"/>
      <c r="E5" s="12"/>
      <c r="F5" s="12"/>
      <c r="G5" s="12"/>
      <c r="H5" s="12"/>
      <c r="I5" s="12"/>
      <c r="J5" s="12"/>
      <c r="K5" s="12"/>
      <c r="L5" s="12"/>
      <c r="M5" s="14" t="s">
        <v>85</v>
      </c>
    </row>
    <row r="6" spans="1:13" ht="23.25" customHeight="1">
      <c r="B6" s="12"/>
      <c r="D6" s="13"/>
      <c r="E6" s="94" t="s">
        <v>133</v>
      </c>
      <c r="F6" s="94"/>
      <c r="G6" s="94"/>
      <c r="H6" s="94"/>
      <c r="I6" s="94"/>
      <c r="J6" s="94"/>
      <c r="K6" s="94"/>
      <c r="L6" s="94"/>
      <c r="M6" s="94"/>
    </row>
    <row r="7" spans="1:13" s="5" customFormat="1" ht="23.25" customHeight="1">
      <c r="C7" s="30"/>
      <c r="D7" s="31"/>
      <c r="E7" s="31" t="s">
        <v>35</v>
      </c>
      <c r="F7" s="31"/>
      <c r="G7" s="31"/>
      <c r="H7" s="31"/>
      <c r="I7" s="95" t="s">
        <v>22</v>
      </c>
      <c r="J7" s="95"/>
      <c r="K7" s="95"/>
      <c r="L7" s="31"/>
    </row>
    <row r="8" spans="1:13" s="5" customFormat="1" ht="23.25" customHeight="1">
      <c r="C8" s="30"/>
      <c r="D8" s="31"/>
      <c r="E8" s="31" t="s">
        <v>36</v>
      </c>
      <c r="F8" s="31"/>
      <c r="G8" s="31" t="s">
        <v>101</v>
      </c>
      <c r="H8" s="31"/>
      <c r="I8" s="70" t="s">
        <v>113</v>
      </c>
      <c r="L8" s="31"/>
    </row>
    <row r="9" spans="1:13" s="5" customFormat="1" ht="23.25" customHeight="1">
      <c r="C9" s="19"/>
      <c r="D9" s="31"/>
      <c r="E9" s="62" t="s">
        <v>37</v>
      </c>
      <c r="F9" s="31"/>
      <c r="G9" s="62" t="s">
        <v>100</v>
      </c>
      <c r="H9" s="31"/>
      <c r="I9" s="62" t="s">
        <v>114</v>
      </c>
      <c r="K9" s="44" t="s">
        <v>38</v>
      </c>
      <c r="L9" s="31"/>
      <c r="M9" s="62" t="s">
        <v>34</v>
      </c>
    </row>
    <row r="10" spans="1:13" ht="23.25" customHeight="1">
      <c r="A10" s="18" t="s">
        <v>125</v>
      </c>
      <c r="C10" s="32"/>
      <c r="D10" s="31"/>
      <c r="E10" s="37">
        <v>410000</v>
      </c>
      <c r="F10" s="37"/>
      <c r="G10" s="37">
        <v>302988</v>
      </c>
      <c r="H10" s="37"/>
      <c r="I10" s="64">
        <v>26802</v>
      </c>
      <c r="J10" s="37"/>
      <c r="K10" s="37">
        <v>140796</v>
      </c>
      <c r="L10" s="34"/>
      <c r="M10" s="33">
        <f>SUM(E10:K10)</f>
        <v>880586</v>
      </c>
    </row>
    <row r="11" spans="1:13" ht="23.25" customHeight="1">
      <c r="A11" s="4" t="s">
        <v>91</v>
      </c>
      <c r="C11" s="32"/>
      <c r="D11" s="31"/>
      <c r="E11" s="33">
        <v>0</v>
      </c>
      <c r="F11" s="33"/>
      <c r="G11" s="33">
        <v>0</v>
      </c>
      <c r="H11" s="33"/>
      <c r="I11" s="33">
        <v>0</v>
      </c>
      <c r="J11" s="33"/>
      <c r="K11" s="33">
        <f>+'BS&amp;PL'!E109</f>
        <v>38390</v>
      </c>
      <c r="L11" s="34"/>
      <c r="M11" s="33">
        <f>SUM(I11:L11)</f>
        <v>38390</v>
      </c>
    </row>
    <row r="12" spans="1:13" ht="23.25" customHeight="1">
      <c r="A12" s="4" t="s">
        <v>86</v>
      </c>
      <c r="C12" s="32"/>
      <c r="D12" s="31"/>
      <c r="E12" s="35">
        <v>0</v>
      </c>
      <c r="F12" s="33"/>
      <c r="G12" s="35">
        <v>0</v>
      </c>
      <c r="H12" s="33"/>
      <c r="I12" s="35">
        <v>0</v>
      </c>
      <c r="J12" s="33"/>
      <c r="K12" s="35">
        <f>'BS&amp;PL'!E112</f>
        <v>0</v>
      </c>
      <c r="L12" s="34"/>
      <c r="M12" s="35">
        <f>SUM(E12:L12)</f>
        <v>0</v>
      </c>
    </row>
    <row r="13" spans="1:13" ht="23.25" customHeight="1">
      <c r="A13" s="4" t="s">
        <v>87</v>
      </c>
      <c r="C13" s="32"/>
      <c r="D13" s="31"/>
      <c r="E13" s="34">
        <f>+SUM(E11:E12)</f>
        <v>0</v>
      </c>
      <c r="F13" s="33"/>
      <c r="G13" s="34">
        <f>+SUM(G11:G12)</f>
        <v>0</v>
      </c>
      <c r="H13" s="33"/>
      <c r="I13" s="34">
        <f>+SUM(I11:I12)</f>
        <v>0</v>
      </c>
      <c r="J13" s="33"/>
      <c r="K13" s="34">
        <f>+SUM(K11:K12)</f>
        <v>38390</v>
      </c>
      <c r="L13" s="34"/>
      <c r="M13" s="34">
        <f>+SUM(M11:M12)</f>
        <v>38390</v>
      </c>
    </row>
    <row r="14" spans="1:13" ht="23.25" customHeight="1" thickBot="1">
      <c r="A14" s="18" t="s">
        <v>131</v>
      </c>
      <c r="D14" s="31"/>
      <c r="E14" s="38">
        <f>SUM(E10:E13)-E13</f>
        <v>410000</v>
      </c>
      <c r="F14" s="34"/>
      <c r="G14" s="38">
        <f>SUM(G10:G13)-G13</f>
        <v>302988</v>
      </c>
      <c r="H14" s="34"/>
      <c r="I14" s="38">
        <f>SUM(I10:I13)-I13</f>
        <v>26802</v>
      </c>
      <c r="J14" s="34"/>
      <c r="K14" s="38">
        <f>SUM(K10:K13)-K13</f>
        <v>179186</v>
      </c>
      <c r="L14" s="34"/>
      <c r="M14" s="38">
        <f>SUM(M10:M13)-M13</f>
        <v>918976</v>
      </c>
    </row>
    <row r="15" spans="1:13" ht="23.25" customHeight="1" thickTop="1">
      <c r="A15" s="18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1:13" ht="23.25" customHeight="1">
      <c r="A16" s="23" t="s">
        <v>10</v>
      </c>
    </row>
  </sheetData>
  <mergeCells count="2">
    <mergeCell ref="E6:M6"/>
    <mergeCell ref="I7:K7"/>
  </mergeCells>
  <pageMargins left="0.86614173228346458" right="0.19685039370078741" top="0.78740157480314965" bottom="0.39370078740157483" header="0.31496062992125984" footer="0.31496062992125984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2"/>
  <sheetViews>
    <sheetView showGridLines="0" view="pageBreakPreview" zoomScale="85" zoomScaleNormal="115" zoomScaleSheetLayoutView="85" workbookViewId="0">
      <selection activeCell="Q11" sqref="Q11"/>
    </sheetView>
  </sheetViews>
  <sheetFormatPr defaultColWidth="9.140625" defaultRowHeight="23.25" customHeight="1"/>
  <cols>
    <col min="1" max="1" width="39.5703125" style="4" customWidth="1"/>
    <col min="2" max="2" width="3.85546875" style="4" customWidth="1"/>
    <col min="3" max="3" width="5.5703125" style="30" customWidth="1"/>
    <col min="4" max="4" width="1.140625" style="9" customWidth="1"/>
    <col min="5" max="5" width="13.42578125" style="4" customWidth="1"/>
    <col min="6" max="6" width="0.85546875" style="4" customWidth="1"/>
    <col min="7" max="7" width="13.42578125" style="4" customWidth="1"/>
    <col min="8" max="8" width="0.85546875" style="4" customWidth="1"/>
    <col min="9" max="9" width="14.28515625" style="4" customWidth="1"/>
    <col min="10" max="10" width="0.85546875" style="4" customWidth="1"/>
    <col min="11" max="11" width="14.28515625" style="4" customWidth="1"/>
    <col min="12" max="12" width="0.85546875" style="4" customWidth="1"/>
    <col min="13" max="13" width="14.7109375" style="4" customWidth="1"/>
    <col min="14" max="16384" width="9.140625" style="4"/>
  </cols>
  <sheetData>
    <row r="1" spans="1:13" ht="23.25" customHeight="1">
      <c r="M1" s="7" t="s">
        <v>92</v>
      </c>
    </row>
    <row r="2" spans="1:13" ht="23.25" customHeight="1">
      <c r="A2" s="15" t="s">
        <v>139</v>
      </c>
      <c r="B2" s="10"/>
      <c r="D2" s="11"/>
      <c r="E2" s="10"/>
      <c r="F2" s="10"/>
      <c r="G2" s="10"/>
      <c r="H2" s="10"/>
      <c r="I2" s="10"/>
      <c r="J2" s="10"/>
      <c r="K2" s="10"/>
      <c r="L2" s="10"/>
      <c r="M2" s="10"/>
    </row>
    <row r="3" spans="1:13" ht="23.25" customHeight="1">
      <c r="A3" s="15" t="s">
        <v>154</v>
      </c>
      <c r="B3" s="10"/>
      <c r="D3" s="11"/>
      <c r="E3" s="10"/>
      <c r="F3" s="10"/>
      <c r="G3" s="10"/>
      <c r="H3" s="10"/>
      <c r="I3" s="10"/>
      <c r="J3" s="10"/>
      <c r="K3" s="10"/>
      <c r="L3" s="10"/>
      <c r="M3" s="10"/>
    </row>
    <row r="4" spans="1:13" ht="23.25" customHeight="1">
      <c r="A4" s="15" t="s">
        <v>128</v>
      </c>
      <c r="B4" s="10"/>
      <c r="D4" s="11"/>
      <c r="E4" s="10"/>
      <c r="F4" s="10"/>
      <c r="G4" s="10"/>
      <c r="H4" s="10"/>
      <c r="I4" s="10"/>
      <c r="J4" s="10"/>
      <c r="K4" s="10"/>
      <c r="L4" s="10"/>
      <c r="M4" s="10"/>
    </row>
    <row r="5" spans="1:13" ht="23.25" customHeight="1">
      <c r="B5" s="12"/>
      <c r="D5" s="13"/>
      <c r="E5" s="12"/>
      <c r="F5" s="12"/>
      <c r="G5" s="12"/>
      <c r="H5" s="12"/>
      <c r="I5" s="12"/>
      <c r="J5" s="12"/>
      <c r="K5" s="12"/>
      <c r="L5" s="12"/>
      <c r="M5" s="14" t="s">
        <v>85</v>
      </c>
    </row>
    <row r="6" spans="1:13" ht="23.25" customHeight="1">
      <c r="B6" s="12"/>
      <c r="D6" s="13"/>
      <c r="E6" s="94" t="s">
        <v>132</v>
      </c>
      <c r="F6" s="94"/>
      <c r="G6" s="94"/>
      <c r="H6" s="94"/>
      <c r="I6" s="94"/>
      <c r="J6" s="94"/>
      <c r="K6" s="94"/>
      <c r="L6" s="94"/>
      <c r="M6" s="94"/>
    </row>
    <row r="7" spans="1:13" s="5" customFormat="1" ht="23.25" customHeight="1">
      <c r="C7" s="30"/>
      <c r="D7" s="31"/>
      <c r="E7" s="31" t="s">
        <v>35</v>
      </c>
      <c r="F7" s="31"/>
      <c r="G7" s="31"/>
      <c r="H7" s="31"/>
      <c r="I7" s="95" t="s">
        <v>22</v>
      </c>
      <c r="J7" s="95"/>
      <c r="K7" s="95"/>
      <c r="L7" s="31"/>
    </row>
    <row r="8" spans="1:13" s="5" customFormat="1" ht="23.25" customHeight="1">
      <c r="C8" s="30"/>
      <c r="D8" s="31"/>
      <c r="E8" s="31" t="s">
        <v>36</v>
      </c>
      <c r="F8" s="31"/>
      <c r="G8" s="31" t="s">
        <v>101</v>
      </c>
      <c r="H8" s="31"/>
      <c r="I8" s="70" t="s">
        <v>113</v>
      </c>
      <c r="L8" s="31"/>
    </row>
    <row r="9" spans="1:13" s="5" customFormat="1" ht="23.25" customHeight="1">
      <c r="C9" s="19"/>
      <c r="D9" s="31"/>
      <c r="E9" s="62" t="s">
        <v>37</v>
      </c>
      <c r="F9" s="31"/>
      <c r="G9" s="62" t="s">
        <v>100</v>
      </c>
      <c r="H9" s="31"/>
      <c r="I9" s="62" t="s">
        <v>114</v>
      </c>
      <c r="K9" s="44" t="s">
        <v>38</v>
      </c>
      <c r="L9" s="31"/>
      <c r="M9" s="62" t="s">
        <v>34</v>
      </c>
    </row>
    <row r="10" spans="1:13" ht="23.25" customHeight="1">
      <c r="A10" s="18" t="s">
        <v>98</v>
      </c>
      <c r="C10" s="32"/>
      <c r="D10" s="31"/>
      <c r="E10" s="37">
        <v>410000</v>
      </c>
      <c r="F10" s="37"/>
      <c r="G10" s="37">
        <v>302988</v>
      </c>
      <c r="H10" s="37"/>
      <c r="I10" s="64">
        <v>22087</v>
      </c>
      <c r="J10" s="37"/>
      <c r="K10" s="37">
        <v>94752</v>
      </c>
      <c r="L10" s="34"/>
      <c r="M10" s="34">
        <f>SUM(E10:K10)</f>
        <v>829827</v>
      </c>
    </row>
    <row r="11" spans="1:13" ht="23.25" customHeight="1">
      <c r="A11" s="4" t="s">
        <v>91</v>
      </c>
      <c r="C11" s="32"/>
      <c r="D11" s="31"/>
      <c r="E11" s="34">
        <v>0</v>
      </c>
      <c r="F11" s="34"/>
      <c r="G11" s="34">
        <v>0</v>
      </c>
      <c r="H11" s="34"/>
      <c r="I11" s="34">
        <v>0</v>
      </c>
      <c r="J11" s="34"/>
      <c r="K11" s="34">
        <f>'BS&amp;PL'!I109</f>
        <v>34826</v>
      </c>
      <c r="L11" s="34"/>
      <c r="M11" s="34">
        <f>SUM(E11:K11)</f>
        <v>34826</v>
      </c>
    </row>
    <row r="12" spans="1:13" ht="23.25" customHeight="1">
      <c r="A12" s="4" t="s">
        <v>86</v>
      </c>
      <c r="C12" s="32"/>
      <c r="D12" s="31"/>
      <c r="E12" s="35">
        <v>0</v>
      </c>
      <c r="F12" s="34"/>
      <c r="G12" s="35">
        <v>0</v>
      </c>
      <c r="H12" s="34"/>
      <c r="I12" s="35">
        <v>0</v>
      </c>
      <c r="J12" s="34"/>
      <c r="K12" s="35">
        <v>0</v>
      </c>
      <c r="L12" s="34"/>
      <c r="M12" s="35">
        <f>SUM(E12:K12)</f>
        <v>0</v>
      </c>
    </row>
    <row r="13" spans="1:13" ht="23.25" customHeight="1">
      <c r="A13" s="4" t="s">
        <v>87</v>
      </c>
      <c r="C13" s="32"/>
      <c r="D13" s="31"/>
      <c r="E13" s="34">
        <f>SUM(E11:E12)</f>
        <v>0</v>
      </c>
      <c r="F13" s="34"/>
      <c r="G13" s="34">
        <f>SUM(G11:G12)</f>
        <v>0</v>
      </c>
      <c r="H13" s="34"/>
      <c r="I13" s="34">
        <f>SUM(I11:I12)</f>
        <v>0</v>
      </c>
      <c r="J13" s="34"/>
      <c r="K13" s="34">
        <f>SUM(K11:K12)</f>
        <v>34826</v>
      </c>
      <c r="L13" s="34"/>
      <c r="M13" s="34">
        <f>SUM(E13:K13)</f>
        <v>34826</v>
      </c>
    </row>
    <row r="14" spans="1:13" ht="23.25" customHeight="1" thickBot="1">
      <c r="A14" s="18" t="s">
        <v>130</v>
      </c>
      <c r="D14" s="31"/>
      <c r="E14" s="38">
        <f>SUM(E10:E13)-E13</f>
        <v>410000</v>
      </c>
      <c r="F14" s="34"/>
      <c r="G14" s="38">
        <f>SUM(G10:G13)-G13</f>
        <v>302988</v>
      </c>
      <c r="H14" s="34"/>
      <c r="I14" s="38">
        <f>SUM(I10:I13)-I13</f>
        <v>22087</v>
      </c>
      <c r="J14" s="34"/>
      <c r="K14" s="38">
        <f>SUM(K10:K13)-K13</f>
        <v>129578</v>
      </c>
      <c r="L14" s="34"/>
      <c r="M14" s="38">
        <f>SUM(M10:M13)-M13</f>
        <v>864653</v>
      </c>
    </row>
    <row r="15" spans="1:13" ht="23.25" customHeight="1" thickTop="1">
      <c r="A15" s="18"/>
      <c r="C15" s="32"/>
      <c r="D15" s="31"/>
      <c r="E15" s="34"/>
      <c r="F15" s="34"/>
      <c r="G15" s="34"/>
      <c r="H15" s="34"/>
      <c r="I15" s="34"/>
      <c r="J15" s="34"/>
      <c r="K15" s="34"/>
      <c r="L15" s="34"/>
      <c r="M15" s="34"/>
    </row>
    <row r="16" spans="1:13" ht="23.25" customHeight="1">
      <c r="A16" s="18" t="s">
        <v>125</v>
      </c>
      <c r="C16" s="32"/>
      <c r="D16" s="31"/>
      <c r="E16" s="37">
        <v>410000</v>
      </c>
      <c r="F16" s="37"/>
      <c r="G16" s="37">
        <v>302988</v>
      </c>
      <c r="H16" s="37"/>
      <c r="I16" s="64">
        <v>26802</v>
      </c>
      <c r="J16" s="37"/>
      <c r="K16" s="37">
        <v>140796</v>
      </c>
      <c r="L16" s="34"/>
      <c r="M16" s="33">
        <f>SUM(E16:K16)</f>
        <v>880586</v>
      </c>
    </row>
    <row r="17" spans="1:13" ht="23.25" customHeight="1">
      <c r="A17" s="4" t="s">
        <v>91</v>
      </c>
      <c r="C17" s="32"/>
      <c r="D17" s="31"/>
      <c r="E17" s="33">
        <v>0</v>
      </c>
      <c r="F17" s="33"/>
      <c r="G17" s="33">
        <v>0</v>
      </c>
      <c r="H17" s="33"/>
      <c r="I17" s="33">
        <v>0</v>
      </c>
      <c r="J17" s="33"/>
      <c r="K17" s="33">
        <f>+'BS&amp;PL'!G109</f>
        <v>38397</v>
      </c>
      <c r="L17" s="34"/>
      <c r="M17" s="33">
        <f>SUM(I17:L17)</f>
        <v>38397</v>
      </c>
    </row>
    <row r="18" spans="1:13" ht="23.25" customHeight="1">
      <c r="A18" s="4" t="s">
        <v>86</v>
      </c>
      <c r="C18" s="32"/>
      <c r="D18" s="31"/>
      <c r="E18" s="35">
        <v>0</v>
      </c>
      <c r="F18" s="33"/>
      <c r="G18" s="35">
        <v>0</v>
      </c>
      <c r="H18" s="33"/>
      <c r="I18" s="35">
        <v>0</v>
      </c>
      <c r="J18" s="33"/>
      <c r="K18" s="35">
        <f>'BS&amp;PL'!G112</f>
        <v>0</v>
      </c>
      <c r="L18" s="34"/>
      <c r="M18" s="35">
        <f>SUM(E18:L18)</f>
        <v>0</v>
      </c>
    </row>
    <row r="19" spans="1:13" ht="23.25" customHeight="1">
      <c r="A19" s="4" t="s">
        <v>87</v>
      </c>
      <c r="C19" s="32"/>
      <c r="D19" s="31"/>
      <c r="E19" s="34">
        <f>+SUM(E17:E18)</f>
        <v>0</v>
      </c>
      <c r="F19" s="33"/>
      <c r="G19" s="34">
        <f>+SUM(G17:G18)</f>
        <v>0</v>
      </c>
      <c r="H19" s="33"/>
      <c r="I19" s="34">
        <f>+SUM(I17:I18)</f>
        <v>0</v>
      </c>
      <c r="J19" s="33"/>
      <c r="K19" s="34">
        <f>+SUM(K17:K18)</f>
        <v>38397</v>
      </c>
      <c r="L19" s="34"/>
      <c r="M19" s="34">
        <f>+SUM(M17:M18)</f>
        <v>38397</v>
      </c>
    </row>
    <row r="20" spans="1:13" ht="23.25" customHeight="1" thickBot="1">
      <c r="A20" s="18" t="s">
        <v>131</v>
      </c>
      <c r="D20" s="31"/>
      <c r="E20" s="38">
        <f>SUM(E16:E19)-E19</f>
        <v>410000</v>
      </c>
      <c r="F20" s="34"/>
      <c r="G20" s="38">
        <f>SUM(G16:G19)-G19</f>
        <v>302988</v>
      </c>
      <c r="H20" s="34"/>
      <c r="I20" s="38">
        <f>SUM(I16:I19)-I19</f>
        <v>26802</v>
      </c>
      <c r="J20" s="34"/>
      <c r="K20" s="38">
        <f>SUM(K16:K19)-K19</f>
        <v>179193</v>
      </c>
      <c r="L20" s="34"/>
      <c r="M20" s="38">
        <f>SUM(M16:M19)-M19</f>
        <v>918983</v>
      </c>
    </row>
    <row r="21" spans="1:13" ht="23.25" customHeight="1" thickTop="1">
      <c r="A21" s="18"/>
      <c r="D21" s="31"/>
      <c r="E21" s="31"/>
      <c r="F21" s="31"/>
      <c r="G21" s="31"/>
      <c r="H21" s="31"/>
      <c r="I21" s="31"/>
      <c r="J21" s="31"/>
      <c r="K21" s="31"/>
      <c r="L21" s="31"/>
      <c r="M21" s="31"/>
    </row>
    <row r="22" spans="1:13" ht="23.25" customHeight="1">
      <c r="A22" s="23" t="s">
        <v>10</v>
      </c>
    </row>
  </sheetData>
  <mergeCells count="2">
    <mergeCell ref="I7:K7"/>
    <mergeCell ref="E6:M6"/>
  </mergeCells>
  <pageMargins left="0.86614173228346458" right="0.19685039370078741" top="0.78740157480314965" bottom="0.39370078740157483" header="0.31496062992125984" footer="0.31496062992125984"/>
  <pageSetup paperSize="9" scale="74" orientation="portrait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30809</vt:lpwstr>
  </property>
  <property fmtid="{D5CDD505-2E9C-101B-9397-08002B2CF9AE}" pid="4" name="OptimizationTime">
    <vt:lpwstr>20210511_1223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CE_Conso</vt:lpstr>
      <vt:lpstr>CE Company Only</vt:lpstr>
      <vt:lpstr>'BS&amp;PL'!Print_Area</vt:lpstr>
      <vt:lpstr>'CE Company Only'!Print_Area</vt:lpstr>
      <vt:lpstr>CE_Conso!Print_Area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2021-05-05T07:52:55Z</cp:lastPrinted>
  <dcterms:created xsi:type="dcterms:W3CDTF">2011-03-15T03:50:46Z</dcterms:created>
  <dcterms:modified xsi:type="dcterms:W3CDTF">2021-05-11T05:18:35Z</dcterms:modified>
</cp:coreProperties>
</file>