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About Doc Set\Information Upload\2021\20210511\"/>
    </mc:Choice>
  </mc:AlternateContent>
  <xr:revisionPtr revIDLastSave="0" documentId="8_{6F822412-8579-45E9-9A7D-2C58B2A50444}" xr6:coauthVersionLast="40" xr6:coauthVersionMax="40" xr10:uidLastSave="{00000000-0000-0000-0000-000000000000}"/>
  <bookViews>
    <workbookView xWindow="-120" yWindow="-120" windowWidth="20730" windowHeight="11160" activeTab="4" xr2:uid="{00000000-000D-0000-FFFF-FFFF00000000}"/>
  </bookViews>
  <sheets>
    <sheet name="T2-4" sheetId="12" r:id="rId1"/>
    <sheet name="T 5-6(3M)" sheetId="13" r:id="rId2"/>
    <sheet name="7" sheetId="4" r:id="rId3"/>
    <sheet name="8" sheetId="10" r:id="rId4"/>
    <sheet name="9-10" sheetId="15" r:id="rId5"/>
  </sheets>
  <externalReferences>
    <externalReference r:id="rId6"/>
    <externalReference r:id="rId7"/>
  </externalReferences>
  <definedNames>
    <definedName name="__123Graph_D" localSheetId="4" hidden="1">[1]A!#REF!</definedName>
    <definedName name="__123Graph_D" localSheetId="1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4" hidden="1">{"'Eng (page2)'!$A$1:$D$52"}</definedName>
    <definedName name="BB" localSheetId="1" hidden="1">{"'Eng (page2)'!$A$1:$D$52"}</definedName>
    <definedName name="BB" hidden="1">{"'Eng (page2)'!$A$1:$D$52"}</definedName>
    <definedName name="HTML" localSheetId="4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1" hidden="1">[2]A!#REF!</definedName>
    <definedName name="nut" hidden="1">[2]A!#REF!</definedName>
    <definedName name="TextRefCopyRangeCount" hidden="1">1</definedName>
    <definedName name="x" localSheetId="4" hidden="1">{"'Eng (page2)'!$A$1:$D$52"}</definedName>
    <definedName name="x" localSheetId="1" hidden="1">{"'Eng (page2)'!$A$1:$D$52"}</definedName>
    <definedName name="x" hidden="1">{"'Eng (page2)'!$A$1:$D$52"}</definedName>
    <definedName name="เงินเดือน" localSheetId="4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6" i="15" l="1"/>
  <c r="E44" i="15"/>
  <c r="K94" i="15" l="1"/>
  <c r="I94" i="15"/>
  <c r="G94" i="15"/>
  <c r="E94" i="15"/>
  <c r="K85" i="15"/>
  <c r="I85" i="15"/>
  <c r="G85" i="15"/>
  <c r="E85" i="15"/>
  <c r="A62" i="15"/>
  <c r="K42" i="15"/>
  <c r="K46" i="15" s="1"/>
  <c r="I42" i="15"/>
  <c r="I46" i="15" s="1"/>
  <c r="G42" i="15"/>
  <c r="G46" i="15" s="1"/>
  <c r="E42" i="15"/>
  <c r="E46" i="15" s="1"/>
  <c r="A64" i="15"/>
  <c r="I96" i="15" l="1"/>
  <c r="I99" i="15" s="1"/>
  <c r="G96" i="15"/>
  <c r="G99" i="15" s="1"/>
  <c r="E96" i="15"/>
  <c r="E99" i="15" s="1"/>
  <c r="K96" i="15"/>
  <c r="K99" i="15" s="1"/>
  <c r="P29" i="4" l="1"/>
  <c r="T29" i="4"/>
  <c r="X29" i="4"/>
  <c r="Z27" i="4" l="1"/>
  <c r="AB27" i="4" s="1"/>
  <c r="Z26" i="4"/>
  <c r="AB26" i="4" s="1"/>
  <c r="V26" i="4"/>
  <c r="AD26" i="4" s="1"/>
  <c r="N29" i="4"/>
  <c r="J137" i="12" s="1"/>
  <c r="Z29" i="4" l="1"/>
  <c r="AB19" i="4"/>
  <c r="AB23" i="4" l="1"/>
  <c r="AB29" i="4" s="1"/>
  <c r="L17" i="10" l="1"/>
  <c r="J17" i="10"/>
  <c r="H17" i="10"/>
  <c r="F17" i="10"/>
  <c r="V18" i="4"/>
  <c r="P143" i="12" l="1"/>
  <c r="L143" i="12"/>
  <c r="A3" i="10" l="1"/>
  <c r="A3" i="4"/>
  <c r="A51" i="13"/>
  <c r="J81" i="12" l="1"/>
  <c r="L81" i="12"/>
  <c r="N81" i="12"/>
  <c r="P81" i="12"/>
  <c r="J141" i="12" l="1"/>
  <c r="J139" i="12"/>
  <c r="L29" i="4"/>
  <c r="J136" i="12" s="1"/>
  <c r="H29" i="4"/>
  <c r="J133" i="12" s="1"/>
  <c r="F29" i="4"/>
  <c r="J132" i="12" s="1"/>
  <c r="J29" i="4"/>
  <c r="J135" i="12" s="1"/>
  <c r="L75" i="13" l="1"/>
  <c r="P75" i="13"/>
  <c r="J94" i="12" l="1"/>
  <c r="J96" i="12" l="1"/>
  <c r="J42" i="12" l="1"/>
  <c r="AB18" i="4" l="1"/>
  <c r="X21" i="4"/>
  <c r="AB21" i="4" l="1"/>
  <c r="J144" i="12"/>
  <c r="R21" i="4"/>
  <c r="T21" i="4"/>
  <c r="Z21" i="4"/>
  <c r="P21" i="4" l="1"/>
  <c r="N21" i="4"/>
  <c r="L21" i="4"/>
  <c r="J21" i="4"/>
  <c r="H21" i="4"/>
  <c r="F21" i="4"/>
  <c r="L42" i="12" l="1"/>
  <c r="J25" i="12" l="1"/>
  <c r="J44" i="12" l="1"/>
  <c r="J23" i="10"/>
  <c r="N139" i="12" s="1"/>
  <c r="H23" i="10"/>
  <c r="N133" i="12" s="1"/>
  <c r="F23" i="10"/>
  <c r="N132" i="12" s="1"/>
  <c r="N15" i="10"/>
  <c r="N14" i="10"/>
  <c r="V19" i="4"/>
  <c r="AD18" i="4"/>
  <c r="P27" i="13"/>
  <c r="N27" i="13"/>
  <c r="L27" i="13"/>
  <c r="J27" i="13"/>
  <c r="P18" i="13"/>
  <c r="N18" i="13"/>
  <c r="L18" i="13"/>
  <c r="J18" i="13"/>
  <c r="A1" i="13"/>
  <c r="A49" i="13" s="1"/>
  <c r="P146" i="12"/>
  <c r="L146" i="12"/>
  <c r="A111" i="12"/>
  <c r="A165" i="12" s="1"/>
  <c r="A48" i="13" s="1"/>
  <c r="A94" i="13" s="1"/>
  <c r="P94" i="12"/>
  <c r="N94" i="12"/>
  <c r="L94" i="12"/>
  <c r="A58" i="12"/>
  <c r="A114" i="12" s="1"/>
  <c r="A56" i="12"/>
  <c r="A112" i="12" s="1"/>
  <c r="P42" i="12"/>
  <c r="N42" i="12"/>
  <c r="P25" i="12"/>
  <c r="N25" i="12"/>
  <c r="N17" i="10" l="1"/>
  <c r="P29" i="13"/>
  <c r="P38" i="13" s="1"/>
  <c r="V21" i="4"/>
  <c r="L29" i="13"/>
  <c r="L38" i="13" s="1"/>
  <c r="P96" i="12"/>
  <c r="P148" i="12" s="1"/>
  <c r="L96" i="12"/>
  <c r="L148" i="12" s="1"/>
  <c r="P44" i="12"/>
  <c r="AD19" i="4"/>
  <c r="N29" i="13"/>
  <c r="N38" i="13" s="1"/>
  <c r="N96" i="12"/>
  <c r="J29" i="13"/>
  <c r="J38" i="13" s="1"/>
  <c r="N44" i="12"/>
  <c r="N41" i="13" l="1"/>
  <c r="J41" i="13"/>
  <c r="L41" i="13"/>
  <c r="P41" i="13"/>
  <c r="P59" i="13" s="1"/>
  <c r="P63" i="13" s="1"/>
  <c r="AD21" i="4"/>
  <c r="P69" i="13" l="1"/>
  <c r="L59" i="13"/>
  <c r="L63" i="13" s="1"/>
  <c r="L69" i="13"/>
  <c r="N59" i="13"/>
  <c r="N69" i="13"/>
  <c r="J59" i="13"/>
  <c r="J63" i="13" s="1"/>
  <c r="J69" i="13"/>
  <c r="N63" i="13" l="1"/>
  <c r="L21" i="10" s="1"/>
  <c r="L23" i="10" s="1"/>
  <c r="N66" i="13"/>
  <c r="N75" i="13"/>
  <c r="J75" i="13"/>
  <c r="J66" i="13"/>
  <c r="N140" i="12" l="1"/>
  <c r="N143" i="12" s="1"/>
  <c r="N146" i="12" s="1"/>
  <c r="N148" i="12" s="1"/>
  <c r="J72" i="13"/>
  <c r="R27" i="4" s="1"/>
  <c r="R29" i="4" s="1"/>
  <c r="N21" i="10"/>
  <c r="N23" i="10" s="1"/>
  <c r="J140" i="12" l="1"/>
  <c r="J143" i="12" s="1"/>
  <c r="J146" i="12" s="1"/>
  <c r="J148" i="12" s="1"/>
  <c r="V27" i="4"/>
  <c r="V29" i="4" l="1"/>
  <c r="AD27" i="4"/>
  <c r="AD29" i="4" s="1"/>
  <c r="L25" i="12"/>
  <c r="L44" i="12" s="1"/>
  <c r="N72" i="13" l="1"/>
</calcChain>
</file>

<file path=xl/sharedStrings.xml><?xml version="1.0" encoding="utf-8"?>
<sst xmlns="http://schemas.openxmlformats.org/spreadsheetml/2006/main" count="448" uniqueCount="244">
  <si>
    <t>สินทรัพย์</t>
  </si>
  <si>
    <t>หมายเหตุ</t>
  </si>
  <si>
    <t>บาท</t>
  </si>
  <si>
    <t>หนี้สินหมุนเวียน</t>
  </si>
  <si>
    <t>สินทรัพย์ไม่หมุนเวียน</t>
  </si>
  <si>
    <t>รวมสินทรัพย์ไม่หมุนเวียน</t>
  </si>
  <si>
    <t>รวมหนี้สิน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</si>
  <si>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</si>
  <si>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</si>
  <si>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</si>
  <si>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</si>
  <si>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</si>
  <si>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 xml:space="preserve">ทุนเรือนหุ้น                                </t>
  </si>
  <si>
    <t xml:space="preserve">รายได้อื่น </t>
  </si>
  <si>
    <t>รวม</t>
  </si>
  <si>
    <t>ทุนที่ออกและ</t>
  </si>
  <si>
    <t>เงินฝากธนาคารที่ติดภาระค้ำประกัน</t>
  </si>
  <si>
    <t>หนี้สินไม่หมุนเวียน</t>
  </si>
  <si>
    <t xml:space="preserve">รวมหนี้สินไม่หมุนเวียน                  </t>
  </si>
  <si>
    <t>ทุนจดทะเบียน</t>
  </si>
  <si>
    <t>รายได้จากการขาย</t>
  </si>
  <si>
    <t>ค่าใช้จ่ายในการขาย</t>
  </si>
  <si>
    <t xml:space="preserve">ค่าใช้จ่ายในการบริหาร     </t>
  </si>
  <si>
    <t>สินทรัพย์หมุนเวียน</t>
  </si>
  <si>
    <t>เงินสดและรายการเทียบเท่าเงินสด</t>
  </si>
  <si>
    <t>ทุนที่ออกและชำระแล้ว</t>
  </si>
  <si>
    <t>ต้นทุนทางการเงิน</t>
  </si>
  <si>
    <t>ดอกเบี้ยรับ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</si>
  <si>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</si>
  <si>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</si>
  <si>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</si>
  <si>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สินทรัพย์ไม่หมุนเวียนอื่น</t>
  </si>
  <si>
    <t>ภาระผูกพันผลประโยชน์พนักงาน</t>
  </si>
  <si>
    <t>กำไรสะสม</t>
  </si>
  <si>
    <t>รวมรายได้</t>
  </si>
  <si>
    <t>รายได้</t>
  </si>
  <si>
    <t>ต้นทุน</t>
  </si>
  <si>
    <t>รวมต้นทุน</t>
  </si>
  <si>
    <t>อำนาจควบคุม</t>
  </si>
  <si>
    <t>เจ้าหนี้การค้าและเจ้าหนี้อื่น</t>
  </si>
  <si>
    <t>รวมส่วนของ</t>
  </si>
  <si>
    <t>ยังไม่ได้จัดสรร</t>
  </si>
  <si>
    <t>รายได้จากการให้บริการ</t>
  </si>
  <si>
    <t>ตามกฎหมาย</t>
  </si>
  <si>
    <t>31 ธันวาคม</t>
  </si>
  <si>
    <t>องค์ประกอบอื่น</t>
  </si>
  <si>
    <t>ดอกเบี้ยจ่าย</t>
  </si>
  <si>
    <t>ส่วนที่เป็นของส่วนได้เสียที่ไม่มีอำนาจควบคุม</t>
  </si>
  <si>
    <t>(ยังไม่ได้ตรวจสอบ)</t>
  </si>
  <si>
    <t>ต้นทุนขาย</t>
  </si>
  <si>
    <t>ลูกหนี้การค้าและลูกหนี้อื่น</t>
  </si>
  <si>
    <t>เงินลงทุนในบริษัทย่อย</t>
  </si>
  <si>
    <t>โครงข่ายเคเบิลใยแก้วนำแสง</t>
  </si>
  <si>
    <t>สินทรัพย์ไม่มีตัวตน</t>
  </si>
  <si>
    <t>สินทรัพย์ภาษีเงินได้รอการตัดบัญชี</t>
  </si>
  <si>
    <t>หนี้สินไม่หมุนเวียนอื่น</t>
  </si>
  <si>
    <t>ส่วนได้เสียที่ไม่มีอำนาจควบคุม</t>
  </si>
  <si>
    <t>ต้นทุนจากการให้บริการ</t>
  </si>
  <si>
    <t>ข้อมูลทางการเงินรวม</t>
  </si>
  <si>
    <t>ทุนสำรอง</t>
  </si>
  <si>
    <t>ของส่วนของ</t>
  </si>
  <si>
    <t>สัดส่วน</t>
  </si>
  <si>
    <t>ในบริษัทย่อย</t>
  </si>
  <si>
    <t>ที่ไม่มี</t>
  </si>
  <si>
    <t>ส่วนได้เสีย</t>
  </si>
  <si>
    <t>ค่าเสื่อมราคาอาคาร และอุปกรณ์</t>
  </si>
  <si>
    <t>ค่าเสื่อมราคาโครงข่ายเคเบิลใยแก้วนำแสง</t>
  </si>
  <si>
    <t>เงินสดจ่ายลงทุนในโครงข่ายเคเบิลใยแก้วนำแสง</t>
  </si>
  <si>
    <t>เงินสดรับจากดอกเบี้ยรับ</t>
  </si>
  <si>
    <t>สินค้าคงเหลือ</t>
  </si>
  <si>
    <t>การเปลี่ยนแปลงของสินทรัพย์และหนี้สินดำเนินงาน</t>
  </si>
  <si>
    <t>เบ็ดเสร็จอื่น</t>
  </si>
  <si>
    <t>เงินสดและรายการเทียบเท่าเงินสดต้นงวด</t>
  </si>
  <si>
    <t>รายการปรับปรุง</t>
  </si>
  <si>
    <t>ส่วนเกินทุน</t>
  </si>
  <si>
    <t>จากการรวม</t>
  </si>
  <si>
    <t>ควบคุมเดียวกัน</t>
  </si>
  <si>
    <t>ธุรกิจภายใต้การ</t>
  </si>
  <si>
    <t xml:space="preserve">   -  ลูกหนี้การค้าและลูกหนี้อื่น</t>
  </si>
  <si>
    <t xml:space="preserve">   -  สินค้าคงเหลือ</t>
  </si>
  <si>
    <t xml:space="preserve">   -  สินทรัพย์หมุนเวียนอื่น</t>
  </si>
  <si>
    <t xml:space="preserve">   -  สินทรัพย์ไม่หมุนเวียนอื่น</t>
  </si>
  <si>
    <t xml:space="preserve">   -  เจ้าหนี้การค้าและเจ้าหนี้อื่น</t>
  </si>
  <si>
    <t xml:space="preserve">   -  หนี้สินหมุนเวียนอื่น</t>
  </si>
  <si>
    <t xml:space="preserve">   -  หนี้สินไม่หมุนเวียนอื่น</t>
  </si>
  <si>
    <t>บริษัท เอแอลที เทเลคอม จำกัด (มหาชน)</t>
  </si>
  <si>
    <t>เงินลงทุนในบริษัทร่วม</t>
  </si>
  <si>
    <t>ที่ดิน อาคารและอุปกรณ์</t>
  </si>
  <si>
    <t>มูลค่าที่ตราไว้หุ้นละ 0.50 บาท</t>
  </si>
  <si>
    <t>มูลค่าที่ชำระแล้วหุ้นละ 0.50 บาท</t>
  </si>
  <si>
    <t>การควบคุมเดียวกัน</t>
  </si>
  <si>
    <t>ส่วนเกินทุนจากการจ่ายโดยใช้หุ้นเป็นเกณฑ์</t>
  </si>
  <si>
    <t>จัดสรรแล้ว - สำรองตามกฎหมาย</t>
  </si>
  <si>
    <t>จากการ</t>
  </si>
  <si>
    <t>จ่ายโดยใช้</t>
  </si>
  <si>
    <t>หุ้นเป็นเกณฑ์</t>
  </si>
  <si>
    <t>ประมาณการค่ารื้อถอน</t>
  </si>
  <si>
    <t>ส่วนแบ่งขาดทุนจากเงินลงทุนในบริษัทร่วม</t>
  </si>
  <si>
    <t>เงินให้กู้ยืมระยะสั้นแก่กิจการที่เกี่ยวข้องกัน</t>
  </si>
  <si>
    <t>ลูกหนี้การค้าระยะยาวส่วนที่ถึงกำหนดชำระ</t>
  </si>
  <si>
    <t>ภายในหนึ่งปี</t>
  </si>
  <si>
    <t>หนี้สินและส่วนของเจ้าของ</t>
  </si>
  <si>
    <t>เงินกู้ยืมระยะยาวจากธนาคาร</t>
  </si>
  <si>
    <t>ส่วนของเจ้าของ</t>
  </si>
  <si>
    <t>ส่วนเกินมูลค่าหุ้นสามัญ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</si>
  <si>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</si>
  <si>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</si>
  <si>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</si>
  <si>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</si>
  <si>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</si>
  <si>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ส่วนที่เป็นของผู้เป็นเจ้าของของบริษัทใหญ่</t>
  </si>
  <si>
    <t>การเปลี่ยนแปลงในส่วนของเจ้าของสำหรับงวด</t>
  </si>
  <si>
    <t>เจ้าของ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</si>
  <si>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</si>
  <si>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งบแสดงการเปลี่ยนแปลงส่วนของเจ้าของ</t>
  </si>
  <si>
    <t>งบกระแสเงินสด</t>
  </si>
  <si>
    <t>ส่วนเกินมูลค่า</t>
  </si>
  <si>
    <t>หุ้นสามัญ</t>
  </si>
  <si>
    <t>ค่าตัดจำหน่ายสินทรัพย์ไม่มีตัวตน</t>
  </si>
  <si>
    <t>เงินสดจ่ายเพื่อซื้ออาคารและอุปกรณ์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</si>
  <si>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</si>
  <si>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</si>
  <si>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</si>
  <si>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</si>
  <si>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ชำระแล้ว</t>
  </si>
  <si>
    <t>ข้อมูลทางการเงินเฉพาะกิจการ  (ยังไม่ได้ตรวจสอบ)</t>
  </si>
  <si>
    <t>ขาดทุนเบ็ดเสร็จรวมสำหรับงวด</t>
  </si>
  <si>
    <t>ที่ติดภาระค้ำประกัน</t>
  </si>
  <si>
    <t xml:space="preserve">งบแสดงฐานะการเงิน </t>
  </si>
  <si>
    <t>เงินเบิกเกินบัญชีธนาคารและเงินกู้ยืม</t>
  </si>
  <si>
    <t>ระยะสั้นจากสถาบันการเงิน</t>
  </si>
  <si>
    <t>ส่วนที่ถึงกำหนดชำระภายในหนึ่งปี</t>
  </si>
  <si>
    <t xml:space="preserve">หุ้นสามัญจำนวน 1,250,000,000 หุ้น </t>
  </si>
  <si>
    <t>เงินสดจ่ายคืนจากเงินกู้ยืมระยะสั้นจากสถาบันการเงิน</t>
  </si>
  <si>
    <t>ขาดทุนจากการตัดจำหน่ายอุปกรณ์</t>
  </si>
  <si>
    <t>เงินสดจ่ายคืนเงินกู้ยืมระยะยาวจากธนาคาร</t>
  </si>
  <si>
    <t>จัดสรรแล้ว -</t>
  </si>
  <si>
    <t>ลูกหนี้การค้าระยะยาว</t>
  </si>
  <si>
    <t>เงินให้กู้ยืมระยะยาวแก่กิจการที่เกี่ยวข้องกัน</t>
  </si>
  <si>
    <t>การเปลี่ยนแปลงสัดส่วนในบริษัทย่อย</t>
  </si>
  <si>
    <t>ส่วนแบ่งกำไร</t>
  </si>
  <si>
    <t>ภาษีเงินได้</t>
  </si>
  <si>
    <t>การเปลี่ยนแปลง</t>
  </si>
  <si>
    <t>ขาดทุนจากการตัดจำหน่ายสินทรัพย์ไม่มีตัวตน</t>
  </si>
  <si>
    <r>
      <t xml:space="preserve">งบกระแสเงินสด </t>
    </r>
    <r>
      <rPr>
        <sz val="13"/>
        <color rgb="FF000000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</si>
  <si>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color rgb="FF000000"/>
        <rFont val="Browallia New"/>
        <family val="2"/>
      </rPr>
      <t>(ต่อ)</t>
    </r>
  </si>
  <si>
    <t>พ.ศ. 2563</t>
  </si>
  <si>
    <t>สินทรัพย์สิทธิการใช้</t>
  </si>
  <si>
    <t>กำไรเบ็ดเสร็จรวมสำหรับงวด</t>
  </si>
  <si>
    <t>ภาษีเงินได้ค้างจ่าย</t>
  </si>
  <si>
    <t>หนี้สินตามสัญญาเช่า</t>
  </si>
  <si>
    <t>สินทรัพย์ที่เกิดจากสัญญา</t>
  </si>
  <si>
    <t>จัดสรรสำรองตามกฎหมาย</t>
  </si>
  <si>
    <t>ในบริษัทร่วม</t>
  </si>
  <si>
    <t>หนี้สินตามสัญญาเช่าส่วนที่ถึงกำหนดชำระ</t>
  </si>
  <si>
    <r>
      <t xml:space="preserve">งบแสดงฐานะการเงิน </t>
    </r>
    <r>
      <rPr>
        <sz val="13"/>
        <color rgb="FF000000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</si>
  <si>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color rgb="FF000000"/>
        <rFont val="Browallia New"/>
        <family val="2"/>
      </rPr>
      <t>(ต่อ)</t>
    </r>
  </si>
  <si>
    <t>เคเบิลใยแก้วนำแสง</t>
  </si>
  <si>
    <t>รายได้จากการให้บริการโครงข่าย</t>
  </si>
  <si>
    <t xml:space="preserve">เคเบิลใยแก้วนำแสง </t>
  </si>
  <si>
    <t>ต้นทุนการให้บริการโครงข่าย</t>
  </si>
  <si>
    <t xml:space="preserve"> กรรมการ    ____________________________________                              กรรมการ    ____________________________________            </t>
  </si>
  <si>
    <t>ยอดยกมาต้นงวด วันที่ 1 มกราคม พ.ศ. 2563</t>
  </si>
  <si>
    <t>กรรมการ    ____________________________________                              กรรมการ    ____________________________________</t>
  </si>
  <si>
    <r>
      <t>หัก</t>
    </r>
    <r>
      <rPr>
        <sz val="12"/>
        <color rgb="FF000000"/>
        <rFont val="Browallia New"/>
        <family val="2"/>
      </rPr>
      <t xml:space="preserve">   ดอกเบี้ยจ่าย</t>
    </r>
  </si>
  <si>
    <t>ค่าตัดจำหน่ายสินทรัพย์สิทธิการใช้</t>
  </si>
  <si>
    <t>ขาดทุนจากการลดมูลค่าสินค้าคงเหลือ</t>
  </si>
  <si>
    <t xml:space="preserve">   -  ลูกหนี้การค้าระยะยาว</t>
  </si>
  <si>
    <t>เงินสดจ่ายคืนหนี้สินตามสัญญาเช่า</t>
  </si>
  <si>
    <t xml:space="preserve">   -  สินทรัพย์ที่เกิดจากสัญญา</t>
  </si>
  <si>
    <t>เงินสดจ่ายให้กู้ยืมแก่กิจการที่เกี่ยวข้องกัน</t>
  </si>
  <si>
    <t>เงินสดรับจากเงินให้กู้ยืมแก่กิจการที่เกี่ยวข้องกัน</t>
  </si>
  <si>
    <t>เงินสดและรายการเทียบเท่าเงินสดสิ้นงวด</t>
  </si>
  <si>
    <t>สินทรัพย์ทางการเงินที่วัดมูลค่าด้วย</t>
  </si>
  <si>
    <t>วิธีราคาทุนตัดจำหน่าย</t>
  </si>
  <si>
    <r>
      <t>งบกำไรขาดทุนเบ็ดเสร็จ</t>
    </r>
    <r>
      <rPr>
        <sz val="13"/>
        <color rgb="FF000000"/>
        <rFont val="Browallia New"/>
        <family val="2"/>
      </rPr>
      <t xml:space="preserve"> (ต่อ)</t>
    </r>
  </si>
  <si>
    <t>วัดมูลค่าด้วยวิธีราคาทุนตัดจำหน่าย</t>
  </si>
  <si>
    <t>เงินจ่ายเพื่อลงทุนในบริษัทย่อย</t>
  </si>
  <si>
    <t xml:space="preserve">                                                         นายปยุต ภูวกุลวงศ์                                                                           นางสาว ปรียาพรรณ ภูวกุล</t>
  </si>
  <si>
    <t xml:space="preserve">       จ่ายภาษีเงินได้</t>
  </si>
  <si>
    <t>เงินสดรับจากเงินกู้ยืมระยะสั้นจากกิจการที่เกี่ยวข้องกัน</t>
  </si>
  <si>
    <t>เงินสดรับจากเงินเบิกเกินบัญชี</t>
  </si>
  <si>
    <t>เจ้าหนี้การค้าระยะยาวส่วนที่ถึงกำหนดชำระ</t>
  </si>
  <si>
    <t>เจ้าหนี้การค้าระยะยาว</t>
  </si>
  <si>
    <t>เงินรับล่วงหน้าจากลูกค้า</t>
  </si>
  <si>
    <t>ส่วนของผู้ถือหุ้น</t>
  </si>
  <si>
    <t>ของบริษัทย่อย</t>
  </si>
  <si>
    <t>ก่อนการรวมธุรกิจ</t>
  </si>
  <si>
    <t>ภายใต้การ</t>
  </si>
  <si>
    <t>รวมส่วนได้เสีย</t>
  </si>
  <si>
    <t>กำไร(ขาดทุน)ขั้นต้น</t>
  </si>
  <si>
    <t xml:space="preserve">                                                                                                       </t>
  </si>
  <si>
    <t>กรรมการ    ____________________________________                 กรรมการ    ____________________________________</t>
  </si>
  <si>
    <t xml:space="preserve">                            นายปยุต ภูวกุลวงศ์</t>
  </si>
  <si>
    <t xml:space="preserve">         นางสาวปรียาพรรณ ภูวกุล</t>
  </si>
  <si>
    <t xml:space="preserve">            นายปยุต ภูวกุลวงศ์</t>
  </si>
  <si>
    <t xml:space="preserve">                     นางสาวปรียาพรรณ ภูวกุล</t>
  </si>
  <si>
    <t xml:space="preserve">                             นายปยุต ภูวกุลวงศ์</t>
  </si>
  <si>
    <t>(ตรวจสอบแล้ว)</t>
  </si>
  <si>
    <t>ขาดทุนจากการตัดจำหน่ายโครงข่ายเคเบิลใยแก้วนำแสง</t>
  </si>
  <si>
    <t>เงินสดจ่ายเพื่อลงทุนในสินทรัพย์สิทธิการใช้</t>
  </si>
  <si>
    <t xml:space="preserve">       นางสาวปรียาพรรณ ภูวกุล</t>
  </si>
  <si>
    <t xml:space="preserve">                      นายปยุต ภูวกุลวงศ์</t>
  </si>
  <si>
    <t>ตามที่ปรับใหม่</t>
  </si>
  <si>
    <t>(ต่ำกว่า)ทุน</t>
  </si>
  <si>
    <t>ส่วนเกิน</t>
  </si>
  <si>
    <t>กลับรายการการด้อยค่าจากเงินให้กู้ยืมแก่กิจการที่เกี่ยวข้องกัน</t>
  </si>
  <si>
    <t>31 มีนาคม</t>
  </si>
  <si>
    <t>ยอดคงเหลือปลายงวด วันที่ 31 มีนาคม พ.ศ. 2563</t>
  </si>
  <si>
    <t>ณ วันที่ 31 มีนาคม พ.ศ. 2564</t>
  </si>
  <si>
    <t>พ.ศ. 2564</t>
  </si>
  <si>
    <t>ยอดยกมาต้นงวด วันที่ 1 มกราคม พ.ศ. 2564</t>
  </si>
  <si>
    <t>ยอดคงเหลือปลายงวด วันที่ 31 มีนาคม พ.ศ. 2564</t>
  </si>
  <si>
    <t>สำหรับงวดสามเดือนสิ้นสุดวันที่ 31 มีนาคม พ.ศ. 2564</t>
  </si>
  <si>
    <t>หนี้สินภาษีเงินได้รอการตัดบัญชี</t>
  </si>
  <si>
    <t xml:space="preserve">หุ้นสามัญจำนวน 1,132,227,419 หุ้น </t>
  </si>
  <si>
    <t>กำไรเบ็ดเสร็จอื่น</t>
  </si>
  <si>
    <t>การลงทุนเพิ่มในบริษัทย่อย</t>
  </si>
  <si>
    <t>(ขาดทุน)กำไรต่อหุ้นขั้นพื้นฐาน</t>
  </si>
  <si>
    <t>(ขาดทุน)กำไรต่อหุ้น</t>
  </si>
  <si>
    <t>การแบ่งปัน(ขาดทุน)กำไรเบ็ดเสร็จรวม</t>
  </si>
  <si>
    <t>การแบ่งปัน(ขาดทุน)กำไร</t>
  </si>
  <si>
    <t>(ขาดทุน)กำไรสำหรับงวด</t>
  </si>
  <si>
    <t>ส่วนแบ่งขาดทุนจากเงินลงทุนในการร่วมค้า</t>
  </si>
  <si>
    <t>(ขาดทุน)กำไรก่อนภาษีเงินได้</t>
  </si>
  <si>
    <t>กำไรจากอัตราแลกเปลี่ยน</t>
  </si>
  <si>
    <t>(ขาดทุน)กำไรเบ็ดเสร็จรวมสำหรับงวด</t>
  </si>
  <si>
    <t>ส่วนต่ำกว่าทุนจากการรวมธุรกิจภายใต้</t>
  </si>
  <si>
    <t>เงินสดจ่ายเพื่อซื้อสินทรัพย์ไม่มีตัวตน</t>
  </si>
  <si>
    <t xml:space="preserve">   -  เจ้าหนี้ระยะยาว</t>
  </si>
  <si>
    <t>การด้อยค่าของลูกหนี้การค้า</t>
  </si>
  <si>
    <t>เงินสดได้มาจากการดำเนินงาน</t>
  </si>
  <si>
    <t>เงินสดสุทธิได้มาจากกิจการดำเนินงาน</t>
  </si>
  <si>
    <t>เงินสดรับ(จ่ายคืน)จากเงินฝากสถาบันการเงิน</t>
  </si>
  <si>
    <t>เงินสดสุทธิ(ใช้ไปใน)ได้มาจากกิจกรรมลงทุน</t>
  </si>
  <si>
    <t>เงินสดสุทธิใช้ไปในกิจกรรมจัดหาเงิน</t>
  </si>
  <si>
    <t>เงินสดและรายการเทียบเท่า(ลดลง)เพิ่มขึ้นสุทธิ</t>
  </si>
  <si>
    <t>ส่วนได้เสียในการร่วมค้า</t>
  </si>
  <si>
    <t>งบกำไรขาดทุนเบ็ดเสร็จ</t>
  </si>
  <si>
    <t>กำไร(ขาดทุน)เบ็ดเสร็จรวมสำหรับงวด</t>
  </si>
  <si>
    <t>การด้อยค่าของสินทรัพย์ที่เกิดจากสัญญา(กลับรายการ)</t>
  </si>
  <si>
    <t xml:space="preserve">   -  เงินรับล่วงหน้าจากลูกค้า</t>
  </si>
  <si>
    <t>เงินสดรับ(จ่าย)เพื่อการลงทุนในสินทรัพย์ทางการเงินที่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</si>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</sst>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#,##0;\(#,##0\)"/>
    <numFmt numFmtId="169" formatCode="#,##0;\(#,##0\);&quot;-&quot;;@"/>
    <numFmt numFmtId="170" formatCode="#,##0.00;\(#,##0.00\);&quot;-&quot;;@"/>
    <numFmt numFmtId="171" formatCode="General_)"/>
    <numFmt numFmtId="172" formatCode="_(* #,##0.0_);_(* \(#,##0.0\);_(* &quot;-&quot;??_);_(@_)"/>
    <numFmt numFmtId="173" formatCode="0.00_);\(0.00\)"/>
    <numFmt numFmtId="174" formatCode="0.0_);\(0.0\)"/>
    <numFmt numFmtId="175" formatCode="\$#,##0;\(\$#,##0\)"/>
    <numFmt numFmtId="176" formatCode="\$#,##0.00;\(\$#,##0.00\)"/>
    <numFmt numFmtId="177" formatCode="_-[$€]* #,##0.00_-;\-[$€]* #,##0.00_-;_-[$€]* &quot;-&quot;??_-;_-@_-"/>
    <numFmt numFmtId="178" formatCode="mm/dd/yy"/>
    <numFmt numFmtId="179" formatCode="0_);\(0\)"/>
    <numFmt numFmtId="180" formatCode="_-* #,##0_-;\-* #,##0_-;_-* &quot;-&quot;??_-;_-@_-"/>
    <numFmt numFmtId="181" formatCode="_-&quot;฿&quot;* #,##0_-;\-&quot;฿&quot;* #,##0_-;_-&quot;฿&quot;* &quot;-&quot;_-;_-@_-"/>
    <numFmt numFmtId="182" formatCode="_-&quot;฿&quot;* #,##0.00_-;\-&quot;฿&quot;* #,##0.00_-;_-&quot;฿&quot;* &quot;-&quot;??_-;_-@_-"/>
    <numFmt numFmtId="183" formatCode="#,##0.00_);[Red]\(#,##0.00\);&quot;-     &quot;"/>
    <numFmt numFmtId="184" formatCode="&quot;$&quot;#,##0;\-&quot;$&quot;#,##0"/>
    <numFmt numFmtId="185" formatCode="_(* #,##0.0_);_(* \(#,##0.0\);_(* &quot;-&quot;?_);@_)"/>
    <numFmt numFmtId="186" formatCode="0.0%"/>
    <numFmt numFmtId="187" formatCode="&quot;$&quot;#,##0.00"/>
    <numFmt numFmtId="188" formatCode="0.00_)"/>
    <numFmt numFmtId="189" formatCode="#,##0\ &quot;F&quot;;[Red]\-#,##0\ &quot;F&quot;"/>
    <numFmt numFmtId="190" formatCode="_-* #,##0.00\ _€_-;\-* #,##0.00\ _€_-;_-* &quot;-&quot;??\ _€_-;_-@_-"/>
    <numFmt numFmtId="191" formatCode="ddd\ m/d/yy"/>
    <numFmt numFmtId="192" formatCode="_(* #,##0.00_);_(* \(#,##0.00\);_(* &quot;-&quot;_);_(@_)"/>
    <numFmt numFmtId="193" formatCode="#,##0.0"/>
    <numFmt numFmtId="194" formatCode="_(* #,##0_);_(* \(#,##0\);_(* &quot;-&quot;??_);_(@_)"/>
    <numFmt numFmtId="195" formatCode="_(* #,##0_);_(* \(#,##0\);_(* &quot;-&quot;?_);@_)"/>
  </numFmts>
  <fonts count="150">
    <font>
      <sz val="14"/>
      <color rgb="FF000000"/>
      <name val="Cordia New"/>
      <charset val="222"/>
    </font>
    <font>
      <sz val="11"/>
      <color theme="1"/>
      <name val="Calibri"/>
      <family val="2"/>
      <scheme val="minor"/>
    </font>
    <font>
      <sz val="14"/>
      <color rgb="FF000000"/>
      <name val="Cordia New"/>
      <family val="2"/>
    </font>
    <font>
      <sz val="14"/>
      <color rgb="FF000000"/>
      <name val="Cordia New"/>
      <family val="2"/>
    </font>
    <font>
      <sz val="14"/>
      <color rgb="FF000000"/>
      <name val="Cordia New"/>
      <family val="2"/>
    </font>
    <font>
      <sz val="10"/>
      <color rgb="FF000000"/>
      <name val="Courier"/>
      <family val="3"/>
    </font>
    <font>
      <sz val="10"/>
      <color rgb="FF000000"/>
      <name val="Arial"/>
      <family val="2"/>
    </font>
    <font>
      <sz val="14"/>
      <color rgb="FF000000"/>
      <name val="AngsanaUPC"/>
      <family val="1"/>
      <charset val="222"/>
    </font>
    <font>
      <sz val="12"/>
      <color rgb="FF000000"/>
      <name val="Tms Rmn"/>
    </font>
    <font>
      <b/>
      <sz val="10"/>
      <color rgb="FF000000"/>
      <name val="MS Sans Serif"/>
      <family val="2"/>
      <charset val="222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MS Serif"/>
      <family val="1"/>
    </font>
    <font>
      <sz val="10"/>
      <color rgb="FF000000"/>
      <name val="MS Sans Serif"/>
      <family val="2"/>
      <charset val="222"/>
    </font>
    <font>
      <sz val="10"/>
      <color rgb="FF800000"/>
      <name val="MS Serif"/>
      <family val="1"/>
    </font>
    <font>
      <sz val="12"/>
      <color rgb="FF0000FF"/>
      <name val="Times New Roman"/>
      <family val="1"/>
    </font>
    <font>
      <sz val="11"/>
      <color rgb="FF000000"/>
      <name val="lr oSVbN"/>
      <family val="3"/>
      <charset val="128"/>
    </font>
    <font>
      <sz val="8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 MT"/>
    </font>
    <font>
      <sz val="14"/>
      <color rgb="FF000000"/>
      <name val="Helv"/>
    </font>
    <font>
      <sz val="12"/>
      <color rgb="FF000000"/>
      <name val="Helv"/>
    </font>
    <font>
      <sz val="24"/>
      <color rgb="FF000000"/>
      <name val="Helv"/>
    </font>
    <font>
      <sz val="10"/>
      <color rgb="FF000000"/>
      <name val="MS Sans Serif"/>
      <family val="2"/>
    </font>
    <font>
      <sz val="7"/>
      <color rgb="FF000000"/>
      <name val="Small Fonts"/>
      <family val="2"/>
    </font>
    <font>
      <b/>
      <i/>
      <sz val="16"/>
      <color rgb="FF000000"/>
      <name val="Helv"/>
    </font>
    <font>
      <sz val="11"/>
      <color rgb="FF000000"/>
      <name val="Times New Roman"/>
      <family val="1"/>
    </font>
    <font>
      <b/>
      <sz val="11"/>
      <color rgb="FF800000"/>
      <name val="Times New Roman"/>
      <family val="1"/>
    </font>
    <font>
      <sz val="12"/>
      <color rgb="FF000000"/>
      <name val="Times New Roman"/>
      <family val="1"/>
    </font>
    <font>
      <sz val="8"/>
      <color rgb="FF000000"/>
      <name val="Helv"/>
    </font>
    <font>
      <b/>
      <i/>
      <sz val="8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Helv"/>
    </font>
    <font>
      <sz val="9"/>
      <color rgb="FF000000"/>
      <name val="Palatino"/>
      <family val="1"/>
    </font>
    <font>
      <u/>
      <sz val="10"/>
      <color rgb="FF0000FF"/>
      <name val="Courier"/>
      <family val="3"/>
    </font>
    <font>
      <u/>
      <sz val="10"/>
      <color rgb="FF800080"/>
      <name val="Courier"/>
      <family val="3"/>
    </font>
    <font>
      <sz val="12"/>
      <color rgb="FF000000"/>
      <name val="นูลมรผ"/>
    </font>
    <font>
      <b/>
      <sz val="12"/>
      <color rgb="FF000000"/>
      <name val="Browallia New"/>
      <family val="2"/>
    </font>
    <font>
      <sz val="12"/>
      <color rgb="FF000000"/>
      <name val="Browallia New"/>
      <family val="2"/>
    </font>
    <font>
      <b/>
      <sz val="13"/>
      <color rgb="FF000000"/>
      <name val="Browallia New"/>
      <family val="2"/>
    </font>
    <font>
      <sz val="13"/>
      <color rgb="FF000000"/>
      <name val="Browallia New"/>
      <family val="2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u/>
      <sz val="12"/>
      <color rgb="FF000000"/>
      <name val="Browall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name val="ＭＳ Ｐゴシック"/>
      <family val="3"/>
      <charset val="128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Browallia New"/>
      <family val="2"/>
    </font>
    <font>
      <sz val="12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4"/>
      <color rgb="FF000000"/>
      <name val="Cordia New"/>
      <family val="2"/>
    </font>
  </fonts>
  <fills count="72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mediumGray">
        <fgColor rgb="FFC0C0C0"/>
      </patternFill>
    </fill>
    <fill>
      <patternFill patternType="solid">
        <fgColor rgb="FF003300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double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</borders>
  <cellStyleXfs count="609">
    <xf numFmtId="0" fontId="0" fillId="0" borderId="0"/>
    <xf numFmtId="171" fontId="5" fillId="0" borderId="0"/>
    <xf numFmtId="171" fontId="5" fillId="0" borderId="0"/>
    <xf numFmtId="171" fontId="5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9" fontId="7" fillId="0" borderId="0"/>
    <xf numFmtId="0" fontId="8" fillId="0" borderId="0"/>
    <xf numFmtId="5" fontId="9" fillId="0" borderId="1"/>
    <xf numFmtId="0" fontId="10" fillId="0" borderId="0"/>
    <xf numFmtId="172" fontId="10" fillId="0" borderId="0"/>
    <xf numFmtId="0" fontId="10" fillId="0" borderId="0"/>
    <xf numFmtId="0" fontId="10" fillId="0" borderId="0"/>
    <xf numFmtId="173" fontId="10" fillId="0" borderId="0"/>
    <xf numFmtId="0" fontId="10" fillId="0" borderId="0"/>
    <xf numFmtId="174" fontId="10" fillId="0" borderId="0"/>
    <xf numFmtId="172" fontId="10" fillId="0" borderId="0"/>
    <xf numFmtId="0" fontId="10" fillId="0" borderId="0"/>
    <xf numFmtId="43" fontId="3" fillId="0" borderId="0"/>
    <xf numFmtId="167" fontId="2" fillId="0" borderId="0"/>
    <xf numFmtId="43" fontId="3" fillId="0" borderId="0"/>
    <xf numFmtId="43" fontId="2" fillId="0" borderId="0"/>
    <xf numFmtId="175" fontId="3" fillId="0" borderId="0"/>
    <xf numFmtId="43" fontId="3" fillId="0" borderId="0"/>
    <xf numFmtId="43" fontId="3" fillId="0" borderId="0"/>
    <xf numFmtId="175" fontId="3" fillId="0" borderId="0"/>
    <xf numFmtId="168" fontId="11" fillId="0" borderId="0"/>
    <xf numFmtId="0" fontId="12" fillId="0" borderId="0">
      <alignment horizontal="left"/>
    </xf>
    <xf numFmtId="0" fontId="8" fillId="0" borderId="2"/>
    <xf numFmtId="172" fontId="10" fillId="0" borderId="0"/>
    <xf numFmtId="176" fontId="11" fillId="0" borderId="0"/>
    <xf numFmtId="14" fontId="6" fillId="0" borderId="0"/>
    <xf numFmtId="38" fontId="13" fillId="0" borderId="3">
      <alignment vertical="center"/>
    </xf>
    <xf numFmtId="41" fontId="10" fillId="0" borderId="0"/>
    <xf numFmtId="43" fontId="10" fillId="0" borderId="0"/>
    <xf numFmtId="175" fontId="11" fillId="0" borderId="0"/>
    <xf numFmtId="0" fontId="10" fillId="0" borderId="0"/>
    <xf numFmtId="172" fontId="10" fillId="0" borderId="0"/>
    <xf numFmtId="0" fontId="10" fillId="0" borderId="0"/>
    <xf numFmtId="174" fontId="10" fillId="0" borderId="0"/>
    <xf numFmtId="172" fontId="10" fillId="0" borderId="0"/>
    <xf numFmtId="0" fontId="14" fillId="0" borderId="0">
      <alignment horizontal="left"/>
    </xf>
    <xf numFmtId="0" fontId="15" fillId="0" borderId="2">
      <alignment horizontal="center"/>
    </xf>
    <xf numFmtId="177" fontId="10" fillId="0" borderId="0"/>
    <xf numFmtId="38" fontId="17" fillId="2" borderId="0"/>
    <xf numFmtId="0" fontId="18" fillId="0" borderId="4">
      <alignment horizontal="left" vertical="center"/>
    </xf>
    <xf numFmtId="0" fontId="18" fillId="0" borderId="5">
      <alignment horizontal="left" vertical="center"/>
    </xf>
    <xf numFmtId="10" fontId="17" fillId="3" borderId="2"/>
    <xf numFmtId="0" fontId="19" fillId="0" borderId="0"/>
    <xf numFmtId="0" fontId="10" fillId="0" borderId="0"/>
    <xf numFmtId="172" fontId="10" fillId="0" borderId="0"/>
    <xf numFmtId="0" fontId="10" fillId="0" borderId="0"/>
    <xf numFmtId="174" fontId="10" fillId="0" borderId="0"/>
    <xf numFmtId="172" fontId="1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2" fillId="0" borderId="0"/>
    <xf numFmtId="38" fontId="23" fillId="0" borderId="0"/>
    <xf numFmtId="0" fontId="23" fillId="0" borderId="0"/>
    <xf numFmtId="0" fontId="23" fillId="0" borderId="0"/>
    <xf numFmtId="37" fontId="24" fillId="0" borderId="0"/>
    <xf numFmtId="0" fontId="20" fillId="0" borderId="0"/>
    <xf numFmtId="0" fontId="21" fillId="0" borderId="0"/>
    <xf numFmtId="0" fontId="21" fillId="0" borderId="0"/>
    <xf numFmtId="0" fontId="25" fillId="0" borderId="0"/>
    <xf numFmtId="0" fontId="10" fillId="0" borderId="0"/>
    <xf numFmtId="0" fontId="4" fillId="0" borderId="0"/>
    <xf numFmtId="0" fontId="42" fillId="0" borderId="0"/>
    <xf numFmtId="0" fontId="3" fillId="0" borderId="0"/>
    <xf numFmtId="0" fontId="2" fillId="0" borderId="0"/>
    <xf numFmtId="0" fontId="2" fillId="0" borderId="0"/>
    <xf numFmtId="0" fontId="41" fillId="0" borderId="0"/>
    <xf numFmtId="0" fontId="3" fillId="0" borderId="0"/>
    <xf numFmtId="0" fontId="2" fillId="0" borderId="0"/>
    <xf numFmtId="0" fontId="2" fillId="0" borderId="0"/>
    <xf numFmtId="0" fontId="2" fillId="0" borderId="0"/>
    <xf numFmtId="40" fontId="26" fillId="4" borderId="0">
      <alignment horizontal="right"/>
    </xf>
    <xf numFmtId="0" fontId="27" fillId="4" borderId="6"/>
    <xf numFmtId="173" fontId="10" fillId="0" borderId="0"/>
    <xf numFmtId="0" fontId="10" fillId="0" borderId="0"/>
    <xf numFmtId="10" fontId="10" fillId="0" borderId="0"/>
    <xf numFmtId="9" fontId="10" fillId="0" borderId="0"/>
    <xf numFmtId="9" fontId="3" fillId="0" borderId="0"/>
    <xf numFmtId="9" fontId="23" fillId="0" borderId="7"/>
    <xf numFmtId="0" fontId="10" fillId="0" borderId="0"/>
    <xf numFmtId="172" fontId="10" fillId="0" borderId="0"/>
    <xf numFmtId="0" fontId="10" fillId="0" borderId="0"/>
    <xf numFmtId="174" fontId="10" fillId="0" borderId="0"/>
    <xf numFmtId="172" fontId="10" fillId="0" borderId="0"/>
    <xf numFmtId="0" fontId="10" fillId="0" borderId="2"/>
    <xf numFmtId="0" fontId="13" fillId="0" borderId="0">
      <alignment horizontal="left"/>
    </xf>
    <xf numFmtId="15" fontId="13" fillId="0" borderId="0"/>
    <xf numFmtId="4" fontId="13" fillId="0" borderId="0"/>
    <xf numFmtId="0" fontId="9" fillId="0" borderId="8">
      <alignment horizontal="center"/>
    </xf>
    <xf numFmtId="3" fontId="13" fillId="0" borderId="0"/>
    <xf numFmtId="0" fontId="13" fillId="5" borderId="0"/>
    <xf numFmtId="37" fontId="28" fillId="0" borderId="0"/>
    <xf numFmtId="1" fontId="10" fillId="0" borderId="9">
      <alignment horizontal="center" vertical="center"/>
    </xf>
    <xf numFmtId="178" fontId="29" fillId="0" borderId="0">
      <alignment horizontal="left"/>
    </xf>
    <xf numFmtId="0" fontId="10" fillId="0" borderId="2"/>
    <xf numFmtId="0" fontId="30" fillId="0" borderId="10"/>
    <xf numFmtId="0" fontId="10" fillId="6" borderId="0"/>
    <xf numFmtId="0" fontId="10" fillId="0" borderId="0"/>
    <xf numFmtId="171" fontId="5" fillId="0" borderId="0"/>
    <xf numFmtId="0" fontId="31" fillId="0" borderId="11"/>
    <xf numFmtId="40" fontId="32" fillId="0" borderId="0">
      <alignment horizontal="right"/>
    </xf>
    <xf numFmtId="49" fontId="6" fillId="0" borderId="0"/>
    <xf numFmtId="179" fontId="10" fillId="0" borderId="0"/>
    <xf numFmtId="0" fontId="10" fillId="0" borderId="0"/>
    <xf numFmtId="0" fontId="33" fillId="7" borderId="2"/>
    <xf numFmtId="180" fontId="17" fillId="0" borderId="0"/>
    <xf numFmtId="164" fontId="10" fillId="0" borderId="0"/>
    <xf numFmtId="166" fontId="10" fillId="0" borderId="0"/>
    <xf numFmtId="0" fontId="34" fillId="0" borderId="0">
      <alignment vertical="top"/>
      <protection locked="0"/>
    </xf>
    <xf numFmtId="0" fontId="35" fillId="0" borderId="0">
      <alignment vertical="top"/>
      <protection locked="0"/>
    </xf>
    <xf numFmtId="9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47" fillId="0" borderId="0"/>
    <xf numFmtId="0" fontId="5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4" fillId="0" borderId="0"/>
    <xf numFmtId="0" fontId="68" fillId="0" borderId="0"/>
    <xf numFmtId="0" fontId="68" fillId="0" borderId="0"/>
    <xf numFmtId="0" fontId="68" fillId="0" borderId="0"/>
    <xf numFmtId="0" fontId="54" fillId="0" borderId="0"/>
    <xf numFmtId="0" fontId="54" fillId="0" borderId="0"/>
    <xf numFmtId="0" fontId="68" fillId="0" borderId="0"/>
    <xf numFmtId="0" fontId="68" fillId="0" borderId="0"/>
    <xf numFmtId="0" fontId="66" fillId="0" borderId="0">
      <alignment vertical="top"/>
    </xf>
    <xf numFmtId="0" fontId="66" fillId="0" borderId="0">
      <alignment vertical="top"/>
    </xf>
    <xf numFmtId="0" fontId="69" fillId="0" borderId="0"/>
    <xf numFmtId="0" fontId="66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9" fillId="0" borderId="0"/>
    <xf numFmtId="0" fontId="68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9" fillId="0" borderId="0"/>
    <xf numFmtId="0" fontId="48" fillId="39" borderId="0" applyNumberFormat="0" applyBorder="0" applyAlignment="0" applyProtection="0"/>
    <xf numFmtId="0" fontId="128" fillId="16" borderId="0" applyNumberFormat="0" applyBorder="0" applyAlignment="0" applyProtection="0"/>
    <xf numFmtId="0" fontId="128" fillId="16" borderId="0" applyNumberFormat="0" applyBorder="0" applyAlignment="0" applyProtection="0"/>
    <xf numFmtId="0" fontId="48" fillId="4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48" fillId="41" borderId="0" applyNumberFormat="0" applyBorder="0" applyAlignment="0" applyProtection="0"/>
    <xf numFmtId="0" fontId="128" fillId="24" borderId="0" applyNumberFormat="0" applyBorder="0" applyAlignment="0" applyProtection="0"/>
    <xf numFmtId="0" fontId="128" fillId="24" borderId="0" applyNumberFormat="0" applyBorder="0" applyAlignment="0" applyProtection="0"/>
    <xf numFmtId="0" fontId="48" fillId="42" borderId="0" applyNumberFormat="0" applyBorder="0" applyAlignment="0" applyProtection="0"/>
    <xf numFmtId="0" fontId="128" fillId="28" borderId="0" applyNumberFormat="0" applyBorder="0" applyAlignment="0" applyProtection="0"/>
    <xf numFmtId="0" fontId="128" fillId="28" borderId="0" applyNumberFormat="0" applyBorder="0" applyAlignment="0" applyProtection="0"/>
    <xf numFmtId="0" fontId="48" fillId="43" borderId="0" applyNumberFormat="0" applyBorder="0" applyAlignment="0" applyProtection="0"/>
    <xf numFmtId="0" fontId="128" fillId="32" borderId="0" applyNumberFormat="0" applyBorder="0" applyAlignment="0" applyProtection="0"/>
    <xf numFmtId="0" fontId="128" fillId="32" borderId="0" applyNumberFormat="0" applyBorder="0" applyAlignment="0" applyProtection="0"/>
    <xf numFmtId="0" fontId="48" fillId="44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48" fillId="45" borderId="0" applyNumberFormat="0" applyBorder="0" applyAlignment="0" applyProtection="0"/>
    <xf numFmtId="0" fontId="128" fillId="17" borderId="0" applyNumberFormat="0" applyBorder="0" applyAlignment="0" applyProtection="0"/>
    <xf numFmtId="0" fontId="128" fillId="17" borderId="0" applyNumberFormat="0" applyBorder="0" applyAlignment="0" applyProtection="0"/>
    <xf numFmtId="0" fontId="48" fillId="46" borderId="0" applyNumberFormat="0" applyBorder="0" applyAlignment="0" applyProtection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48" fillId="47" borderId="0" applyNumberFormat="0" applyBorder="0" applyAlignment="0" applyProtection="0"/>
    <xf numFmtId="0" fontId="128" fillId="25" borderId="0" applyNumberFormat="0" applyBorder="0" applyAlignment="0" applyProtection="0"/>
    <xf numFmtId="0" fontId="128" fillId="25" borderId="0" applyNumberFormat="0" applyBorder="0" applyAlignment="0" applyProtection="0"/>
    <xf numFmtId="0" fontId="48" fillId="42" borderId="0" applyNumberFormat="0" applyBorder="0" applyAlignment="0" applyProtection="0"/>
    <xf numFmtId="0" fontId="128" fillId="29" borderId="0" applyNumberFormat="0" applyBorder="0" applyAlignment="0" applyProtection="0"/>
    <xf numFmtId="0" fontId="128" fillId="29" borderId="0" applyNumberFormat="0" applyBorder="0" applyAlignment="0" applyProtection="0"/>
    <xf numFmtId="0" fontId="48" fillId="45" borderId="0" applyNumberFormat="0" applyBorder="0" applyAlignment="0" applyProtection="0"/>
    <xf numFmtId="0" fontId="128" fillId="33" borderId="0" applyNumberFormat="0" applyBorder="0" applyAlignment="0" applyProtection="0"/>
    <xf numFmtId="0" fontId="128" fillId="33" borderId="0" applyNumberFormat="0" applyBorder="0" applyAlignment="0" applyProtection="0"/>
    <xf numFmtId="0" fontId="48" fillId="48" borderId="0" applyNumberFormat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0" fontId="70" fillId="49" borderId="0" applyNumberFormat="0" applyBorder="0" applyAlignment="0" applyProtection="0"/>
    <xf numFmtId="0" fontId="129" fillId="18" borderId="0" applyNumberFormat="0" applyBorder="0" applyAlignment="0" applyProtection="0"/>
    <xf numFmtId="0" fontId="129" fillId="18" borderId="0" applyNumberFormat="0" applyBorder="0" applyAlignment="0" applyProtection="0"/>
    <xf numFmtId="0" fontId="70" fillId="46" borderId="0" applyNumberFormat="0" applyBorder="0" applyAlignment="0" applyProtection="0"/>
    <xf numFmtId="0" fontId="129" fillId="22" borderId="0" applyNumberFormat="0" applyBorder="0" applyAlignment="0" applyProtection="0"/>
    <xf numFmtId="0" fontId="129" fillId="22" borderId="0" applyNumberFormat="0" applyBorder="0" applyAlignment="0" applyProtection="0"/>
    <xf numFmtId="0" fontId="70" fillId="47" borderId="0" applyNumberFormat="0" applyBorder="0" applyAlignment="0" applyProtection="0"/>
    <xf numFmtId="0" fontId="129" fillId="26" borderId="0" applyNumberFormat="0" applyBorder="0" applyAlignment="0" applyProtection="0"/>
    <xf numFmtId="0" fontId="129" fillId="26" borderId="0" applyNumberFormat="0" applyBorder="0" applyAlignment="0" applyProtection="0"/>
    <xf numFmtId="0" fontId="70" fillId="5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70" fillId="51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70" fillId="52" borderId="0" applyNumberFormat="0" applyBorder="0" applyAlignment="0" applyProtection="0"/>
    <xf numFmtId="0" fontId="129" fillId="38" borderId="0" applyNumberFormat="0" applyBorder="0" applyAlignment="0" applyProtection="0"/>
    <xf numFmtId="0" fontId="129" fillId="38" borderId="0" applyNumberFormat="0" applyBorder="0" applyAlignment="0" applyProtection="0"/>
    <xf numFmtId="9" fontId="57" fillId="0" borderId="0"/>
    <xf numFmtId="0" fontId="70" fillId="53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70" fillId="54" borderId="0" applyNumberFormat="0" applyBorder="0" applyAlignment="0" applyProtection="0"/>
    <xf numFmtId="0" fontId="129" fillId="19" borderId="0" applyNumberFormat="0" applyBorder="0" applyAlignment="0" applyProtection="0"/>
    <xf numFmtId="0" fontId="129" fillId="19" borderId="0" applyNumberFormat="0" applyBorder="0" applyAlignment="0" applyProtection="0"/>
    <xf numFmtId="0" fontId="70" fillId="55" borderId="0" applyNumberFormat="0" applyBorder="0" applyAlignment="0" applyProtection="0"/>
    <xf numFmtId="0" fontId="129" fillId="23" borderId="0" applyNumberFormat="0" applyBorder="0" applyAlignment="0" applyProtection="0"/>
    <xf numFmtId="0" fontId="129" fillId="23" borderId="0" applyNumberFormat="0" applyBorder="0" applyAlignment="0" applyProtection="0"/>
    <xf numFmtId="0" fontId="70" fillId="50" borderId="0" applyNumberFormat="0" applyBorder="0" applyAlignment="0" applyProtection="0"/>
    <xf numFmtId="0" fontId="129" fillId="27" borderId="0" applyNumberFormat="0" applyBorder="0" applyAlignment="0" applyProtection="0"/>
    <xf numFmtId="0" fontId="129" fillId="27" borderId="0" applyNumberFormat="0" applyBorder="0" applyAlignment="0" applyProtection="0"/>
    <xf numFmtId="0" fontId="70" fillId="5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70" fillId="56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71" fillId="4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55" fillId="0" borderId="0" applyNumberFormat="0" applyFill="0" applyBorder="0" applyAlignment="0" applyProtection="0"/>
    <xf numFmtId="184" fontId="56" fillId="0" borderId="22" applyAlignment="0" applyProtection="0"/>
    <xf numFmtId="49" fontId="72" fillId="0" borderId="0" applyFont="0" applyFill="0" applyBorder="0" applyAlignment="0" applyProtection="0">
      <alignment horizontal="left"/>
    </xf>
    <xf numFmtId="185" fontId="73" fillId="0" borderId="0" applyAlignment="0" applyProtection="0"/>
    <xf numFmtId="186" fontId="59" fillId="0" borderId="0" applyFill="0" applyBorder="0" applyAlignment="0" applyProtection="0"/>
    <xf numFmtId="49" fontId="59" fillId="0" borderId="0" applyNumberFormat="0" applyAlignment="0" applyProtection="0">
      <alignment horizontal="left"/>
    </xf>
    <xf numFmtId="49" fontId="74" fillId="0" borderId="23" applyNumberFormat="0" applyAlignment="0" applyProtection="0">
      <alignment horizontal="left" wrapText="1"/>
    </xf>
    <xf numFmtId="49" fontId="74" fillId="0" borderId="0" applyNumberFormat="0" applyAlignment="0" applyProtection="0">
      <alignment horizontal="left" wrapText="1"/>
    </xf>
    <xf numFmtId="49" fontId="75" fillId="0" borderId="0" applyAlignment="0" applyProtection="0">
      <alignment horizontal="left"/>
    </xf>
    <xf numFmtId="187" fontId="59" fillId="0" borderId="0" applyFill="0"/>
    <xf numFmtId="187" fontId="59" fillId="0" borderId="0">
      <alignment horizontal="center"/>
    </xf>
    <xf numFmtId="0" fontId="59" fillId="0" borderId="0" applyFill="0">
      <alignment horizontal="center"/>
    </xf>
    <xf numFmtId="187" fontId="76" fillId="0" borderId="24" applyFill="0"/>
    <xf numFmtId="0" fontId="54" fillId="0" borderId="0" applyFont="0" applyAlignment="0"/>
    <xf numFmtId="0" fontId="77" fillId="0" borderId="0" applyFill="0">
      <alignment vertical="top"/>
    </xf>
    <xf numFmtId="0" fontId="76" fillId="0" borderId="0" applyFill="0">
      <alignment horizontal="left" vertical="top"/>
    </xf>
    <xf numFmtId="187" fontId="78" fillId="0" borderId="22" applyFill="0"/>
    <xf numFmtId="0" fontId="54" fillId="0" borderId="0" applyNumberFormat="0" applyFont="0" applyAlignment="0"/>
    <xf numFmtId="0" fontId="77" fillId="0" borderId="0" applyFill="0">
      <alignment wrapText="1"/>
    </xf>
    <xf numFmtId="0" fontId="76" fillId="0" borderId="0" applyFill="0">
      <alignment horizontal="left" vertical="top" wrapText="1"/>
    </xf>
    <xf numFmtId="187" fontId="79" fillId="0" borderId="0" applyFill="0"/>
    <xf numFmtId="0" fontId="80" fillId="0" borderId="0" applyNumberFormat="0" applyFont="0" applyAlignment="0">
      <alignment horizontal="center"/>
    </xf>
    <xf numFmtId="0" fontId="81" fillId="0" borderId="0" applyFill="0">
      <alignment vertical="top" wrapText="1"/>
    </xf>
    <xf numFmtId="0" fontId="78" fillId="0" borderId="0" applyFill="0">
      <alignment horizontal="left" vertical="top" wrapText="1"/>
    </xf>
    <xf numFmtId="187" fontId="54" fillId="0" borderId="0" applyFill="0"/>
    <xf numFmtId="0" fontId="80" fillId="0" borderId="0" applyNumberFormat="0" applyFont="0" applyAlignment="0">
      <alignment horizontal="center"/>
    </xf>
    <xf numFmtId="0" fontId="82" fillId="0" borderId="0" applyFill="0">
      <alignment vertical="center" wrapText="1"/>
    </xf>
    <xf numFmtId="0" fontId="83" fillId="0" borderId="0">
      <alignment horizontal="left" vertical="center" wrapText="1"/>
    </xf>
    <xf numFmtId="187" fontId="73" fillId="0" borderId="0" applyFill="0"/>
    <xf numFmtId="0" fontId="80" fillId="0" borderId="0" applyNumberFormat="0" applyFont="0" applyAlignment="0">
      <alignment horizontal="center"/>
    </xf>
    <xf numFmtId="0" fontId="84" fillId="0" borderId="0" applyFill="0">
      <alignment horizontal="center" vertical="center" wrapText="1"/>
    </xf>
    <xf numFmtId="0" fontId="54" fillId="0" borderId="0" applyFill="0">
      <alignment horizontal="center" vertical="center" wrapText="1"/>
    </xf>
    <xf numFmtId="187" fontId="85" fillId="0" borderId="0" applyFill="0"/>
    <xf numFmtId="0" fontId="80" fillId="0" borderId="0" applyNumberFormat="0" applyFont="0" applyAlignment="0">
      <alignment horizontal="center"/>
    </xf>
    <xf numFmtId="0" fontId="86" fillId="0" borderId="0" applyFill="0">
      <alignment horizontal="center" vertical="center" wrapText="1"/>
    </xf>
    <xf numFmtId="0" fontId="87" fillId="0" borderId="0" applyFill="0">
      <alignment horizontal="center" vertical="center" wrapText="1"/>
    </xf>
    <xf numFmtId="187" fontId="88" fillId="0" borderId="0" applyFill="0"/>
    <xf numFmtId="0" fontId="80" fillId="0" borderId="0" applyNumberFormat="0" applyFont="0" applyAlignment="0">
      <alignment horizontal="center"/>
    </xf>
    <xf numFmtId="0" fontId="89" fillId="0" borderId="0">
      <alignment horizontal="center" wrapText="1"/>
    </xf>
    <xf numFmtId="0" fontId="85" fillId="0" borderId="0" applyFill="0">
      <alignment horizontal="center" wrapText="1"/>
    </xf>
    <xf numFmtId="0" fontId="90" fillId="57" borderId="25" applyNumberFormat="0" applyAlignment="0" applyProtection="0"/>
    <xf numFmtId="0" fontId="131" fillId="13" borderId="17" applyNumberFormat="0" applyAlignment="0" applyProtection="0"/>
    <xf numFmtId="0" fontId="131" fillId="13" borderId="17" applyNumberFormat="0" applyAlignment="0" applyProtection="0"/>
    <xf numFmtId="0" fontId="91" fillId="58" borderId="26" applyNumberFormat="0" applyAlignment="0" applyProtection="0"/>
    <xf numFmtId="0" fontId="132" fillId="14" borderId="20" applyNumberFormat="0" applyAlignment="0" applyProtection="0"/>
    <xf numFmtId="0" fontId="132" fillId="14" borderId="20" applyNumberFormat="0" applyAlignment="0" applyProtection="0"/>
    <xf numFmtId="167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54" fillId="0" borderId="0" applyNumberFormat="0" applyFill="0" applyBorder="0" applyAlignment="0" applyProtection="0"/>
    <xf numFmtId="167" fontId="54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5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83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5" fontId="54" fillId="0" borderId="0" applyFont="0" applyFill="0" applyBorder="0" applyAlignment="0" applyProtection="0"/>
    <xf numFmtId="167" fontId="47" fillId="0" borderId="0" applyFont="0" applyFill="0" applyBorder="0" applyAlignment="0" applyProtection="0"/>
    <xf numFmtId="4" fontId="50" fillId="0" borderId="0" applyFont="0" applyFill="0" applyBorder="0" applyAlignment="0" applyProtection="0"/>
    <xf numFmtId="183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8" fontId="58" fillId="0" borderId="0"/>
    <xf numFmtId="0" fontId="54" fillId="0" borderId="0" applyFont="0" applyFill="0" applyBorder="0" applyAlignment="0" applyProtection="0"/>
    <xf numFmtId="176" fontId="58" fillId="0" borderId="0"/>
    <xf numFmtId="188" fontId="57" fillId="0" borderId="0"/>
    <xf numFmtId="175" fontId="58" fillId="0" borderId="0"/>
    <xf numFmtId="189" fontId="57" fillId="0" borderId="0"/>
    <xf numFmtId="0" fontId="92" fillId="0" borderId="0"/>
    <xf numFmtId="177" fontId="54" fillId="0" borderId="0" applyFont="0" applyFill="0" applyBorder="0" applyAlignment="0" applyProtection="0"/>
    <xf numFmtId="177" fontId="54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94" fillId="41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38" fontId="59" fillId="59" borderId="0" applyNumberFormat="0" applyBorder="0" applyAlignment="0" applyProtection="0"/>
    <xf numFmtId="0" fontId="78" fillId="0" borderId="27" applyNumberFormat="0" applyAlignment="0" applyProtection="0">
      <alignment horizontal="left" vertical="center"/>
    </xf>
    <xf numFmtId="0" fontId="78" fillId="0" borderId="28">
      <alignment horizontal="left" vertical="center"/>
    </xf>
    <xf numFmtId="0" fontId="95" fillId="0" borderId="29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96" fillId="0" borderId="30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97" fillId="0" borderId="31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9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0" fontId="59" fillId="60" borderId="32" applyNumberFormat="0" applyBorder="0" applyAlignment="0" applyProtection="0"/>
    <xf numFmtId="0" fontId="98" fillId="44" borderId="25" applyNumberFormat="0" applyAlignment="0" applyProtection="0"/>
    <xf numFmtId="0" fontId="98" fillId="44" borderId="25" applyNumberFormat="0" applyAlignment="0" applyProtection="0"/>
    <xf numFmtId="0" fontId="135" fillId="12" borderId="17" applyNumberFormat="0" applyAlignment="0" applyProtection="0"/>
    <xf numFmtId="0" fontId="135" fillId="12" borderId="17" applyNumberFormat="0" applyAlignment="0" applyProtection="0"/>
    <xf numFmtId="0" fontId="135" fillId="12" borderId="17" applyNumberFormat="0" applyAlignment="0" applyProtection="0"/>
    <xf numFmtId="0" fontId="135" fillId="12" borderId="17" applyNumberFormat="0" applyAlignment="0" applyProtection="0"/>
    <xf numFmtId="0" fontId="99" fillId="0" borderId="33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38" fontId="58" fillId="0" borderId="0"/>
    <xf numFmtId="38" fontId="65" fillId="1" borderId="34"/>
    <xf numFmtId="190" fontId="54" fillId="0" borderId="0" applyFont="0" applyFill="0" applyBorder="0" applyAlignment="0" applyProtection="0"/>
    <xf numFmtId="0" fontId="100" fillId="61" borderId="0" applyNumberFormat="0" applyBorder="0" applyAlignment="0" applyProtection="0"/>
    <xf numFmtId="0" fontId="137" fillId="11" borderId="0" applyNumberFormat="0" applyBorder="0" applyAlignment="0" applyProtection="0"/>
    <xf numFmtId="0" fontId="137" fillId="11" borderId="0" applyNumberFormat="0" applyBorder="0" applyAlignment="0" applyProtection="0"/>
    <xf numFmtId="37" fontId="61" fillId="0" borderId="0"/>
    <xf numFmtId="37" fontId="101" fillId="0" borderId="32"/>
    <xf numFmtId="0" fontId="62" fillId="0" borderId="0"/>
    <xf numFmtId="191" fontId="102" fillId="0" borderId="0"/>
    <xf numFmtId="0" fontId="4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7" fillId="0" borderId="0"/>
    <xf numFmtId="0" fontId="5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7" fillId="0" borderId="0"/>
    <xf numFmtId="0" fontId="47" fillId="0" borderId="0"/>
    <xf numFmtId="0" fontId="54" fillId="0" borderId="0"/>
    <xf numFmtId="0" fontId="54" fillId="0" borderId="0"/>
    <xf numFmtId="0" fontId="138" fillId="0" borderId="0"/>
    <xf numFmtId="0" fontId="47" fillId="0" borderId="0"/>
    <xf numFmtId="0" fontId="128" fillId="0" borderId="0"/>
    <xf numFmtId="0" fontId="54" fillId="0" borderId="0"/>
    <xf numFmtId="0" fontId="139" fillId="0" borderId="0"/>
    <xf numFmtId="0" fontId="128" fillId="0" borderId="0"/>
    <xf numFmtId="0" fontId="128" fillId="0" borderId="0"/>
    <xf numFmtId="0" fontId="128" fillId="0" borderId="0"/>
    <xf numFmtId="0" fontId="54" fillId="0" borderId="0"/>
    <xf numFmtId="0" fontId="47" fillId="0" borderId="0"/>
    <xf numFmtId="0" fontId="47" fillId="0" borderId="0"/>
    <xf numFmtId="0" fontId="51" fillId="0" borderId="0"/>
    <xf numFmtId="0" fontId="54" fillId="0" borderId="0"/>
    <xf numFmtId="0" fontId="54" fillId="0" borderId="0"/>
    <xf numFmtId="37" fontId="49" fillId="0" borderId="0"/>
    <xf numFmtId="0" fontId="54" fillId="0" borderId="0"/>
    <xf numFmtId="0" fontId="54" fillId="0" borderId="0"/>
    <xf numFmtId="0" fontId="54" fillId="0" borderId="0"/>
    <xf numFmtId="0" fontId="52" fillId="0" borderId="0"/>
    <xf numFmtId="0" fontId="54" fillId="0" borderId="0"/>
    <xf numFmtId="0" fontId="54" fillId="0" borderId="0"/>
    <xf numFmtId="0" fontId="54" fillId="0" borderId="0"/>
    <xf numFmtId="0" fontId="47" fillId="0" borderId="0"/>
    <xf numFmtId="0" fontId="48" fillId="0" borderId="0"/>
    <xf numFmtId="0" fontId="54" fillId="0" borderId="0"/>
    <xf numFmtId="0" fontId="140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8" fillId="62" borderId="35" applyNumberFormat="0" applyFont="0" applyAlignment="0" applyProtection="0"/>
    <xf numFmtId="0" fontId="103" fillId="57" borderId="36" applyNumberFormat="0" applyAlignment="0" applyProtection="0"/>
    <xf numFmtId="0" fontId="141" fillId="13" borderId="18" applyNumberFormat="0" applyAlignment="0" applyProtection="0"/>
    <xf numFmtId="0" fontId="141" fillId="13" borderId="18" applyNumberFormat="0" applyAlignment="0" applyProtection="0"/>
    <xf numFmtId="0" fontId="104" fillId="63" borderId="37"/>
    <xf numFmtId="10" fontId="5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105" fillId="0" borderId="0" applyNumberFormat="0" applyFont="0" applyFill="0" applyBorder="0" applyAlignment="0" applyProtection="0">
      <alignment horizontal="left"/>
    </xf>
    <xf numFmtId="3" fontId="63" fillId="0" borderId="0" applyFont="0" applyFill="0" applyBorder="0" applyAlignment="0" applyProtection="0"/>
    <xf numFmtId="37" fontId="106" fillId="0" borderId="0"/>
    <xf numFmtId="1" fontId="54" fillId="0" borderId="38" applyNumberFormat="0" applyFill="0" applyAlignment="0" applyProtection="0">
      <alignment horizontal="center" vertical="center"/>
    </xf>
    <xf numFmtId="192" fontId="64" fillId="63" borderId="0"/>
    <xf numFmtId="0" fontId="107" fillId="63" borderId="0">
      <alignment horizontal="left" indent="7"/>
    </xf>
    <xf numFmtId="0" fontId="64" fillId="63" borderId="0">
      <alignment horizontal="left"/>
    </xf>
    <xf numFmtId="192" fontId="64" fillId="0" borderId="24" applyFill="0"/>
    <xf numFmtId="0" fontId="64" fillId="0" borderId="0" applyNumberFormat="0" applyAlignment="0">
      <alignment horizontal="right"/>
    </xf>
    <xf numFmtId="0" fontId="108" fillId="64" borderId="0"/>
    <xf numFmtId="0" fontId="64" fillId="0" borderId="0" applyFill="0"/>
    <xf numFmtId="192" fontId="64" fillId="0" borderId="22" applyFill="0"/>
    <xf numFmtId="0" fontId="54" fillId="65" borderId="0" applyNumberFormat="0" applyFont="0" applyBorder="0" applyAlignment="0"/>
    <xf numFmtId="0" fontId="109" fillId="66" borderId="0">
      <alignment horizontal="left" indent="2"/>
    </xf>
    <xf numFmtId="0" fontId="110" fillId="0" borderId="0" applyFill="0">
      <alignment horizontal="left" indent="2"/>
    </xf>
    <xf numFmtId="192" fontId="64" fillId="0" borderId="0" applyFill="0"/>
    <xf numFmtId="0" fontId="54" fillId="67" borderId="0" applyNumberFormat="0" applyFont="0" applyBorder="0" applyAlignment="0"/>
    <xf numFmtId="0" fontId="111" fillId="67" borderId="0">
      <alignment horizontal="left" indent="4"/>
    </xf>
    <xf numFmtId="0" fontId="112" fillId="67" borderId="0">
      <alignment horizontal="left" indent="4"/>
    </xf>
    <xf numFmtId="192" fontId="84" fillId="0" borderId="0" applyFill="0"/>
    <xf numFmtId="0" fontId="54" fillId="63" borderId="0" applyNumberFormat="0" applyFont="0" applyBorder="0" applyAlignment="0"/>
    <xf numFmtId="0" fontId="113" fillId="0" borderId="0">
      <alignment horizontal="left" indent="6"/>
    </xf>
    <xf numFmtId="0" fontId="114" fillId="0" borderId="0" applyFill="0">
      <alignment horizontal="left" indent="6"/>
    </xf>
    <xf numFmtId="192" fontId="54" fillId="0" borderId="0" applyFill="0"/>
    <xf numFmtId="0" fontId="54" fillId="63" borderId="0" applyNumberFormat="0" applyFont="0" applyBorder="0" applyAlignment="0"/>
    <xf numFmtId="0" fontId="113" fillId="63" borderId="0">
      <alignment horizontal="left" indent="7"/>
    </xf>
    <xf numFmtId="193" fontId="115" fillId="0" borderId="0" applyFill="0">
      <alignment horizontal="left" indent="7"/>
    </xf>
    <xf numFmtId="192" fontId="87" fillId="0" borderId="0" applyFill="0"/>
    <xf numFmtId="0" fontId="54" fillId="63" borderId="0" applyNumberFormat="0" applyFont="0" applyBorder="0" applyAlignment="0"/>
    <xf numFmtId="0" fontId="116" fillId="0" borderId="0">
      <alignment horizontal="left" indent="8"/>
    </xf>
    <xf numFmtId="0" fontId="87" fillId="0" borderId="0" applyFill="0">
      <alignment horizontal="left" indent="8"/>
    </xf>
    <xf numFmtId="192" fontId="87" fillId="63" borderId="0"/>
    <xf numFmtId="0" fontId="54" fillId="63" borderId="0" applyNumberFormat="0" applyFont="0" applyBorder="0" applyAlignment="0"/>
    <xf numFmtId="0" fontId="116" fillId="0" borderId="0" applyFill="0">
      <alignment horizontal="left" indent="9"/>
    </xf>
    <xf numFmtId="0" fontId="87" fillId="0" borderId="0" applyFill="0">
      <alignment horizontal="left" indent="9"/>
    </xf>
    <xf numFmtId="4" fontId="117" fillId="68" borderId="0" applyNumberFormat="0" applyProtection="0">
      <alignment horizontal="left" vertical="center" wrapText="1" indent="1"/>
    </xf>
    <xf numFmtId="4" fontId="67" fillId="69" borderId="39" applyNumberFormat="0" applyProtection="0">
      <alignment horizontal="left" vertical="center" indent="1"/>
    </xf>
    <xf numFmtId="4" fontId="66" fillId="70" borderId="0" applyNumberFormat="0" applyProtection="0">
      <alignment horizontal="left" vertical="center" indent="1"/>
    </xf>
    <xf numFmtId="4" fontId="66" fillId="71" borderId="0" applyNumberFormat="0" applyProtection="0">
      <alignment horizontal="left" vertical="center" indent="1"/>
    </xf>
    <xf numFmtId="4" fontId="118" fillId="67" borderId="40" applyNumberFormat="0" applyProtection="0">
      <alignment horizontal="right" vertical="center"/>
    </xf>
    <xf numFmtId="4" fontId="119" fillId="67" borderId="40" applyNumberFormat="0" applyProtection="0">
      <alignment horizontal="right" vertical="center"/>
    </xf>
    <xf numFmtId="4" fontId="117" fillId="45" borderId="40" applyNumberFormat="0" applyProtection="0">
      <alignment horizontal="left" vertical="center" wrapText="1" indent="1"/>
    </xf>
    <xf numFmtId="0" fontId="120" fillId="71" borderId="40" applyNumberFormat="0" applyProtection="0">
      <alignment horizontal="left" vertical="top" indent="1"/>
    </xf>
    <xf numFmtId="4" fontId="121" fillId="0" borderId="0" applyNumberFormat="0" applyProtection="0">
      <alignment horizontal="left" vertical="center" indent="1"/>
    </xf>
    <xf numFmtId="4" fontId="122" fillId="67" borderId="40" applyNumberFormat="0" applyProtection="0">
      <alignment horizontal="right" vertical="center"/>
    </xf>
    <xf numFmtId="0" fontId="68" fillId="0" borderId="0"/>
    <xf numFmtId="38" fontId="58" fillId="0" borderId="22"/>
    <xf numFmtId="0" fontId="123" fillId="0" borderId="0"/>
    <xf numFmtId="0" fontId="124" fillId="0" borderId="0" applyNumberFormat="0" applyFill="0" applyBorder="0" applyAlignment="0" applyProtection="0"/>
    <xf numFmtId="0" fontId="125" fillId="0" borderId="41" applyNumberFormat="0" applyFill="0" applyAlignment="0" applyProtection="0"/>
    <xf numFmtId="0" fontId="142" fillId="0" borderId="21" applyNumberFormat="0" applyFill="0" applyAlignment="0" applyProtection="0"/>
    <xf numFmtId="0" fontId="142" fillId="0" borderId="21" applyNumberFormat="0" applyFill="0" applyAlignment="0" applyProtection="0"/>
    <xf numFmtId="0" fontId="12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65" fontId="47" fillId="0" borderId="0" applyFont="0" applyFill="0" applyBorder="0" applyAlignment="0" applyProtection="0"/>
    <xf numFmtId="167" fontId="54" fillId="0" borderId="0" applyFont="0" applyFill="0" applyBorder="0" applyAlignment="0" applyProtection="0"/>
    <xf numFmtId="181" fontId="47" fillId="0" borderId="0" applyFont="0" applyFill="0" applyBorder="0" applyAlignment="0" applyProtection="0"/>
    <xf numFmtId="182" fontId="47" fillId="0" borderId="0" applyFont="0" applyFill="0" applyBorder="0" applyAlignment="0" applyProtection="0"/>
    <xf numFmtId="0" fontId="54" fillId="0" borderId="0"/>
    <xf numFmtId="0" fontId="57" fillId="0" borderId="0"/>
    <xf numFmtId="0" fontId="54" fillId="0" borderId="0"/>
    <xf numFmtId="0" fontId="127" fillId="0" borderId="0"/>
    <xf numFmtId="0" fontId="1" fillId="0" borderId="0"/>
    <xf numFmtId="0" fontId="47" fillId="0" borderId="0"/>
    <xf numFmtId="0" fontId="144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167" fontId="47" fillId="0" borderId="0" applyFont="0" applyFill="0" applyBorder="0" applyAlignment="0" applyProtection="0"/>
    <xf numFmtId="0" fontId="47" fillId="0" borderId="0"/>
    <xf numFmtId="0" fontId="47" fillId="0" borderId="0"/>
    <xf numFmtId="167" fontId="47" fillId="0" borderId="0" applyFont="0" applyFill="0" applyBorder="0" applyAlignment="0" applyProtection="0"/>
    <xf numFmtId="0" fontId="47" fillId="0" borderId="0"/>
    <xf numFmtId="167" fontId="47" fillId="0" borderId="0" applyFont="0" applyFill="0" applyBorder="0" applyAlignment="0" applyProtection="0"/>
    <xf numFmtId="0" fontId="47" fillId="0" borderId="0"/>
    <xf numFmtId="167" fontId="47" fillId="0" borderId="0" applyFont="0" applyFill="0" applyBorder="0" applyAlignment="0" applyProtection="0"/>
    <xf numFmtId="0" fontId="47" fillId="0" borderId="0"/>
    <xf numFmtId="167" fontId="47" fillId="0" borderId="0" applyFont="0" applyFill="0" applyBorder="0" applyAlignment="0" applyProtection="0"/>
    <xf numFmtId="0" fontId="47" fillId="0" borderId="0"/>
    <xf numFmtId="167" fontId="47" fillId="0" borderId="0" applyFont="0" applyFill="0" applyBorder="0" applyAlignment="0" applyProtection="0"/>
    <xf numFmtId="0" fontId="47" fillId="0" borderId="0"/>
    <xf numFmtId="167" fontId="47" fillId="0" borderId="0" applyFont="0" applyFill="0" applyBorder="0" applyAlignment="0" applyProtection="0"/>
    <xf numFmtId="0" fontId="47" fillId="0" borderId="0"/>
    <xf numFmtId="0" fontId="47" fillId="0" borderId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47" fillId="0" borderId="0"/>
    <xf numFmtId="0" fontId="47" fillId="0" borderId="0"/>
    <xf numFmtId="167" fontId="47" fillId="0" borderId="0" applyFont="0" applyFill="0" applyBorder="0" applyAlignment="0" applyProtection="0"/>
    <xf numFmtId="0" fontId="47" fillId="0" borderId="0"/>
    <xf numFmtId="167" fontId="47" fillId="0" borderId="0" applyFont="0" applyFill="0" applyBorder="0" applyAlignment="0" applyProtection="0"/>
    <xf numFmtId="0" fontId="47" fillId="0" borderId="0"/>
    <xf numFmtId="167" fontId="47" fillId="0" borderId="0" applyFont="0" applyFill="0" applyBorder="0" applyAlignment="0" applyProtection="0"/>
    <xf numFmtId="0" fontId="47" fillId="0" borderId="0"/>
    <xf numFmtId="167" fontId="47" fillId="0" borderId="0" applyFont="0" applyFill="0" applyBorder="0" applyAlignment="0" applyProtection="0"/>
    <xf numFmtId="0" fontId="47" fillId="0" borderId="0"/>
    <xf numFmtId="167" fontId="47" fillId="0" borderId="0" applyFont="0" applyFill="0" applyBorder="0" applyAlignment="0" applyProtection="0"/>
    <xf numFmtId="0" fontId="47" fillId="0" borderId="0"/>
    <xf numFmtId="0" fontId="47" fillId="0" borderId="0"/>
    <xf numFmtId="167" fontId="47" fillId="0" borderId="0" applyFont="0" applyFill="0" applyBorder="0" applyAlignment="0" applyProtection="0"/>
    <xf numFmtId="0" fontId="47" fillId="0" borderId="0"/>
    <xf numFmtId="0" fontId="47" fillId="0" borderId="0"/>
    <xf numFmtId="167" fontId="47" fillId="0" borderId="0" applyFon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167" fontId="149" fillId="0" borderId="0" applyFont="0" applyFill="0" applyBorder="0" applyAlignment="0" applyProtection="0"/>
  </cellStyleXfs>
  <cellXfs count="188">
    <xf numFmtId="0" fontId="0" fillId="0" borderId="0" xfId="0"/>
    <xf numFmtId="168" fontId="40" fillId="0" borderId="0" xfId="0" applyNumberFormat="1" applyFont="1" applyAlignment="1">
      <alignment vertical="center"/>
    </xf>
    <xf numFmtId="168" fontId="40" fillId="0" borderId="12" xfId="0" applyNumberFormat="1" applyFont="1" applyBorder="1" applyAlignment="1">
      <alignment horizontal="center" vertical="center"/>
    </xf>
    <xf numFmtId="168" fontId="39" fillId="0" borderId="12" xfId="0" applyNumberFormat="1" applyFont="1" applyBorder="1" applyAlignment="1">
      <alignment horizontal="center" vertical="center"/>
    </xf>
    <xf numFmtId="168" fontId="39" fillId="0" borderId="12" xfId="0" applyNumberFormat="1" applyFont="1" applyBorder="1" applyAlignment="1">
      <alignment horizontal="right" vertical="center"/>
    </xf>
    <xf numFmtId="169" fontId="39" fillId="0" borderId="1" xfId="0" applyNumberFormat="1" applyFont="1" applyBorder="1" applyAlignment="1">
      <alignment horizontal="right" vertical="center"/>
    </xf>
    <xf numFmtId="169" fontId="39" fillId="0" borderId="0" xfId="0" applyNumberFormat="1" applyFont="1" applyAlignment="1">
      <alignment horizontal="center" vertical="center"/>
    </xf>
    <xf numFmtId="169" fontId="39" fillId="0" borderId="0" xfId="0" applyNumberFormat="1" applyFont="1" applyAlignment="1">
      <alignment vertical="center"/>
    </xf>
    <xf numFmtId="168" fontId="39" fillId="0" borderId="0" xfId="0" applyNumberFormat="1" applyFont="1" applyAlignment="1">
      <alignment horizontal="center" vertical="center"/>
    </xf>
    <xf numFmtId="168" fontId="39" fillId="0" borderId="0" xfId="0" applyNumberFormat="1" applyFont="1" applyAlignment="1">
      <alignment horizontal="right" vertical="center"/>
    </xf>
    <xf numFmtId="169" fontId="39" fillId="0" borderId="0" xfId="0" applyNumberFormat="1" applyFont="1" applyAlignment="1">
      <alignment horizontal="right" vertical="center"/>
    </xf>
    <xf numFmtId="169" fontId="39" fillId="0" borderId="12" xfId="0" applyNumberFormat="1" applyFont="1" applyBorder="1" applyAlignment="1">
      <alignment horizontal="right" vertical="center"/>
    </xf>
    <xf numFmtId="41" fontId="39" fillId="0" borderId="0" xfId="0" applyNumberFormat="1" applyFont="1" applyAlignment="1">
      <alignment horizontal="right" vertical="center"/>
    </xf>
    <xf numFmtId="41" fontId="39" fillId="0" borderId="12" xfId="0" applyNumberFormat="1" applyFont="1" applyBorder="1" applyAlignment="1">
      <alignment horizontal="right" vertical="center"/>
    </xf>
    <xf numFmtId="0" fontId="39" fillId="0" borderId="0" xfId="0" applyFont="1" applyAlignment="1">
      <alignment horizontal="center" vertical="center"/>
    </xf>
    <xf numFmtId="169" fontId="39" fillId="8" borderId="0" xfId="0" applyNumberFormat="1" applyFont="1" applyFill="1" applyAlignment="1">
      <alignment horizontal="right" vertical="center"/>
    </xf>
    <xf numFmtId="168" fontId="40" fillId="0" borderId="0" xfId="0" applyNumberFormat="1" applyFont="1" applyAlignment="1">
      <alignment horizontal="right" vertical="center"/>
    </xf>
    <xf numFmtId="170" fontId="40" fillId="0" borderId="0" xfId="0" applyNumberFormat="1" applyFont="1" applyAlignment="1">
      <alignment horizontal="right" vertical="center"/>
    </xf>
    <xf numFmtId="170" fontId="40" fillId="0" borderId="0" xfId="0" applyNumberFormat="1" applyFont="1" applyAlignment="1">
      <alignment horizontal="center" vertical="center"/>
    </xf>
    <xf numFmtId="168" fontId="40" fillId="0" borderId="12" xfId="0" applyNumberFormat="1" applyFont="1" applyBorder="1" applyAlignment="1">
      <alignment horizontal="right" vertical="center"/>
    </xf>
    <xf numFmtId="169" fontId="40" fillId="8" borderId="13" xfId="0" applyNumberFormat="1" applyFont="1" applyFill="1" applyBorder="1" applyAlignment="1">
      <alignment horizontal="right" vertical="center"/>
    </xf>
    <xf numFmtId="169" fontId="40" fillId="0" borderId="13" xfId="0" applyNumberFormat="1" applyFont="1" applyBorder="1" applyAlignment="1">
      <alignment horizontal="right" vertical="center"/>
    </xf>
    <xf numFmtId="170" fontId="40" fillId="8" borderId="13" xfId="0" applyNumberFormat="1" applyFont="1" applyFill="1" applyBorder="1" applyAlignment="1">
      <alignment horizontal="right" vertical="center"/>
    </xf>
    <xf numFmtId="170" fontId="40" fillId="0" borderId="13" xfId="0" applyNumberFormat="1" applyFont="1" applyBorder="1" applyAlignment="1">
      <alignment horizontal="right" vertical="center"/>
    </xf>
    <xf numFmtId="170" fontId="40" fillId="0" borderId="12" xfId="0" applyNumberFormat="1" applyFont="1" applyBorder="1" applyAlignment="1">
      <alignment horizontal="right" vertical="center"/>
    </xf>
    <xf numFmtId="41" fontId="40" fillId="0" borderId="0" xfId="0" applyNumberFormat="1" applyFont="1" applyAlignment="1">
      <alignment horizontal="right" vertical="center"/>
    </xf>
    <xf numFmtId="168" fontId="39" fillId="0" borderId="12" xfId="0" applyNumberFormat="1" applyFont="1" applyBorder="1" applyAlignment="1">
      <alignment vertical="center"/>
    </xf>
    <xf numFmtId="0" fontId="39" fillId="0" borderId="12" xfId="0" applyFont="1" applyBorder="1" applyAlignment="1">
      <alignment vertical="center"/>
    </xf>
    <xf numFmtId="0" fontId="39" fillId="0" borderId="12" xfId="0" applyFont="1" applyBorder="1" applyAlignment="1">
      <alignment horizontal="center" vertical="center"/>
    </xf>
    <xf numFmtId="0" fontId="39" fillId="0" borderId="0" xfId="0" applyFont="1" applyAlignment="1">
      <alignment horizontal="right" vertical="center"/>
    </xf>
    <xf numFmtId="180" fontId="40" fillId="0" borderId="0" xfId="0" applyNumberFormat="1" applyFont="1" applyAlignment="1">
      <alignment horizontal="center" vertical="center"/>
    </xf>
    <xf numFmtId="180" fontId="40" fillId="0" borderId="0" xfId="0" applyNumberFormat="1" applyFont="1" applyAlignment="1">
      <alignment horizontal="right" vertical="center"/>
    </xf>
    <xf numFmtId="0" fontId="40" fillId="0" borderId="0" xfId="0" applyFont="1" applyAlignment="1">
      <alignment horizontal="center" vertical="center"/>
    </xf>
    <xf numFmtId="169" fontId="40" fillId="8" borderId="12" xfId="0" applyNumberFormat="1" applyFont="1" applyFill="1" applyBorder="1" applyAlignment="1">
      <alignment horizontal="right" vertical="center"/>
    </xf>
    <xf numFmtId="169" fontId="40" fillId="0" borderId="12" xfId="0" applyNumberFormat="1" applyFont="1" applyBorder="1" applyAlignment="1">
      <alignment horizontal="right" vertical="center"/>
    </xf>
    <xf numFmtId="169" fontId="40" fillId="8" borderId="0" xfId="0" applyNumberFormat="1" applyFont="1" applyFill="1" applyAlignment="1">
      <alignment vertical="center"/>
    </xf>
    <xf numFmtId="0" fontId="40" fillId="0" borderId="12" xfId="0" applyFont="1" applyBorder="1" applyAlignment="1">
      <alignment vertical="center"/>
    </xf>
    <xf numFmtId="169" fontId="40" fillId="0" borderId="12" xfId="0" applyNumberFormat="1" applyFont="1" applyBorder="1" applyAlignment="1">
      <alignment vertical="center"/>
    </xf>
    <xf numFmtId="169" fontId="40" fillId="8" borderId="0" xfId="0" applyNumberFormat="1" applyFont="1" applyFill="1" applyAlignment="1">
      <alignment horizontal="center" vertical="center"/>
    </xf>
    <xf numFmtId="169" fontId="40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169" fontId="40" fillId="0" borderId="12" xfId="0" applyNumberFormat="1" applyFont="1" applyBorder="1" applyAlignment="1">
      <alignment horizontal="center" vertical="center"/>
    </xf>
    <xf numFmtId="0" fontId="40" fillId="0" borderId="0" xfId="0" applyFont="1" applyAlignment="1">
      <alignment vertical="center"/>
    </xf>
    <xf numFmtId="169" fontId="40" fillId="8" borderId="0" xfId="0" applyNumberFormat="1" applyFont="1" applyFill="1" applyAlignment="1">
      <alignment horizontal="right" vertical="center"/>
    </xf>
    <xf numFmtId="169" fontId="40" fillId="0" borderId="0" xfId="0" applyNumberFormat="1" applyFont="1" applyAlignment="1">
      <alignment horizontal="right" vertical="center"/>
    </xf>
    <xf numFmtId="169" fontId="40" fillId="0" borderId="0" xfId="0" applyNumberFormat="1" applyFont="1" applyAlignment="1">
      <alignment vertical="center"/>
    </xf>
    <xf numFmtId="0" fontId="39" fillId="0" borderId="0" xfId="0" applyFont="1" applyAlignment="1">
      <alignment vertical="center"/>
    </xf>
    <xf numFmtId="168" fontId="39" fillId="0" borderId="0" xfId="74" applyNumberFormat="1" applyFont="1" applyAlignment="1">
      <alignment vertical="center"/>
    </xf>
    <xf numFmtId="0" fontId="40" fillId="0" borderId="0" xfId="74" applyFont="1" applyAlignment="1">
      <alignment vertical="center"/>
    </xf>
    <xf numFmtId="37" fontId="39" fillId="0" borderId="0" xfId="74" applyNumberFormat="1" applyFont="1" applyAlignment="1">
      <alignment horizontal="left" vertical="top"/>
    </xf>
    <xf numFmtId="168" fontId="39" fillId="0" borderId="0" xfId="74" applyNumberFormat="1" applyFont="1" applyAlignment="1">
      <alignment horizontal="left" vertical="center"/>
    </xf>
    <xf numFmtId="37" fontId="39" fillId="0" borderId="12" xfId="74" applyNumberFormat="1" applyFont="1" applyBorder="1" applyAlignment="1">
      <alignment horizontal="left" vertical="top"/>
    </xf>
    <xf numFmtId="168" fontId="39" fillId="0" borderId="12" xfId="74" applyNumberFormat="1" applyFont="1" applyBorder="1" applyAlignment="1">
      <alignment horizontal="left" vertical="center"/>
    </xf>
    <xf numFmtId="0" fontId="40" fillId="0" borderId="12" xfId="74" applyFont="1" applyBorder="1" applyAlignment="1">
      <alignment vertical="center"/>
    </xf>
    <xf numFmtId="168" fontId="37" fillId="0" borderId="0" xfId="74" applyNumberFormat="1" applyFont="1" applyAlignment="1">
      <alignment vertical="center"/>
    </xf>
    <xf numFmtId="168" fontId="38" fillId="0" borderId="0" xfId="74" applyNumberFormat="1" applyFont="1" applyAlignment="1">
      <alignment vertical="center"/>
    </xf>
    <xf numFmtId="0" fontId="38" fillId="0" borderId="0" xfId="74" applyFont="1" applyAlignment="1">
      <alignment vertical="center"/>
    </xf>
    <xf numFmtId="168" fontId="37" fillId="0" borderId="0" xfId="74" applyNumberFormat="1" applyFont="1" applyAlignment="1">
      <alignment horizontal="right" vertical="center"/>
    </xf>
    <xf numFmtId="0" fontId="37" fillId="0" borderId="12" xfId="74" applyFont="1" applyBorder="1" applyAlignment="1">
      <alignment horizontal="center" vertical="center"/>
    </xf>
    <xf numFmtId="168" fontId="37" fillId="0" borderId="0" xfId="74" applyNumberFormat="1" applyFont="1" applyAlignment="1">
      <alignment horizontal="left" vertical="center"/>
    </xf>
    <xf numFmtId="168" fontId="38" fillId="0" borderId="0" xfId="74" applyNumberFormat="1" applyFont="1" applyAlignment="1">
      <alignment horizontal="left" vertical="center"/>
    </xf>
    <xf numFmtId="169" fontId="38" fillId="0" borderId="0" xfId="74" applyNumberFormat="1" applyFont="1" applyAlignment="1">
      <alignment horizontal="right" vertical="center"/>
    </xf>
    <xf numFmtId="169" fontId="38" fillId="0" borderId="0" xfId="74" applyNumberFormat="1" applyFont="1" applyAlignment="1">
      <alignment horizontal="right" vertical="center" wrapText="1"/>
    </xf>
    <xf numFmtId="168" fontId="38" fillId="0" borderId="0" xfId="74" applyNumberFormat="1" applyFont="1" applyAlignment="1">
      <alignment horizontal="center" vertical="center"/>
    </xf>
    <xf numFmtId="168" fontId="43" fillId="0" borderId="0" xfId="74" applyNumberFormat="1" applyFont="1" applyAlignment="1">
      <alignment horizontal="left" vertical="center"/>
    </xf>
    <xf numFmtId="168" fontId="40" fillId="0" borderId="12" xfId="74" applyNumberFormat="1" applyFont="1" applyBorder="1" applyAlignment="1">
      <alignment horizontal="left" vertical="center"/>
    </xf>
    <xf numFmtId="168" fontId="40" fillId="0" borderId="0" xfId="74" applyNumberFormat="1" applyFont="1" applyAlignment="1">
      <alignment horizontal="left" vertical="center"/>
    </xf>
    <xf numFmtId="0" fontId="40" fillId="0" borderId="0" xfId="74" applyFont="1" applyAlignment="1">
      <alignment horizontal="center" vertical="center"/>
    </xf>
    <xf numFmtId="168" fontId="37" fillId="0" borderId="0" xfId="74" applyNumberFormat="1" applyFont="1" applyAlignment="1">
      <alignment horizontal="center" vertical="center"/>
    </xf>
    <xf numFmtId="0" fontId="38" fillId="0" borderId="0" xfId="74" applyFont="1" applyAlignment="1">
      <alignment horizontal="center" vertical="center"/>
    </xf>
    <xf numFmtId="0" fontId="38" fillId="0" borderId="0" xfId="74" applyFont="1" applyAlignment="1">
      <alignment horizontal="left" vertical="center"/>
    </xf>
    <xf numFmtId="168" fontId="40" fillId="0" borderId="12" xfId="74" applyNumberFormat="1" applyFont="1" applyBorder="1" applyAlignment="1">
      <alignment vertical="center"/>
    </xf>
    <xf numFmtId="0" fontId="40" fillId="0" borderId="0" xfId="74" applyFont="1" applyAlignment="1">
      <alignment vertical="top"/>
    </xf>
    <xf numFmtId="169" fontId="40" fillId="0" borderId="12" xfId="0" applyNumberFormat="1" applyFont="1" applyFill="1" applyBorder="1" applyAlignment="1">
      <alignment horizontal="right" vertical="center"/>
    </xf>
    <xf numFmtId="0" fontId="40" fillId="0" borderId="0" xfId="0" applyFont="1" applyFill="1" applyAlignment="1">
      <alignment vertical="center"/>
    </xf>
    <xf numFmtId="0" fontId="39" fillId="0" borderId="0" xfId="0" applyFont="1" applyFill="1" applyAlignment="1">
      <alignment vertical="center"/>
    </xf>
    <xf numFmtId="169" fontId="40" fillId="0" borderId="0" xfId="0" applyNumberFormat="1" applyFont="1" applyFill="1" applyAlignment="1">
      <alignment horizontal="center" vertical="center"/>
    </xf>
    <xf numFmtId="169" fontId="40" fillId="0" borderId="0" xfId="0" applyNumberFormat="1" applyFont="1" applyFill="1" applyAlignment="1">
      <alignment horizontal="right" vertical="center"/>
    </xf>
    <xf numFmtId="168" fontId="40" fillId="0" borderId="0" xfId="0" applyNumberFormat="1" applyFont="1" applyFill="1" applyAlignment="1">
      <alignment horizontal="right" vertical="center"/>
    </xf>
    <xf numFmtId="168" fontId="40" fillId="0" borderId="0" xfId="0" applyNumberFormat="1" applyFont="1" applyAlignment="1">
      <alignment horizontal="left" vertical="center"/>
    </xf>
    <xf numFmtId="169" fontId="39" fillId="0" borderId="12" xfId="0" applyNumberFormat="1" applyFont="1" applyBorder="1" applyAlignment="1">
      <alignment horizontal="center" vertical="center"/>
    </xf>
    <xf numFmtId="168" fontId="40" fillId="0" borderId="0" xfId="0" applyNumberFormat="1" applyFont="1" applyAlignment="1">
      <alignment horizontal="center" vertical="center"/>
    </xf>
    <xf numFmtId="169" fontId="39" fillId="0" borderId="0" xfId="0" applyNumberFormat="1" applyFont="1" applyAlignment="1">
      <alignment horizontal="right" vertical="center" wrapText="1"/>
    </xf>
    <xf numFmtId="169" fontId="39" fillId="0" borderId="34" xfId="0" applyNumberFormat="1" applyFont="1" applyBorder="1" applyAlignment="1">
      <alignment horizontal="right" vertical="center"/>
    </xf>
    <xf numFmtId="169" fontId="40" fillId="0" borderId="34" xfId="0" applyNumberFormat="1" applyFont="1" applyBorder="1" applyAlignment="1">
      <alignment horizontal="right" vertical="center"/>
    </xf>
    <xf numFmtId="169" fontId="40" fillId="8" borderId="34" xfId="0" applyNumberFormat="1" applyFont="1" applyFill="1" applyBorder="1" applyAlignment="1">
      <alignment horizontal="right" vertical="center"/>
    </xf>
    <xf numFmtId="0" fontId="145" fillId="0" borderId="0" xfId="0" applyFont="1" applyAlignment="1">
      <alignment vertical="center"/>
    </xf>
    <xf numFmtId="0" fontId="146" fillId="0" borderId="0" xfId="0" applyFont="1" applyAlignment="1">
      <alignment vertical="center"/>
    </xf>
    <xf numFmtId="0" fontId="146" fillId="0" borderId="0" xfId="0" applyFont="1" applyAlignment="1">
      <alignment horizontal="center" vertical="center"/>
    </xf>
    <xf numFmtId="0" fontId="145" fillId="0" borderId="0" xfId="419" applyFont="1" applyAlignment="1">
      <alignment vertical="center"/>
    </xf>
    <xf numFmtId="0" fontId="146" fillId="0" borderId="0" xfId="419" applyFont="1" applyAlignment="1">
      <alignment vertical="center"/>
    </xf>
    <xf numFmtId="0" fontId="146" fillId="0" borderId="0" xfId="419" applyFont="1" applyAlignment="1">
      <alignment horizontal="left" vertical="center"/>
    </xf>
    <xf numFmtId="0" fontId="145" fillId="0" borderId="0" xfId="419" applyFont="1" applyAlignment="1">
      <alignment horizontal="centerContinuous" vertical="center"/>
    </xf>
    <xf numFmtId="169" fontId="146" fillId="0" borderId="0" xfId="316" applyNumberFormat="1" applyFont="1" applyFill="1" applyAlignment="1">
      <alignment horizontal="right" vertical="center"/>
    </xf>
    <xf numFmtId="0" fontId="145" fillId="0" borderId="0" xfId="419" applyFont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169" fontId="40" fillId="0" borderId="0" xfId="0" applyNumberFormat="1" applyFont="1" applyFill="1" applyBorder="1" applyAlignment="1">
      <alignment horizontal="right" vertical="center"/>
    </xf>
    <xf numFmtId="41" fontId="40" fillId="0" borderId="0" xfId="0" applyNumberFormat="1" applyFont="1" applyFill="1" applyAlignment="1">
      <alignment horizontal="right" vertical="center"/>
    </xf>
    <xf numFmtId="169" fontId="40" fillId="8" borderId="42" xfId="0" applyNumberFormat="1" applyFont="1" applyFill="1" applyBorder="1" applyAlignment="1">
      <alignment horizontal="right" vertical="center"/>
    </xf>
    <xf numFmtId="169" fontId="40" fillId="0" borderId="42" xfId="0" applyNumberFormat="1" applyFont="1" applyBorder="1" applyAlignment="1">
      <alignment horizontal="right" vertical="center"/>
    </xf>
    <xf numFmtId="168" fontId="40" fillId="0" borderId="0" xfId="0" applyNumberFormat="1" applyFont="1" applyAlignment="1">
      <alignment horizontal="center" vertical="center"/>
    </xf>
    <xf numFmtId="0" fontId="39" fillId="0" borderId="0" xfId="0" quotePrefix="1" applyFont="1" applyAlignment="1">
      <alignment vertical="center"/>
    </xf>
    <xf numFmtId="169" fontId="147" fillId="8" borderId="0" xfId="0" applyNumberFormat="1" applyFont="1" applyFill="1" applyAlignment="1">
      <alignment horizontal="right" vertical="center"/>
    </xf>
    <xf numFmtId="0" fontId="147" fillId="0" borderId="0" xfId="0" applyFont="1" applyAlignment="1">
      <alignment horizontal="center" vertical="center"/>
    </xf>
    <xf numFmtId="169" fontId="147" fillId="0" borderId="0" xfId="0" applyNumberFormat="1" applyFont="1" applyAlignment="1">
      <alignment horizontal="right" vertical="center"/>
    </xf>
    <xf numFmtId="168" fontId="147" fillId="0" borderId="0" xfId="0" applyNumberFormat="1" applyFont="1" applyAlignment="1">
      <alignment horizontal="right" vertical="center"/>
    </xf>
    <xf numFmtId="169" fontId="147" fillId="0" borderId="0" xfId="316" applyNumberFormat="1" applyFont="1" applyFill="1" applyAlignment="1">
      <alignment horizontal="right" vertical="center"/>
    </xf>
    <xf numFmtId="0" fontId="147" fillId="0" borderId="0" xfId="419" applyFont="1" applyAlignment="1">
      <alignment vertical="center"/>
    </xf>
    <xf numFmtId="169" fontId="147" fillId="8" borderId="42" xfId="0" applyNumberFormat="1" applyFont="1" applyFill="1" applyBorder="1" applyAlignment="1">
      <alignment horizontal="right" vertical="center"/>
    </xf>
    <xf numFmtId="169" fontId="147" fillId="0" borderId="0" xfId="0" applyNumberFormat="1" applyFont="1" applyAlignment="1">
      <alignment horizontal="center" vertical="center"/>
    </xf>
    <xf numFmtId="169" fontId="147" fillId="0" borderId="42" xfId="0" applyNumberFormat="1" applyFont="1" applyBorder="1" applyAlignment="1">
      <alignment horizontal="right" vertical="center"/>
    </xf>
    <xf numFmtId="169" fontId="147" fillId="8" borderId="0" xfId="0" applyNumberFormat="1" applyFont="1" applyFill="1" applyBorder="1" applyAlignment="1">
      <alignment horizontal="right" vertical="center"/>
    </xf>
    <xf numFmtId="168" fontId="40" fillId="0" borderId="0" xfId="0" applyNumberFormat="1" applyFont="1" applyAlignment="1">
      <alignment horizontal="center" vertical="center"/>
    </xf>
    <xf numFmtId="168" fontId="40" fillId="0" borderId="0" xfId="0" applyNumberFormat="1" applyFont="1" applyAlignment="1">
      <alignment horizontal="center" vertical="center"/>
    </xf>
    <xf numFmtId="169" fontId="39" fillId="0" borderId="0" xfId="0" applyNumberFormat="1" applyFont="1" applyBorder="1" applyAlignment="1">
      <alignment horizontal="right" vertical="center"/>
    </xf>
    <xf numFmtId="168" fontId="39" fillId="0" borderId="12" xfId="0" applyNumberFormat="1" applyFont="1" applyFill="1" applyBorder="1" applyAlignment="1">
      <alignment horizontal="right" vertical="center"/>
    </xf>
    <xf numFmtId="168" fontId="39" fillId="0" borderId="0" xfId="0" applyNumberFormat="1" applyFont="1" applyFill="1" applyAlignment="1">
      <alignment horizontal="right" vertical="center"/>
    </xf>
    <xf numFmtId="168" fontId="40" fillId="0" borderId="0" xfId="0" applyNumberFormat="1" applyFont="1" applyFill="1" applyAlignment="1">
      <alignment vertical="center"/>
    </xf>
    <xf numFmtId="168" fontId="40" fillId="0" borderId="12" xfId="0" applyNumberFormat="1" applyFont="1" applyFill="1" applyBorder="1" applyAlignment="1">
      <alignment horizontal="right" vertical="center"/>
    </xf>
    <xf numFmtId="168" fontId="39" fillId="0" borderId="0" xfId="0" applyNumberFormat="1" applyFont="1" applyFill="1" applyBorder="1" applyAlignment="1">
      <alignment horizontal="center" vertical="center"/>
    </xf>
    <xf numFmtId="168" fontId="39" fillId="0" borderId="0" xfId="0" applyNumberFormat="1" applyFont="1" applyFill="1" applyAlignment="1">
      <alignment horizontal="center" vertical="center"/>
    </xf>
    <xf numFmtId="169" fontId="147" fillId="0" borderId="0" xfId="0" applyNumberFormat="1" applyFont="1" applyBorder="1" applyAlignment="1">
      <alignment horizontal="right" vertical="center"/>
    </xf>
    <xf numFmtId="169" fontId="147" fillId="8" borderId="0" xfId="532" applyNumberFormat="1" applyFont="1" applyFill="1" applyAlignment="1">
      <alignment horizontal="right" vertical="center"/>
    </xf>
    <xf numFmtId="169" fontId="147" fillId="8" borderId="0" xfId="532" applyNumberFormat="1" applyFont="1" applyFill="1" applyAlignment="1">
      <alignment vertical="center"/>
    </xf>
    <xf numFmtId="169" fontId="147" fillId="8" borderId="34" xfId="532" applyNumberFormat="1" applyFont="1" applyFill="1" applyBorder="1" applyAlignment="1">
      <alignment horizontal="right" vertical="center"/>
    </xf>
    <xf numFmtId="169" fontId="40" fillId="0" borderId="13" xfId="0" applyNumberFormat="1" applyFont="1" applyFill="1" applyBorder="1" applyAlignment="1">
      <alignment horizontal="right" vertical="center"/>
    </xf>
    <xf numFmtId="169" fontId="148" fillId="0" borderId="0" xfId="0" applyNumberFormat="1" applyFont="1" applyAlignment="1">
      <alignment vertical="center"/>
    </xf>
    <xf numFmtId="168" fontId="40" fillId="0" borderId="0" xfId="0" applyNumberFormat="1" applyFont="1" applyAlignment="1">
      <alignment horizontal="center" vertical="center"/>
    </xf>
    <xf numFmtId="168" fontId="40" fillId="0" borderId="0" xfId="0" applyNumberFormat="1" applyFont="1" applyAlignment="1">
      <alignment horizontal="center" vertical="center"/>
    </xf>
    <xf numFmtId="180" fontId="40" fillId="0" borderId="0" xfId="608" applyNumberFormat="1" applyFont="1" applyAlignment="1">
      <alignment vertical="center"/>
    </xf>
    <xf numFmtId="180" fontId="40" fillId="0" borderId="12" xfId="608" applyNumberFormat="1" applyFont="1" applyBorder="1" applyAlignment="1">
      <alignment vertical="center"/>
    </xf>
    <xf numFmtId="180" fontId="37" fillId="0" borderId="0" xfId="608" applyNumberFormat="1" applyFont="1" applyAlignment="1">
      <alignment horizontal="center" vertical="center"/>
    </xf>
    <xf numFmtId="180" fontId="37" fillId="0" borderId="0" xfId="608" applyNumberFormat="1" applyFont="1" applyAlignment="1">
      <alignment horizontal="right" vertical="center"/>
    </xf>
    <xf numFmtId="180" fontId="38" fillId="0" borderId="0" xfId="608" applyNumberFormat="1" applyFont="1" applyAlignment="1">
      <alignment horizontal="right" vertical="center"/>
    </xf>
    <xf numFmtId="194" fontId="38" fillId="0" borderId="0" xfId="608" applyNumberFormat="1" applyFont="1" applyAlignment="1">
      <alignment horizontal="right" vertical="center"/>
    </xf>
    <xf numFmtId="180" fontId="38" fillId="0" borderId="0" xfId="608" applyNumberFormat="1" applyFont="1" applyFill="1" applyAlignment="1">
      <alignment horizontal="right" vertical="center"/>
    </xf>
    <xf numFmtId="180" fontId="40" fillId="0" borderId="0" xfId="608" applyNumberFormat="1" applyFont="1" applyAlignment="1">
      <alignment horizontal="center" vertical="center"/>
    </xf>
    <xf numFmtId="180" fontId="40" fillId="0" borderId="0" xfId="608" applyNumberFormat="1" applyFont="1" applyAlignment="1">
      <alignment horizontal="right" vertical="center"/>
    </xf>
    <xf numFmtId="195" fontId="38" fillId="0" borderId="0" xfId="608" applyNumberFormat="1" applyFont="1" applyAlignment="1">
      <alignment horizontal="right" vertical="center"/>
    </xf>
    <xf numFmtId="180" fontId="40" fillId="0" borderId="0" xfId="608" applyNumberFormat="1" applyFont="1" applyAlignment="1">
      <alignment vertical="top"/>
    </xf>
    <xf numFmtId="194" fontId="38" fillId="0" borderId="0" xfId="608" applyNumberFormat="1" applyFont="1" applyFill="1" applyAlignment="1">
      <alignment horizontal="right" vertical="center"/>
    </xf>
    <xf numFmtId="180" fontId="40" fillId="0" borderId="0" xfId="608" applyNumberFormat="1" applyFont="1" applyFill="1" applyAlignment="1">
      <alignment vertical="center"/>
    </xf>
    <xf numFmtId="180" fontId="40" fillId="0" borderId="12" xfId="608" applyNumberFormat="1" applyFont="1" applyFill="1" applyBorder="1" applyAlignment="1">
      <alignment vertical="center"/>
    </xf>
    <xf numFmtId="180" fontId="37" fillId="0" borderId="0" xfId="608" applyNumberFormat="1" applyFont="1" applyFill="1" applyAlignment="1">
      <alignment horizontal="right" vertical="center"/>
    </xf>
    <xf numFmtId="180" fontId="40" fillId="0" borderId="0" xfId="608" applyNumberFormat="1" applyFont="1" applyFill="1" applyAlignment="1">
      <alignment horizontal="right" vertical="center"/>
    </xf>
    <xf numFmtId="195" fontId="38" fillId="0" borderId="0" xfId="608" applyNumberFormat="1" applyFont="1" applyFill="1" applyAlignment="1">
      <alignment horizontal="right" vertical="center"/>
    </xf>
    <xf numFmtId="180" fontId="40" fillId="0" borderId="0" xfId="608" applyNumberFormat="1" applyFont="1" applyFill="1" applyAlignment="1">
      <alignment vertical="top"/>
    </xf>
    <xf numFmtId="168" fontId="40" fillId="0" borderId="0" xfId="0" applyNumberFormat="1" applyFont="1" applyAlignment="1">
      <alignment horizontal="center" vertical="center"/>
    </xf>
    <xf numFmtId="169" fontId="39" fillId="0" borderId="0" xfId="0" applyNumberFormat="1" applyFont="1" applyBorder="1" applyAlignment="1">
      <alignment horizontal="center" vertical="center"/>
    </xf>
    <xf numFmtId="169" fontId="40" fillId="0" borderId="0" xfId="0" applyNumberFormat="1" applyFont="1" applyBorder="1" applyAlignment="1">
      <alignment horizontal="center" vertical="center"/>
    </xf>
    <xf numFmtId="169" fontId="40" fillId="0" borderId="0" xfId="608" applyNumberFormat="1" applyFont="1" applyAlignment="1">
      <alignment vertical="center"/>
    </xf>
    <xf numFmtId="169" fontId="40" fillId="0" borderId="12" xfId="608" applyNumberFormat="1" applyFont="1" applyBorder="1" applyAlignment="1">
      <alignment vertical="center"/>
    </xf>
    <xf numFmtId="169" fontId="37" fillId="0" borderId="0" xfId="608" applyNumberFormat="1" applyFont="1" applyAlignment="1">
      <alignment horizontal="right" vertical="center"/>
    </xf>
    <xf numFmtId="169" fontId="37" fillId="0" borderId="12" xfId="608" applyNumberFormat="1" applyFont="1" applyBorder="1" applyAlignment="1">
      <alignment horizontal="right" vertical="center"/>
    </xf>
    <xf numFmtId="169" fontId="38" fillId="8" borderId="0" xfId="608" applyNumberFormat="1" applyFont="1" applyFill="1" applyAlignment="1">
      <alignment horizontal="right" vertical="center"/>
    </xf>
    <xf numFmtId="169" fontId="38" fillId="8" borderId="12" xfId="608" applyNumberFormat="1" applyFont="1" applyFill="1" applyBorder="1" applyAlignment="1">
      <alignment horizontal="right" vertical="center"/>
    </xf>
    <xf numFmtId="169" fontId="38" fillId="0" borderId="0" xfId="608" applyNumberFormat="1" applyFont="1" applyFill="1" applyBorder="1" applyAlignment="1">
      <alignment horizontal="right" vertical="center"/>
    </xf>
    <xf numFmtId="169" fontId="40" fillId="0" borderId="0" xfId="608" applyNumberFormat="1" applyFont="1" applyAlignment="1">
      <alignment horizontal="right" vertical="center"/>
    </xf>
    <xf numFmtId="169" fontId="146" fillId="8" borderId="0" xfId="608" applyNumberFormat="1" applyFont="1" applyFill="1" applyAlignment="1">
      <alignment horizontal="right" vertical="center"/>
    </xf>
    <xf numFmtId="169" fontId="38" fillId="8" borderId="1" xfId="608" applyNumberFormat="1" applyFont="1" applyFill="1" applyBorder="1" applyAlignment="1">
      <alignment horizontal="right" vertical="center"/>
    </xf>
    <xf numFmtId="169" fontId="38" fillId="8" borderId="13" xfId="608" applyNumberFormat="1" applyFont="1" applyFill="1" applyBorder="1" applyAlignment="1">
      <alignment horizontal="right" vertical="center"/>
    </xf>
    <xf numFmtId="169" fontId="38" fillId="0" borderId="0" xfId="608" applyNumberFormat="1" applyFont="1" applyAlignment="1">
      <alignment horizontal="right" vertical="center"/>
    </xf>
    <xf numFmtId="169" fontId="40" fillId="0" borderId="0" xfId="608" applyNumberFormat="1" applyFont="1" applyAlignment="1">
      <alignment vertical="top"/>
    </xf>
    <xf numFmtId="169" fontId="40" fillId="0" borderId="0" xfId="608" applyNumberFormat="1" applyFont="1" applyFill="1" applyAlignment="1">
      <alignment vertical="center"/>
    </xf>
    <xf numFmtId="169" fontId="40" fillId="0" borderId="12" xfId="608" applyNumberFormat="1" applyFont="1" applyFill="1" applyBorder="1" applyAlignment="1">
      <alignment vertical="center"/>
    </xf>
    <xf numFmtId="169" fontId="37" fillId="0" borderId="0" xfId="608" applyNumberFormat="1" applyFont="1" applyFill="1" applyAlignment="1">
      <alignment horizontal="right" vertical="center"/>
    </xf>
    <xf numFmtId="169" fontId="37" fillId="0" borderId="12" xfId="608" applyNumberFormat="1" applyFont="1" applyFill="1" applyBorder="1" applyAlignment="1">
      <alignment horizontal="right" vertical="center"/>
    </xf>
    <xf numFmtId="169" fontId="38" fillId="0" borderId="0" xfId="608" applyNumberFormat="1" applyFont="1" applyFill="1" applyAlignment="1">
      <alignment horizontal="right" vertical="center"/>
    </xf>
    <xf numFmtId="169" fontId="38" fillId="0" borderId="12" xfId="608" applyNumberFormat="1" applyFont="1" applyFill="1" applyBorder="1" applyAlignment="1">
      <alignment horizontal="right" vertical="center"/>
    </xf>
    <xf numFmtId="169" fontId="40" fillId="0" borderId="0" xfId="608" applyNumberFormat="1" applyFont="1" applyFill="1" applyAlignment="1">
      <alignment horizontal="right" vertical="center"/>
    </xf>
    <xf numFmtId="169" fontId="38" fillId="0" borderId="1" xfId="608" applyNumberFormat="1" applyFont="1" applyFill="1" applyBorder="1" applyAlignment="1">
      <alignment horizontal="right" vertical="center"/>
    </xf>
    <xf numFmtId="169" fontId="38" fillId="0" borderId="13" xfId="608" applyNumberFormat="1" applyFont="1" applyFill="1" applyBorder="1" applyAlignment="1">
      <alignment horizontal="right" vertical="center"/>
    </xf>
    <xf numFmtId="169" fontId="40" fillId="0" borderId="0" xfId="608" applyNumberFormat="1" applyFont="1" applyFill="1" applyAlignment="1">
      <alignment vertical="top"/>
    </xf>
    <xf numFmtId="169" fontId="39" fillId="0" borderId="0" xfId="608" applyNumberFormat="1" applyFont="1" applyAlignment="1">
      <alignment horizontal="right" vertical="center"/>
    </xf>
    <xf numFmtId="169" fontId="40" fillId="0" borderId="0" xfId="608" applyNumberFormat="1" applyFont="1" applyAlignment="1">
      <alignment horizontal="centerContinuous" vertical="center"/>
    </xf>
    <xf numFmtId="169" fontId="40" fillId="0" borderId="12" xfId="608" applyNumberFormat="1" applyFont="1" applyBorder="1" applyAlignment="1">
      <alignment horizontal="centerContinuous" vertical="center"/>
    </xf>
    <xf numFmtId="169" fontId="38" fillId="8" borderId="0" xfId="608" applyNumberFormat="1" applyFont="1" applyFill="1" applyAlignment="1">
      <alignment horizontal="right" vertical="center" wrapText="1"/>
    </xf>
    <xf numFmtId="169" fontId="40" fillId="0" borderId="12" xfId="608" applyNumberFormat="1" applyFont="1" applyBorder="1" applyAlignment="1">
      <alignment horizontal="right" vertical="center"/>
    </xf>
    <xf numFmtId="169" fontId="39" fillId="0" borderId="0" xfId="608" applyNumberFormat="1" applyFont="1" applyFill="1" applyAlignment="1">
      <alignment horizontal="right" vertical="center"/>
    </xf>
    <xf numFmtId="169" fontId="40" fillId="0" borderId="0" xfId="608" applyNumberFormat="1" applyFont="1" applyFill="1" applyAlignment="1">
      <alignment horizontal="centerContinuous" vertical="center"/>
    </xf>
    <xf numFmtId="169" fontId="40" fillId="0" borderId="12" xfId="608" applyNumberFormat="1" applyFont="1" applyFill="1" applyBorder="1" applyAlignment="1">
      <alignment horizontal="centerContinuous" vertical="center"/>
    </xf>
    <xf numFmtId="169" fontId="38" fillId="0" borderId="0" xfId="608" applyNumberFormat="1" applyFont="1" applyFill="1" applyAlignment="1">
      <alignment horizontal="right" vertical="center" wrapText="1"/>
    </xf>
    <xf numFmtId="169" fontId="40" fillId="0" borderId="12" xfId="608" applyNumberFormat="1" applyFont="1" applyFill="1" applyBorder="1" applyAlignment="1">
      <alignment horizontal="right" vertical="center"/>
    </xf>
    <xf numFmtId="168" fontId="40" fillId="0" borderId="0" xfId="0" applyNumberFormat="1" applyFont="1" applyAlignment="1">
      <alignment horizontal="center" vertical="center"/>
    </xf>
    <xf numFmtId="169" fontId="39" fillId="0" borderId="12" xfId="0" applyNumberFormat="1" applyFont="1" applyBorder="1" applyAlignment="1">
      <alignment horizontal="center" vertical="center"/>
    </xf>
    <xf numFmtId="168" fontId="40" fillId="0" borderId="0" xfId="0" applyNumberFormat="1" applyFont="1" applyAlignment="1">
      <alignment horizontal="left" vertical="center"/>
    </xf>
    <xf numFmtId="169" fontId="39" fillId="0" borderId="34" xfId="0" applyNumberFormat="1" applyFont="1" applyBorder="1" applyAlignment="1">
      <alignment horizontal="center" vertical="center"/>
    </xf>
    <xf numFmtId="180" fontId="37" fillId="0" borderId="12" xfId="608" applyNumberFormat="1" applyFont="1" applyBorder="1" applyAlignment="1">
      <alignment horizontal="center" vertical="center"/>
    </xf>
  </cellXfs>
  <cellStyles count="609">
    <cellStyle name=" 3]_x000d__x000a_Zoomed=1_x000d__x000a_Row=104_x000d__x000a_Column=107_x000d__x000a_Height=302_x000d__x000a_Width=300_x000d__x000a_FontName=MS Sans Serif_x000d__x000a_FontStyle=0_x000d__x000a_FontSize=8_x000d__x000a_Prt" xfId="128" xr:uid="{99A5783C-D1DA-4A61-BDBD-907A908157F3}"/>
    <cellStyle name="_Acap Asset 12-51" xfId="129" xr:uid="{A29947BA-81E4-43DA-B204-2DE90ECF4908}"/>
    <cellStyle name="_Acap Asset 6-51" xfId="130" xr:uid="{AE6EA869-929A-4616-851A-016982E52865}"/>
    <cellStyle name="_ACAP CF 09. 2008_client" xfId="131" xr:uid="{5B93091B-2036-49FD-8FA4-21B633D785F8}"/>
    <cellStyle name="_Acap conso  Q2  2008" xfId="132" xr:uid="{BBF3041B-71D0-4177-B9D3-9754A1D9184C}"/>
    <cellStyle name="_Acap conso  Q3  2008_29-10-08" xfId="133" xr:uid="{EF14E42B-241C-439A-B3DF-08BD6A27F575}"/>
    <cellStyle name="_Acap conso  Q3  2008_30-10-08" xfId="134" xr:uid="{97747305-FE49-442E-8525-D6FB268B4ADA}"/>
    <cellStyle name="_Acap conso  Q3  2008_30-10-08_15.55" xfId="135" xr:uid="{069B831B-E05B-49DB-B94F-C4133E1BFC31}"/>
    <cellStyle name="_Acap conso  Q3  2008_31-10-08" xfId="136" xr:uid="{440296EF-794C-47FC-BAFD-2C0A0FED55C5}"/>
    <cellStyle name="_Acap conso  Q4  2008" xfId="137" xr:uid="{3DF92DAF-920B-4F90-9688-7F0C97C56072}"/>
    <cellStyle name="_Acap conso  Q4  2008 30-1-08" xfId="138" xr:uid="{CF6DFCCA-36B7-404A-BC6F-2B0135D96354}"/>
    <cellStyle name="_Acap conso  Q4  2008_040209_18.00" xfId="139" xr:uid="{34219045-C8E9-4A5D-852F-FF88D50886D5}"/>
    <cellStyle name="_Acap conso  Q4  2008_210209" xfId="140" xr:uid="{F4877092-010B-4A76-BF2E-813F9E114C6D}"/>
    <cellStyle name="_ACAP.CF.09. 2008" xfId="141" xr:uid="{BF12E0AF-E9DD-45FF-8023-E4AC35CC5294}"/>
    <cellStyle name="_Acap-npl. bspl. 12. 51" xfId="142" xr:uid="{3DAB5560-C826-4A8B-BDCF-5262926629E2}"/>
    <cellStyle name="_Acap-npl. bspl. 6. 51" xfId="143" xr:uid="{402BC2EC-8E86-45CF-B6EA-80CB10C25FEB}"/>
    <cellStyle name="_Acap-npl. bspl. 9. 51" xfId="144" xr:uid="{3C364327-AF76-453D-9D87-951E4F975D23}"/>
    <cellStyle name="_Acon. bspl. 12.51" xfId="145" xr:uid="{E394951B-8035-4452-9823-84A8C1278830}"/>
    <cellStyle name="_Acon. bspl. 6.51" xfId="146" xr:uid="{620947D1-18B3-434C-9E63-6942E80E6BA2}"/>
    <cellStyle name="_Addition and Disposal Q3 08" xfId="147" xr:uid="{F3E2859A-16D3-4473-AA79-02F2383D30A2}"/>
    <cellStyle name="_AIP. bspl. 12. 2551" xfId="148" xr:uid="{777D0E1F-C63B-4667-8560-347A55FB551A}"/>
    <cellStyle name="_Book3" xfId="149" xr:uid="{139A2447-7D9F-4376-84A8-5D34C965998C}"/>
    <cellStyle name="_CapitalOK_fmv36Mths-IRRTable (2)" xfId="150" xr:uid="{D3F905EA-D6AC-4ABA-8DEB-A06250E52057}"/>
    <cellStyle name="_Cap-Pay-Pro S4- IRR Table" xfId="151" xr:uid="{DD8203BB-932D-47AF-9EB8-06D7ABA5E31A}"/>
    <cellStyle name="_Cap-Pay-Pro S4- IRR Table (3)" xfId="152" xr:uid="{3CB3D2C6-4471-46D7-9BE2-B36FCBA5CDD2}"/>
    <cellStyle name="_CF support (2)" xfId="153" xr:uid="{392F8BB1-DAF0-490E-9BB1-86654F4A6367}"/>
    <cellStyle name="_Conso Q4'08_14-2-09_update" xfId="154" xr:uid="{64792C18-DE3C-4C1A-89E3-6B5D543EB6E2}"/>
    <cellStyle name="_conso0809_After Adjust Provision (Final)_COK" xfId="155" xr:uid="{F425FC6C-37F2-4EEB-B3BF-527166B965A2}"/>
    <cellStyle name="_conso0812 non deferred tax" xfId="156" xr:uid="{25663680-2245-416C-8C23-021E96C85F69}"/>
    <cellStyle name="_detail 092008" xfId="157" xr:uid="{A0806AEE-0B21-45E8-8418-0A1D1DA0490A}"/>
    <cellStyle name="_detail 122008" xfId="158" xr:uid="{8DA16FCF-9FB3-4922-A42A-36F369F8CDDD}"/>
    <cellStyle name="_Dream_Q1_Sit_1" xfId="1" xr:uid="{00000000-0005-0000-0000-000000000000}"/>
    <cellStyle name="_EVR-leasing" xfId="159" xr:uid="{1359DD8B-1096-4245-A313-B276FC779BEB}"/>
    <cellStyle name="_IS" xfId="160" xr:uid="{9D2B7AEC-30F6-4CCC-A256-52F758C97803}"/>
    <cellStyle name="_Lead - AMC - FINAL updated on 13.2.09" xfId="161" xr:uid="{F94E1028-CA85-4891-8C77-F77582BE9160}"/>
    <cellStyle name="_lead ACAP final 2008_04-2-09" xfId="162" xr:uid="{FE704D58-B44D-452B-80BB-25765A499796}"/>
    <cellStyle name="_lead ACAP Q3 2008_27-10-08" xfId="163" xr:uid="{489A3443-19B8-4C56-94B2-965B84749F9A}"/>
    <cellStyle name="_Lead PPE_PCOL 12-2008" xfId="164" xr:uid="{51991C5E-5068-4E96-B842-520A08487B5D}"/>
    <cellStyle name="_Lead Services - Final 08 - 12.02.09" xfId="165" xr:uid="{5B883629-B003-48E4-9139-669050E6EF7B}"/>
    <cellStyle name="_Lead TRAF 31.03.08 brief" xfId="2" xr:uid="{00000000-0005-0000-0000-000001000000}"/>
    <cellStyle name="_LEAD_TRAF_Q1'50 Update" xfId="3" xr:uid="{00000000-0005-0000-0000-000002000000}"/>
    <cellStyle name="_Leasing PC  Server" xfId="166" xr:uid="{55E98C23-3709-4B2B-9BB0-A23C968872E1}"/>
    <cellStyle name="_Payment 20 Unit install report - S2 (2)" xfId="167" xr:uid="{42B1629C-83DE-4317-A8F1-3EEEBE5B09A8}"/>
    <cellStyle name="_Pmt Solution_36mth_May17-05_final" xfId="168" xr:uid="{8C4B668A-5AC3-44DF-A0F7-AF67E9E25F09}"/>
    <cellStyle name="_PPE Q3 08" xfId="169" xr:uid="{04AFB74D-BD04-4084-9CD5-D16B0AC5DDEA}"/>
    <cellStyle name="_Rentle Branch" xfId="170" xr:uid="{01E86FDD-D7D2-4046-BD63-55E171C38392}"/>
    <cellStyle name="_Services. bspl. 12. 2008.new" xfId="171" xr:uid="{E56A9DE0-C79E-4EBA-9FA3-FEEA1E5AAC41}"/>
    <cellStyle name="_Services.cashflow.6.2551" xfId="172" xr:uid="{B58F2B8B-C5C3-465B-A4B0-9196A97990A7}"/>
    <cellStyle name="_Star.bspl.6,2008  P1+2,3,4(PWC)" xfId="173" xr:uid="{D6332239-45AF-4313-9EB8-4738B46A78DA}"/>
    <cellStyle name="_Star.bspl.9,2008  P1+2,3,4(PWC)" xfId="174" xr:uid="{211CC0B7-AE26-45FE-9AF9-CD05F15BCCB2}"/>
    <cellStyle name="_Tax calculation 1208 Advisory" xfId="175" xr:uid="{40649012-0201-44C1-A2BB-03694DDDCFDE}"/>
    <cellStyle name="_TB Acap NPL-Acon" xfId="176" xr:uid="{5B4F1399-D89A-4416-8130-002668EE5E6A}"/>
    <cellStyle name="_งบทดลอง Q3" xfId="177" xr:uid="{461BD3E7-7CAD-4295-A484-F67AFB2C2B34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0,0_x000d__x000a_NA_x000d__x000a_" xfId="178" xr:uid="{6E80758E-163D-48F4-A63A-7C3638F3D373}"/>
    <cellStyle name="0,0_x000d__x000a_NA_x000d__x000a_ 2" xfId="179" xr:uid="{EA92E883-7839-4889-98AA-96FF1D655820}"/>
    <cellStyle name="0,0_x000d__x000a_NA_x000d__x000a_ 3" xfId="180" xr:uid="{BDEC9E3A-565D-4ACF-B088-DFA44172187A}"/>
    <cellStyle name="20% - Accent1 2" xfId="181" xr:uid="{4E5B8BC8-821F-4D37-9CAC-82ED7D78484C}"/>
    <cellStyle name="20% - Accent1 3" xfId="182" xr:uid="{91B2DC7B-8FB5-4DF7-9436-B78303D270F7}"/>
    <cellStyle name="20% - Accent1 4" xfId="183" xr:uid="{AE30D0C8-6504-455D-B260-7971E2DB02D4}"/>
    <cellStyle name="20% - Accent2 2" xfId="184" xr:uid="{8E6C68B6-46CB-45D7-8314-364640448475}"/>
    <cellStyle name="20% - Accent2 3" xfId="185" xr:uid="{C6352768-65E1-41A4-A94D-EFAB4A3FE6F9}"/>
    <cellStyle name="20% - Accent2 4" xfId="186" xr:uid="{1F33BCFD-1B6A-45D5-81D2-C552CCD9525C}"/>
    <cellStyle name="20% - Accent3 2" xfId="187" xr:uid="{C6CFA5D6-3E19-49AB-B910-BDC94A2ED14A}"/>
    <cellStyle name="20% - Accent3 3" xfId="188" xr:uid="{0194BCEE-E6EB-4CBF-94B9-62C9CF8F9E72}"/>
    <cellStyle name="20% - Accent3 4" xfId="189" xr:uid="{7EDAFF29-37FD-45F2-AE4B-00FE657A4F68}"/>
    <cellStyle name="20% - Accent4 2" xfId="190" xr:uid="{8BC60B26-5DF1-432A-B193-CAE6657ACEA5}"/>
    <cellStyle name="20% - Accent4 3" xfId="191" xr:uid="{24B63E8E-3B6E-4AD3-9256-89EC5A5BE00E}"/>
    <cellStyle name="20% - Accent4 4" xfId="192" xr:uid="{BB348F3B-28DF-4D82-A1E6-B2CF6D4BAF82}"/>
    <cellStyle name="20% - Accent5 2" xfId="193" xr:uid="{1EFC58EF-4269-49A7-A69B-156AEBFB6569}"/>
    <cellStyle name="20% - Accent5 3" xfId="194" xr:uid="{7C35880A-FE45-48DB-ABFE-31759B3D029A}"/>
    <cellStyle name="20% - Accent5 4" xfId="195" xr:uid="{ABC8F613-161E-47DC-AFEC-597528A1BC04}"/>
    <cellStyle name="20% - Accent6 2" xfId="196" xr:uid="{88A63207-EA72-4218-A38D-AA320D295544}"/>
    <cellStyle name="20% - Accent6 3" xfId="197" xr:uid="{29DED01A-7E88-443A-9D8D-56EDD5125701}"/>
    <cellStyle name="20% - Accent6 4" xfId="198" xr:uid="{12A2BE57-0929-4F3A-B004-887D48B04A5F}"/>
    <cellStyle name="40% - Accent1 2" xfId="199" xr:uid="{FAF7BF2D-B2DA-4118-8E4E-F30BE85CF2D0}"/>
    <cellStyle name="40% - Accent1 3" xfId="200" xr:uid="{58ED95F0-AFAB-4B03-A566-9E10D631C62A}"/>
    <cellStyle name="40% - Accent1 4" xfId="201" xr:uid="{CBE84125-4556-4640-92F8-8F2115EAE39B}"/>
    <cellStyle name="40% - Accent2 2" xfId="202" xr:uid="{0188EEE3-DEEC-47EC-8D08-9DE09B0A9CB3}"/>
    <cellStyle name="40% - Accent2 3" xfId="203" xr:uid="{32B30496-4AD1-41C3-A13B-3D2A0BDC8D8C}"/>
    <cellStyle name="40% - Accent2 4" xfId="204" xr:uid="{BB6EEC4A-D109-4336-B2A0-8735EDF64615}"/>
    <cellStyle name="40% - Accent3 2" xfId="205" xr:uid="{A8888C16-A214-4DDC-ABC9-27EDD3143BC7}"/>
    <cellStyle name="40% - Accent3 3" xfId="206" xr:uid="{BF0450B7-85C8-437B-8276-EB370212F203}"/>
    <cellStyle name="40% - Accent3 4" xfId="207" xr:uid="{43F6F63A-EBF8-414D-A8FD-69C66E2B73F0}"/>
    <cellStyle name="40% - Accent4 2" xfId="208" xr:uid="{3EC1E707-8639-4F8C-A8E5-E95543BC8B6D}"/>
    <cellStyle name="40% - Accent4 3" xfId="209" xr:uid="{5A663C86-51F2-42A2-B1B5-F398DC404D61}"/>
    <cellStyle name="40% - Accent4 4" xfId="210" xr:uid="{1CE4F878-BB97-4D5F-BA26-DD298C4AB927}"/>
    <cellStyle name="40% - Accent5 2" xfId="211" xr:uid="{52407117-A5A0-4F12-9066-E7E8631480B9}"/>
    <cellStyle name="40% - Accent5 3" xfId="212" xr:uid="{B33410E9-4CC0-46A9-A459-386FB5465A1E}"/>
    <cellStyle name="40% - Accent5 4" xfId="213" xr:uid="{CC733030-BBCE-4FE3-A3F4-07E5D641117C}"/>
    <cellStyle name="40% - Accent6 2" xfId="214" xr:uid="{58184577-4832-4088-823C-19FAB6E75C7B}"/>
    <cellStyle name="40% - Accent6 3" xfId="215" xr:uid="{231D5362-CC83-4880-975A-8BFDC978C834}"/>
    <cellStyle name="40% - Accent6 4" xfId="216" xr:uid="{A5803E0C-4B27-4751-B317-0D57AF501014}"/>
    <cellStyle name="60% - Accent1 2" xfId="217" xr:uid="{508895D7-E582-4586-81C3-3DA90654738D}"/>
    <cellStyle name="60% - Accent1 3" xfId="218" xr:uid="{9E12C0F5-C197-4290-9114-4E753FAC8AA6}"/>
    <cellStyle name="60% - Accent1 4" xfId="219" xr:uid="{289D74C5-D480-42AE-A76F-A6E39AAA90A7}"/>
    <cellStyle name="60% - Accent2 2" xfId="220" xr:uid="{97A1B79A-79AE-41B5-997B-F54EC0906484}"/>
    <cellStyle name="60% - Accent2 3" xfId="221" xr:uid="{4ED12B52-E256-4527-BEBA-651EB15C63CA}"/>
    <cellStyle name="60% - Accent2 4" xfId="222" xr:uid="{A41BAC74-F0AE-4D05-BF91-A8BD597F04B7}"/>
    <cellStyle name="60% - Accent3 2" xfId="223" xr:uid="{FA78F1C5-F8E5-4D94-84A5-43648519EC49}"/>
    <cellStyle name="60% - Accent3 3" xfId="224" xr:uid="{F2AEFD9F-4CDC-4B41-8722-3610157C0966}"/>
    <cellStyle name="60% - Accent3 4" xfId="225" xr:uid="{02493ACD-E520-4C62-B82B-B699C69F66A1}"/>
    <cellStyle name="60% - Accent4 2" xfId="226" xr:uid="{A0E8A7EC-113B-4657-A330-C66C6A1CD116}"/>
    <cellStyle name="60% - Accent4 3" xfId="227" xr:uid="{FB7B0126-57F0-4164-8523-4151A8B897E9}"/>
    <cellStyle name="60% - Accent4 4" xfId="228" xr:uid="{B6429669-CA9A-4A53-84CE-92A184D51582}"/>
    <cellStyle name="60% - Accent5 2" xfId="229" xr:uid="{C50A879C-458D-4859-9553-721B8F511FCA}"/>
    <cellStyle name="60% - Accent5 3" xfId="230" xr:uid="{5E88F256-AD7D-4726-9C69-735824B2ED17}"/>
    <cellStyle name="60% - Accent5 4" xfId="231" xr:uid="{FDEE19B0-3DF6-4489-A44C-12D39FDB3BA6}"/>
    <cellStyle name="60% - Accent6 2" xfId="232" xr:uid="{40621C46-B02D-4E1B-B746-7FAFD10AF0A6}"/>
    <cellStyle name="60% - Accent6 3" xfId="233" xr:uid="{C9079A99-78F7-4ACB-9EEF-C2344407757B}"/>
    <cellStyle name="60% - Accent6 4" xfId="234" xr:uid="{069CA9E0-931B-4DDB-9EE7-CF25CB075AC6}"/>
    <cellStyle name="75" xfId="9" xr:uid="{00000000-0005-0000-0000-000008000000}"/>
    <cellStyle name="75 2" xfId="235" xr:uid="{7E603B21-5CE5-4AE7-8DE9-2A80695E8486}"/>
    <cellStyle name="Accent1 2" xfId="236" xr:uid="{C390839E-C0A3-4CF0-A9A2-0B63D2DD6AB9}"/>
    <cellStyle name="Accent1 3" xfId="237" xr:uid="{B166D50D-A950-4598-B6D1-95FF67914085}"/>
    <cellStyle name="Accent1 4" xfId="238" xr:uid="{CC886F63-0314-4039-B9F4-DDC05096D211}"/>
    <cellStyle name="Accent2 2" xfId="239" xr:uid="{7558D02B-C7D5-4450-9C3D-80624CBE9998}"/>
    <cellStyle name="Accent2 3" xfId="240" xr:uid="{ECE92F3E-9807-498E-B781-9C52DB526441}"/>
    <cellStyle name="Accent2 4" xfId="241" xr:uid="{56E07095-43EC-41CA-8B25-13B6EB8CA930}"/>
    <cellStyle name="Accent3 2" xfId="242" xr:uid="{0F3762EF-0CE5-455C-A98B-DC12F1F1C3D6}"/>
    <cellStyle name="Accent3 3" xfId="243" xr:uid="{83F406B3-F519-4F47-94DC-876F07E343A7}"/>
    <cellStyle name="Accent3 4" xfId="244" xr:uid="{D948C5A9-3D87-4502-AD64-ABC7F1BEF999}"/>
    <cellStyle name="Accent4 2" xfId="245" xr:uid="{6E6EC29B-97D7-4EEC-B863-0BF2EBC1A81F}"/>
    <cellStyle name="Accent4 3" xfId="246" xr:uid="{A8813404-86B0-4142-B331-848444AABB04}"/>
    <cellStyle name="Accent4 4" xfId="247" xr:uid="{61540A90-AB8D-404C-9CBB-B8F372B815DB}"/>
    <cellStyle name="Accent5 2" xfId="248" xr:uid="{B452A8B6-7CEB-462C-B6D2-84D715009543}"/>
    <cellStyle name="Accent5 3" xfId="249" xr:uid="{5BC214BE-A4A5-4C5B-9DB6-4BF8882A487F}"/>
    <cellStyle name="Accent5 4" xfId="250" xr:uid="{7CE16DBF-258C-4C83-896D-61D7B6BD33A3}"/>
    <cellStyle name="Accent6 2" xfId="251" xr:uid="{7CF407BF-5BA2-4D62-A059-AC21E14DCBEE}"/>
    <cellStyle name="Accent6 3" xfId="252" xr:uid="{518B5642-49A8-44F0-8554-6A31BC300055}"/>
    <cellStyle name="Accent6 4" xfId="253" xr:uid="{93A19945-8FC4-4FCA-864C-E947884AAF37}"/>
    <cellStyle name="Bad 2" xfId="254" xr:uid="{A5D90ADF-2BA5-4D76-BB35-5186E37A1EC4}"/>
    <cellStyle name="Bad 3" xfId="255" xr:uid="{A9D7C556-71C8-4447-94EA-C0B203CCC96A}"/>
    <cellStyle name="Bad 4" xfId="256" xr:uid="{272BE82E-D1BC-48C6-BE72-AD51D1695F61}"/>
    <cellStyle name="Body" xfId="10" xr:uid="{00000000-0005-0000-0000-000009000000}"/>
    <cellStyle name="Body 2" xfId="257" xr:uid="{1212A2EE-4AB2-4050-88C9-EA91A73BB39B}"/>
    <cellStyle name="Border" xfId="11" xr:uid="{00000000-0005-0000-0000-00000A000000}"/>
    <cellStyle name="Border 2" xfId="258" xr:uid="{F65C2DF3-3E79-496A-BA92-4BBDE71221AF}"/>
    <cellStyle name="Brand Align Left Text" xfId="259" xr:uid="{8C18C764-FCE0-4729-AF25-EF85BB1A4DFB}"/>
    <cellStyle name="Brand Default" xfId="260" xr:uid="{0F637741-BE4C-44C5-A3B8-9BA21A32CA57}"/>
    <cellStyle name="Brand Percent" xfId="261" xr:uid="{AE9DA7B0-4321-41CF-AD8A-FB9B9EF1E897}"/>
    <cellStyle name="Brand Source" xfId="262" xr:uid="{D2B69191-50E3-45FD-B674-D74D480F2039}"/>
    <cellStyle name="Brand Subtitle with Underline" xfId="263" xr:uid="{6478A6CB-0FF9-4290-A5B5-201C1B48E854}"/>
    <cellStyle name="Brand Subtitle without Underline" xfId="264" xr:uid="{0CC9122E-49C7-4633-8DF4-1B19C931CE0A}"/>
    <cellStyle name="Brand Title" xfId="265" xr:uid="{14681AF8-2DCD-478D-B603-9E5B1AC606EF}"/>
    <cellStyle name="C00A" xfId="266" xr:uid="{7A0BBD25-40FF-41CA-A858-9F553085CC30}"/>
    <cellStyle name="C00B" xfId="267" xr:uid="{FD1F41A9-B05D-49B3-9C85-04FD527D8870}"/>
    <cellStyle name="C00L" xfId="268" xr:uid="{713C27D6-DD35-4B83-AD6C-05AD8F09AC09}"/>
    <cellStyle name="C01A" xfId="269" xr:uid="{AA5C9A84-CD0F-4C77-8853-4C502AA552C6}"/>
    <cellStyle name="C01B" xfId="270" xr:uid="{F4E10789-B31E-4724-928E-D0FAFF57800D}"/>
    <cellStyle name="C01H" xfId="271" xr:uid="{A1224AF5-9330-4AC0-A7D1-5B2BF121D708}"/>
    <cellStyle name="C01L" xfId="272" xr:uid="{B3CCEFDC-954D-41F7-AF2C-C4931944D88B}"/>
    <cellStyle name="C02A" xfId="273" xr:uid="{C94A1651-5747-4A5B-86E6-F18CDCE3129C}"/>
    <cellStyle name="C02B" xfId="274" xr:uid="{4562FB9E-AF0A-4397-AFEB-97EBCF4DCB26}"/>
    <cellStyle name="C02H" xfId="275" xr:uid="{470D48F2-D7D8-4477-AB86-9C9134BD691C}"/>
    <cellStyle name="C02L" xfId="276" xr:uid="{936146F9-6119-414C-BE42-94517AD37DD5}"/>
    <cellStyle name="C03A" xfId="277" xr:uid="{8E33F1B5-030E-448A-908C-60BB1295FD82}"/>
    <cellStyle name="C03B" xfId="278" xr:uid="{07536BC4-3793-48F3-8B0B-120FDF880EF6}"/>
    <cellStyle name="C03H" xfId="279" xr:uid="{EAD6F0A6-0231-45E9-A5B0-812D2EDC8167}"/>
    <cellStyle name="C03L" xfId="280" xr:uid="{452BDF35-DA5E-485D-84F6-6D0DA550B186}"/>
    <cellStyle name="C04A" xfId="281" xr:uid="{9AFB65CD-07B5-4B7E-91ED-2554B96E7816}"/>
    <cellStyle name="C04B" xfId="282" xr:uid="{0CFEF3BC-F213-4C9A-B988-B996F09E40FB}"/>
    <cellStyle name="C04H" xfId="283" xr:uid="{FCF46E5B-63C7-42BE-AE20-AEB7410F8141}"/>
    <cellStyle name="C04L" xfId="284" xr:uid="{2D1D2757-8675-4F86-9E26-A388A3C982CB}"/>
    <cellStyle name="C05A" xfId="285" xr:uid="{9CA0E24E-42BF-44E3-8E9A-3E41F0945BD7}"/>
    <cellStyle name="C05B" xfId="286" xr:uid="{869C9109-CA6A-4173-BF29-7B0D23BC7294}"/>
    <cellStyle name="C05H" xfId="287" xr:uid="{4C7E33C7-A932-4908-9DEC-3962AA62D884}"/>
    <cellStyle name="C05L" xfId="288" xr:uid="{255D5F62-91A9-4896-A649-D148775B23A1}"/>
    <cellStyle name="C06A" xfId="289" xr:uid="{963A1FAE-2148-4157-9047-034C92313E90}"/>
    <cellStyle name="C06B" xfId="290" xr:uid="{774F888B-9CC5-4343-8B7E-189220DB8384}"/>
    <cellStyle name="C06H" xfId="291" xr:uid="{405D7732-8B64-4A16-BC59-CEDF61C31CF0}"/>
    <cellStyle name="C06L" xfId="292" xr:uid="{BF4D5C2F-0154-4C78-BABD-0960FAB9AF81}"/>
    <cellStyle name="C07A" xfId="293" xr:uid="{EE23B07E-5BA2-4840-A9D9-DAED731FE46B}"/>
    <cellStyle name="C07B" xfId="294" xr:uid="{4B9DA179-CF7C-40EA-ADBB-7B9414BDC801}"/>
    <cellStyle name="C07H" xfId="295" xr:uid="{E57832DF-10FD-4A6A-A932-DEC5C99A924B}"/>
    <cellStyle name="C07L" xfId="296" xr:uid="{C0A40978-9AE9-48D6-AAC9-71CFB134F43B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alculation 2" xfId="297" xr:uid="{0520FCF8-1D7C-4C3A-AA5F-24C2633677EB}"/>
    <cellStyle name="Calculation 3" xfId="298" xr:uid="{9657690A-41BB-4D53-82DB-94BA40F4B2ED}"/>
    <cellStyle name="Calculation 4" xfId="299" xr:uid="{499AD032-DEDF-4312-ACC9-641206301B1D}"/>
    <cellStyle name="Check Cell 2" xfId="300" xr:uid="{DA2364D1-7A15-4E3C-9DE1-C5C172C653F4}"/>
    <cellStyle name="Check Cell 3" xfId="301" xr:uid="{85D7AF8E-4916-4919-9E5A-721AC1B0FB1F}"/>
    <cellStyle name="Check Cell 4" xfId="302" xr:uid="{99F85780-1AE3-40D8-A0CB-AF337946F7B5}"/>
    <cellStyle name="Comma" xfId="608" builtinId="3"/>
    <cellStyle name="Comma [0] 2" xfId="304" xr:uid="{E29391AB-A434-466D-A5F2-8AE2BB0E3C53}"/>
    <cellStyle name="Comma [00]" xfId="20" xr:uid="{00000000-0005-0000-0000-000014000000}"/>
    <cellStyle name="Comma 10" xfId="305" xr:uid="{E4AA9AB2-A903-4502-94C1-682E2F5EBDDF}"/>
    <cellStyle name="Comma 10 2" xfId="306" xr:uid="{D95EFDE6-9373-4451-94C9-C206AE29A226}"/>
    <cellStyle name="Comma 11" xfId="307" xr:uid="{7F9A78F4-152B-4D27-9EC8-8BB00EC72CB7}"/>
    <cellStyle name="Comma 11 2" xfId="308" xr:uid="{83D1AC59-33C3-4A64-9657-FF6D665C63B3}"/>
    <cellStyle name="Comma 12" xfId="309" xr:uid="{39055BA5-0394-4084-9BF0-B45BE9E55B43}"/>
    <cellStyle name="Comma 12 2" xfId="310" xr:uid="{B0D192D0-F534-46A1-B73D-36E1CE715A42}"/>
    <cellStyle name="Comma 13" xfId="311" xr:uid="{F0AD3C62-6519-4CE7-987A-F84E50BCC1AA}"/>
    <cellStyle name="Comma 14" xfId="312" xr:uid="{5453423D-B64B-4200-8705-5460C7CC72D7}"/>
    <cellStyle name="Comma 15" xfId="313" xr:uid="{E0888A81-8726-471F-8149-C501EDAAABBC}"/>
    <cellStyle name="Comma 16" xfId="534" xr:uid="{D1233576-65D2-460A-9585-ACD6E66B3B4B}"/>
    <cellStyle name="Comma 17" xfId="537" xr:uid="{5C96A94F-979B-4AB0-876F-69FC094B2019}"/>
    <cellStyle name="Comma 18" xfId="540" xr:uid="{A33BB774-63C9-498A-AEF5-B7328F7B1B90}"/>
    <cellStyle name="Comma 19" xfId="303" xr:uid="{D41B1DC8-B056-4839-A141-36959353A346}"/>
    <cellStyle name="Comma 2" xfId="21" xr:uid="{00000000-0005-0000-0000-000015000000}"/>
    <cellStyle name="Comma 2 2" xfId="315" xr:uid="{D4DF7D1D-83A3-49A5-AFC7-960E9D9937DB}"/>
    <cellStyle name="Comma 2 2 2" xfId="316" xr:uid="{99699F57-7F11-4D4D-9657-D4789CA97951}"/>
    <cellStyle name="Comma 2 3" xfId="317" xr:uid="{D7CAA6B7-11FE-428B-B9BC-646F2FF0D27C}"/>
    <cellStyle name="Comma 2 3 2" xfId="318" xr:uid="{8E893EB1-DC3D-4EFB-93FA-C73D996B6628}"/>
    <cellStyle name="Comma 2 4" xfId="319" xr:uid="{D95ADE62-6A50-4A41-9B27-DAE1439EF534}"/>
    <cellStyle name="Comma 2 5" xfId="22" xr:uid="{00000000-0005-0000-0000-000016000000}"/>
    <cellStyle name="Comma 2 5 2" xfId="320" xr:uid="{AE271B72-F52E-4B88-9541-C1CE16660D02}"/>
    <cellStyle name="Comma 2 6" xfId="314" xr:uid="{10B36DCC-F0EE-43E5-B785-A0D2E130B8BE}"/>
    <cellStyle name="Comma 2_50-09_AP_OP_CHQ-1" xfId="321" xr:uid="{ED06159E-3763-4B05-9134-576A7A8EEC4F}"/>
    <cellStyle name="Comma 20" xfId="560" xr:uid="{92025AE3-CDBE-4D2C-8390-3B0113A3F089}"/>
    <cellStyle name="Comma 21" xfId="567" xr:uid="{4DFEA1A7-8DDD-4135-91C9-662613FEC8A6}"/>
    <cellStyle name="Comma 22" xfId="561" xr:uid="{3EB5453E-F473-43C5-9C62-0171B65373A8}"/>
    <cellStyle name="Comma 23" xfId="566" xr:uid="{80020B60-09D3-4E76-829F-C2FF8EF9E681}"/>
    <cellStyle name="Comma 24" xfId="562" xr:uid="{6CD69C51-04B8-4EC3-9106-DD3D22D24AE9}"/>
    <cellStyle name="Comma 25" xfId="565" xr:uid="{A9818410-45F0-40C3-A823-10C4E43B5D18}"/>
    <cellStyle name="Comma 26" xfId="563" xr:uid="{BC1C8F6C-A781-4A1B-AAAA-0E1CE56C63D8}"/>
    <cellStyle name="Comma 27" xfId="564" xr:uid="{872E9F6B-13F2-4A3C-9A44-7F6372788A70}"/>
    <cellStyle name="Comma 28" xfId="584" xr:uid="{CE51E458-A1AA-4571-8388-D5885009509B}"/>
    <cellStyle name="Comma 29" xfId="544" xr:uid="{31EC5001-95D9-498B-A096-47D25D29DA3E}"/>
    <cellStyle name="Comma 3" xfId="23" xr:uid="{00000000-0005-0000-0000-000017000000}"/>
    <cellStyle name="Comma 3 2" xfId="24" xr:uid="{00000000-0005-0000-0000-000018000000}"/>
    <cellStyle name="Comma 3 2 2" xfId="324" xr:uid="{F326FF22-AF16-42DC-BBF0-08A7AAB367DB}"/>
    <cellStyle name="Comma 3 2 3" xfId="323" xr:uid="{9C17C30C-E3F4-46F4-9479-7FF7C0FCC565}"/>
    <cellStyle name="Comma 3 3" xfId="325" xr:uid="{63911478-45C3-48B2-9F47-462AC023B3E7}"/>
    <cellStyle name="Comma 3 4" xfId="326" xr:uid="{26B110F3-38C6-4650-96C7-E7A24E905428}"/>
    <cellStyle name="Comma 3 5" xfId="322" xr:uid="{E28565C3-E664-4747-A67C-AF75700B807A}"/>
    <cellStyle name="Comma 30" xfId="581" xr:uid="{7E682708-135A-437C-A0A5-AE7FD09426F2}"/>
    <cellStyle name="Comma 31" xfId="547" xr:uid="{1C12F2D6-0EC7-46E3-A6FC-431A28102C5A}"/>
    <cellStyle name="Comma 32" xfId="578" xr:uid="{2825EC95-7578-4E46-8AF5-44D913E404BB}"/>
    <cellStyle name="Comma 33" xfId="549" xr:uid="{4E778F3F-E0D0-4666-8913-B1B636D099AA}"/>
    <cellStyle name="Comma 34" xfId="576" xr:uid="{DBF1AD5C-7A3F-42B0-9A12-D1112506B5F2}"/>
    <cellStyle name="Comma 35" xfId="551" xr:uid="{699BAC0F-E5AE-4F8A-80B3-9E3F4A115A40}"/>
    <cellStyle name="Comma 36" xfId="574" xr:uid="{10515ABD-1149-48F3-8F39-035D02CC15DF}"/>
    <cellStyle name="Comma 37" xfId="553" xr:uid="{6369A0DA-803C-4549-A379-F05A6D5906F8}"/>
    <cellStyle name="Comma 38" xfId="572" xr:uid="{785AA8B7-AA51-4203-A9C9-5B337CC65EBF}"/>
    <cellStyle name="Comma 39" xfId="555" xr:uid="{97D4984C-63E9-4DFF-A5AF-6A4DF76570DF}"/>
    <cellStyle name="Comma 4" xfId="25" xr:uid="{00000000-0005-0000-0000-000019000000}"/>
    <cellStyle name="Comma 4 2" xfId="328" xr:uid="{177AF36D-78EA-49F0-A55E-D06C4912C2B7}"/>
    <cellStyle name="Comma 4 2 2" xfId="329" xr:uid="{658FEEC9-E8CD-4BCD-ACBA-15E0E52FA5F5}"/>
    <cellStyle name="Comma 4 3" xfId="330" xr:uid="{06E8F2F3-E149-410D-A626-E122C5D1AD74}"/>
    <cellStyle name="Comma 4 4" xfId="327" xr:uid="{5229EBE2-D492-478E-AA75-0C6CEAA0416D}"/>
    <cellStyle name="Comma 40" xfId="570" xr:uid="{0A913819-D49A-4041-A667-A58760BBC819}"/>
    <cellStyle name="Comma 41" xfId="557" xr:uid="{F60E6077-9337-4153-8627-7B271BFD2128}"/>
    <cellStyle name="Comma 5" xfId="26" xr:uid="{00000000-0005-0000-0000-00001A000000}"/>
    <cellStyle name="Comma 5 2" xfId="27" xr:uid="{00000000-0005-0000-0000-00001B000000}"/>
    <cellStyle name="Comma 5 2 2" xfId="332" xr:uid="{0814A328-C872-45BD-B01B-94344DF7852B}"/>
    <cellStyle name="Comma 5 3" xfId="333" xr:uid="{9E6C9627-792A-4245-A015-9E7D2AA0DF5B}"/>
    <cellStyle name="Comma 5 4" xfId="331" xr:uid="{D4D75877-697A-43C4-9077-850234A4D2C2}"/>
    <cellStyle name="Comma 6" xfId="28" xr:uid="{00000000-0005-0000-0000-00001C000000}"/>
    <cellStyle name="Comma 6 2" xfId="335" xr:uid="{169A4395-A3A8-48F5-BAE1-B49D20932EDD}"/>
    <cellStyle name="Comma 6 3" xfId="336" xr:uid="{E7C8E040-B470-4005-A2A5-8619D9EB13E5}"/>
    <cellStyle name="Comma 6 4" xfId="334" xr:uid="{6AC25089-2739-45B6-8521-2E161ACE49DE}"/>
    <cellStyle name="Comma 7" xfId="337" xr:uid="{0CA72FEF-EC62-4F80-BBB8-A6FD30FD2180}"/>
    <cellStyle name="Comma 7 2" xfId="338" xr:uid="{6EF1F3E3-F766-4299-BACB-3333E799800B}"/>
    <cellStyle name="Comma 8" xfId="339" xr:uid="{7BFCE789-C9AB-43E8-AE69-5284F9512002}"/>
    <cellStyle name="Comma 9" xfId="340" xr:uid="{A10FBFA7-DC05-4285-83BA-5C5F4E06C644}"/>
    <cellStyle name="Comma 9 2" xfId="341" xr:uid="{0AB315F4-B6CF-4F87-A432-9AB78DD8C329}"/>
    <cellStyle name="Comma 9 3" xfId="342" xr:uid="{888F5440-09C3-48A7-9F8B-2CB0D4E9940A}"/>
    <cellStyle name="comma zerodec" xfId="29" xr:uid="{00000000-0005-0000-0000-00001D000000}"/>
    <cellStyle name="comma zerodec 2" xfId="343" xr:uid="{F0D385B2-3E5E-4B40-8B70-D4D47C5E90FB}"/>
    <cellStyle name="Copied" xfId="30" xr:uid="{00000000-0005-0000-0000-00001E000000}"/>
    <cellStyle name="Currency (0.00)" xfId="31" xr:uid="{00000000-0005-0000-0000-00001F000000}"/>
    <cellStyle name="Currency [00]" xfId="32" xr:uid="{00000000-0005-0000-0000-000020000000}"/>
    <cellStyle name="Currency 2" xfId="344" xr:uid="{26544CB6-E8F7-446C-B359-C011E296CAD0}"/>
    <cellStyle name="Currency1" xfId="33" xr:uid="{00000000-0005-0000-0000-000021000000}"/>
    <cellStyle name="Currency1 2" xfId="346" xr:uid="{21D8BC38-70E0-40DC-A132-34627DCA599D}"/>
    <cellStyle name="Currency1 3" xfId="345" xr:uid="{8FF343A7-007E-422B-9B6C-B3AD535440D4}"/>
    <cellStyle name="Date Short" xfId="34" xr:uid="{00000000-0005-0000-0000-000022000000}"/>
    <cellStyle name="DELTA" xfId="35" xr:uid="{00000000-0005-0000-0000-000023000000}"/>
    <cellStyle name="Dezimal [0]_Compiling Utility Macros" xfId="36" xr:uid="{00000000-0005-0000-0000-000024000000}"/>
    <cellStyle name="Dezimal_Compiling Utility Macros" xfId="37" xr:uid="{00000000-0005-0000-0000-000025000000}"/>
    <cellStyle name="Dollar (zero dec)" xfId="38" xr:uid="{00000000-0005-0000-0000-000026000000}"/>
    <cellStyle name="Dollar (zero dec) 2" xfId="348" xr:uid="{16FDAFB2-50C7-4765-AA7C-899DA6299977}"/>
    <cellStyle name="Dollar (zero dec) 3" xfId="347" xr:uid="{A6C85CF0-2519-4146-B348-04605566C381}"/>
    <cellStyle name="earc_x0015_l_Interᕃ" xfId="349" xr:uid="{B51CDFD2-77EA-4D03-8AA8-1A0CB8980E72}"/>
    <cellStyle name="Enter Currency (0)" xfId="39" xr:uid="{00000000-0005-0000-0000-000027000000}"/>
    <cellStyle name="Enter Currency (2)" xfId="40" xr:uid="{00000000-0005-0000-0000-000028000000}"/>
    <cellStyle name="Enter Units (0)" xfId="41" xr:uid="{00000000-0005-0000-0000-000029000000}"/>
    <cellStyle name="Enter Units (1)" xfId="42" xr:uid="{00000000-0005-0000-0000-00002A000000}"/>
    <cellStyle name="Enter Units (2)" xfId="43" xr:uid="{00000000-0005-0000-0000-00002B000000}"/>
    <cellStyle name="Entered" xfId="44" xr:uid="{00000000-0005-0000-0000-00002C000000}"/>
    <cellStyle name="Entry" xfId="45" xr:uid="{00000000-0005-0000-0000-00002D000000}"/>
    <cellStyle name="Euro" xfId="46" xr:uid="{00000000-0005-0000-0000-00002E000000}"/>
    <cellStyle name="Euro 2" xfId="351" xr:uid="{43F10F0A-2247-42A6-86C4-09BFE38C6E69}"/>
    <cellStyle name="Euro 3" xfId="350" xr:uid="{D2A22E5F-0017-4DB2-8FE8-08D3470B7747}"/>
    <cellStyle name="Explanatory Text 2" xfId="352" xr:uid="{DC910A1E-42BB-4D75-B495-F62D97B2758A}"/>
    <cellStyle name="Explanatory Text 3" xfId="353" xr:uid="{10BC922A-91C2-45CD-8A5F-1DE03F4CC38E}"/>
    <cellStyle name="Explanatory Text 4" xfId="354" xr:uid="{BCF31ADE-2151-4C27-A62E-48CCF8D32879}"/>
    <cellStyle name="Good 2" xfId="355" xr:uid="{33819D10-1972-401E-A261-90658DAA5D78}"/>
    <cellStyle name="Good 3" xfId="356" xr:uid="{309F881A-F56A-4C72-9144-2453C4173503}"/>
    <cellStyle name="Good 4" xfId="357" xr:uid="{7B38BAD0-331E-42D8-81E6-47BBF093FDA1}"/>
    <cellStyle name="Grey" xfId="47" xr:uid="{00000000-0005-0000-0000-00002F000000}"/>
    <cellStyle name="Grey 2" xfId="358" xr:uid="{03D51732-A64B-469C-B8B8-F9648930DA62}"/>
    <cellStyle name="Header1" xfId="48" xr:uid="{00000000-0005-0000-0000-000030000000}"/>
    <cellStyle name="Header1 2" xfId="359" xr:uid="{9001615E-B75A-4D5D-A54F-4F1990221956}"/>
    <cellStyle name="Header2" xfId="49" xr:uid="{00000000-0005-0000-0000-000031000000}"/>
    <cellStyle name="Header2 2" xfId="360" xr:uid="{0CB683E5-9940-4A19-9F79-3961737E8C63}"/>
    <cellStyle name="Heading 1 2" xfId="361" xr:uid="{098A934A-520C-41F8-8F82-3329FFC778A7}"/>
    <cellStyle name="Heading 1 3" xfId="362" xr:uid="{DBC4EAE1-4B19-4335-A5F8-B68237A5B93B}"/>
    <cellStyle name="Heading 1 4" xfId="363" xr:uid="{E87670B6-41E2-4B41-BB03-F43B818998B8}"/>
    <cellStyle name="Heading 2 2" xfId="364" xr:uid="{7964EEE5-B55A-4B98-9E41-AD0F44C15F25}"/>
    <cellStyle name="Heading 2 3" xfId="365" xr:uid="{B704889A-9EA1-4844-871C-C836B430939F}"/>
    <cellStyle name="Heading 2 4" xfId="366" xr:uid="{42C9A31D-33BF-4E11-A1EA-C4D355DD015B}"/>
    <cellStyle name="Heading 3 2" xfId="367" xr:uid="{BE9C0D0E-468B-431B-9FD3-3503ECB6A8F4}"/>
    <cellStyle name="Heading 3 3" xfId="368" xr:uid="{A03F4470-9FD7-4F5E-ADB8-3E5B2615602F}"/>
    <cellStyle name="Heading 3 4" xfId="369" xr:uid="{C3EFC429-59FB-48DC-9CBF-A9604F1F1B73}"/>
    <cellStyle name="Heading 4 2" xfId="370" xr:uid="{AC4078AA-BBC1-404E-AE86-99DB935938AD}"/>
    <cellStyle name="Heading 4 3" xfId="371" xr:uid="{4EA93F5E-419C-41F4-8555-E57609CEE9A2}"/>
    <cellStyle name="Heading 4 4" xfId="372" xr:uid="{B4F74BD7-F1DE-4240-ACDD-72380A6ADDCC}"/>
    <cellStyle name="Hyperlink 2" xfId="373" xr:uid="{4E405D41-1A18-4E96-BB60-E929B2E43EDD}"/>
    <cellStyle name="Hyperlink 3" xfId="533" xr:uid="{2ABABDB1-8E7F-4715-B3A0-424AADFFE98E}"/>
    <cellStyle name="Input [yellow]" xfId="50" xr:uid="{00000000-0005-0000-0000-000032000000}"/>
    <cellStyle name="Input [yellow] 2" xfId="374" xr:uid="{5678E161-2E9A-4892-904B-D1B563055996}"/>
    <cellStyle name="Input 2" xfId="375" xr:uid="{2EAB8B7F-8A12-4E50-AB08-B0538BB587E9}"/>
    <cellStyle name="Input 3" xfId="376" xr:uid="{0F3A606D-464C-4D1D-A369-1323C443925D}"/>
    <cellStyle name="Input 4" xfId="377" xr:uid="{3BEE503E-705F-418B-8161-D5AAA607C2CB}"/>
    <cellStyle name="Input 5" xfId="378" xr:uid="{57F3BEC9-57A0-4038-8FF2-89F90DD05318}"/>
    <cellStyle name="Input 6" xfId="379" xr:uid="{1A7E6A2B-F292-4301-87AC-8F3AA8236910}"/>
    <cellStyle name="Input 7" xfId="380" xr:uid="{EDC4054B-375C-492A-BB00-CEBA2C7DF1EB}"/>
    <cellStyle name="lines" xfId="51" xr:uid="{00000000-0005-0000-0000-000033000000}"/>
    <cellStyle name="Link Currency (0)" xfId="52" xr:uid="{00000000-0005-0000-0000-000034000000}"/>
    <cellStyle name="Link Currency (2)" xfId="53" xr:uid="{00000000-0005-0000-0000-000035000000}"/>
    <cellStyle name="Link Units (0)" xfId="54" xr:uid="{00000000-0005-0000-0000-000036000000}"/>
    <cellStyle name="Link Units (1)" xfId="55" xr:uid="{00000000-0005-0000-0000-000037000000}"/>
    <cellStyle name="Link Units (2)" xfId="56" xr:uid="{00000000-0005-0000-0000-000038000000}"/>
    <cellStyle name="Linked Cell 2" xfId="381" xr:uid="{483EA850-5EDE-4080-ACD4-4EBC027D6AC9}"/>
    <cellStyle name="Linked Cell 3" xfId="382" xr:uid="{C33F5AEF-55BA-427B-90B3-0C68F65F5C8E}"/>
    <cellStyle name="Linked Cell 4" xfId="383" xr:uid="{5338CA10-65D4-41EB-A822-5F3AC230854C}"/>
    <cellStyle name="MainData" xfId="384" xr:uid="{D0048EAF-CA7D-4D95-9574-4EA00411AA65}"/>
    <cellStyle name="MajorTotal" xfId="385" xr:uid="{6D41D67E-2686-4050-933E-B575EB502578}"/>
    <cellStyle name="Miglia - Stile1" xfId="57" xr:uid="{00000000-0005-0000-0000-000039000000}"/>
    <cellStyle name="Miglia - Stile2" xfId="58" xr:uid="{00000000-0005-0000-0000-00003A000000}"/>
    <cellStyle name="Miglia - Stile3" xfId="59" xr:uid="{00000000-0005-0000-0000-00003B000000}"/>
    <cellStyle name="Miglia - Stile4" xfId="60" xr:uid="{00000000-0005-0000-0000-00003C000000}"/>
    <cellStyle name="Miglia - Stile5" xfId="61" xr:uid="{00000000-0005-0000-0000-00003D000000}"/>
    <cellStyle name="Milliers [0]_AR1194" xfId="62" xr:uid="{00000000-0005-0000-0000-00003E000000}"/>
    <cellStyle name="Milliers_annexe7b_EN_final" xfId="386" xr:uid="{8EC89E49-FE5E-4064-A4D1-BCB89657CBFA}"/>
    <cellStyle name="Monétaire [0]_AR1194" xfId="63" xr:uid="{00000000-0005-0000-0000-000040000000}"/>
    <cellStyle name="Monétaire_AR1194" xfId="64" xr:uid="{00000000-0005-0000-0000-000041000000}"/>
    <cellStyle name="Neutral 2" xfId="387" xr:uid="{159F1732-A39F-499A-AA2F-F17F683402C8}"/>
    <cellStyle name="Neutral 3" xfId="388" xr:uid="{19CCB18B-352C-4A0C-A1F1-38A5FCCBE095}"/>
    <cellStyle name="Neutral 4" xfId="389" xr:uid="{39584F12-EA92-4086-B082-81EDC62FEAE5}"/>
    <cellStyle name="no dec" xfId="65" xr:uid="{00000000-0005-0000-0000-000042000000}"/>
    <cellStyle name="no dec 2" xfId="390" xr:uid="{2EFD69DE-0A22-4D47-BF0D-2B877E6C7DCE}"/>
    <cellStyle name="norma" xfId="391" xr:uid="{16300845-F17F-41BC-867C-74A936FBD79A}"/>
    <cellStyle name="Normal" xfId="0" builtinId="0"/>
    <cellStyle name="Normal - Stile6" xfId="66" xr:uid="{00000000-0005-0000-0000-000044000000}"/>
    <cellStyle name="Normal - Stile7" xfId="67" xr:uid="{00000000-0005-0000-0000-000045000000}"/>
    <cellStyle name="Normal - Stile8" xfId="68" xr:uid="{00000000-0005-0000-0000-000046000000}"/>
    <cellStyle name="Normal - Style1" xfId="69" xr:uid="{00000000-0005-0000-0000-000047000000}"/>
    <cellStyle name="Normal - Style1 2" xfId="393" xr:uid="{D7801BA5-0A97-4D53-A677-A7FBDB8CC9CA}"/>
    <cellStyle name="Normal - Style1 3" xfId="392" xr:uid="{D6F985F1-A8F7-4F15-98A6-975A14084FED}"/>
    <cellStyle name="Normal 10" xfId="394" xr:uid="{9E7D19F6-4CC2-4400-BBB5-BDC21A7BF168}"/>
    <cellStyle name="Normal 10 2" xfId="395" xr:uid="{1987C050-6E11-44BC-B63E-DBA8501024CC}"/>
    <cellStyle name="Normal 10 3" xfId="396" xr:uid="{E5E01191-3AAB-403E-AD95-261892039859}"/>
    <cellStyle name="Normal 11" xfId="397" xr:uid="{309FA728-D051-4E5E-9B1F-D21960012211}"/>
    <cellStyle name="Normal 11 2" xfId="398" xr:uid="{80F83F9E-F9D2-4623-8E14-48992687C8AC}"/>
    <cellStyle name="Normal 11 3" xfId="399" xr:uid="{61FD4802-4D96-4D85-8378-2D0984525D9D}"/>
    <cellStyle name="Normal 12" xfId="400" xr:uid="{1055C94A-1356-4ED1-A8EC-F0BFE92F03A4}"/>
    <cellStyle name="Normal 12 2" xfId="401" xr:uid="{B74A20E8-3371-4E10-BE37-FA917290EF11}"/>
    <cellStyle name="Normal 12 3" xfId="402" xr:uid="{876622A1-66FC-41D8-8288-2FE05E8D4A0B}"/>
    <cellStyle name="Normal 13" xfId="403" xr:uid="{39031CFA-5496-4F7E-8209-85F86493D8B0}"/>
    <cellStyle name="Normal 13 2" xfId="404" xr:uid="{97FE410C-EBA8-4124-83AE-574FD31AECAC}"/>
    <cellStyle name="Normal 14" xfId="405" xr:uid="{CD05F4DA-BD9F-4F3B-8CAB-62242696D513}"/>
    <cellStyle name="Normal 14 2" xfId="406" xr:uid="{3A3B7DD2-8117-4CDD-92C7-58476EB82F61}"/>
    <cellStyle name="Normal 15" xfId="407" xr:uid="{BC819CFE-4F7A-4B0C-9E88-8303B1C414B4}"/>
    <cellStyle name="Normal 15 2" xfId="408" xr:uid="{98F65D54-AF8B-4E29-997C-5F7450B5816E}"/>
    <cellStyle name="Normal 16" xfId="409" xr:uid="{479751C0-4E31-4F5D-9C64-B3F85ED1E29E}"/>
    <cellStyle name="Normal 16 2" xfId="410" xr:uid="{AD7A539E-8D67-4CAF-B090-A2C21E460D85}"/>
    <cellStyle name="Normal 17" xfId="411" xr:uid="{D7ACE658-D4E9-47E4-8E20-42A5CEB9CED1}"/>
    <cellStyle name="Normal 17 2" xfId="412" xr:uid="{B3DD7C9F-EA82-497F-936D-08380702391F}"/>
    <cellStyle name="Normal 18" xfId="413" xr:uid="{6B72A979-3CFC-4556-95C2-9FC69D931AE5}"/>
    <cellStyle name="Normal 18 2" xfId="414" xr:uid="{5FE92E9C-5312-46F3-B307-B13E4CDEDE24}"/>
    <cellStyle name="Normal 19" xfId="415" xr:uid="{9CF228BA-AEA0-4063-83A8-0E019D29454E}"/>
    <cellStyle name="Normal 19 2" xfId="416" xr:uid="{A597B487-492C-4E44-A63B-BA5074790AC8}"/>
    <cellStyle name="Normal 2" xfId="70" xr:uid="{00000000-0005-0000-0000-000048000000}"/>
    <cellStyle name="Normal 2 2" xfId="418" xr:uid="{D2731285-9991-4207-BA15-56BEFF234713}"/>
    <cellStyle name="Normal 2 2 2" xfId="419" xr:uid="{A2CD487B-C608-4DF9-9B76-C5DD494A5DFC}"/>
    <cellStyle name="Normal 2 3" xfId="420" xr:uid="{C61CA513-0E79-48BA-84E8-8C723E9BDDAD}"/>
    <cellStyle name="Normal 2 4" xfId="421" xr:uid="{A1DECC19-A448-4342-A374-0310AE87946A}"/>
    <cellStyle name="Normal 2 5" xfId="417" xr:uid="{DFD026AC-8758-418E-83A5-216CAF5DD34C}"/>
    <cellStyle name="Normal 2_50-09_AP_OP_CHQ-1" xfId="422" xr:uid="{A04FBB75-8799-46DC-86DB-D7F035408A02}"/>
    <cellStyle name="Normal 20" xfId="423" xr:uid="{B37F351A-2819-46E8-8790-0B007414F262}"/>
    <cellStyle name="Normal 21" xfId="424" xr:uid="{9902D0DF-9B7D-42C0-B43B-5C9493F47C0C}"/>
    <cellStyle name="Normal 22" xfId="425" xr:uid="{02014902-EDD2-4580-885F-349B237CD9BF}"/>
    <cellStyle name="Normal 23" xfId="426" xr:uid="{A154B2CF-0BA1-449C-85E7-F4DECF36B0BB}"/>
    <cellStyle name="Normal 24" xfId="427" xr:uid="{F170EE32-2BFB-45B1-A047-1E020641E507}"/>
    <cellStyle name="Normal 25" xfId="428" xr:uid="{57F0E0CB-6F88-4A81-AA24-BC33581F8EC9}"/>
    <cellStyle name="Normal 26" xfId="429" xr:uid="{FB45EE0A-E496-49CC-AAC2-6195E46F1B2B}"/>
    <cellStyle name="Normal 27" xfId="430" xr:uid="{2CABDB95-CBFC-4942-A8E9-F39AA003905A}"/>
    <cellStyle name="Normal 28" xfId="431" xr:uid="{FF62F720-B725-4DEC-9B98-AD48C6C884F8}"/>
    <cellStyle name="Normal 29" xfId="531" xr:uid="{AE3B5EDE-C06C-4922-996F-1AC6FDBC1F6B}"/>
    <cellStyle name="Normal 3" xfId="71" xr:uid="{00000000-0005-0000-0000-000049000000}"/>
    <cellStyle name="Normal 3 2" xfId="433" xr:uid="{85F0B352-5DDE-40B6-934B-FE08EFF144A8}"/>
    <cellStyle name="Normal 3 3" xfId="434" xr:uid="{0DE4A051-E098-42E3-A055-AAF977C601EC}"/>
    <cellStyle name="Normal 3 4" xfId="432" xr:uid="{899C083B-B125-4DCA-AB26-B870F25D819F}"/>
    <cellStyle name="Normal 3 5" xfId="72" xr:uid="{00000000-0005-0000-0000-00004A000000}"/>
    <cellStyle name="Normal 3_CF MNR Q1 10" xfId="73" xr:uid="{00000000-0005-0000-0000-00004B000000}"/>
    <cellStyle name="Normal 30" xfId="536" xr:uid="{361993E5-D564-4E7F-B571-CD9D0BE79CBF}"/>
    <cellStyle name="Normal 31" xfId="127" xr:uid="{50AC8E2C-9A50-4BD6-84D7-1D56D97164ED}"/>
    <cellStyle name="Normal 32" xfId="542" xr:uid="{1A8373BD-7EBD-44B7-8000-6F58009E924D}"/>
    <cellStyle name="Normal 33" xfId="583" xr:uid="{DFB48729-65B3-49F0-8DA6-33B707E13A5E}"/>
    <cellStyle name="Normal 34" xfId="545" xr:uid="{3E51874F-413B-4410-AB67-DB9468605B0A}"/>
    <cellStyle name="Normal 35" xfId="580" xr:uid="{2377BDFA-EE75-452A-B7D6-F260B68A0864}"/>
    <cellStyle name="Normal 36" xfId="548" xr:uid="{2D0C22E8-FD9F-4F4A-98A0-C1A9C042E4A8}"/>
    <cellStyle name="Normal 37" xfId="577" xr:uid="{3E0EA70E-CAFB-43CB-97FD-16CB3EC2FE1E}"/>
    <cellStyle name="Normal 38" xfId="550" xr:uid="{5D7031CD-009A-4C13-8FF2-FB3479D47BF2}"/>
    <cellStyle name="Normal 39" xfId="575" xr:uid="{D1016EAC-D03C-4CA1-9EB3-64EF1B3A120D}"/>
    <cellStyle name="Normal 4" xfId="74" xr:uid="{00000000-0005-0000-0000-00004C000000}"/>
    <cellStyle name="Normal 4 2" xfId="436" xr:uid="{9CE28C47-4545-4F63-A7DF-A87369D5E4A9}"/>
    <cellStyle name="Normal 4 2 2" xfId="75" xr:uid="{00000000-0005-0000-0000-00004D000000}"/>
    <cellStyle name="Normal 4 2 2 2" xfId="532" xr:uid="{B77AE119-8AA5-4469-9EE5-848D9A7C7040}"/>
    <cellStyle name="Normal 4 3" xfId="437" xr:uid="{787C02F4-64DE-4088-A326-99F855304E10}"/>
    <cellStyle name="Normal 4 4" xfId="438" xr:uid="{60A1D2E5-0C7D-42CA-BFF3-3D3AFE6BA197}"/>
    <cellStyle name="Normal 4 5" xfId="435" xr:uid="{E3605E7D-4606-47B4-9FEB-4EEEC81864F2}"/>
    <cellStyle name="Normal 40" xfId="552" xr:uid="{BA0C4B48-6756-459C-8669-93371C075BE9}"/>
    <cellStyle name="Normal 41" xfId="573" xr:uid="{6D732B79-E9A6-421D-BDEB-65EA7C854D6F}"/>
    <cellStyle name="Normal 42" xfId="554" xr:uid="{88F484B4-964C-4F48-AAC2-77ABE7DF747B}"/>
    <cellStyle name="Normal 43" xfId="571" xr:uid="{807666EF-2737-4299-ADC1-A28BE6EF6914}"/>
    <cellStyle name="Normal 44" xfId="556" xr:uid="{0D398409-E09E-44DF-A991-15C0BDB78948}"/>
    <cellStyle name="Normal 45" xfId="569" xr:uid="{E40B5E4E-F361-47B5-80CB-36549722A2FE}"/>
    <cellStyle name="Normal 46" xfId="558" xr:uid="{799E74C2-FC32-498B-B525-7221C66A1D7F}"/>
    <cellStyle name="Normal 47" xfId="568" xr:uid="{DCFE4B8F-5884-4B5F-A756-021604B346DB}"/>
    <cellStyle name="Normal 48" xfId="559" xr:uid="{6741BE1C-2FD5-4AAD-BA43-2512DB9253BD}"/>
    <cellStyle name="Normal 49" xfId="585" xr:uid="{7DC7C3C2-2D61-4F76-B6F4-15B82992BF04}"/>
    <cellStyle name="Normal 5" xfId="76" xr:uid="{00000000-0005-0000-0000-00004E000000}"/>
    <cellStyle name="Normal 5 2" xfId="440" xr:uid="{9EAEDE2A-A739-41C9-ACDC-D301ABD96899}"/>
    <cellStyle name="Normal 5 3" xfId="441" xr:uid="{DD45B308-5CAA-4579-9B12-EDACAE3A3B19}"/>
    <cellStyle name="Normal 5 4" xfId="439" xr:uid="{E0921571-7F2C-43F3-B81C-9A672748E2AB}"/>
    <cellStyle name="Normal 50" xfId="543" xr:uid="{54905C06-D8FF-4237-93F8-2C52597CA7C6}"/>
    <cellStyle name="Normal 51" xfId="582" xr:uid="{9CB9B806-AAAE-4D7B-9323-4265AA6F6470}"/>
    <cellStyle name="Normal 52" xfId="546" xr:uid="{38DAF28E-8C1F-47F6-B17D-632755089E79}"/>
    <cellStyle name="Normal 53" xfId="579" xr:uid="{7F5F6187-B0C0-47AA-846A-8E51EFCBACC7}"/>
    <cellStyle name="Normal 6" xfId="77" xr:uid="{00000000-0005-0000-0000-00004F000000}"/>
    <cellStyle name="Normal 6 2" xfId="78" xr:uid="{00000000-0005-0000-0000-000050000000}"/>
    <cellStyle name="Normal 6 2 2" xfId="541" xr:uid="{B039F01B-BA22-455E-9914-11F09661F789}"/>
    <cellStyle name="Normal 6 2 3" xfId="443" xr:uid="{E0E4BE3C-E499-413B-AEC1-F3750505D77F}"/>
    <cellStyle name="Normal 6 3" xfId="442" xr:uid="{9FC8AEC4-9C77-46AC-81AB-4358AF15A41B}"/>
    <cellStyle name="Normal 7" xfId="79" xr:uid="{00000000-0005-0000-0000-000051000000}"/>
    <cellStyle name="Normal 7 2" xfId="445" xr:uid="{A07394F2-47CD-4805-8424-5E2E92B741EA}"/>
    <cellStyle name="Normal 7 3" xfId="444" xr:uid="{296B93DD-46A2-4083-8B6F-B90FDDB9A855}"/>
    <cellStyle name="Normal 8" xfId="446" xr:uid="{C96B8D12-5C74-4D0F-AB62-1C2CB057EC5F}"/>
    <cellStyle name="Normal 8 2" xfId="447" xr:uid="{60A08487-AF71-465B-B2C2-763FDC96D290}"/>
    <cellStyle name="Normal 8 3" xfId="448" xr:uid="{B9938893-5D33-42C3-85DA-2DD72B83C18D}"/>
    <cellStyle name="Normal 9" xfId="80" xr:uid="{00000000-0005-0000-0000-000052000000}"/>
    <cellStyle name="Normal 9 2" xfId="450" xr:uid="{7D46B264-DF50-4ADC-B5E8-27E080883C97}"/>
    <cellStyle name="Normal 9 3" xfId="451" xr:uid="{1E55C8A1-3F1F-4422-97E1-B1C91145A755}"/>
    <cellStyle name="Normal 9 4" xfId="449" xr:uid="{49802EB2-DE06-4999-B663-061F8C40540F}"/>
    <cellStyle name="Note 2" xfId="452" xr:uid="{63D2F094-1507-4C02-95EB-8DFEB2E01205}"/>
    <cellStyle name="Output 2" xfId="453" xr:uid="{ECF91B82-11B0-46F2-AD86-EC82809A1A26}"/>
    <cellStyle name="Output 3" xfId="454" xr:uid="{A3E4293B-9AF6-44D4-8C7D-907924B520BD}"/>
    <cellStyle name="Output 4" xfId="455" xr:uid="{D2DC9301-7095-4950-B457-9071794A96A9}"/>
    <cellStyle name="Output Amounts" xfId="81" xr:uid="{00000000-0005-0000-0000-000053000000}"/>
    <cellStyle name="Output Line Items" xfId="82" xr:uid="{00000000-0005-0000-0000-000054000000}"/>
    <cellStyle name="Output Line Items 2" xfId="456" xr:uid="{A000B1EE-24CF-4D86-97DA-6DDE7105E60C}"/>
    <cellStyle name="Percent [0]" xfId="83" xr:uid="{00000000-0005-0000-0000-000056000000}"/>
    <cellStyle name="Percent [00]" xfId="84" xr:uid="{00000000-0005-0000-0000-000057000000}"/>
    <cellStyle name="Percent [2]" xfId="85" xr:uid="{00000000-0005-0000-0000-000058000000}"/>
    <cellStyle name="Percent [2] 2" xfId="457" xr:uid="{F2B87F04-447D-4EFC-914A-71EC2B3B7881}"/>
    <cellStyle name="Percent 10" xfId="586" xr:uid="{387ECDF3-A758-41D1-96E0-A11C313D7122}"/>
    <cellStyle name="Percent 11" xfId="587" xr:uid="{A721380D-C476-490D-9DAD-4FF5B17F77C3}"/>
    <cellStyle name="Percent 12" xfId="588" xr:uid="{CE264CA8-E4C0-4EDE-A5BC-491C34A266BB}"/>
    <cellStyle name="Percent 13" xfId="589" xr:uid="{A22C08A3-5B0E-4544-BE71-CBF2BFBF5041}"/>
    <cellStyle name="Percent 14" xfId="590" xr:uid="{250232F4-9914-41A5-A164-A1BDC700B505}"/>
    <cellStyle name="Percent 15" xfId="591" xr:uid="{BB895F88-673B-477D-81DD-2EF698B04EB1}"/>
    <cellStyle name="Percent 16" xfId="592" xr:uid="{BE38CE11-8AF6-4CAE-A53D-3E22DB813373}"/>
    <cellStyle name="Percent 17" xfId="593" xr:uid="{2ABCE3AD-33A3-424E-AAD4-2B04D713F8C1}"/>
    <cellStyle name="Percent 18" xfId="594" xr:uid="{DFE21957-F487-4EDE-BD4B-77FFD6A9EBA5}"/>
    <cellStyle name="Percent 19" xfId="595" xr:uid="{7CF7DC1A-8CAC-4DBA-80F8-6FEE8E2C487E}"/>
    <cellStyle name="Percent 2" xfId="86" xr:uid="{00000000-0005-0000-0000-000059000000}"/>
    <cellStyle name="Percent 2 2" xfId="459" xr:uid="{F727810A-1215-4845-A7CC-94E099F14BF2}"/>
    <cellStyle name="Percent 2 3" xfId="460" xr:uid="{A814CEB7-455C-4B9A-B85F-AA98BCCE63D3}"/>
    <cellStyle name="Percent 2 4" xfId="458" xr:uid="{CB461ABF-4A33-4284-A642-767719DAED34}"/>
    <cellStyle name="Percent 20" xfId="596" xr:uid="{EB541810-88DF-4A2A-BF7D-7C2B3FD5E63B}"/>
    <cellStyle name="Percent 21" xfId="597" xr:uid="{E36423C4-7F12-4332-B9F8-CF71C7572296}"/>
    <cellStyle name="Percent 22" xfId="598" xr:uid="{E63E93CB-6E1E-4301-8313-4B7BABD607C6}"/>
    <cellStyle name="Percent 23" xfId="599" xr:uid="{DA4191DF-29E5-4507-BFEE-258D1712BC2A}"/>
    <cellStyle name="Percent 24" xfId="600" xr:uid="{3C90A10E-2C9E-41BD-89BA-12EA796DDF10}"/>
    <cellStyle name="Percent 25" xfId="601" xr:uid="{30CE265E-7970-4D0E-A6D7-8F4342C43E1D}"/>
    <cellStyle name="Percent 26" xfId="602" xr:uid="{630262AF-359D-44E0-A4F8-18C870DE6852}"/>
    <cellStyle name="Percent 27" xfId="603" xr:uid="{186ED7F1-412C-4F07-B32B-AD88BB992766}"/>
    <cellStyle name="Percent 28" xfId="604" xr:uid="{68B353FC-B0A0-4A3A-9E81-AE98230CBF37}"/>
    <cellStyle name="Percent 29" xfId="605" xr:uid="{8FC84B33-7152-4F5A-AB49-37108573533C}"/>
    <cellStyle name="Percent 3" xfId="87" xr:uid="{00000000-0005-0000-0000-00005A000000}"/>
    <cellStyle name="Percent 3 2" xfId="462" xr:uid="{716A3B61-522F-4A64-9EAC-34F059D88FAB}"/>
    <cellStyle name="Percent 3 3" xfId="461" xr:uid="{9EED3861-11C9-4DC9-A28D-384A03DA6CD4}"/>
    <cellStyle name="Percent 30" xfId="606" xr:uid="{2F37D0FB-2440-48F0-A4D5-9E35A9EEB15E}"/>
    <cellStyle name="Percent 31" xfId="607" xr:uid="{F20A59D6-41D7-4647-8C4B-9E991099EDB3}"/>
    <cellStyle name="Percent 4" xfId="463" xr:uid="{AE568E38-CB1D-4B67-8714-6FADD1B2C87F}"/>
    <cellStyle name="Percent 4 2" xfId="464" xr:uid="{8F889BEB-5B61-45FE-A404-2439F3C4C7E9}"/>
    <cellStyle name="Percent 5" xfId="465" xr:uid="{46C6F12C-0EC9-4A36-BEA0-164F9A8E3CB7}"/>
    <cellStyle name="Percent 5 2" xfId="466" xr:uid="{347AF0CE-7497-4BC9-BF0D-1B2CC57E2F5C}"/>
    <cellStyle name="Percent 6" xfId="467" xr:uid="{649C06D8-9310-49F9-A2B0-7E69C77BCADA}"/>
    <cellStyle name="Percent 7" xfId="535" xr:uid="{69D32A11-277D-4799-9E2E-5B08321DB5C4}"/>
    <cellStyle name="Percent 8" xfId="538" xr:uid="{D9573EB3-B130-4865-B6D8-AF3AAD59790B}"/>
    <cellStyle name="Percent 9" xfId="539" xr:uid="{9BE6013B-5BC2-465F-9E2F-1E3D7CF089C9}"/>
    <cellStyle name="PERCENTAGE" xfId="88" xr:uid="{00000000-0005-0000-0000-00005B000000}"/>
    <cellStyle name="PrePop Currency (0)" xfId="89" xr:uid="{00000000-0005-0000-0000-00005C000000}"/>
    <cellStyle name="PrePop Currency (2)" xfId="90" xr:uid="{00000000-0005-0000-0000-00005D000000}"/>
    <cellStyle name="PrePop Units (0)" xfId="91" xr:uid="{00000000-0005-0000-0000-00005E000000}"/>
    <cellStyle name="PrePop Units (1)" xfId="92" xr:uid="{00000000-0005-0000-0000-00005F000000}"/>
    <cellStyle name="PrePop Units (2)" xfId="93" xr:uid="{00000000-0005-0000-0000-000060000000}"/>
    <cellStyle name="price" xfId="94" xr:uid="{00000000-0005-0000-0000-000061000000}"/>
    <cellStyle name="PSChar" xfId="95" xr:uid="{00000000-0005-0000-0000-000062000000}"/>
    <cellStyle name="PSChar 2" xfId="468" xr:uid="{EB75E124-2F53-4237-A0EA-202AC2F9BCDC}"/>
    <cellStyle name="PSDate" xfId="96" xr:uid="{00000000-0005-0000-0000-000063000000}"/>
    <cellStyle name="PSDec" xfId="97" xr:uid="{00000000-0005-0000-0000-000064000000}"/>
    <cellStyle name="PSHeading" xfId="98" xr:uid="{00000000-0005-0000-0000-000065000000}"/>
    <cellStyle name="PSInt" xfId="99" xr:uid="{00000000-0005-0000-0000-000066000000}"/>
    <cellStyle name="PSInt 2" xfId="469" xr:uid="{DEE59E04-0E2E-4509-8B70-92B2F721A9D0}"/>
    <cellStyle name="PSSpacer" xfId="100" xr:uid="{00000000-0005-0000-0000-000067000000}"/>
    <cellStyle name="pwstyle" xfId="101" xr:uid="{00000000-0005-0000-0000-000068000000}"/>
    <cellStyle name="pwstyle 2" xfId="470" xr:uid="{ADA6D694-9515-43C5-97DF-EBBA6123BC45}"/>
    <cellStyle name="Quantity" xfId="102" xr:uid="{00000000-0005-0000-0000-000069000000}"/>
    <cellStyle name="Quantity 2" xfId="471" xr:uid="{CA1E4D37-45EF-4B56-BE3B-6B5291307A9C}"/>
    <cellStyle name="R00A" xfId="472" xr:uid="{D82AE073-CA20-4574-BB79-E120436CADF8}"/>
    <cellStyle name="R00B" xfId="473" xr:uid="{FC6174C8-51A2-434F-9EB0-31DC466CB121}"/>
    <cellStyle name="R00L" xfId="474" xr:uid="{34BBE27B-CE59-4234-8C4A-66D425FBD154}"/>
    <cellStyle name="R01A" xfId="475" xr:uid="{C1FE466F-0560-4D39-AD59-4D7BB1832DCB}"/>
    <cellStyle name="R01B" xfId="476" xr:uid="{06E2AC8B-965C-4B02-89E0-AEFBEEB0D383}"/>
    <cellStyle name="R01H" xfId="477" xr:uid="{5C2EC5C2-5F51-42C6-A67C-FF6796EA0C71}"/>
    <cellStyle name="R01L" xfId="478" xr:uid="{40CBE5A9-1425-44C2-B99F-F4C030F5DFAE}"/>
    <cellStyle name="R02A" xfId="479" xr:uid="{B0BD730A-E55D-45F7-9B02-EECF2C3BB5BF}"/>
    <cellStyle name="R02B" xfId="480" xr:uid="{7490EC87-209F-4F06-9937-21B062E34517}"/>
    <cellStyle name="R02H" xfId="481" xr:uid="{AF466CCD-3AB0-4E61-B707-7E6CE165446A}"/>
    <cellStyle name="R02L" xfId="482" xr:uid="{35ECC1A7-A876-4226-ABA2-97EB29D29D36}"/>
    <cellStyle name="R03A" xfId="483" xr:uid="{E6CB5FD5-A79F-43E0-92AC-8D4E828CF608}"/>
    <cellStyle name="R03B" xfId="484" xr:uid="{016F4985-FEA8-4AC9-9963-FDC445089225}"/>
    <cellStyle name="R03H" xfId="485" xr:uid="{A2115AFC-EEBC-4563-A1C9-267DCDEFBFA4}"/>
    <cellStyle name="R03L" xfId="486" xr:uid="{343C6C37-E763-4159-B369-1CDDD7AC469D}"/>
    <cellStyle name="R04A" xfId="487" xr:uid="{A4DD49B9-8742-4B65-A80B-5050AD0FB137}"/>
    <cellStyle name="R04B" xfId="488" xr:uid="{5E8567D0-386E-4651-B41E-1A2DC0C60266}"/>
    <cellStyle name="R04H" xfId="489" xr:uid="{9BF375FF-9365-42CF-8CF0-D7A8066E027A}"/>
    <cellStyle name="R04L" xfId="490" xr:uid="{590198B7-95E0-414B-867B-48B5E3FCF48C}"/>
    <cellStyle name="R05A" xfId="491" xr:uid="{D7D6EA57-BD23-4DB9-A875-D24448953E3D}"/>
    <cellStyle name="R05B" xfId="492" xr:uid="{3058FCF6-32C6-4C43-8502-069F9E8062D9}"/>
    <cellStyle name="R05H" xfId="493" xr:uid="{C0418398-DF65-463E-9902-F685943A70F4}"/>
    <cellStyle name="R05L" xfId="494" xr:uid="{F23622C1-A28E-4BB9-9C38-B853EBF5FB96}"/>
    <cellStyle name="R06A" xfId="495" xr:uid="{9FBABE63-C42A-4B24-A485-A180CCEDDCC5}"/>
    <cellStyle name="R06B" xfId="496" xr:uid="{583E5751-7014-4D6C-A546-78E8FE72268D}"/>
    <cellStyle name="R06H" xfId="497" xr:uid="{09BF5CA9-D132-4512-BD15-35952D71B32F}"/>
    <cellStyle name="R06L" xfId="498" xr:uid="{053DDD36-4C5F-40A1-AC3F-75C35C94053C}"/>
    <cellStyle name="R07A" xfId="499" xr:uid="{4FA8920C-7FD3-4ECB-8315-003125326D2A}"/>
    <cellStyle name="R07B" xfId="500" xr:uid="{2A05B826-6442-424A-B362-B845BAF02184}"/>
    <cellStyle name="R07H" xfId="501" xr:uid="{EDE41534-5899-4628-AD8A-BB5A273A0BC5}"/>
    <cellStyle name="R07L" xfId="502" xr:uid="{90127566-B4BE-4683-8F9C-AF8D38D73A96}"/>
    <cellStyle name="RevList" xfId="103" xr:uid="{00000000-0005-0000-0000-00006A000000}"/>
    <cellStyle name="rob" xfId="104" xr:uid="{00000000-0005-0000-0000-00006B000000}"/>
    <cellStyle name="SAPBEXchaText" xfId="503" xr:uid="{4B8FF657-BA9E-4902-9C83-1E545376361D}"/>
    <cellStyle name="SAPBEXfilterDrill" xfId="504" xr:uid="{D7AFA368-664E-4BF8-8AC3-EA33F9EF1D7D}"/>
    <cellStyle name="SAPBEXheaderItem" xfId="505" xr:uid="{EAD93CF3-5636-4A43-9FFB-B8ED3DFD267F}"/>
    <cellStyle name="SAPBEXheaderText" xfId="506" xr:uid="{4E173E0E-9D5E-4FAA-BFB2-480498D78C69}"/>
    <cellStyle name="SAPBEXstdData" xfId="507" xr:uid="{010DD97F-BC2B-4ECF-A243-57296E927F1A}"/>
    <cellStyle name="SAPBEXstdDataEmph" xfId="508" xr:uid="{38816A7D-020B-44FC-BCAC-E1EB540FF59B}"/>
    <cellStyle name="SAPBEXstdItem" xfId="509" xr:uid="{C3249E31-5820-41FA-84DE-A42F9E571980}"/>
    <cellStyle name="SAPBEXstdItemX" xfId="510" xr:uid="{3F1AB0A2-E00F-47F6-8430-319A14CBB5EC}"/>
    <cellStyle name="SAPBEXtitle" xfId="511" xr:uid="{AF40634A-DF3E-472D-970B-69879541B682}"/>
    <cellStyle name="SAPBEXundefined" xfId="512" xr:uid="{B1058EFE-3E1D-4086-BD50-B8494C7920E3}"/>
    <cellStyle name="sbt2" xfId="105" xr:uid="{00000000-0005-0000-0000-00006C000000}"/>
    <cellStyle name="Standard_Anpassen der Amortisation" xfId="106" xr:uid="{00000000-0005-0000-0000-00006D000000}"/>
    <cellStyle name="Style 1" xfId="107" xr:uid="{00000000-0005-0000-0000-00006E000000}"/>
    <cellStyle name="Style 1 2" xfId="513" xr:uid="{227F3BB5-3B22-4A5B-8D50-888476C9F2DA}"/>
    <cellStyle name="Style 2" xfId="108" xr:uid="{00000000-0005-0000-0000-00006F000000}"/>
    <cellStyle name="subt1" xfId="109" xr:uid="{00000000-0005-0000-0000-000070000000}"/>
    <cellStyle name="Subtotal" xfId="110" xr:uid="{00000000-0005-0000-0000-000071000000}"/>
    <cellStyle name="SubTotal 2" xfId="514" xr:uid="{210CC699-2DA9-44F6-969B-604893044FA3}"/>
    <cellStyle name="Text Indent A" xfId="111" xr:uid="{00000000-0005-0000-0000-000072000000}"/>
    <cellStyle name="Text Indent B" xfId="112" xr:uid="{00000000-0005-0000-0000-000073000000}"/>
    <cellStyle name="Text Indent C" xfId="113" xr:uid="{00000000-0005-0000-0000-000074000000}"/>
    <cellStyle name="thaif1" xfId="515" xr:uid="{491AE82E-0E2A-49B8-BC60-7805BCD48C76}"/>
    <cellStyle name="Timing Schedule" xfId="114" xr:uid="{00000000-0005-0000-0000-000075000000}"/>
    <cellStyle name="Title 2" xfId="516" xr:uid="{8E73C180-9738-4254-ADA1-B8A2640C2D64}"/>
    <cellStyle name="Total 2" xfId="517" xr:uid="{0A42E677-0DD4-49DB-89B7-32D98A991232}"/>
    <cellStyle name="Total 3" xfId="518" xr:uid="{0762B7EE-34C2-4420-A7B7-963DF4E6649F}"/>
    <cellStyle name="Total 4" xfId="519" xr:uid="{2CDB4867-6E40-4815-88F6-A7729FC79CE5}"/>
    <cellStyle name="v" xfId="115" xr:uid="{00000000-0005-0000-0000-000076000000}"/>
    <cellStyle name="Währung [0]_Compiling Utility Macros" xfId="116" xr:uid="{00000000-0005-0000-0000-000077000000}"/>
    <cellStyle name="Währung_Compiling Utility Macros" xfId="117" xr:uid="{00000000-0005-0000-0000-000078000000}"/>
    <cellStyle name="Warning Text 2" xfId="520" xr:uid="{61D71F94-A49C-4C23-A3DF-6857D46AE1B8}"/>
    <cellStyle name="Warning Text 3" xfId="521" xr:uid="{33D9B57F-F4FD-488B-91E8-6314331E8783}"/>
    <cellStyle name="Warning Text 4" xfId="522" xr:uid="{C4F2A9EC-E684-4244-A713-336890D35962}"/>
    <cellStyle name="เครื่องหมายจุลภาค [0]_Excel_MD97DL" xfId="523" xr:uid="{165552AA-9939-4A5B-9BAA-18536748A2A2}"/>
    <cellStyle name="เครื่องหมายจุลภาค_Action_Plan_UOBที่บ้าน" xfId="524" xr:uid="{39A5A51E-78C1-4E55-BFA8-4427C15E0685}"/>
    <cellStyle name="เครื่องหมายสกุลเงิน [0]_Excel_MD97DL" xfId="525" xr:uid="{B5EFCB72-D9EC-4B44-9F30-9BBC03EBB5EE}"/>
    <cellStyle name="เครื่องหมายสกุลเงิน_Excel_MD97DL" xfId="526" xr:uid="{D9E518CB-1C0F-4F9D-AA3D-0BB18A246D04}"/>
    <cellStyle name="เชื่อมโยงหลายมิติ" xfId="118" xr:uid="{00000000-0005-0000-0000-000079000000}"/>
    <cellStyle name="ตามการเชื่อมโยงหลายมิติ" xfId="119" xr:uid="{00000000-0005-0000-0000-00007A000000}"/>
    <cellStyle name="น้บะภฒ_95" xfId="120" xr:uid="{00000000-0005-0000-0000-00007B000000}"/>
    <cellStyle name="ปกติ 2" xfId="527" xr:uid="{C748A7DB-9793-4404-B0B5-F2A9ADCBDB4F}"/>
    <cellStyle name="ปกติ_219009-01-52" xfId="528" xr:uid="{34B921F3-1C56-4E7C-ADD1-6A1C96B38C8F}"/>
    <cellStyle name="ฤธถ [0]_95" xfId="121" xr:uid="{00000000-0005-0000-0000-00007C000000}"/>
    <cellStyle name="ฤธถ_95" xfId="122" xr:uid="{00000000-0005-0000-0000-00007D000000}"/>
    <cellStyle name="ล๋ศญ [0]_95" xfId="123" xr:uid="{00000000-0005-0000-0000-00007E000000}"/>
    <cellStyle name="ล๋ศญ_95" xfId="124" xr:uid="{00000000-0005-0000-0000-00007F000000}"/>
    <cellStyle name="วฅมุ_4ฟ๙ฝวภ๛" xfId="125" xr:uid="{00000000-0005-0000-0000-000080000000}"/>
    <cellStyle name="_x001d_๐'&amp;O—&amp;H_x000b__x0008_4_x0018__x0005__x0019__x000f__x0001__x0001_" xfId="529" xr:uid="{9D8B80A2-EC09-4037-B32C-2E318CA7993D}"/>
    <cellStyle name="常规_Sheet1" xfId="126" xr:uid="{00000000-0005-0000-0000-000081000000}"/>
    <cellStyle name="標準_Book1 グラフ 1" xfId="530" xr:uid="{CA1D893E-0BF0-45E9-ACFE-575C19C6E985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-BKKFIL001.pwcglb.com\Documents%20and%20Settings\phanumat\Desktop\Traffic%20Corner\Dream%20Media\Audit%20paper\Q2_07\sunisa\MANAGER\Q2\Audit%20paper\Q%202'06\Documents%20and%20Settings\nuttinee\My%20Documents\Westpac\October9900_nch.xls?8202B048" TargetMode="External"/><Relationship Id="rId1" Type="http://schemas.openxmlformats.org/officeDocument/2006/relationships/externalLinkPath" Target="file:///\\8202B048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-BKKFIL001.pwcglb.com\Documents%20and%20Settings\phanumat\Desktop\Traffic%20Corner\Dream%20Media\Audit%20paper\Q2_07\sunisa\MANAGER\Q2\Audit%20paper\Q%202'06\Documents%20and%20Settings\nuttinee\My%20Documents\Clients\Westpac\October9900_nch.xls?6F57AAB6" TargetMode="External"/><Relationship Id="rId1" Type="http://schemas.openxmlformats.org/officeDocument/2006/relationships/externalLinkPath" Target="file:///\\6F57AAB6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5"/>
  <sheetViews>
    <sheetView topLeftCell="A130" zoomScale="80" zoomScaleNormal="80" zoomScaleSheetLayoutView="100" zoomScalePageLayoutView="88" workbookViewId="0">
      <selection activeCell="P152" sqref="P152"/>
    </sheetView>
  </sheetViews>
  <sheetFormatPr defaultColWidth="9.140625" defaultRowHeight="18.75"/>
  <cols>
    <col min="1" max="6" width="1.7109375" style="42" customWidth="1"/>
    <col min="7" max="7" width="24.85546875" style="42" customWidth="1"/>
    <col min="8" max="8" width="7.42578125" style="32" customWidth="1"/>
    <col min="9" max="9" width="0.7109375" style="32" customWidth="1"/>
    <col min="10" max="10" width="15.7109375" style="39" customWidth="1"/>
    <col min="11" max="11" width="0.7109375" style="32" customWidth="1"/>
    <col min="12" max="12" width="15.7109375" style="39" customWidth="1"/>
    <col min="13" max="13" width="0.7109375" style="39" customWidth="1"/>
    <col min="14" max="14" width="15.7109375" style="44" customWidth="1"/>
    <col min="15" max="15" width="0.7109375" style="44" customWidth="1"/>
    <col min="16" max="16" width="12.85546875" style="44" customWidth="1"/>
    <col min="17" max="17" width="9.140625" style="42"/>
    <col min="18" max="18" width="9.5703125" style="42" bestFit="1" customWidth="1"/>
    <col min="19" max="16384" width="9.140625" style="42"/>
  </cols>
  <sheetData>
    <row r="1" spans="1:16" ht="21.75" customHeight="1">
      <c r="A1" s="46" t="s">
        <v>85</v>
      </c>
      <c r="B1" s="46"/>
      <c r="C1" s="46"/>
      <c r="D1" s="46"/>
      <c r="E1" s="46"/>
      <c r="F1" s="46"/>
      <c r="G1" s="46"/>
      <c r="H1" s="14"/>
      <c r="I1" s="14"/>
      <c r="J1" s="6"/>
      <c r="K1" s="14"/>
      <c r="L1" s="6"/>
      <c r="M1" s="6"/>
      <c r="N1" s="10"/>
      <c r="O1" s="10"/>
      <c r="P1" s="10"/>
    </row>
    <row r="2" spans="1:16" ht="21.75" customHeight="1">
      <c r="A2" s="46" t="s">
        <v>128</v>
      </c>
      <c r="B2" s="46"/>
      <c r="C2" s="46"/>
      <c r="D2" s="46"/>
      <c r="E2" s="46"/>
      <c r="F2" s="46"/>
      <c r="G2" s="46"/>
      <c r="H2" s="14"/>
      <c r="I2" s="14"/>
      <c r="J2" s="6"/>
      <c r="K2" s="14"/>
      <c r="L2" s="6"/>
      <c r="M2" s="6"/>
      <c r="N2" s="10"/>
      <c r="O2" s="10"/>
      <c r="P2" s="10"/>
    </row>
    <row r="3" spans="1:16" ht="21.75" customHeight="1">
      <c r="A3" s="26" t="s">
        <v>209</v>
      </c>
      <c r="B3" s="27"/>
      <c r="C3" s="27"/>
      <c r="D3" s="27"/>
      <c r="E3" s="27"/>
      <c r="F3" s="27"/>
      <c r="G3" s="27"/>
      <c r="H3" s="28"/>
      <c r="I3" s="28"/>
      <c r="J3" s="80"/>
      <c r="K3" s="28"/>
      <c r="L3" s="80"/>
      <c r="M3" s="80"/>
      <c r="N3" s="11"/>
      <c r="O3" s="11"/>
      <c r="P3" s="11"/>
    </row>
    <row r="4" spans="1:16" ht="18" customHeight="1">
      <c r="A4" s="46"/>
      <c r="B4" s="46"/>
      <c r="C4" s="46"/>
      <c r="D4" s="46"/>
      <c r="E4" s="46"/>
      <c r="F4" s="46"/>
      <c r="G4" s="46"/>
      <c r="H4" s="14"/>
      <c r="I4" s="14"/>
      <c r="J4" s="6"/>
      <c r="K4" s="14"/>
      <c r="L4" s="6"/>
      <c r="M4" s="6"/>
      <c r="N4" s="10"/>
      <c r="O4" s="10"/>
      <c r="P4" s="10"/>
    </row>
    <row r="5" spans="1:16" ht="18" customHeight="1">
      <c r="A5" s="46"/>
      <c r="B5" s="46"/>
      <c r="C5" s="46"/>
      <c r="D5" s="46"/>
      <c r="E5" s="46"/>
      <c r="F5" s="46"/>
      <c r="G5" s="46"/>
      <c r="H5" s="14"/>
      <c r="I5" s="14"/>
      <c r="J5" s="184" t="s">
        <v>58</v>
      </c>
      <c r="K5" s="184"/>
      <c r="L5" s="184"/>
      <c r="M5" s="6"/>
      <c r="N5" s="184" t="s">
        <v>109</v>
      </c>
      <c r="O5" s="184"/>
      <c r="P5" s="184"/>
    </row>
    <row r="6" spans="1:16" ht="18" customHeight="1">
      <c r="A6" s="46"/>
      <c r="B6" s="46"/>
      <c r="C6" s="46"/>
      <c r="D6" s="46"/>
      <c r="E6" s="46"/>
      <c r="F6" s="46"/>
      <c r="G6" s="46"/>
      <c r="H6" s="14"/>
      <c r="I6" s="14"/>
      <c r="J6" s="10" t="s">
        <v>48</v>
      </c>
      <c r="K6" s="10"/>
      <c r="L6" s="10" t="s">
        <v>198</v>
      </c>
      <c r="M6" s="10"/>
      <c r="N6" s="10" t="s">
        <v>48</v>
      </c>
      <c r="O6" s="10"/>
      <c r="P6" s="10" t="s">
        <v>198</v>
      </c>
    </row>
    <row r="7" spans="1:16" ht="18" customHeight="1">
      <c r="A7" s="46"/>
      <c r="B7" s="46"/>
      <c r="C7" s="46"/>
      <c r="D7" s="46"/>
      <c r="E7" s="46"/>
      <c r="F7" s="46"/>
      <c r="G7" s="46"/>
      <c r="H7" s="14"/>
      <c r="I7" s="14"/>
      <c r="J7" s="10" t="s">
        <v>207</v>
      </c>
      <c r="K7" s="10"/>
      <c r="L7" s="10" t="s">
        <v>44</v>
      </c>
      <c r="M7" s="10"/>
      <c r="N7" s="10" t="s">
        <v>207</v>
      </c>
      <c r="O7" s="10"/>
      <c r="P7" s="10" t="s">
        <v>44</v>
      </c>
    </row>
    <row r="8" spans="1:16" ht="18" customHeight="1">
      <c r="A8" s="46"/>
      <c r="B8" s="46"/>
      <c r="C8" s="46"/>
      <c r="D8" s="46"/>
      <c r="E8" s="46"/>
      <c r="F8" s="46"/>
      <c r="G8" s="46"/>
      <c r="H8" s="14"/>
      <c r="I8" s="14"/>
      <c r="J8" s="10" t="s">
        <v>210</v>
      </c>
      <c r="K8" s="29"/>
      <c r="L8" s="10" t="s">
        <v>146</v>
      </c>
      <c r="M8" s="10"/>
      <c r="N8" s="10" t="s">
        <v>210</v>
      </c>
      <c r="O8" s="29"/>
      <c r="P8" s="10" t="s">
        <v>146</v>
      </c>
    </row>
    <row r="9" spans="1:16" ht="18" customHeight="1">
      <c r="A9" s="46"/>
      <c r="B9" s="46"/>
      <c r="C9" s="46"/>
      <c r="D9" s="46"/>
      <c r="E9" s="46"/>
      <c r="F9" s="46"/>
      <c r="G9" s="46"/>
      <c r="H9" s="28" t="s">
        <v>1</v>
      </c>
      <c r="I9" s="14"/>
      <c r="J9" s="11" t="s">
        <v>2</v>
      </c>
      <c r="K9" s="29"/>
      <c r="L9" s="11" t="s">
        <v>2</v>
      </c>
      <c r="M9" s="10"/>
      <c r="N9" s="11" t="s">
        <v>2</v>
      </c>
      <c r="O9" s="10"/>
      <c r="P9" s="11" t="s">
        <v>2</v>
      </c>
    </row>
    <row r="10" spans="1:16" ht="18" customHeight="1">
      <c r="A10" s="46" t="s">
        <v>0</v>
      </c>
      <c r="J10" s="43"/>
      <c r="L10" s="44"/>
      <c r="N10" s="43"/>
    </row>
    <row r="11" spans="1:16" ht="3.95" customHeight="1">
      <c r="J11" s="43"/>
      <c r="L11" s="44"/>
      <c r="N11" s="43"/>
    </row>
    <row r="12" spans="1:16" ht="18" customHeight="1">
      <c r="A12" s="46" t="s">
        <v>23</v>
      </c>
      <c r="J12" s="43"/>
      <c r="L12" s="44"/>
      <c r="N12" s="43"/>
    </row>
    <row r="13" spans="1:16" ht="3.95" customHeight="1">
      <c r="A13" s="46"/>
      <c r="J13" s="43"/>
      <c r="L13" s="44"/>
      <c r="N13" s="43"/>
    </row>
    <row r="14" spans="1:16" ht="18" customHeight="1">
      <c r="A14" s="42" t="s">
        <v>24</v>
      </c>
      <c r="J14" s="43">
        <v>267975179</v>
      </c>
      <c r="K14" s="30"/>
      <c r="L14" s="44">
        <v>497436779</v>
      </c>
      <c r="M14" s="32"/>
      <c r="N14" s="43">
        <v>40424146</v>
      </c>
      <c r="O14" s="31"/>
      <c r="P14" s="44">
        <v>325626470</v>
      </c>
    </row>
    <row r="15" spans="1:16" ht="18" customHeight="1">
      <c r="A15" s="42" t="s">
        <v>50</v>
      </c>
      <c r="H15" s="32">
        <v>9</v>
      </c>
      <c r="J15" s="43">
        <v>323932394</v>
      </c>
      <c r="K15" s="30"/>
      <c r="L15" s="44">
        <v>514573805</v>
      </c>
      <c r="M15" s="32"/>
      <c r="N15" s="43">
        <v>143894246</v>
      </c>
      <c r="O15" s="31"/>
      <c r="P15" s="44">
        <v>208347787</v>
      </c>
    </row>
    <row r="16" spans="1:16" ht="18" customHeight="1">
      <c r="A16" s="42" t="s">
        <v>99</v>
      </c>
      <c r="J16" s="43"/>
      <c r="K16" s="30"/>
      <c r="L16" s="44"/>
      <c r="M16" s="32"/>
      <c r="N16" s="43"/>
      <c r="O16" s="31"/>
    </row>
    <row r="17" spans="1:18" ht="18" customHeight="1">
      <c r="B17" s="42" t="s">
        <v>100</v>
      </c>
      <c r="J17" s="43">
        <v>1405198</v>
      </c>
      <c r="K17" s="30"/>
      <c r="L17" s="44">
        <v>1346323</v>
      </c>
      <c r="M17" s="32"/>
      <c r="N17" s="43">
        <v>1405198</v>
      </c>
      <c r="O17" s="31"/>
      <c r="P17" s="44">
        <v>1346323</v>
      </c>
    </row>
    <row r="18" spans="1:18" ht="18" customHeight="1">
      <c r="A18" s="42" t="s">
        <v>151</v>
      </c>
      <c r="J18" s="35">
        <v>127503353</v>
      </c>
      <c r="K18" s="30"/>
      <c r="L18" s="45">
        <v>169462902</v>
      </c>
      <c r="M18" s="32"/>
      <c r="N18" s="43">
        <v>22684884</v>
      </c>
      <c r="O18" s="31"/>
      <c r="P18" s="44">
        <v>89716911</v>
      </c>
    </row>
    <row r="19" spans="1:18" ht="18" customHeight="1">
      <c r="A19" s="42" t="s">
        <v>98</v>
      </c>
      <c r="H19" s="32">
        <v>21</v>
      </c>
      <c r="J19" s="43">
        <v>7600000</v>
      </c>
      <c r="K19" s="30"/>
      <c r="L19" s="45">
        <v>7600000</v>
      </c>
      <c r="M19" s="32"/>
      <c r="N19" s="43">
        <v>7600000</v>
      </c>
      <c r="O19" s="31"/>
      <c r="P19" s="44">
        <v>7600000</v>
      </c>
    </row>
    <row r="20" spans="1:18" ht="18" customHeight="1">
      <c r="A20" s="42" t="s">
        <v>173</v>
      </c>
      <c r="J20" s="43"/>
      <c r="K20" s="30"/>
      <c r="L20" s="45"/>
      <c r="M20" s="32"/>
      <c r="N20" s="43"/>
      <c r="O20" s="31"/>
      <c r="R20" s="45"/>
    </row>
    <row r="21" spans="1:18" ht="18" customHeight="1">
      <c r="B21" s="42" t="s">
        <v>174</v>
      </c>
      <c r="J21" s="43">
        <v>0</v>
      </c>
      <c r="K21" s="30"/>
      <c r="L21" s="44">
        <v>1099730</v>
      </c>
      <c r="M21" s="32"/>
      <c r="N21" s="43">
        <v>0</v>
      </c>
      <c r="O21" s="31"/>
      <c r="P21" s="44">
        <v>1099730</v>
      </c>
    </row>
    <row r="22" spans="1:18" ht="18" customHeight="1">
      <c r="A22" s="42" t="s">
        <v>69</v>
      </c>
      <c r="J22" s="43">
        <v>152412586</v>
      </c>
      <c r="K22" s="30"/>
      <c r="L22" s="44">
        <v>156409386</v>
      </c>
      <c r="M22" s="32"/>
      <c r="N22" s="43">
        <v>85644523</v>
      </c>
      <c r="O22" s="31"/>
      <c r="P22" s="44">
        <v>101062391</v>
      </c>
    </row>
    <row r="23" spans="1:18" ht="18" customHeight="1">
      <c r="A23" s="42" t="s">
        <v>7</v>
      </c>
      <c r="J23" s="33">
        <v>50465707</v>
      </c>
      <c r="K23" s="30"/>
      <c r="L23" s="34">
        <v>57109428</v>
      </c>
      <c r="M23" s="32"/>
      <c r="N23" s="33">
        <v>6176970</v>
      </c>
      <c r="O23" s="31"/>
      <c r="P23" s="34">
        <v>1496130</v>
      </c>
    </row>
    <row r="24" spans="1:18" ht="3.95" customHeight="1">
      <c r="J24" s="43"/>
      <c r="L24" s="44"/>
      <c r="M24" s="32"/>
      <c r="N24" s="43"/>
      <c r="O24" s="39"/>
    </row>
    <row r="25" spans="1:18" ht="18" customHeight="1">
      <c r="A25" s="46" t="s">
        <v>8</v>
      </c>
      <c r="J25" s="33">
        <f>SUM(J14:J23)</f>
        <v>931294417</v>
      </c>
      <c r="L25" s="73">
        <f>SUM(L14:L23)</f>
        <v>1405038353</v>
      </c>
      <c r="M25" s="32"/>
      <c r="N25" s="33">
        <f>SUM(N14:N23)</f>
        <v>307829967</v>
      </c>
      <c r="O25" s="39"/>
      <c r="P25" s="34">
        <f>SUM(P14:P23)</f>
        <v>736295742</v>
      </c>
    </row>
    <row r="26" spans="1:18" ht="9.9499999999999993" customHeight="1">
      <c r="J26" s="43"/>
      <c r="L26" s="44"/>
      <c r="M26" s="32"/>
      <c r="N26" s="43"/>
      <c r="O26" s="39"/>
    </row>
    <row r="27" spans="1:18" ht="18" customHeight="1">
      <c r="A27" s="46" t="s">
        <v>4</v>
      </c>
      <c r="J27" s="43"/>
      <c r="L27" s="44"/>
      <c r="M27" s="32"/>
      <c r="N27" s="43"/>
      <c r="O27" s="39"/>
    </row>
    <row r="28" spans="1:18" ht="3.95" customHeight="1">
      <c r="A28" s="46"/>
      <c r="J28" s="43"/>
      <c r="L28" s="44"/>
      <c r="M28" s="32"/>
      <c r="N28" s="43"/>
      <c r="O28" s="39"/>
    </row>
    <row r="29" spans="1:18" ht="18" customHeight="1">
      <c r="A29" s="42" t="s">
        <v>16</v>
      </c>
      <c r="J29" s="122">
        <v>99461692</v>
      </c>
      <c r="L29" s="44">
        <v>108361907</v>
      </c>
      <c r="M29" s="32"/>
      <c r="N29" s="43">
        <v>29025092</v>
      </c>
      <c r="O29" s="39"/>
      <c r="P29" s="44">
        <v>27925307</v>
      </c>
    </row>
    <row r="30" spans="1:18" ht="18" customHeight="1">
      <c r="A30" s="42" t="s">
        <v>137</v>
      </c>
      <c r="J30" s="122">
        <v>3044599</v>
      </c>
      <c r="L30" s="44">
        <v>3253617</v>
      </c>
      <c r="M30" s="32"/>
      <c r="N30" s="43">
        <v>3044599</v>
      </c>
      <c r="O30" s="39"/>
      <c r="P30" s="44">
        <v>3253617</v>
      </c>
    </row>
    <row r="31" spans="1:18" ht="18" customHeight="1">
      <c r="A31" s="42" t="s">
        <v>51</v>
      </c>
      <c r="H31" s="32">
        <v>10</v>
      </c>
      <c r="J31" s="122">
        <v>0</v>
      </c>
      <c r="L31" s="44">
        <v>0</v>
      </c>
      <c r="M31" s="32"/>
      <c r="N31" s="43">
        <v>994616469</v>
      </c>
      <c r="O31" s="39"/>
      <c r="P31" s="44">
        <v>925866469</v>
      </c>
    </row>
    <row r="32" spans="1:18" ht="18" customHeight="1">
      <c r="A32" s="42" t="s">
        <v>86</v>
      </c>
      <c r="H32" s="32">
        <v>10</v>
      </c>
      <c r="J32" s="122">
        <v>24895929</v>
      </c>
      <c r="L32" s="44">
        <v>26459947</v>
      </c>
      <c r="M32" s="32"/>
      <c r="N32" s="43">
        <v>39935345</v>
      </c>
      <c r="O32" s="39"/>
      <c r="P32" s="44">
        <v>39935345</v>
      </c>
    </row>
    <row r="33" spans="1:16" ht="18" customHeight="1">
      <c r="A33" s="42" t="s">
        <v>237</v>
      </c>
      <c r="H33" s="32">
        <v>10</v>
      </c>
      <c r="J33" s="122">
        <v>235237361</v>
      </c>
      <c r="L33" s="44">
        <v>235991513</v>
      </c>
      <c r="M33" s="32"/>
      <c r="N33" s="43">
        <v>306224815</v>
      </c>
      <c r="O33" s="39"/>
      <c r="P33" s="44">
        <v>306224815</v>
      </c>
    </row>
    <row r="34" spans="1:16" ht="18" customHeight="1">
      <c r="A34" s="42" t="s">
        <v>138</v>
      </c>
      <c r="H34" s="32">
        <v>21</v>
      </c>
      <c r="J34" s="122">
        <v>190020432</v>
      </c>
      <c r="L34" s="44">
        <v>189153476</v>
      </c>
      <c r="M34" s="32"/>
      <c r="N34" s="43">
        <v>190020432</v>
      </c>
      <c r="O34" s="39"/>
      <c r="P34" s="44">
        <v>189153476</v>
      </c>
    </row>
    <row r="35" spans="1:16" ht="18" customHeight="1">
      <c r="A35" s="42" t="s">
        <v>87</v>
      </c>
      <c r="H35" s="32">
        <v>11</v>
      </c>
      <c r="J35" s="122">
        <v>98366698</v>
      </c>
      <c r="L35" s="44">
        <v>99548048</v>
      </c>
      <c r="M35" s="32"/>
      <c r="N35" s="43">
        <v>57950122</v>
      </c>
      <c r="O35" s="39"/>
      <c r="P35" s="44">
        <v>57363535</v>
      </c>
    </row>
    <row r="36" spans="1:16" ht="18" customHeight="1">
      <c r="A36" s="42" t="s">
        <v>147</v>
      </c>
      <c r="H36" s="32">
        <v>12</v>
      </c>
      <c r="J36" s="122">
        <v>220543108</v>
      </c>
      <c r="L36" s="44">
        <v>230046657</v>
      </c>
      <c r="M36" s="32"/>
      <c r="N36" s="43">
        <v>98927264</v>
      </c>
      <c r="O36" s="39"/>
      <c r="P36" s="44">
        <v>92318629</v>
      </c>
    </row>
    <row r="37" spans="1:16" ht="18" customHeight="1">
      <c r="A37" s="42" t="s">
        <v>52</v>
      </c>
      <c r="H37" s="32">
        <v>13</v>
      </c>
      <c r="J37" s="122">
        <v>752097186</v>
      </c>
      <c r="L37" s="44">
        <v>766048397</v>
      </c>
      <c r="M37" s="32"/>
      <c r="N37" s="43">
        <v>210000509</v>
      </c>
      <c r="O37" s="39"/>
      <c r="P37" s="44">
        <v>217680466</v>
      </c>
    </row>
    <row r="38" spans="1:16" ht="18" customHeight="1">
      <c r="A38" s="42" t="s">
        <v>53</v>
      </c>
      <c r="H38" s="32">
        <v>11</v>
      </c>
      <c r="J38" s="122">
        <v>7854816</v>
      </c>
      <c r="L38" s="44">
        <v>8460395</v>
      </c>
      <c r="M38" s="32"/>
      <c r="N38" s="43">
        <v>1741596</v>
      </c>
      <c r="O38" s="39"/>
      <c r="P38" s="44">
        <v>2111872</v>
      </c>
    </row>
    <row r="39" spans="1:16" ht="18" customHeight="1">
      <c r="A39" s="42" t="s">
        <v>54</v>
      </c>
      <c r="I39" s="42"/>
      <c r="J39" s="123">
        <v>58710828</v>
      </c>
      <c r="K39" s="42"/>
      <c r="L39" s="45">
        <v>60013251</v>
      </c>
      <c r="M39" s="42"/>
      <c r="N39" s="35">
        <v>0</v>
      </c>
      <c r="O39" s="45"/>
      <c r="P39" s="45">
        <v>0</v>
      </c>
    </row>
    <row r="40" spans="1:16" ht="18" customHeight="1">
      <c r="A40" s="42" t="s">
        <v>31</v>
      </c>
      <c r="J40" s="124">
        <v>78172408</v>
      </c>
      <c r="L40" s="34">
        <v>69221175</v>
      </c>
      <c r="M40" s="32"/>
      <c r="N40" s="33">
        <v>33085025</v>
      </c>
      <c r="O40" s="39"/>
      <c r="P40" s="34">
        <v>31884167</v>
      </c>
    </row>
    <row r="41" spans="1:16" ht="3.95" customHeight="1">
      <c r="J41" s="43"/>
      <c r="L41" s="44"/>
      <c r="M41" s="32"/>
      <c r="N41" s="43"/>
      <c r="O41" s="39"/>
    </row>
    <row r="42" spans="1:16" ht="18" customHeight="1">
      <c r="A42" s="46" t="s">
        <v>5</v>
      </c>
      <c r="J42" s="33">
        <f>SUM(J29:J40)</f>
        <v>1768405057</v>
      </c>
      <c r="L42" s="34">
        <f>SUM(L29:L40)</f>
        <v>1796558383</v>
      </c>
      <c r="M42" s="32"/>
      <c r="N42" s="33">
        <f>SUM(N29:N40)</f>
        <v>1964571268</v>
      </c>
      <c r="O42" s="39"/>
      <c r="P42" s="34">
        <f>SUM(P29:P40)</f>
        <v>1893717698</v>
      </c>
    </row>
    <row r="43" spans="1:16" ht="3.95" customHeight="1">
      <c r="J43" s="43"/>
      <c r="L43" s="44"/>
      <c r="M43" s="32"/>
      <c r="N43" s="43"/>
      <c r="O43" s="39"/>
    </row>
    <row r="44" spans="1:16" ht="18" customHeight="1" thickBot="1">
      <c r="A44" s="46" t="s">
        <v>9</v>
      </c>
      <c r="J44" s="20">
        <f>SUM(J25,J42)</f>
        <v>2699699474</v>
      </c>
      <c r="L44" s="21">
        <f>SUM(L25,L42)</f>
        <v>3201596736</v>
      </c>
      <c r="M44" s="32"/>
      <c r="N44" s="20">
        <f>SUM(N25,N42)</f>
        <v>2272401235</v>
      </c>
      <c r="O44" s="39"/>
      <c r="P44" s="21">
        <f>SUM(P25,P42)</f>
        <v>2630013440</v>
      </c>
    </row>
    <row r="45" spans="1:16" ht="14.25" customHeight="1" thickTop="1">
      <c r="A45" s="46"/>
      <c r="H45" s="95"/>
      <c r="I45" s="95"/>
      <c r="J45" s="96"/>
      <c r="K45" s="95"/>
      <c r="L45" s="96"/>
      <c r="M45" s="95"/>
      <c r="N45" s="96"/>
      <c r="O45" s="76"/>
      <c r="P45" s="96"/>
    </row>
    <row r="46" spans="1:16" ht="14.25" customHeight="1">
      <c r="A46" s="46"/>
      <c r="H46" s="95"/>
      <c r="I46" s="95"/>
      <c r="J46" s="96"/>
      <c r="K46" s="95"/>
      <c r="L46" s="96"/>
      <c r="M46" s="95"/>
      <c r="N46" s="96"/>
      <c r="O46" s="76"/>
      <c r="P46" s="96"/>
    </row>
    <row r="47" spans="1:16" ht="14.25" customHeight="1">
      <c r="A47" s="46"/>
      <c r="H47" s="95"/>
      <c r="I47" s="95"/>
      <c r="J47" s="96"/>
      <c r="K47" s="95"/>
      <c r="L47" s="96"/>
      <c r="M47" s="95"/>
      <c r="N47" s="96"/>
      <c r="O47" s="76"/>
      <c r="P47" s="96"/>
    </row>
    <row r="48" spans="1:16" ht="14.25" customHeight="1">
      <c r="A48" s="46"/>
      <c r="H48" s="95"/>
      <c r="I48" s="95"/>
      <c r="J48" s="96"/>
      <c r="K48" s="95"/>
      <c r="L48" s="96"/>
      <c r="M48" s="95"/>
      <c r="N48" s="96"/>
      <c r="O48" s="76"/>
      <c r="P48" s="96"/>
    </row>
    <row r="49" spans="1:16" ht="14.25" customHeight="1">
      <c r="A49" s="46"/>
      <c r="H49" s="95"/>
      <c r="I49" s="95"/>
      <c r="J49" s="96"/>
      <c r="K49" s="95"/>
      <c r="L49" s="96"/>
      <c r="M49" s="95"/>
      <c r="N49" s="96"/>
      <c r="O49" s="76"/>
      <c r="P49" s="96"/>
    </row>
    <row r="50" spans="1:16" ht="14.25" customHeight="1">
      <c r="A50" s="46"/>
      <c r="H50" s="95"/>
      <c r="I50" s="95"/>
      <c r="J50" s="96"/>
      <c r="K50" s="95"/>
      <c r="L50" s="96"/>
      <c r="M50" s="95"/>
      <c r="N50" s="96"/>
      <c r="O50" s="76"/>
      <c r="P50" s="96"/>
    </row>
    <row r="51" spans="1:16" ht="14.25" customHeight="1">
      <c r="A51" s="46"/>
      <c r="H51" s="95"/>
      <c r="I51" s="95"/>
      <c r="J51" s="96"/>
      <c r="K51" s="95"/>
      <c r="L51" s="96"/>
      <c r="M51" s="95"/>
      <c r="N51" s="96"/>
      <c r="O51" s="76"/>
      <c r="P51" s="96"/>
    </row>
    <row r="52" spans="1:16" ht="17.850000000000001" customHeight="1">
      <c r="A52" s="183" t="s">
        <v>192</v>
      </c>
      <c r="B52" s="183"/>
      <c r="C52" s="183"/>
      <c r="D52" s="183"/>
      <c r="E52" s="183"/>
      <c r="F52" s="183"/>
      <c r="G52" s="183"/>
      <c r="H52" s="183"/>
      <c r="I52" s="183"/>
      <c r="J52" s="183"/>
      <c r="K52" s="183"/>
      <c r="L52" s="183"/>
      <c r="M52" s="183"/>
      <c r="N52" s="183"/>
      <c r="O52" s="183"/>
      <c r="P52" s="183"/>
    </row>
    <row r="53" spans="1:16" ht="17.850000000000001" customHeight="1">
      <c r="G53" s="32" t="s">
        <v>202</v>
      </c>
      <c r="H53" s="42"/>
      <c r="I53" s="42"/>
      <c r="J53" s="42"/>
      <c r="K53" s="42"/>
      <c r="L53" s="32"/>
      <c r="M53" s="42"/>
      <c r="N53" s="112" t="s">
        <v>201</v>
      </c>
      <c r="O53" s="42"/>
      <c r="P53" s="42"/>
    </row>
    <row r="54" spans="1:16" ht="7.5" customHeight="1">
      <c r="G54" s="32"/>
      <c r="H54" s="42"/>
      <c r="I54" s="42"/>
      <c r="J54" s="42"/>
      <c r="K54" s="42"/>
      <c r="L54" s="32"/>
      <c r="M54" s="42"/>
      <c r="N54" s="113"/>
      <c r="O54" s="42"/>
      <c r="P54" s="42"/>
    </row>
    <row r="55" spans="1:16" ht="21.95" customHeight="1">
      <c r="A55" s="36" t="s">
        <v>113</v>
      </c>
      <c r="B55" s="36"/>
      <c r="C55" s="36"/>
      <c r="D55" s="36"/>
      <c r="E55" s="36"/>
      <c r="F55" s="36"/>
      <c r="G55" s="36"/>
      <c r="H55" s="36"/>
      <c r="I55" s="36"/>
      <c r="J55" s="37"/>
      <c r="K55" s="36"/>
      <c r="L55" s="37"/>
      <c r="M55" s="37"/>
      <c r="N55" s="37"/>
      <c r="O55" s="37"/>
      <c r="P55" s="37"/>
    </row>
    <row r="56" spans="1:16" ht="21.75" customHeight="1">
      <c r="A56" s="46" t="str">
        <f>A1</f>
        <v>บริษัท เอแอลที เทเลคอม จำกัด (มหาชน)</v>
      </c>
      <c r="B56" s="46"/>
      <c r="C56" s="46"/>
      <c r="D56" s="46"/>
      <c r="E56" s="46"/>
      <c r="F56" s="46"/>
      <c r="G56" s="46"/>
      <c r="H56" s="14"/>
      <c r="I56" s="14"/>
      <c r="J56" s="6"/>
      <c r="K56" s="14"/>
      <c r="L56" s="6"/>
      <c r="M56" s="6"/>
      <c r="N56" s="10"/>
      <c r="O56" s="10"/>
      <c r="P56" s="10"/>
    </row>
    <row r="57" spans="1:16" ht="21.75" customHeight="1">
      <c r="A57" s="46" t="s">
        <v>155</v>
      </c>
      <c r="B57" s="46"/>
      <c r="C57" s="46"/>
      <c r="D57" s="46"/>
      <c r="E57" s="46"/>
      <c r="F57" s="46"/>
      <c r="G57" s="46"/>
      <c r="H57" s="14"/>
      <c r="I57" s="14"/>
      <c r="J57" s="6"/>
      <c r="K57" s="14"/>
      <c r="L57" s="6"/>
      <c r="M57" s="6"/>
      <c r="N57" s="10"/>
      <c r="O57" s="10"/>
      <c r="P57" s="10"/>
    </row>
    <row r="58" spans="1:16" ht="21.75" customHeight="1">
      <c r="A58" s="26" t="str">
        <f>A3</f>
        <v>ณ วันที่ 31 มีนาคม พ.ศ. 2564</v>
      </c>
      <c r="B58" s="27"/>
      <c r="C58" s="27"/>
      <c r="D58" s="27"/>
      <c r="E58" s="27"/>
      <c r="F58" s="27"/>
      <c r="G58" s="27"/>
      <c r="H58" s="28"/>
      <c r="I58" s="28"/>
      <c r="J58" s="80"/>
      <c r="K58" s="28"/>
      <c r="L58" s="80"/>
      <c r="M58" s="80"/>
      <c r="N58" s="11"/>
      <c r="O58" s="11"/>
      <c r="P58" s="11"/>
    </row>
    <row r="59" spans="1:16" ht="18" customHeight="1">
      <c r="A59" s="46"/>
      <c r="B59" s="46"/>
      <c r="C59" s="46"/>
      <c r="D59" s="46"/>
      <c r="E59" s="46"/>
      <c r="F59" s="46"/>
      <c r="G59" s="46"/>
      <c r="H59" s="14"/>
      <c r="I59" s="14"/>
      <c r="J59" s="6"/>
      <c r="K59" s="14"/>
      <c r="L59" s="6"/>
      <c r="M59" s="6"/>
      <c r="N59" s="10"/>
      <c r="O59" s="10"/>
      <c r="P59" s="10"/>
    </row>
    <row r="60" spans="1:16" ht="18" customHeight="1">
      <c r="A60" s="46"/>
      <c r="B60" s="46"/>
      <c r="C60" s="46"/>
      <c r="D60" s="46"/>
      <c r="E60" s="46"/>
      <c r="F60" s="46"/>
      <c r="G60" s="46"/>
      <c r="H60" s="14"/>
      <c r="I60" s="14"/>
      <c r="J60" s="184" t="s">
        <v>58</v>
      </c>
      <c r="K60" s="184"/>
      <c r="L60" s="184"/>
      <c r="M60" s="6"/>
      <c r="N60" s="184" t="s">
        <v>109</v>
      </c>
      <c r="O60" s="184"/>
      <c r="P60" s="184"/>
    </row>
    <row r="61" spans="1:16" ht="18" customHeight="1">
      <c r="A61" s="46"/>
      <c r="B61" s="46"/>
      <c r="C61" s="46"/>
      <c r="D61" s="46"/>
      <c r="E61" s="46"/>
      <c r="F61" s="46"/>
      <c r="G61" s="46"/>
      <c r="H61" s="14"/>
      <c r="I61" s="14"/>
      <c r="J61" s="10" t="s">
        <v>48</v>
      </c>
      <c r="K61" s="6"/>
      <c r="L61" s="10" t="s">
        <v>198</v>
      </c>
      <c r="M61" s="6"/>
      <c r="N61" s="10" t="s">
        <v>48</v>
      </c>
      <c r="O61" s="6"/>
      <c r="P61" s="10" t="s">
        <v>198</v>
      </c>
    </row>
    <row r="62" spans="1:16" ht="18" customHeight="1">
      <c r="A62" s="46"/>
      <c r="B62" s="46"/>
      <c r="C62" s="46"/>
      <c r="D62" s="46"/>
      <c r="E62" s="46"/>
      <c r="F62" s="46"/>
      <c r="G62" s="46"/>
      <c r="H62" s="14"/>
      <c r="I62" s="14"/>
      <c r="J62" s="10" t="s">
        <v>207</v>
      </c>
      <c r="K62" s="6"/>
      <c r="L62" s="10" t="s">
        <v>44</v>
      </c>
      <c r="M62" s="6"/>
      <c r="N62" s="10" t="s">
        <v>207</v>
      </c>
      <c r="O62" s="6"/>
      <c r="P62" s="10" t="s">
        <v>44</v>
      </c>
    </row>
    <row r="63" spans="1:16" ht="18.399999999999999" customHeight="1">
      <c r="A63" s="46"/>
      <c r="B63" s="46"/>
      <c r="C63" s="46"/>
      <c r="D63" s="46"/>
      <c r="E63" s="46"/>
      <c r="F63" s="46"/>
      <c r="G63" s="46"/>
      <c r="H63" s="14"/>
      <c r="I63" s="14"/>
      <c r="J63" s="10" t="s">
        <v>210</v>
      </c>
      <c r="K63" s="14"/>
      <c r="L63" s="10" t="s">
        <v>146</v>
      </c>
      <c r="M63" s="6"/>
      <c r="N63" s="10" t="s">
        <v>210</v>
      </c>
      <c r="O63" s="14"/>
      <c r="P63" s="10" t="s">
        <v>146</v>
      </c>
    </row>
    <row r="64" spans="1:16" ht="18" customHeight="1">
      <c r="A64" s="46"/>
      <c r="B64" s="46"/>
      <c r="C64" s="46"/>
      <c r="D64" s="46"/>
      <c r="E64" s="46"/>
      <c r="F64" s="46"/>
      <c r="G64" s="46"/>
      <c r="H64" s="28" t="s">
        <v>1</v>
      </c>
      <c r="I64" s="14"/>
      <c r="J64" s="11" t="s">
        <v>2</v>
      </c>
      <c r="K64" s="14"/>
      <c r="L64" s="11" t="s">
        <v>2</v>
      </c>
      <c r="M64" s="10"/>
      <c r="N64" s="11" t="s">
        <v>2</v>
      </c>
      <c r="O64" s="10"/>
      <c r="P64" s="11" t="s">
        <v>2</v>
      </c>
    </row>
    <row r="65" spans="1:16" ht="18" customHeight="1">
      <c r="A65" s="46" t="s">
        <v>101</v>
      </c>
      <c r="J65" s="38"/>
      <c r="N65" s="43"/>
    </row>
    <row r="66" spans="1:16" ht="6" customHeight="1">
      <c r="J66" s="38"/>
      <c r="N66" s="43"/>
    </row>
    <row r="67" spans="1:16" ht="18" customHeight="1">
      <c r="A67" s="46" t="s">
        <v>3</v>
      </c>
      <c r="J67" s="38"/>
      <c r="N67" s="43"/>
    </row>
    <row r="68" spans="1:16" ht="6" customHeight="1">
      <c r="J68" s="38"/>
      <c r="N68" s="43"/>
    </row>
    <row r="69" spans="1:16" ht="18" customHeight="1">
      <c r="A69" s="42" t="s">
        <v>129</v>
      </c>
      <c r="J69" s="43"/>
      <c r="N69" s="43"/>
    </row>
    <row r="70" spans="1:16" ht="18" customHeight="1">
      <c r="B70" s="42" t="s">
        <v>130</v>
      </c>
      <c r="H70" s="32">
        <v>14</v>
      </c>
      <c r="J70" s="43">
        <v>150825627</v>
      </c>
      <c r="L70" s="44">
        <v>465979586</v>
      </c>
      <c r="N70" s="43">
        <v>60008856</v>
      </c>
      <c r="P70" s="44">
        <v>325005353</v>
      </c>
    </row>
    <row r="71" spans="1:16" ht="18" customHeight="1">
      <c r="A71" s="42" t="s">
        <v>39</v>
      </c>
      <c r="J71" s="43">
        <v>247180540</v>
      </c>
      <c r="L71" s="44">
        <v>367045767</v>
      </c>
      <c r="M71" s="32"/>
      <c r="N71" s="43">
        <v>110715394</v>
      </c>
      <c r="O71" s="39"/>
      <c r="P71" s="44">
        <v>183474804</v>
      </c>
    </row>
    <row r="72" spans="1:16" ht="18" customHeight="1">
      <c r="A72" s="42" t="s">
        <v>182</v>
      </c>
      <c r="J72" s="43"/>
      <c r="L72" s="42"/>
      <c r="M72" s="32"/>
      <c r="N72" s="43"/>
      <c r="O72" s="39"/>
    </row>
    <row r="73" spans="1:16" ht="18" customHeight="1">
      <c r="B73" s="42" t="s">
        <v>100</v>
      </c>
      <c r="J73" s="43">
        <v>3401074</v>
      </c>
      <c r="L73" s="44">
        <v>3409833</v>
      </c>
      <c r="M73" s="32"/>
      <c r="N73" s="43">
        <v>0</v>
      </c>
      <c r="O73" s="39"/>
      <c r="P73" s="44">
        <v>0</v>
      </c>
    </row>
    <row r="74" spans="1:16" ht="18" customHeight="1">
      <c r="A74" s="42" t="s">
        <v>154</v>
      </c>
      <c r="H74" s="42"/>
      <c r="I74" s="42"/>
      <c r="J74" s="43"/>
      <c r="K74" s="42"/>
      <c r="L74" s="44"/>
      <c r="M74" s="42"/>
      <c r="N74" s="43"/>
      <c r="O74" s="42"/>
      <c r="P74" s="42"/>
    </row>
    <row r="75" spans="1:16" ht="18" customHeight="1">
      <c r="B75" s="42" t="s">
        <v>100</v>
      </c>
      <c r="H75" s="32">
        <v>16</v>
      </c>
      <c r="J75" s="43">
        <v>55951096</v>
      </c>
      <c r="L75" s="44">
        <v>56734274</v>
      </c>
      <c r="M75" s="32"/>
      <c r="N75" s="43">
        <v>668145</v>
      </c>
      <c r="O75" s="39"/>
      <c r="P75" s="44">
        <v>660069</v>
      </c>
    </row>
    <row r="76" spans="1:16" ht="18" customHeight="1">
      <c r="A76" s="42" t="s">
        <v>102</v>
      </c>
      <c r="J76" s="43"/>
      <c r="L76" s="42"/>
      <c r="M76" s="32"/>
      <c r="N76" s="43"/>
      <c r="O76" s="39"/>
    </row>
    <row r="77" spans="1:16" ht="18" customHeight="1">
      <c r="B77" s="42" t="s">
        <v>131</v>
      </c>
      <c r="H77" s="32">
        <v>15</v>
      </c>
      <c r="J77" s="43">
        <v>19253736</v>
      </c>
      <c r="L77" s="44">
        <v>21893715</v>
      </c>
      <c r="M77" s="32"/>
      <c r="N77" s="43">
        <v>19253736</v>
      </c>
      <c r="O77" s="39"/>
      <c r="P77" s="44">
        <v>21893715</v>
      </c>
    </row>
    <row r="78" spans="1:16" ht="18" customHeight="1">
      <c r="A78" s="42" t="s">
        <v>149</v>
      </c>
      <c r="J78" s="43">
        <v>5818487</v>
      </c>
      <c r="L78" s="44">
        <v>5818487</v>
      </c>
      <c r="M78" s="32"/>
      <c r="N78" s="43">
        <v>53864</v>
      </c>
      <c r="O78" s="39"/>
      <c r="P78" s="44">
        <v>53864</v>
      </c>
    </row>
    <row r="79" spans="1:16" ht="18" customHeight="1">
      <c r="A79" s="42" t="s">
        <v>10</v>
      </c>
      <c r="C79" s="46"/>
      <c r="J79" s="33">
        <v>31371139</v>
      </c>
      <c r="L79" s="34">
        <v>40154570</v>
      </c>
      <c r="M79" s="32"/>
      <c r="N79" s="33">
        <v>13965900</v>
      </c>
      <c r="O79" s="39"/>
      <c r="P79" s="34">
        <v>12941117</v>
      </c>
    </row>
    <row r="80" spans="1:16" ht="6" customHeight="1">
      <c r="J80" s="43"/>
      <c r="L80" s="44"/>
      <c r="M80" s="32"/>
      <c r="N80" s="43"/>
      <c r="O80" s="39"/>
    </row>
    <row r="81" spans="1:16" ht="18" customHeight="1">
      <c r="A81" s="46" t="s">
        <v>11</v>
      </c>
      <c r="J81" s="33">
        <f>SUM(J70:J79)</f>
        <v>513801699</v>
      </c>
      <c r="L81" s="34">
        <f>SUM(L70:L79)</f>
        <v>961036232</v>
      </c>
      <c r="M81" s="32"/>
      <c r="N81" s="33">
        <f>SUM(N70:N79)</f>
        <v>204665895</v>
      </c>
      <c r="O81" s="39"/>
      <c r="P81" s="34">
        <f>SUM(P70:P79)</f>
        <v>544028922</v>
      </c>
    </row>
    <row r="82" spans="1:16" ht="18" customHeight="1">
      <c r="J82" s="43"/>
      <c r="L82" s="44"/>
      <c r="M82" s="32"/>
      <c r="N82" s="43"/>
      <c r="O82" s="39"/>
    </row>
    <row r="83" spans="1:16" ht="18" customHeight="1">
      <c r="A83" s="46" t="s">
        <v>17</v>
      </c>
      <c r="I83" s="42"/>
      <c r="J83" s="43"/>
      <c r="K83" s="42"/>
      <c r="L83" s="44"/>
      <c r="M83" s="42"/>
      <c r="N83" s="43"/>
      <c r="O83" s="45"/>
    </row>
    <row r="84" spans="1:16" ht="6" customHeight="1">
      <c r="J84" s="43"/>
      <c r="L84" s="44"/>
      <c r="M84" s="32"/>
      <c r="N84" s="43"/>
      <c r="O84" s="39"/>
    </row>
    <row r="85" spans="1:16" ht="18" customHeight="1">
      <c r="A85" s="42" t="s">
        <v>102</v>
      </c>
      <c r="H85" s="32">
        <v>15</v>
      </c>
      <c r="I85" s="42"/>
      <c r="J85" s="43">
        <v>10876869</v>
      </c>
      <c r="L85" s="44">
        <v>15053000</v>
      </c>
      <c r="M85" s="32"/>
      <c r="N85" s="43">
        <v>10876869</v>
      </c>
      <c r="O85" s="39"/>
      <c r="P85" s="44">
        <v>15053000</v>
      </c>
    </row>
    <row r="86" spans="1:16" ht="18" customHeight="1">
      <c r="A86" s="42" t="s">
        <v>184</v>
      </c>
      <c r="I86" s="42"/>
      <c r="J86" s="43">
        <v>236032439</v>
      </c>
      <c r="L86" s="44">
        <v>240232255</v>
      </c>
      <c r="M86" s="32"/>
      <c r="N86" s="43">
        <v>0</v>
      </c>
      <c r="O86" s="39"/>
      <c r="P86" s="44">
        <v>0</v>
      </c>
    </row>
    <row r="87" spans="1:16" ht="18" customHeight="1">
      <c r="A87" s="42" t="s">
        <v>183</v>
      </c>
      <c r="I87" s="42"/>
      <c r="J87" s="43">
        <v>4729746</v>
      </c>
      <c r="L87" s="44">
        <v>4729746</v>
      </c>
      <c r="M87" s="32"/>
      <c r="N87" s="43">
        <v>0</v>
      </c>
      <c r="O87" s="39"/>
      <c r="P87" s="44">
        <v>0</v>
      </c>
    </row>
    <row r="88" spans="1:16" ht="18" customHeight="1">
      <c r="A88" s="42" t="s">
        <v>150</v>
      </c>
      <c r="H88" s="32">
        <v>16</v>
      </c>
      <c r="I88" s="42"/>
      <c r="J88" s="43">
        <v>66189584</v>
      </c>
      <c r="K88" s="42"/>
      <c r="L88" s="44">
        <v>81505594</v>
      </c>
      <c r="M88" s="42"/>
      <c r="N88" s="43">
        <v>6443538</v>
      </c>
      <c r="O88" s="45"/>
      <c r="P88" s="44">
        <v>6613633</v>
      </c>
    </row>
    <row r="89" spans="1:16" ht="18" customHeight="1">
      <c r="A89" s="42" t="s">
        <v>32</v>
      </c>
      <c r="I89" s="42"/>
      <c r="J89" s="43">
        <v>41023899</v>
      </c>
      <c r="K89" s="42"/>
      <c r="L89" s="44">
        <v>39078606</v>
      </c>
      <c r="M89" s="42"/>
      <c r="N89" s="43">
        <v>13419848</v>
      </c>
      <c r="O89" s="45"/>
      <c r="P89" s="44">
        <v>12600077</v>
      </c>
    </row>
    <row r="90" spans="1:16" ht="18" customHeight="1">
      <c r="A90" s="42" t="s">
        <v>96</v>
      </c>
      <c r="I90" s="42"/>
      <c r="J90" s="43">
        <v>8684165</v>
      </c>
      <c r="K90" s="42"/>
      <c r="L90" s="44">
        <v>8579983</v>
      </c>
      <c r="M90" s="42"/>
      <c r="N90" s="43">
        <v>5146203</v>
      </c>
      <c r="O90" s="45"/>
      <c r="P90" s="44">
        <v>5097162</v>
      </c>
    </row>
    <row r="91" spans="1:16" ht="18" customHeight="1">
      <c r="A91" s="42" t="s">
        <v>214</v>
      </c>
      <c r="I91" s="42"/>
      <c r="J91" s="43">
        <v>3460926</v>
      </c>
      <c r="K91" s="42"/>
      <c r="L91" s="44">
        <v>4386537</v>
      </c>
      <c r="M91" s="42"/>
      <c r="N91" s="43">
        <v>3460926</v>
      </c>
      <c r="O91" s="45"/>
      <c r="P91" s="44">
        <v>4386537</v>
      </c>
    </row>
    <row r="92" spans="1:16" ht="18" customHeight="1">
      <c r="A92" s="42" t="s">
        <v>55</v>
      </c>
      <c r="I92" s="42"/>
      <c r="J92" s="33">
        <v>15971574</v>
      </c>
      <c r="K92" s="42"/>
      <c r="L92" s="34">
        <v>15971574</v>
      </c>
      <c r="M92" s="42"/>
      <c r="N92" s="33">
        <v>0</v>
      </c>
      <c r="O92" s="45"/>
      <c r="P92" s="34">
        <v>0</v>
      </c>
    </row>
    <row r="93" spans="1:16" ht="6" customHeight="1">
      <c r="I93" s="42"/>
      <c r="J93" s="43"/>
      <c r="K93" s="42"/>
      <c r="L93" s="44"/>
      <c r="M93" s="42"/>
      <c r="N93" s="43"/>
      <c r="O93" s="45"/>
    </row>
    <row r="94" spans="1:16" ht="18" customHeight="1">
      <c r="A94" s="46" t="s">
        <v>18</v>
      </c>
      <c r="I94" s="42"/>
      <c r="J94" s="33">
        <f>SUM(J84:J92)</f>
        <v>386969202</v>
      </c>
      <c r="K94" s="42"/>
      <c r="L94" s="34">
        <f>SUM(L84:L92)</f>
        <v>409537295</v>
      </c>
      <c r="M94" s="42"/>
      <c r="N94" s="33">
        <f>SUM(N84:N92)</f>
        <v>39347384</v>
      </c>
      <c r="O94" s="45"/>
      <c r="P94" s="34">
        <f>SUM(P84:P92)</f>
        <v>43750409</v>
      </c>
    </row>
    <row r="95" spans="1:16" ht="6" customHeight="1">
      <c r="J95" s="43"/>
      <c r="L95" s="44"/>
      <c r="M95" s="32"/>
      <c r="N95" s="43"/>
      <c r="O95" s="39"/>
    </row>
    <row r="96" spans="1:16" ht="18" customHeight="1">
      <c r="A96" s="46" t="s">
        <v>6</v>
      </c>
      <c r="C96" s="46"/>
      <c r="J96" s="33">
        <f>SUM(J81,J94)</f>
        <v>900770901</v>
      </c>
      <c r="L96" s="34">
        <f>SUM(L81,L94)</f>
        <v>1370573527</v>
      </c>
      <c r="M96" s="32"/>
      <c r="N96" s="33">
        <f>SUM(N81,N94)</f>
        <v>244013279</v>
      </c>
      <c r="O96" s="39"/>
      <c r="P96" s="34">
        <f>SUM(P81,P94)</f>
        <v>587779331</v>
      </c>
    </row>
    <row r="97" spans="1:16" ht="12" customHeight="1">
      <c r="A97" s="46"/>
      <c r="C97" s="46"/>
      <c r="J97" s="44"/>
      <c r="L97" s="44"/>
      <c r="M97" s="32"/>
      <c r="O97" s="39"/>
    </row>
    <row r="98" spans="1:16" ht="12" customHeight="1">
      <c r="A98" s="46"/>
      <c r="C98" s="46"/>
      <c r="J98" s="44"/>
      <c r="L98" s="44"/>
      <c r="M98" s="32"/>
      <c r="O98" s="39"/>
    </row>
    <row r="99" spans="1:16" ht="12" customHeight="1">
      <c r="A99" s="46"/>
      <c r="C99" s="46"/>
      <c r="J99" s="44"/>
      <c r="L99" s="44"/>
      <c r="M99" s="32"/>
      <c r="O99" s="39"/>
    </row>
    <row r="100" spans="1:16" ht="12" customHeight="1">
      <c r="A100" s="46"/>
      <c r="C100" s="46"/>
      <c r="J100" s="44"/>
      <c r="L100" s="44"/>
      <c r="M100" s="32"/>
      <c r="O100" s="39"/>
    </row>
    <row r="101" spans="1:16" ht="12" customHeight="1">
      <c r="A101" s="46"/>
      <c r="C101" s="46"/>
      <c r="J101" s="44"/>
      <c r="L101" s="44"/>
      <c r="M101" s="32"/>
      <c r="O101" s="39"/>
    </row>
    <row r="102" spans="1:16" ht="12" customHeight="1">
      <c r="A102" s="46"/>
      <c r="C102" s="46"/>
      <c r="J102" s="44"/>
      <c r="L102" s="44"/>
      <c r="M102" s="32"/>
      <c r="O102" s="39"/>
    </row>
    <row r="103" spans="1:16" ht="12" customHeight="1">
      <c r="A103" s="46"/>
      <c r="C103" s="46"/>
      <c r="J103" s="44"/>
      <c r="L103" s="44"/>
      <c r="M103" s="32"/>
      <c r="O103" s="39"/>
    </row>
    <row r="104" spans="1:16" ht="12" customHeight="1">
      <c r="A104" s="46"/>
      <c r="C104" s="46"/>
      <c r="J104" s="44"/>
      <c r="L104" s="44"/>
      <c r="M104" s="32"/>
      <c r="O104" s="39"/>
    </row>
    <row r="105" spans="1:16" ht="12" customHeight="1">
      <c r="A105" s="46"/>
      <c r="C105" s="46"/>
      <c r="J105" s="44"/>
      <c r="L105" s="44"/>
      <c r="M105" s="32"/>
      <c r="O105" s="39"/>
    </row>
    <row r="106" spans="1:16" ht="12" customHeight="1">
      <c r="A106" s="46"/>
      <c r="C106" s="46"/>
      <c r="J106" s="44"/>
      <c r="L106" s="44"/>
      <c r="M106" s="32"/>
      <c r="O106" s="39"/>
    </row>
    <row r="107" spans="1:16" ht="8.25" customHeight="1">
      <c r="A107" s="46"/>
      <c r="C107" s="46"/>
      <c r="J107" s="44"/>
      <c r="L107" s="44"/>
      <c r="M107" s="32"/>
      <c r="O107" s="39"/>
    </row>
    <row r="108" spans="1:16" ht="18" customHeight="1">
      <c r="A108" s="183" t="s">
        <v>192</v>
      </c>
      <c r="B108" s="183"/>
      <c r="C108" s="183"/>
      <c r="D108" s="183"/>
      <c r="E108" s="183"/>
      <c r="F108" s="183"/>
      <c r="G108" s="183"/>
      <c r="H108" s="183"/>
      <c r="I108" s="183"/>
      <c r="J108" s="183"/>
      <c r="K108" s="183"/>
      <c r="L108" s="183"/>
      <c r="M108" s="183"/>
      <c r="N108" s="183"/>
      <c r="O108" s="183"/>
      <c r="P108" s="183"/>
    </row>
    <row r="109" spans="1:16" ht="18" customHeight="1">
      <c r="G109" s="32" t="s">
        <v>202</v>
      </c>
      <c r="H109" s="42"/>
      <c r="I109" s="42"/>
      <c r="J109" s="42"/>
      <c r="K109" s="42"/>
      <c r="L109" s="32"/>
      <c r="M109" s="42"/>
      <c r="N109" s="112" t="s">
        <v>201</v>
      </c>
      <c r="O109" s="42"/>
      <c r="P109" s="42"/>
    </row>
    <row r="110" spans="1:16" ht="11.25" customHeight="1">
      <c r="H110" s="42"/>
      <c r="I110" s="42"/>
      <c r="J110" s="42"/>
      <c r="K110" s="42"/>
      <c r="L110" s="42"/>
      <c r="M110" s="95"/>
      <c r="N110" s="42"/>
      <c r="O110" s="42"/>
      <c r="P110" s="42"/>
    </row>
    <row r="111" spans="1:16" ht="21.95" customHeight="1">
      <c r="A111" s="36" t="str">
        <f>A55</f>
        <v>หมายเหตุประกอบข้อมูลทางการเงินเป็นส่วนหนึ่งของข้อมูลทางการเงินระหว่างกาลนี้</v>
      </c>
      <c r="B111" s="36"/>
      <c r="C111" s="36"/>
      <c r="D111" s="36"/>
      <c r="E111" s="36"/>
      <c r="F111" s="36"/>
      <c r="G111" s="36"/>
      <c r="H111" s="40"/>
      <c r="I111" s="40"/>
      <c r="J111" s="41"/>
      <c r="K111" s="40"/>
      <c r="L111" s="41"/>
      <c r="M111" s="41"/>
      <c r="N111" s="34"/>
      <c r="O111" s="34"/>
      <c r="P111" s="34"/>
    </row>
    <row r="112" spans="1:16" ht="21.75" customHeight="1">
      <c r="A112" s="46" t="str">
        <f>A56</f>
        <v>บริษัท เอแอลที เทเลคอม จำกัด (มหาชน)</v>
      </c>
      <c r="B112" s="46"/>
      <c r="C112" s="46"/>
      <c r="D112" s="46"/>
      <c r="E112" s="46"/>
      <c r="F112" s="46"/>
      <c r="G112" s="46"/>
      <c r="H112" s="14"/>
      <c r="I112" s="14"/>
      <c r="J112" s="6"/>
      <c r="K112" s="14"/>
      <c r="L112" s="6"/>
      <c r="M112" s="6"/>
      <c r="N112" s="10"/>
      <c r="O112" s="10"/>
      <c r="P112" s="10"/>
    </row>
    <row r="113" spans="1:16" ht="21.75" customHeight="1">
      <c r="A113" s="46" t="s">
        <v>155</v>
      </c>
      <c r="B113" s="46"/>
      <c r="C113" s="46"/>
      <c r="D113" s="46"/>
      <c r="E113" s="46"/>
      <c r="F113" s="46"/>
      <c r="G113" s="46"/>
      <c r="H113" s="14"/>
      <c r="I113" s="14"/>
      <c r="J113" s="6"/>
      <c r="K113" s="14"/>
      <c r="L113" s="6"/>
      <c r="M113" s="6"/>
      <c r="N113" s="10"/>
      <c r="O113" s="10"/>
      <c r="P113" s="10"/>
    </row>
    <row r="114" spans="1:16" ht="21.75" customHeight="1">
      <c r="A114" s="26" t="str">
        <f>A58</f>
        <v>ณ วันที่ 31 มีนาคม พ.ศ. 2564</v>
      </c>
      <c r="B114" s="27"/>
      <c r="C114" s="27"/>
      <c r="D114" s="27"/>
      <c r="E114" s="27"/>
      <c r="F114" s="27"/>
      <c r="G114" s="27"/>
      <c r="H114" s="28"/>
      <c r="I114" s="28"/>
      <c r="J114" s="80"/>
      <c r="K114" s="28"/>
      <c r="L114" s="80"/>
      <c r="M114" s="80"/>
      <c r="N114" s="11"/>
      <c r="O114" s="11"/>
      <c r="P114" s="11"/>
    </row>
    <row r="115" spans="1:16" ht="18" customHeight="1">
      <c r="A115" s="46"/>
      <c r="B115" s="46"/>
      <c r="C115" s="46"/>
      <c r="D115" s="46"/>
      <c r="E115" s="46"/>
      <c r="F115" s="46"/>
      <c r="G115" s="46"/>
      <c r="H115" s="14"/>
      <c r="I115" s="14"/>
      <c r="J115" s="6"/>
      <c r="K115" s="14"/>
      <c r="L115" s="6"/>
      <c r="M115" s="6"/>
      <c r="N115" s="10"/>
      <c r="O115" s="10"/>
      <c r="P115" s="10"/>
    </row>
    <row r="116" spans="1:16" ht="18" customHeight="1">
      <c r="A116" s="46"/>
      <c r="B116" s="46"/>
      <c r="C116" s="46"/>
      <c r="D116" s="46"/>
      <c r="E116" s="46"/>
      <c r="F116" s="46"/>
      <c r="G116" s="46"/>
      <c r="H116" s="14"/>
      <c r="I116" s="14"/>
      <c r="J116" s="184" t="s">
        <v>58</v>
      </c>
      <c r="K116" s="184"/>
      <c r="L116" s="184"/>
      <c r="M116" s="6"/>
      <c r="N116" s="184" t="s">
        <v>109</v>
      </c>
      <c r="O116" s="184"/>
      <c r="P116" s="184"/>
    </row>
    <row r="117" spans="1:16" ht="18" customHeight="1">
      <c r="A117" s="46"/>
      <c r="B117" s="46"/>
      <c r="C117" s="46"/>
      <c r="D117" s="46"/>
      <c r="E117" s="46"/>
      <c r="F117" s="46"/>
      <c r="G117" s="46"/>
      <c r="H117" s="14"/>
      <c r="I117" s="14"/>
      <c r="J117" s="10" t="s">
        <v>48</v>
      </c>
      <c r="K117" s="6"/>
      <c r="L117" s="10" t="s">
        <v>198</v>
      </c>
      <c r="M117" s="6"/>
      <c r="N117" s="10" t="s">
        <v>48</v>
      </c>
      <c r="O117" s="6"/>
      <c r="P117" s="10" t="s">
        <v>198</v>
      </c>
    </row>
    <row r="118" spans="1:16" ht="18" customHeight="1">
      <c r="A118" s="46"/>
      <c r="B118" s="46"/>
      <c r="C118" s="46"/>
      <c r="D118" s="46"/>
      <c r="E118" s="46"/>
      <c r="F118" s="46"/>
      <c r="G118" s="46"/>
      <c r="H118" s="14"/>
      <c r="I118" s="14"/>
      <c r="J118" s="10" t="s">
        <v>207</v>
      </c>
      <c r="K118" s="6"/>
      <c r="L118" s="10" t="s">
        <v>44</v>
      </c>
      <c r="M118" s="6"/>
      <c r="N118" s="10" t="s">
        <v>207</v>
      </c>
      <c r="O118" s="6"/>
      <c r="P118" s="10" t="s">
        <v>44</v>
      </c>
    </row>
    <row r="119" spans="1:16" ht="18" customHeight="1">
      <c r="A119" s="46"/>
      <c r="B119" s="46"/>
      <c r="C119" s="46"/>
      <c r="D119" s="46"/>
      <c r="E119" s="46"/>
      <c r="F119" s="46"/>
      <c r="G119" s="46"/>
      <c r="H119" s="14"/>
      <c r="I119" s="14"/>
      <c r="J119" s="10" t="s">
        <v>210</v>
      </c>
      <c r="K119" s="14"/>
      <c r="L119" s="10" t="s">
        <v>146</v>
      </c>
      <c r="M119" s="6"/>
      <c r="N119" s="10" t="s">
        <v>210</v>
      </c>
      <c r="O119" s="14"/>
      <c r="P119" s="10" t="s">
        <v>146</v>
      </c>
    </row>
    <row r="120" spans="1:16" ht="18" customHeight="1">
      <c r="A120" s="46"/>
      <c r="B120" s="46"/>
      <c r="C120" s="46"/>
      <c r="D120" s="46"/>
      <c r="E120" s="46"/>
      <c r="F120" s="46"/>
      <c r="G120" s="46"/>
      <c r="H120" s="28" t="s">
        <v>1</v>
      </c>
      <c r="I120" s="14"/>
      <c r="J120" s="11" t="s">
        <v>2</v>
      </c>
      <c r="K120" s="14"/>
      <c r="L120" s="11" t="s">
        <v>2</v>
      </c>
      <c r="M120" s="10"/>
      <c r="N120" s="11" t="s">
        <v>2</v>
      </c>
      <c r="O120" s="10"/>
      <c r="P120" s="11" t="s">
        <v>2</v>
      </c>
    </row>
    <row r="121" spans="1:16" ht="18" customHeight="1">
      <c r="A121" s="46" t="s">
        <v>156</v>
      </c>
      <c r="J121" s="38"/>
      <c r="N121" s="43"/>
    </row>
    <row r="122" spans="1:16" ht="6" customHeight="1">
      <c r="A122" s="46"/>
      <c r="J122" s="38"/>
      <c r="N122" s="43"/>
    </row>
    <row r="123" spans="1:16" ht="18" customHeight="1">
      <c r="A123" s="46" t="s">
        <v>103</v>
      </c>
      <c r="J123" s="38"/>
      <c r="N123" s="43"/>
    </row>
    <row r="124" spans="1:16" ht="6" customHeight="1">
      <c r="A124" s="46"/>
      <c r="J124" s="38"/>
      <c r="N124" s="43"/>
    </row>
    <row r="125" spans="1:16" ht="18" customHeight="1">
      <c r="A125" s="42" t="s">
        <v>12</v>
      </c>
      <c r="H125" s="32">
        <v>17</v>
      </c>
      <c r="J125" s="38"/>
      <c r="N125" s="43"/>
      <c r="O125" s="10"/>
    </row>
    <row r="126" spans="1:16" ht="18" customHeight="1">
      <c r="B126" s="42" t="s">
        <v>19</v>
      </c>
      <c r="J126" s="38"/>
      <c r="N126" s="35"/>
      <c r="O126" s="45"/>
      <c r="P126" s="45"/>
    </row>
    <row r="127" spans="1:16" ht="18" customHeight="1">
      <c r="C127" s="42" t="s">
        <v>132</v>
      </c>
      <c r="J127" s="43"/>
      <c r="K127" s="44"/>
      <c r="L127" s="44"/>
      <c r="M127" s="44"/>
      <c r="N127" s="43"/>
    </row>
    <row r="128" spans="1:16" ht="18" customHeight="1" thickBot="1">
      <c r="D128" s="42" t="s">
        <v>88</v>
      </c>
      <c r="J128" s="20">
        <v>625000000</v>
      </c>
      <c r="K128" s="44"/>
      <c r="L128" s="21">
        <v>625000000</v>
      </c>
      <c r="M128" s="44"/>
      <c r="N128" s="20">
        <v>625000000</v>
      </c>
      <c r="P128" s="21">
        <v>625000000</v>
      </c>
    </row>
    <row r="129" spans="1:16" ht="6" customHeight="1" thickTop="1">
      <c r="A129" s="46"/>
      <c r="J129" s="38"/>
      <c r="N129" s="43"/>
    </row>
    <row r="130" spans="1:16" ht="18" customHeight="1">
      <c r="B130" s="42" t="s">
        <v>25</v>
      </c>
      <c r="J130" s="35"/>
      <c r="L130" s="45"/>
      <c r="M130" s="32"/>
      <c r="N130" s="35"/>
      <c r="O130" s="39"/>
      <c r="P130" s="45"/>
    </row>
    <row r="131" spans="1:16" ht="18" customHeight="1">
      <c r="C131" s="42" t="s">
        <v>215</v>
      </c>
      <c r="J131" s="38"/>
      <c r="M131" s="32"/>
      <c r="N131" s="38"/>
      <c r="O131" s="39"/>
    </row>
    <row r="132" spans="1:16" ht="18" customHeight="1">
      <c r="D132" s="42" t="s">
        <v>89</v>
      </c>
      <c r="J132" s="43">
        <f>'7'!F29</f>
        <v>566113710</v>
      </c>
      <c r="L132" s="44">
        <v>566113710</v>
      </c>
      <c r="M132" s="32"/>
      <c r="N132" s="43">
        <f>'8'!F23</f>
        <v>566113710</v>
      </c>
      <c r="O132" s="39"/>
      <c r="P132" s="44">
        <v>566113710</v>
      </c>
    </row>
    <row r="133" spans="1:16" ht="18" customHeight="1">
      <c r="A133" s="42" t="s">
        <v>104</v>
      </c>
      <c r="J133" s="43">
        <f>'7'!H29</f>
        <v>1341061548</v>
      </c>
      <c r="L133" s="44">
        <v>1341061548</v>
      </c>
      <c r="M133" s="32"/>
      <c r="N133" s="43">
        <f>'8'!H23</f>
        <v>1341061548</v>
      </c>
      <c r="O133" s="39"/>
      <c r="P133" s="44">
        <v>1341061548</v>
      </c>
    </row>
    <row r="134" spans="1:16" ht="18" customHeight="1">
      <c r="A134" s="42" t="s">
        <v>227</v>
      </c>
      <c r="J134" s="43"/>
      <c r="L134" s="44"/>
      <c r="M134" s="32"/>
      <c r="N134" s="43"/>
      <c r="O134" s="39"/>
    </row>
    <row r="135" spans="1:16" ht="18" customHeight="1">
      <c r="B135" s="42" t="s">
        <v>90</v>
      </c>
      <c r="J135" s="43">
        <f>'7'!J29</f>
        <v>-11884999</v>
      </c>
      <c r="K135" s="44"/>
      <c r="L135" s="44">
        <v>-11884999</v>
      </c>
      <c r="M135" s="44"/>
      <c r="N135" s="43">
        <v>0</v>
      </c>
      <c r="O135" s="39"/>
      <c r="P135" s="44">
        <v>0</v>
      </c>
    </row>
    <row r="136" spans="1:16" ht="18" customHeight="1">
      <c r="A136" s="42" t="s">
        <v>91</v>
      </c>
      <c r="J136" s="43">
        <f>'7'!L29</f>
        <v>1836570</v>
      </c>
      <c r="K136" s="44"/>
      <c r="L136" s="44">
        <v>1836570</v>
      </c>
      <c r="M136" s="44"/>
      <c r="N136" s="43">
        <v>0</v>
      </c>
      <c r="O136" s="39"/>
      <c r="P136" s="44">
        <v>0</v>
      </c>
    </row>
    <row r="137" spans="1:16" ht="18" customHeight="1">
      <c r="A137" s="42" t="s">
        <v>139</v>
      </c>
      <c r="J137" s="43">
        <f>'7'!N29</f>
        <v>43103071</v>
      </c>
      <c r="K137" s="44"/>
      <c r="L137" s="44">
        <v>42694664</v>
      </c>
      <c r="M137" s="44"/>
      <c r="N137" s="43">
        <v>0</v>
      </c>
      <c r="O137" s="39"/>
      <c r="P137" s="44">
        <v>0</v>
      </c>
    </row>
    <row r="138" spans="1:16" ht="18" customHeight="1">
      <c r="A138" s="42" t="s">
        <v>33</v>
      </c>
      <c r="J138" s="43"/>
      <c r="K138" s="44"/>
      <c r="L138" s="44"/>
      <c r="M138" s="44"/>
      <c r="N138" s="43"/>
      <c r="O138" s="39"/>
    </row>
    <row r="139" spans="1:16" ht="18" customHeight="1">
      <c r="A139" s="46"/>
      <c r="B139" s="42" t="s">
        <v>92</v>
      </c>
      <c r="J139" s="43">
        <f>'7'!P29</f>
        <v>62500000</v>
      </c>
      <c r="K139" s="44"/>
      <c r="L139" s="44">
        <v>62500000</v>
      </c>
      <c r="M139" s="44"/>
      <c r="N139" s="43">
        <f>'8'!J23</f>
        <v>62500000</v>
      </c>
      <c r="O139" s="39"/>
      <c r="P139" s="44">
        <v>62500000</v>
      </c>
    </row>
    <row r="140" spans="1:16" ht="18" customHeight="1">
      <c r="A140" s="46"/>
      <c r="B140" s="42" t="s">
        <v>41</v>
      </c>
      <c r="J140" s="43">
        <f>'7'!R29</f>
        <v>-204592102</v>
      </c>
      <c r="L140" s="44">
        <v>-172513569</v>
      </c>
      <c r="M140" s="32"/>
      <c r="N140" s="43">
        <f>'8'!L23</f>
        <v>58712698</v>
      </c>
      <c r="O140" s="39"/>
      <c r="P140" s="44">
        <v>72558851</v>
      </c>
    </row>
    <row r="141" spans="1:16" ht="18" customHeight="1">
      <c r="A141" s="42" t="s">
        <v>105</v>
      </c>
      <c r="J141" s="33">
        <f>'7'!T29</f>
        <v>524779</v>
      </c>
      <c r="L141" s="34">
        <v>524779</v>
      </c>
      <c r="M141" s="32"/>
      <c r="N141" s="33">
        <v>0</v>
      </c>
      <c r="O141" s="39"/>
      <c r="P141" s="34">
        <v>0</v>
      </c>
    </row>
    <row r="142" spans="1:16" ht="6" customHeight="1">
      <c r="J142" s="43"/>
      <c r="L142" s="44"/>
      <c r="M142" s="32"/>
      <c r="N142" s="43"/>
      <c r="O142" s="39"/>
    </row>
    <row r="143" spans="1:16" ht="18" customHeight="1">
      <c r="A143" s="42" t="s">
        <v>106</v>
      </c>
      <c r="J143" s="43">
        <f>SUM(J132:J141)</f>
        <v>1798662577</v>
      </c>
      <c r="K143" s="44"/>
      <c r="L143" s="44">
        <f>SUM(L132:L141)</f>
        <v>1830332703</v>
      </c>
      <c r="M143" s="44"/>
      <c r="N143" s="43">
        <f>SUM(N132:N141)</f>
        <v>2028387956</v>
      </c>
      <c r="P143" s="44">
        <f>SUM(P132:P141)</f>
        <v>2042234109</v>
      </c>
    </row>
    <row r="144" spans="1:16" ht="18" customHeight="1">
      <c r="A144" s="42" t="s">
        <v>56</v>
      </c>
      <c r="J144" s="33">
        <f>'7'!AB29</f>
        <v>265996</v>
      </c>
      <c r="L144" s="34">
        <v>690506</v>
      </c>
      <c r="M144" s="32"/>
      <c r="N144" s="33">
        <v>0</v>
      </c>
      <c r="O144" s="39"/>
      <c r="P144" s="34">
        <v>0</v>
      </c>
    </row>
    <row r="145" spans="1:16" ht="6" customHeight="1">
      <c r="J145" s="43"/>
      <c r="L145" s="44"/>
      <c r="M145" s="32"/>
      <c r="N145" s="43"/>
      <c r="O145" s="39"/>
    </row>
    <row r="146" spans="1:16" ht="18" customHeight="1">
      <c r="A146" s="46" t="s">
        <v>107</v>
      </c>
      <c r="J146" s="33">
        <f>+SUM(J143:J144)</f>
        <v>1798928573</v>
      </c>
      <c r="L146" s="34">
        <f>+SUM(L143:L144)</f>
        <v>1831023209</v>
      </c>
      <c r="M146" s="32"/>
      <c r="N146" s="33">
        <f>+SUM(N143:N144)</f>
        <v>2028387956</v>
      </c>
      <c r="O146" s="39"/>
      <c r="P146" s="34">
        <f>+SUM(P143:P144)</f>
        <v>2042234109</v>
      </c>
    </row>
    <row r="147" spans="1:16" ht="6" customHeight="1">
      <c r="J147" s="43"/>
      <c r="L147" s="44"/>
      <c r="M147" s="32"/>
      <c r="N147" s="43"/>
      <c r="O147" s="39"/>
    </row>
    <row r="148" spans="1:16" ht="18" customHeight="1" thickBot="1">
      <c r="A148" s="46" t="s">
        <v>108</v>
      </c>
      <c r="J148" s="20">
        <f>SUM(J146,J96)</f>
        <v>2699699474</v>
      </c>
      <c r="L148" s="21">
        <f>SUM(L146,L96)</f>
        <v>3201596736</v>
      </c>
      <c r="M148" s="32"/>
      <c r="N148" s="20">
        <f>SUM(N146,N96)</f>
        <v>2272401235</v>
      </c>
      <c r="O148" s="39"/>
      <c r="P148" s="21">
        <f>SUM(P146,P96)</f>
        <v>2630013440</v>
      </c>
    </row>
    <row r="149" spans="1:16" ht="15.75" customHeight="1" thickTop="1">
      <c r="A149" s="46"/>
      <c r="J149" s="126"/>
      <c r="K149" s="126"/>
      <c r="L149" s="126"/>
      <c r="M149" s="126"/>
      <c r="N149" s="126"/>
      <c r="O149" s="126"/>
      <c r="P149" s="126"/>
    </row>
    <row r="150" spans="1:16" ht="15" customHeight="1">
      <c r="A150" s="46"/>
      <c r="J150" s="42"/>
      <c r="K150" s="42"/>
      <c r="L150" s="42"/>
      <c r="M150" s="42"/>
      <c r="N150" s="42"/>
      <c r="O150" s="42"/>
      <c r="P150" s="42"/>
    </row>
    <row r="151" spans="1:16" ht="15" customHeight="1">
      <c r="A151" s="46"/>
      <c r="J151" s="42"/>
      <c r="K151" s="42"/>
      <c r="L151" s="42"/>
      <c r="M151" s="42"/>
      <c r="N151" s="42"/>
      <c r="O151" s="42"/>
      <c r="P151" s="42"/>
    </row>
    <row r="152" spans="1:16" ht="15" customHeight="1">
      <c r="A152" s="46"/>
      <c r="J152" s="42"/>
      <c r="K152" s="42"/>
      <c r="L152" s="42"/>
      <c r="M152" s="42"/>
      <c r="N152" s="42"/>
      <c r="O152" s="42"/>
      <c r="P152" s="42"/>
    </row>
    <row r="153" spans="1:16" ht="15" customHeight="1">
      <c r="A153" s="46"/>
      <c r="J153" s="42"/>
      <c r="K153" s="42"/>
      <c r="L153" s="42"/>
      <c r="M153" s="42"/>
      <c r="N153" s="42"/>
      <c r="O153" s="42"/>
      <c r="P153" s="42"/>
    </row>
    <row r="154" spans="1:16" ht="15" customHeight="1">
      <c r="A154" s="46"/>
      <c r="J154" s="42"/>
      <c r="K154" s="42"/>
      <c r="L154" s="42"/>
      <c r="M154" s="42"/>
      <c r="N154" s="42"/>
      <c r="O154" s="42"/>
      <c r="P154" s="42"/>
    </row>
    <row r="155" spans="1:16" ht="15" customHeight="1">
      <c r="A155" s="46"/>
      <c r="J155" s="42"/>
      <c r="K155" s="42"/>
      <c r="L155" s="42"/>
      <c r="M155" s="42"/>
      <c r="N155" s="42"/>
      <c r="O155" s="42"/>
      <c r="P155" s="42"/>
    </row>
    <row r="156" spans="1:16" ht="15" customHeight="1">
      <c r="A156" s="46"/>
      <c r="J156" s="42"/>
      <c r="K156" s="42"/>
      <c r="L156" s="42"/>
      <c r="M156" s="42"/>
      <c r="N156" s="42"/>
      <c r="O156" s="42"/>
      <c r="P156" s="42"/>
    </row>
    <row r="157" spans="1:16" ht="15" customHeight="1">
      <c r="A157" s="46"/>
      <c r="J157" s="42"/>
      <c r="K157" s="42"/>
      <c r="L157" s="42"/>
      <c r="M157" s="42"/>
      <c r="N157" s="42"/>
      <c r="O157" s="42"/>
      <c r="P157" s="42"/>
    </row>
    <row r="158" spans="1:16" ht="15" customHeight="1">
      <c r="A158" s="46"/>
      <c r="J158" s="42"/>
      <c r="K158" s="42"/>
      <c r="L158" s="42"/>
      <c r="M158" s="42"/>
      <c r="N158" s="42"/>
      <c r="O158" s="42"/>
      <c r="P158" s="42"/>
    </row>
    <row r="159" spans="1:16" ht="15" customHeight="1">
      <c r="A159" s="46"/>
      <c r="J159" s="42"/>
      <c r="K159" s="42"/>
      <c r="L159" s="42"/>
      <c r="M159" s="42"/>
      <c r="N159" s="42"/>
      <c r="O159" s="42"/>
      <c r="P159" s="42"/>
    </row>
    <row r="160" spans="1:16" ht="15" customHeight="1">
      <c r="A160" s="46"/>
      <c r="J160" s="42"/>
      <c r="K160" s="42"/>
      <c r="L160" s="42"/>
      <c r="M160" s="42"/>
      <c r="N160" s="42"/>
      <c r="O160" s="42"/>
      <c r="P160" s="42"/>
    </row>
    <row r="161" spans="1:16" ht="15" customHeight="1">
      <c r="A161" s="46"/>
      <c r="J161" s="42"/>
      <c r="K161" s="42"/>
      <c r="L161" s="42"/>
      <c r="M161" s="42"/>
      <c r="N161" s="42"/>
      <c r="O161" s="42"/>
      <c r="P161" s="42"/>
    </row>
    <row r="162" spans="1:16" ht="18" customHeight="1">
      <c r="A162" s="183" t="s">
        <v>192</v>
      </c>
      <c r="B162" s="183"/>
      <c r="C162" s="183"/>
      <c r="D162" s="183"/>
      <c r="E162" s="183"/>
      <c r="F162" s="183"/>
      <c r="G162" s="183"/>
      <c r="H162" s="183"/>
      <c r="I162" s="183"/>
      <c r="J162" s="183"/>
      <c r="K162" s="183"/>
      <c r="L162" s="183"/>
      <c r="M162" s="183"/>
      <c r="N162" s="183"/>
      <c r="O162" s="183"/>
      <c r="P162" s="183"/>
    </row>
    <row r="163" spans="1:16" ht="18" customHeight="1">
      <c r="G163" s="32" t="s">
        <v>202</v>
      </c>
      <c r="H163" s="42"/>
      <c r="I163" s="42"/>
      <c r="J163" s="42"/>
      <c r="K163" s="42"/>
      <c r="L163" s="32"/>
      <c r="M163" s="42"/>
      <c r="N163" s="112" t="s">
        <v>201</v>
      </c>
      <c r="O163" s="42"/>
      <c r="P163" s="42"/>
    </row>
    <row r="164" spans="1:16" ht="18" customHeight="1">
      <c r="A164" s="79"/>
      <c r="B164" s="79"/>
      <c r="C164" s="79"/>
      <c r="D164" s="79"/>
      <c r="E164" s="79"/>
      <c r="F164" s="79"/>
      <c r="G164" s="79"/>
      <c r="H164" s="79"/>
      <c r="I164" s="79"/>
      <c r="J164" s="79"/>
      <c r="K164" s="79"/>
      <c r="L164" s="79"/>
      <c r="M164" s="79"/>
      <c r="N164" s="79"/>
      <c r="O164" s="79"/>
      <c r="P164" s="79"/>
    </row>
    <row r="165" spans="1:16" ht="21.95" customHeight="1">
      <c r="A165" s="36" t="str">
        <f>A111</f>
        <v>หมายเหตุประกอบข้อมูลทางการเงินเป็นส่วนหนึ่งของข้อมูลทางการเงินระหว่างกาลนี้</v>
      </c>
      <c r="B165" s="36"/>
      <c r="C165" s="36"/>
      <c r="D165" s="36"/>
      <c r="E165" s="36"/>
      <c r="F165" s="36"/>
      <c r="G165" s="36"/>
      <c r="H165" s="36"/>
      <c r="I165" s="36"/>
      <c r="J165" s="37"/>
      <c r="K165" s="36"/>
      <c r="L165" s="37"/>
      <c r="M165" s="37"/>
      <c r="N165" s="37"/>
      <c r="O165" s="37"/>
      <c r="P165" s="37"/>
    </row>
  </sheetData>
  <mergeCells count="9">
    <mergeCell ref="A108:P108"/>
    <mergeCell ref="A162:P162"/>
    <mergeCell ref="J116:L116"/>
    <mergeCell ref="N116:P116"/>
    <mergeCell ref="J5:L5"/>
    <mergeCell ref="N5:P5"/>
    <mergeCell ref="A52:P52"/>
    <mergeCell ref="J60:L60"/>
    <mergeCell ref="N60:P60"/>
  </mergeCells>
  <pageMargins left="0.8" right="0.5" top="0.5" bottom="0.6" header="0.49" footer="0.4"/>
  <pageSetup paperSize="9" scale="93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5" man="1"/>
    <brk id="11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C5443-908C-44FF-8B7E-255411B4B6E1}">
  <dimension ref="A1:P94"/>
  <sheetViews>
    <sheetView topLeftCell="A55" zoomScale="85" zoomScaleNormal="85" zoomScaleSheetLayoutView="100" zoomScalePageLayoutView="70" workbookViewId="0">
      <selection activeCell="Q76" sqref="Q76"/>
    </sheetView>
  </sheetViews>
  <sheetFormatPr defaultColWidth="9.140625" defaultRowHeight="18.75"/>
  <cols>
    <col min="1" max="6" width="1.7109375" style="42" customWidth="1"/>
    <col min="7" max="7" width="23" style="42" customWidth="1"/>
    <col min="8" max="8" width="7.140625" style="32" customWidth="1"/>
    <col min="9" max="9" width="0.7109375" style="32" customWidth="1"/>
    <col min="10" max="10" width="15" style="44" customWidth="1"/>
    <col min="11" max="11" width="0.7109375" style="32" customWidth="1"/>
    <col min="12" max="12" width="15" style="44" customWidth="1"/>
    <col min="13" max="13" width="0.7109375" style="32" customWidth="1"/>
    <col min="14" max="14" width="15" style="44" customWidth="1"/>
    <col min="15" max="15" width="0.7109375" style="25" customWidth="1"/>
    <col min="16" max="16" width="15" style="44" customWidth="1"/>
    <col min="17" max="16384" width="9.140625" style="42"/>
  </cols>
  <sheetData>
    <row r="1" spans="1:16" ht="20.100000000000001" customHeight="1">
      <c r="A1" s="46" t="str">
        <f>'T2-4'!A1</f>
        <v>บริษัท เอแอลที เทเลคอม จำกัด (มหาชน)</v>
      </c>
      <c r="B1" s="46"/>
      <c r="C1" s="46"/>
      <c r="D1" s="46"/>
      <c r="E1" s="46"/>
      <c r="F1" s="46"/>
      <c r="G1" s="46"/>
      <c r="H1" s="14"/>
      <c r="I1" s="14"/>
      <c r="J1" s="10"/>
      <c r="K1" s="14"/>
      <c r="L1" s="10"/>
      <c r="M1" s="14"/>
      <c r="N1" s="10"/>
      <c r="O1" s="12"/>
      <c r="P1" s="10"/>
    </row>
    <row r="2" spans="1:16" ht="20.100000000000001" customHeight="1">
      <c r="A2" s="46" t="s">
        <v>238</v>
      </c>
      <c r="B2" s="46"/>
      <c r="C2" s="46"/>
      <c r="D2" s="46"/>
      <c r="E2" s="46"/>
      <c r="F2" s="46"/>
      <c r="G2" s="46"/>
      <c r="H2" s="14"/>
      <c r="I2" s="14"/>
      <c r="J2" s="10"/>
      <c r="K2" s="14"/>
      <c r="L2" s="10"/>
      <c r="M2" s="14"/>
      <c r="N2" s="10"/>
      <c r="O2" s="12"/>
      <c r="P2" s="10"/>
    </row>
    <row r="3" spans="1:16" ht="20.100000000000001" customHeight="1">
      <c r="A3" s="26" t="s">
        <v>213</v>
      </c>
      <c r="B3" s="27"/>
      <c r="C3" s="27"/>
      <c r="D3" s="27"/>
      <c r="E3" s="27"/>
      <c r="F3" s="27"/>
      <c r="G3" s="27"/>
      <c r="H3" s="28"/>
      <c r="I3" s="28"/>
      <c r="J3" s="11"/>
      <c r="K3" s="28"/>
      <c r="L3" s="11"/>
      <c r="M3" s="28"/>
      <c r="N3" s="11"/>
      <c r="O3" s="13"/>
      <c r="P3" s="11"/>
    </row>
    <row r="4" spans="1:16" ht="20.100000000000001" customHeight="1">
      <c r="A4" s="46"/>
      <c r="B4" s="46"/>
      <c r="O4" s="16"/>
    </row>
    <row r="5" spans="1:16" ht="20.100000000000001" customHeight="1">
      <c r="A5" s="46"/>
      <c r="B5" s="46"/>
      <c r="C5" s="46"/>
      <c r="D5" s="46"/>
      <c r="E5" s="46"/>
      <c r="F5" s="46"/>
      <c r="G5" s="46"/>
      <c r="H5" s="14"/>
      <c r="I5" s="14"/>
      <c r="J5" s="184" t="s">
        <v>58</v>
      </c>
      <c r="K5" s="184"/>
      <c r="L5" s="184"/>
      <c r="M5" s="6"/>
      <c r="N5" s="184" t="s">
        <v>109</v>
      </c>
      <c r="O5" s="184"/>
      <c r="P5" s="184"/>
    </row>
    <row r="6" spans="1:16" ht="20.100000000000001" customHeight="1">
      <c r="A6" s="46"/>
      <c r="B6" s="46"/>
      <c r="C6" s="46"/>
      <c r="D6" s="46"/>
      <c r="E6" s="46"/>
      <c r="F6" s="46"/>
      <c r="G6" s="46"/>
      <c r="H6" s="14"/>
      <c r="I6" s="14"/>
      <c r="J6" s="6" t="s">
        <v>48</v>
      </c>
      <c r="K6" s="6"/>
      <c r="L6" s="6" t="s">
        <v>48</v>
      </c>
      <c r="M6" s="6"/>
      <c r="N6" s="6" t="s">
        <v>48</v>
      </c>
      <c r="O6" s="6"/>
      <c r="P6" s="6" t="s">
        <v>48</v>
      </c>
    </row>
    <row r="7" spans="1:16" ht="20.100000000000001" customHeight="1">
      <c r="A7" s="46"/>
      <c r="B7" s="46"/>
      <c r="C7" s="46"/>
      <c r="D7" s="46"/>
      <c r="E7" s="46"/>
      <c r="F7" s="46"/>
      <c r="G7" s="46"/>
      <c r="H7" s="42"/>
      <c r="I7" s="14"/>
      <c r="J7" s="10" t="s">
        <v>210</v>
      </c>
      <c r="K7" s="14"/>
      <c r="L7" s="10" t="s">
        <v>146</v>
      </c>
      <c r="M7" s="6"/>
      <c r="N7" s="10" t="s">
        <v>210</v>
      </c>
      <c r="O7" s="14"/>
      <c r="P7" s="10" t="s">
        <v>146</v>
      </c>
    </row>
    <row r="8" spans="1:16" ht="20.100000000000001" customHeight="1">
      <c r="A8" s="46"/>
      <c r="B8" s="46"/>
      <c r="C8" s="46"/>
      <c r="D8" s="46"/>
      <c r="E8" s="46"/>
      <c r="F8" s="46"/>
      <c r="G8" s="46"/>
      <c r="H8" s="42"/>
      <c r="I8" s="14"/>
      <c r="J8" s="10"/>
      <c r="K8" s="14"/>
      <c r="L8" s="10" t="s">
        <v>203</v>
      </c>
      <c r="M8" s="6"/>
      <c r="N8" s="10"/>
      <c r="O8" s="14"/>
      <c r="P8" s="10"/>
    </row>
    <row r="9" spans="1:16" ht="20.100000000000001" customHeight="1">
      <c r="A9" s="46"/>
      <c r="B9" s="46"/>
      <c r="C9" s="46"/>
      <c r="D9" s="46"/>
      <c r="E9" s="46"/>
      <c r="F9" s="46"/>
      <c r="G9" s="46"/>
      <c r="H9" s="28" t="s">
        <v>1</v>
      </c>
      <c r="I9" s="14"/>
      <c r="J9" s="11" t="s">
        <v>2</v>
      </c>
      <c r="K9" s="14"/>
      <c r="L9" s="11" t="s">
        <v>2</v>
      </c>
      <c r="M9" s="10"/>
      <c r="N9" s="11" t="s">
        <v>2</v>
      </c>
      <c r="O9" s="10"/>
      <c r="P9" s="11" t="s">
        <v>2</v>
      </c>
    </row>
    <row r="10" spans="1:16" ht="8.1" customHeight="1">
      <c r="A10" s="46"/>
      <c r="B10" s="46"/>
      <c r="C10" s="46"/>
      <c r="D10" s="46"/>
      <c r="E10" s="46"/>
      <c r="F10" s="46"/>
      <c r="G10" s="46"/>
      <c r="H10" s="14"/>
      <c r="I10" s="14"/>
      <c r="J10" s="15"/>
      <c r="K10" s="14"/>
      <c r="L10" s="10"/>
      <c r="M10" s="10"/>
      <c r="N10" s="15"/>
      <c r="O10" s="10"/>
      <c r="P10" s="10"/>
    </row>
    <row r="11" spans="1:16" ht="20.100000000000001" customHeight="1">
      <c r="A11" s="46" t="s">
        <v>35</v>
      </c>
      <c r="B11" s="46"/>
      <c r="C11" s="46"/>
      <c r="D11" s="46"/>
      <c r="E11" s="46"/>
      <c r="F11" s="46"/>
      <c r="G11" s="46"/>
      <c r="H11" s="14"/>
      <c r="I11" s="14"/>
      <c r="J11" s="15"/>
      <c r="K11" s="14"/>
      <c r="L11" s="10"/>
      <c r="M11" s="14"/>
      <c r="N11" s="15"/>
      <c r="O11" s="9"/>
      <c r="P11" s="10"/>
    </row>
    <row r="12" spans="1:16" ht="8.1" customHeight="1">
      <c r="J12" s="43"/>
      <c r="N12" s="43"/>
      <c r="O12" s="17"/>
    </row>
    <row r="13" spans="1:16" ht="20.100000000000001" customHeight="1">
      <c r="A13" s="42" t="s">
        <v>20</v>
      </c>
      <c r="J13" s="43">
        <v>4589242</v>
      </c>
      <c r="L13" s="44">
        <v>15659453</v>
      </c>
      <c r="N13" s="43">
        <v>179480</v>
      </c>
      <c r="O13" s="16"/>
      <c r="P13" s="44">
        <v>1056400</v>
      </c>
    </row>
    <row r="14" spans="1:16" ht="20.100000000000001" customHeight="1">
      <c r="A14" s="42" t="s">
        <v>42</v>
      </c>
      <c r="J14" s="43">
        <v>142667910</v>
      </c>
      <c r="L14" s="44">
        <v>102121343</v>
      </c>
      <c r="N14" s="43">
        <v>42758011</v>
      </c>
      <c r="O14" s="17"/>
      <c r="P14" s="44">
        <v>21312692</v>
      </c>
    </row>
    <row r="15" spans="1:16" ht="20.100000000000001" customHeight="1">
      <c r="A15" s="42" t="s">
        <v>158</v>
      </c>
      <c r="J15" s="43"/>
      <c r="N15" s="43"/>
      <c r="O15" s="17"/>
    </row>
    <row r="16" spans="1:16" ht="20.100000000000001" customHeight="1">
      <c r="B16" s="42" t="s">
        <v>157</v>
      </c>
      <c r="J16" s="33">
        <v>66205789</v>
      </c>
      <c r="L16" s="34">
        <v>43964510</v>
      </c>
      <c r="M16" s="14"/>
      <c r="N16" s="33">
        <v>11088028</v>
      </c>
      <c r="O16" s="16"/>
      <c r="P16" s="34">
        <v>11658856</v>
      </c>
    </row>
    <row r="17" spans="1:16" ht="8.1" customHeight="1">
      <c r="J17" s="43"/>
      <c r="N17" s="43"/>
      <c r="O17" s="17"/>
    </row>
    <row r="18" spans="1:16" ht="20.100000000000001" customHeight="1">
      <c r="A18" s="46" t="s">
        <v>34</v>
      </c>
      <c r="B18" s="46"/>
      <c r="C18" s="46"/>
      <c r="D18" s="46"/>
      <c r="E18" s="46"/>
      <c r="F18" s="46"/>
      <c r="G18" s="46"/>
      <c r="H18" s="14"/>
      <c r="I18" s="14"/>
      <c r="J18" s="33">
        <f>SUM(J13:J16)</f>
        <v>213462941</v>
      </c>
      <c r="K18" s="14"/>
      <c r="L18" s="34">
        <f>SUM(L13:L16)</f>
        <v>161745306</v>
      </c>
      <c r="M18" s="14"/>
      <c r="N18" s="33">
        <f>SUM(N13:N16)</f>
        <v>54025519</v>
      </c>
      <c r="O18" s="16"/>
      <c r="P18" s="34">
        <f>SUM(P13:P16)</f>
        <v>34027948</v>
      </c>
    </row>
    <row r="19" spans="1:16" ht="8.1" customHeight="1">
      <c r="J19" s="43"/>
      <c r="N19" s="43"/>
      <c r="O19" s="17"/>
    </row>
    <row r="20" spans="1:16" ht="20.100000000000001" customHeight="1">
      <c r="A20" s="46" t="s">
        <v>36</v>
      </c>
      <c r="B20" s="46"/>
      <c r="C20" s="46"/>
      <c r="D20" s="46"/>
      <c r="E20" s="46"/>
      <c r="F20" s="46"/>
      <c r="G20" s="46"/>
      <c r="H20" s="14"/>
      <c r="I20" s="14"/>
      <c r="J20" s="43"/>
      <c r="K20" s="14"/>
      <c r="M20" s="14"/>
      <c r="N20" s="43"/>
      <c r="O20" s="16"/>
    </row>
    <row r="21" spans="1:16" ht="8.1" customHeight="1">
      <c r="J21" s="43"/>
      <c r="N21" s="43"/>
      <c r="O21" s="17"/>
    </row>
    <row r="22" spans="1:16" ht="20.100000000000001" customHeight="1">
      <c r="A22" s="42" t="s">
        <v>49</v>
      </c>
      <c r="J22" s="43">
        <v>-4518419</v>
      </c>
      <c r="L22" s="44">
        <v>-6243947</v>
      </c>
      <c r="N22" s="43">
        <v>-386200</v>
      </c>
      <c r="O22" s="16"/>
      <c r="P22" s="44">
        <v>-852669</v>
      </c>
    </row>
    <row r="23" spans="1:16" ht="20.100000000000001" customHeight="1">
      <c r="A23" s="42" t="s">
        <v>57</v>
      </c>
      <c r="J23" s="43">
        <v>-139557974</v>
      </c>
      <c r="L23" s="44">
        <v>-145593329</v>
      </c>
      <c r="N23" s="43">
        <v>-51851237</v>
      </c>
      <c r="O23" s="16"/>
      <c r="P23" s="44">
        <v>-92148891</v>
      </c>
    </row>
    <row r="24" spans="1:16" ht="20.100000000000001" customHeight="1">
      <c r="A24" s="42" t="s">
        <v>160</v>
      </c>
      <c r="J24" s="43"/>
      <c r="N24" s="43"/>
      <c r="O24" s="16"/>
    </row>
    <row r="25" spans="1:16" ht="20.100000000000001" customHeight="1">
      <c r="B25" s="42" t="s">
        <v>159</v>
      </c>
      <c r="J25" s="33">
        <v>-61207154</v>
      </c>
      <c r="L25" s="34">
        <v>-45009553</v>
      </c>
      <c r="N25" s="33">
        <v>-11393550</v>
      </c>
      <c r="O25" s="16"/>
      <c r="P25" s="34">
        <v>-23947442</v>
      </c>
    </row>
    <row r="26" spans="1:16" ht="8.1" customHeight="1">
      <c r="J26" s="43"/>
      <c r="N26" s="43"/>
      <c r="O26" s="17"/>
    </row>
    <row r="27" spans="1:16" ht="20.100000000000001" customHeight="1">
      <c r="A27" s="46" t="s">
        <v>37</v>
      </c>
      <c r="B27" s="46"/>
      <c r="C27" s="46"/>
      <c r="D27" s="46"/>
      <c r="E27" s="46"/>
      <c r="F27" s="46"/>
      <c r="G27" s="46"/>
      <c r="H27" s="14"/>
      <c r="I27" s="14"/>
      <c r="J27" s="33">
        <f>SUM(J22:J25)</f>
        <v>-205283547</v>
      </c>
      <c r="K27" s="14"/>
      <c r="L27" s="34">
        <f>SUM(L22:L25)</f>
        <v>-196846829</v>
      </c>
      <c r="M27" s="14"/>
      <c r="N27" s="33">
        <f>SUM(N22:N25)</f>
        <v>-63630987</v>
      </c>
      <c r="O27" s="16"/>
      <c r="P27" s="34">
        <f>SUM(P22:P25)</f>
        <v>-116949002</v>
      </c>
    </row>
    <row r="28" spans="1:16" ht="8.1" customHeight="1">
      <c r="J28" s="43"/>
      <c r="N28" s="43"/>
      <c r="O28" s="17"/>
    </row>
    <row r="29" spans="1:16" ht="20.100000000000001" customHeight="1">
      <c r="A29" s="46" t="s">
        <v>190</v>
      </c>
      <c r="B29" s="46"/>
      <c r="C29" s="46"/>
      <c r="D29" s="46"/>
      <c r="E29" s="46"/>
      <c r="F29" s="46"/>
      <c r="G29" s="46"/>
      <c r="H29" s="14"/>
      <c r="I29" s="14"/>
      <c r="J29" s="43">
        <f>SUM(J18,J27)</f>
        <v>8179394</v>
      </c>
      <c r="K29" s="14"/>
      <c r="L29" s="44">
        <f>SUM(L18,L27)</f>
        <v>-35101523</v>
      </c>
      <c r="M29" s="14"/>
      <c r="N29" s="43">
        <f>SUM(N18,N27)</f>
        <v>-9605468</v>
      </c>
      <c r="O29" s="16"/>
      <c r="P29" s="44">
        <f>SUM(P18,P27)</f>
        <v>-82921054</v>
      </c>
    </row>
    <row r="30" spans="1:16" ht="20.100000000000001" customHeight="1">
      <c r="A30" s="42" t="s">
        <v>13</v>
      </c>
      <c r="B30" s="46"/>
      <c r="H30" s="32">
        <v>19</v>
      </c>
      <c r="J30" s="43">
        <v>6999413</v>
      </c>
      <c r="L30" s="44">
        <v>375342607</v>
      </c>
      <c r="N30" s="43">
        <v>9859613</v>
      </c>
      <c r="O30" s="16"/>
      <c r="P30" s="44">
        <v>379323667</v>
      </c>
    </row>
    <row r="31" spans="1:16" ht="20.100000000000001" customHeight="1">
      <c r="A31" s="42" t="s">
        <v>21</v>
      </c>
      <c r="J31" s="43">
        <v>-14351424</v>
      </c>
      <c r="L31" s="44">
        <v>-16973888</v>
      </c>
      <c r="N31" s="43">
        <v>-3896560</v>
      </c>
      <c r="O31" s="16"/>
      <c r="P31" s="44">
        <v>-7955991</v>
      </c>
    </row>
    <row r="32" spans="1:16" ht="20.100000000000001" customHeight="1">
      <c r="A32" s="42" t="s">
        <v>22</v>
      </c>
      <c r="J32" s="43">
        <v>-28680888</v>
      </c>
      <c r="L32" s="44">
        <v>-50724227</v>
      </c>
      <c r="N32" s="43">
        <v>-9657403</v>
      </c>
      <c r="O32" s="16"/>
      <c r="P32" s="44">
        <v>-30360361</v>
      </c>
    </row>
    <row r="33" spans="1:16" ht="20.100000000000001" customHeight="1">
      <c r="A33" s="42" t="s">
        <v>225</v>
      </c>
      <c r="J33" s="43">
        <v>2494829</v>
      </c>
      <c r="L33" s="44">
        <v>2155252</v>
      </c>
      <c r="N33" s="43">
        <v>423519</v>
      </c>
      <c r="O33" s="16"/>
      <c r="P33" s="44">
        <v>848851</v>
      </c>
    </row>
    <row r="34" spans="1:16" ht="20.100000000000001" customHeight="1">
      <c r="A34" s="42" t="s">
        <v>97</v>
      </c>
      <c r="J34" s="43">
        <v>-1564018</v>
      </c>
      <c r="L34" s="44">
        <v>-13456176</v>
      </c>
      <c r="N34" s="43">
        <v>0</v>
      </c>
      <c r="O34" s="16"/>
      <c r="P34" s="44">
        <v>0</v>
      </c>
    </row>
    <row r="35" spans="1:16" ht="20.100000000000001" customHeight="1">
      <c r="A35" s="42" t="s">
        <v>223</v>
      </c>
      <c r="J35" s="43">
        <v>-754152</v>
      </c>
      <c r="L35" s="44">
        <v>-1174197</v>
      </c>
      <c r="N35" s="43">
        <v>0</v>
      </c>
      <c r="O35" s="16"/>
      <c r="P35" s="44">
        <v>0</v>
      </c>
    </row>
    <row r="36" spans="1:16" ht="20.100000000000001" customHeight="1">
      <c r="A36" s="42" t="s">
        <v>26</v>
      </c>
      <c r="B36" s="46"/>
      <c r="C36" s="46"/>
      <c r="J36" s="33">
        <v>-4029187</v>
      </c>
      <c r="L36" s="34">
        <v>-11522388</v>
      </c>
      <c r="N36" s="33">
        <v>-1895465</v>
      </c>
      <c r="O36" s="16"/>
      <c r="P36" s="34">
        <v>-7291580</v>
      </c>
    </row>
    <row r="37" spans="1:16" ht="8.1" customHeight="1">
      <c r="J37" s="43"/>
      <c r="M37" s="39"/>
      <c r="N37" s="43"/>
      <c r="O37" s="44"/>
    </row>
    <row r="38" spans="1:16" ht="20.100000000000001" customHeight="1">
      <c r="A38" s="46" t="s">
        <v>224</v>
      </c>
      <c r="J38" s="43">
        <f>SUM(J29:J36)</f>
        <v>-31706033</v>
      </c>
      <c r="L38" s="44">
        <f>SUM(L29:L36)</f>
        <v>248545460</v>
      </c>
      <c r="N38" s="43">
        <f>SUM(N29:N36)</f>
        <v>-14771764</v>
      </c>
      <c r="O38" s="16"/>
      <c r="P38" s="44">
        <f>SUM(P29:P36)</f>
        <v>251643532</v>
      </c>
    </row>
    <row r="39" spans="1:16" ht="20.100000000000001" customHeight="1">
      <c r="A39" s="42" t="s">
        <v>141</v>
      </c>
      <c r="H39" s="32">
        <v>20</v>
      </c>
      <c r="J39" s="33">
        <v>-388603</v>
      </c>
      <c r="L39" s="34">
        <v>-60373554</v>
      </c>
      <c r="N39" s="33">
        <v>925611</v>
      </c>
      <c r="O39" s="16"/>
      <c r="P39" s="34">
        <v>-50158172</v>
      </c>
    </row>
    <row r="40" spans="1:16" ht="8.1" customHeight="1">
      <c r="B40" s="46"/>
      <c r="J40" s="43"/>
      <c r="N40" s="43"/>
      <c r="O40" s="16"/>
    </row>
    <row r="41" spans="1:16" ht="20.100000000000001" customHeight="1" thickBot="1">
      <c r="A41" s="46" t="s">
        <v>222</v>
      </c>
      <c r="B41" s="46"/>
      <c r="J41" s="98">
        <f>SUM(J38:J39)</f>
        <v>-32094636</v>
      </c>
      <c r="L41" s="99">
        <f>SUM(L38:L39)</f>
        <v>188171906</v>
      </c>
      <c r="N41" s="98">
        <f>SUM(N38:N39)</f>
        <v>-13846153</v>
      </c>
      <c r="O41" s="16"/>
      <c r="P41" s="99">
        <f>SUM(P38:P39)</f>
        <v>201485360</v>
      </c>
    </row>
    <row r="42" spans="1:16" s="74" customFormat="1" ht="22.5" customHeight="1" thickTop="1">
      <c r="A42" s="75"/>
      <c r="H42" s="95"/>
      <c r="I42" s="95"/>
      <c r="J42" s="96"/>
      <c r="K42" s="95"/>
      <c r="L42" s="96"/>
      <c r="M42" s="95"/>
      <c r="N42" s="96"/>
      <c r="O42" s="97"/>
      <c r="P42" s="96"/>
    </row>
    <row r="43" spans="1:16" s="74" customFormat="1" ht="22.5" customHeight="1">
      <c r="A43" s="75"/>
      <c r="H43" s="95"/>
      <c r="I43" s="95"/>
      <c r="J43" s="96"/>
      <c r="K43" s="95"/>
      <c r="L43" s="96"/>
      <c r="M43" s="95"/>
      <c r="N43" s="96"/>
      <c r="O43" s="97"/>
      <c r="P43" s="96"/>
    </row>
    <row r="44" spans="1:16" s="74" customFormat="1" ht="18" customHeight="1">
      <c r="A44" s="75"/>
      <c r="H44" s="95"/>
      <c r="I44" s="95"/>
      <c r="J44" s="96"/>
      <c r="K44" s="95"/>
      <c r="L44" s="96"/>
      <c r="M44" s="95"/>
      <c r="N44" s="96"/>
      <c r="O44" s="97"/>
      <c r="P44" s="96"/>
    </row>
    <row r="45" spans="1:16" ht="20.100000000000001" customHeight="1">
      <c r="A45" s="183" t="s">
        <v>192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  <c r="P45" s="183"/>
    </row>
    <row r="46" spans="1:16" ht="20.100000000000001" customHeight="1">
      <c r="A46" s="100"/>
      <c r="B46" s="100"/>
      <c r="C46" s="100"/>
      <c r="D46" s="100"/>
      <c r="E46" s="100"/>
      <c r="F46" s="100"/>
      <c r="G46" s="100" t="s">
        <v>193</v>
      </c>
      <c r="H46" s="100"/>
      <c r="I46" s="100"/>
      <c r="J46" s="100"/>
      <c r="K46" s="100"/>
      <c r="L46" s="100"/>
      <c r="M46" s="100"/>
      <c r="N46" s="100" t="s">
        <v>194</v>
      </c>
      <c r="O46" s="100"/>
      <c r="P46" s="100"/>
    </row>
    <row r="47" spans="1:16">
      <c r="O47" s="16"/>
    </row>
    <row r="48" spans="1:16" ht="21.95" customHeight="1">
      <c r="A48" s="36" t="str">
        <f>'T2-4'!A165</f>
        <v>หมายเหตุประกอบข้อมูลทางการเงินเป็นส่วนหนึ่งของข้อมูลทางการเงินระหว่างกาลนี้</v>
      </c>
      <c r="B48" s="36"/>
      <c r="C48" s="36"/>
      <c r="D48" s="36"/>
      <c r="E48" s="36"/>
      <c r="F48" s="36"/>
      <c r="G48" s="36"/>
      <c r="H48" s="40"/>
      <c r="I48" s="40"/>
      <c r="J48" s="34"/>
      <c r="K48" s="40"/>
      <c r="L48" s="34"/>
      <c r="M48" s="40"/>
      <c r="N48" s="34"/>
      <c r="O48" s="19"/>
      <c r="P48" s="34"/>
    </row>
    <row r="49" spans="1:16" ht="20.100000000000001" customHeight="1">
      <c r="A49" s="46" t="str">
        <f>A1</f>
        <v>บริษัท เอแอลที เทเลคอม จำกัด (มหาชน)</v>
      </c>
      <c r="B49" s="46"/>
      <c r="C49" s="46"/>
      <c r="D49" s="46"/>
      <c r="E49" s="46"/>
      <c r="F49" s="46"/>
      <c r="G49" s="46"/>
      <c r="H49" s="14"/>
      <c r="I49" s="14"/>
      <c r="J49" s="10"/>
      <c r="K49" s="14"/>
      <c r="L49" s="10"/>
      <c r="M49" s="14"/>
      <c r="N49" s="10"/>
      <c r="O49" s="12"/>
      <c r="P49" s="10"/>
    </row>
    <row r="50" spans="1:16" ht="20.100000000000001" customHeight="1">
      <c r="A50" s="46" t="s">
        <v>175</v>
      </c>
      <c r="B50" s="46"/>
      <c r="C50" s="46"/>
      <c r="D50" s="46"/>
      <c r="E50" s="46"/>
      <c r="F50" s="46"/>
      <c r="G50" s="46"/>
      <c r="H50" s="14"/>
      <c r="I50" s="14"/>
      <c r="J50" s="10"/>
      <c r="K50" s="14"/>
      <c r="L50" s="10"/>
      <c r="M50" s="14"/>
      <c r="N50" s="10"/>
      <c r="O50" s="12"/>
      <c r="P50" s="10"/>
    </row>
    <row r="51" spans="1:16" ht="20.100000000000001" customHeight="1">
      <c r="A51" s="26" t="str">
        <f>+A3</f>
        <v>สำหรับงวดสามเดือนสิ้นสุดวันที่ 31 มีนาคม พ.ศ. 2564</v>
      </c>
      <c r="B51" s="27"/>
      <c r="C51" s="27"/>
      <c r="D51" s="27"/>
      <c r="E51" s="27"/>
      <c r="F51" s="27"/>
      <c r="G51" s="27"/>
      <c r="H51" s="28"/>
      <c r="I51" s="28"/>
      <c r="J51" s="11"/>
      <c r="K51" s="28"/>
      <c r="L51" s="11"/>
      <c r="M51" s="28"/>
      <c r="N51" s="11"/>
      <c r="O51" s="13"/>
      <c r="P51" s="11"/>
    </row>
    <row r="52" spans="1:16" ht="20.100000000000001" customHeight="1">
      <c r="A52" s="46"/>
      <c r="B52" s="46"/>
      <c r="O52" s="16"/>
    </row>
    <row r="53" spans="1:16" ht="20.100000000000001" customHeight="1">
      <c r="A53" s="46"/>
      <c r="B53" s="46"/>
      <c r="C53" s="46"/>
      <c r="D53" s="46"/>
      <c r="E53" s="46"/>
      <c r="F53" s="46"/>
      <c r="G53" s="46"/>
      <c r="H53" s="14"/>
      <c r="I53" s="14"/>
      <c r="J53" s="184" t="s">
        <v>58</v>
      </c>
      <c r="K53" s="184"/>
      <c r="L53" s="184"/>
      <c r="M53" s="6"/>
      <c r="N53" s="184" t="s">
        <v>109</v>
      </c>
      <c r="O53" s="184"/>
      <c r="P53" s="184"/>
    </row>
    <row r="54" spans="1:16" ht="20.100000000000001" customHeight="1">
      <c r="A54" s="46"/>
      <c r="B54" s="46"/>
      <c r="C54" s="46"/>
      <c r="D54" s="46"/>
      <c r="E54" s="46"/>
      <c r="F54" s="46"/>
      <c r="G54" s="46"/>
      <c r="H54" s="14"/>
      <c r="I54" s="14"/>
      <c r="J54" s="6" t="s">
        <v>48</v>
      </c>
      <c r="K54" s="6"/>
      <c r="L54" s="6" t="s">
        <v>48</v>
      </c>
      <c r="M54" s="6"/>
      <c r="N54" s="6" t="s">
        <v>48</v>
      </c>
      <c r="O54" s="6"/>
      <c r="P54" s="6" t="s">
        <v>48</v>
      </c>
    </row>
    <row r="55" spans="1:16" ht="20.100000000000001" customHeight="1">
      <c r="A55" s="46"/>
      <c r="B55" s="46"/>
      <c r="C55" s="46"/>
      <c r="D55" s="46"/>
      <c r="E55" s="46"/>
      <c r="F55" s="46"/>
      <c r="G55" s="46"/>
      <c r="H55" s="42"/>
      <c r="I55" s="14"/>
      <c r="J55" s="10" t="s">
        <v>210</v>
      </c>
      <c r="K55" s="14"/>
      <c r="L55" s="10" t="s">
        <v>146</v>
      </c>
      <c r="M55" s="6"/>
      <c r="N55" s="10" t="s">
        <v>210</v>
      </c>
      <c r="O55" s="14"/>
      <c r="P55" s="10" t="s">
        <v>146</v>
      </c>
    </row>
    <row r="56" spans="1:16" ht="20.100000000000001" customHeight="1">
      <c r="A56" s="46"/>
      <c r="B56" s="46"/>
      <c r="C56" s="46"/>
      <c r="D56" s="46"/>
      <c r="E56" s="46"/>
      <c r="F56" s="46"/>
      <c r="G56" s="46"/>
      <c r="H56" s="42"/>
      <c r="I56" s="14"/>
      <c r="J56" s="10"/>
      <c r="K56" s="14"/>
      <c r="L56" s="10" t="s">
        <v>203</v>
      </c>
      <c r="M56" s="6"/>
      <c r="N56" s="10"/>
      <c r="O56" s="14"/>
      <c r="P56" s="10"/>
    </row>
    <row r="57" spans="1:16" ht="20.100000000000001" customHeight="1">
      <c r="A57" s="46"/>
      <c r="B57" s="46"/>
      <c r="C57" s="46"/>
      <c r="D57" s="46"/>
      <c r="E57" s="46"/>
      <c r="F57" s="46"/>
      <c r="G57" s="46"/>
      <c r="H57" s="28" t="s">
        <v>1</v>
      </c>
      <c r="I57" s="14"/>
      <c r="J57" s="11" t="s">
        <v>2</v>
      </c>
      <c r="K57" s="14"/>
      <c r="L57" s="11" t="s">
        <v>2</v>
      </c>
      <c r="M57" s="10"/>
      <c r="N57" s="11" t="s">
        <v>2</v>
      </c>
      <c r="O57" s="10"/>
      <c r="P57" s="11" t="s">
        <v>2</v>
      </c>
    </row>
    <row r="58" spans="1:16" ht="8.1" customHeight="1">
      <c r="A58" s="46"/>
      <c r="B58" s="46"/>
      <c r="C58" s="46"/>
      <c r="D58" s="46"/>
      <c r="E58" s="46"/>
      <c r="F58" s="46"/>
      <c r="G58" s="46"/>
      <c r="H58" s="14"/>
      <c r="I58" s="14"/>
      <c r="J58" s="15"/>
      <c r="K58" s="14"/>
      <c r="L58" s="10"/>
      <c r="M58" s="10"/>
      <c r="N58" s="15"/>
      <c r="O58" s="10"/>
      <c r="P58" s="10"/>
    </row>
    <row r="59" spans="1:16" s="87" customFormat="1" ht="20.100000000000001" customHeight="1">
      <c r="A59" s="86" t="s">
        <v>222</v>
      </c>
      <c r="B59" s="86"/>
      <c r="H59" s="88"/>
      <c r="I59" s="88"/>
      <c r="J59" s="102">
        <f>J41</f>
        <v>-32094636</v>
      </c>
      <c r="K59" s="103"/>
      <c r="L59" s="104">
        <f>L41</f>
        <v>188171906</v>
      </c>
      <c r="M59" s="103"/>
      <c r="N59" s="102">
        <f>N41</f>
        <v>-13846153</v>
      </c>
      <c r="O59" s="105"/>
      <c r="P59" s="104">
        <f>P41</f>
        <v>201485360</v>
      </c>
    </row>
    <row r="60" spans="1:16" s="90" customFormat="1" ht="8.1" customHeight="1">
      <c r="A60" s="89"/>
      <c r="C60" s="91"/>
      <c r="D60" s="92"/>
      <c r="E60" s="93"/>
      <c r="F60" s="94"/>
      <c r="G60" s="93"/>
      <c r="H60" s="94"/>
      <c r="I60" s="93"/>
      <c r="J60" s="102"/>
      <c r="K60" s="106"/>
      <c r="L60" s="107"/>
      <c r="M60" s="107"/>
      <c r="N60" s="102"/>
      <c r="O60" s="107"/>
      <c r="P60" s="107"/>
    </row>
    <row r="61" spans="1:16" s="90" customFormat="1" ht="20.100000000000001" customHeight="1">
      <c r="A61" s="87" t="s">
        <v>216</v>
      </c>
      <c r="C61" s="87"/>
      <c r="D61" s="94"/>
      <c r="E61" s="93"/>
      <c r="F61" s="94"/>
      <c r="G61" s="93"/>
      <c r="H61" s="94"/>
      <c r="I61" s="93"/>
      <c r="J61" s="33">
        <v>0</v>
      </c>
      <c r="K61" s="32"/>
      <c r="L61" s="34">
        <v>0</v>
      </c>
      <c r="M61" s="32"/>
      <c r="N61" s="33">
        <v>0</v>
      </c>
      <c r="O61" s="16"/>
      <c r="P61" s="34">
        <v>0</v>
      </c>
    </row>
    <row r="62" spans="1:16" s="90" customFormat="1" ht="8.1" customHeight="1">
      <c r="A62" s="89"/>
      <c r="C62" s="91"/>
      <c r="D62" s="92"/>
      <c r="E62" s="93"/>
      <c r="F62" s="94"/>
      <c r="G62" s="93"/>
      <c r="H62" s="94"/>
      <c r="I62" s="93"/>
      <c r="J62" s="102"/>
      <c r="K62" s="106"/>
      <c r="L62" s="107"/>
      <c r="M62" s="107"/>
      <c r="N62" s="102"/>
      <c r="O62" s="107"/>
      <c r="P62" s="107"/>
    </row>
    <row r="63" spans="1:16" s="87" customFormat="1" ht="20.100000000000001" customHeight="1" thickBot="1">
      <c r="A63" s="86" t="s">
        <v>226</v>
      </c>
      <c r="H63" s="88"/>
      <c r="I63" s="88"/>
      <c r="J63" s="108">
        <f>SUM(J59,J61)</f>
        <v>-32094636</v>
      </c>
      <c r="K63" s="109"/>
      <c r="L63" s="110">
        <f>SUM(L59,L61)</f>
        <v>188171906</v>
      </c>
      <c r="M63" s="109"/>
      <c r="N63" s="108">
        <f>SUM(N59,N61)</f>
        <v>-13846153</v>
      </c>
      <c r="O63" s="104"/>
      <c r="P63" s="110">
        <f>SUM(P59,P61)</f>
        <v>201485360</v>
      </c>
    </row>
    <row r="64" spans="1:16" s="87" customFormat="1" ht="20.100000000000001" customHeight="1" thickTop="1">
      <c r="A64" s="86"/>
      <c r="H64" s="88"/>
      <c r="I64" s="88"/>
      <c r="J64" s="111"/>
      <c r="K64" s="109"/>
      <c r="L64" s="121"/>
      <c r="M64" s="109"/>
      <c r="N64" s="111"/>
      <c r="O64" s="104"/>
      <c r="P64" s="121"/>
    </row>
    <row r="65" spans="1:16" ht="20.100000000000001" customHeight="1">
      <c r="A65" s="46" t="s">
        <v>221</v>
      </c>
      <c r="J65" s="43"/>
      <c r="N65" s="43"/>
      <c r="O65" s="16"/>
    </row>
    <row r="66" spans="1:16" ht="20.100000000000001" customHeight="1">
      <c r="B66" s="42" t="s">
        <v>110</v>
      </c>
      <c r="J66" s="43">
        <f>J69-J67</f>
        <v>-32078533</v>
      </c>
      <c r="L66" s="44">
        <v>188657670</v>
      </c>
      <c r="N66" s="43">
        <f>N69-N67</f>
        <v>-13846153</v>
      </c>
      <c r="O66" s="16"/>
      <c r="P66" s="44">
        <v>201485360</v>
      </c>
    </row>
    <row r="67" spans="1:16" ht="20.100000000000001" customHeight="1">
      <c r="B67" s="42" t="s">
        <v>47</v>
      </c>
      <c r="J67" s="33">
        <v>-16103</v>
      </c>
      <c r="L67" s="34">
        <v>-485764</v>
      </c>
      <c r="N67" s="33">
        <v>0</v>
      </c>
      <c r="O67" s="16"/>
      <c r="P67" s="34">
        <v>0</v>
      </c>
    </row>
    <row r="68" spans="1:16" ht="6" customHeight="1">
      <c r="J68" s="43"/>
      <c r="N68" s="43"/>
      <c r="O68" s="17"/>
    </row>
    <row r="69" spans="1:16" ht="20.100000000000001" customHeight="1" thickBot="1">
      <c r="J69" s="20">
        <f>J41</f>
        <v>-32094636</v>
      </c>
      <c r="L69" s="21">
        <f>L41</f>
        <v>188171906</v>
      </c>
      <c r="N69" s="20">
        <f>N41</f>
        <v>-13846153</v>
      </c>
      <c r="O69" s="16"/>
      <c r="P69" s="21">
        <f>P41</f>
        <v>201485360</v>
      </c>
    </row>
    <row r="70" spans="1:16" ht="20.100000000000001" customHeight="1" thickTop="1">
      <c r="J70" s="43"/>
      <c r="N70" s="43"/>
      <c r="O70" s="16"/>
    </row>
    <row r="71" spans="1:16" ht="20.100000000000001" customHeight="1">
      <c r="A71" s="46" t="s">
        <v>220</v>
      </c>
      <c r="J71" s="43"/>
      <c r="N71" s="43"/>
      <c r="O71" s="17"/>
    </row>
    <row r="72" spans="1:16" ht="20.100000000000001" customHeight="1">
      <c r="B72" s="42" t="s">
        <v>110</v>
      </c>
      <c r="J72" s="43">
        <f>J75-J73</f>
        <v>-32078533</v>
      </c>
      <c r="K72" s="45"/>
      <c r="L72" s="44">
        <v>188657670</v>
      </c>
      <c r="M72" s="45"/>
      <c r="N72" s="43">
        <f>N75-N73</f>
        <v>-13846153</v>
      </c>
      <c r="O72" s="44"/>
      <c r="P72" s="44">
        <v>201485360</v>
      </c>
    </row>
    <row r="73" spans="1:16" ht="20.100000000000001" customHeight="1">
      <c r="B73" s="42" t="s">
        <v>47</v>
      </c>
      <c r="J73" s="33">
        <v>-16103</v>
      </c>
      <c r="L73" s="34">
        <v>-485764</v>
      </c>
      <c r="M73" s="39"/>
      <c r="N73" s="33">
        <v>0</v>
      </c>
      <c r="O73" s="44"/>
      <c r="P73" s="34">
        <v>0</v>
      </c>
    </row>
    <row r="74" spans="1:16" ht="6" customHeight="1">
      <c r="J74" s="43"/>
      <c r="N74" s="43"/>
      <c r="O74" s="17"/>
    </row>
    <row r="75" spans="1:16" ht="20.100000000000001" customHeight="1" thickBot="1">
      <c r="J75" s="20">
        <f>J69</f>
        <v>-32094636</v>
      </c>
      <c r="L75" s="21">
        <f>SUM(L72:L73)</f>
        <v>188171906</v>
      </c>
      <c r="M75" s="39"/>
      <c r="N75" s="20">
        <f>N69</f>
        <v>-13846153</v>
      </c>
      <c r="O75" s="44"/>
      <c r="P75" s="21">
        <f>SUM(P72:P73)</f>
        <v>201485360</v>
      </c>
    </row>
    <row r="76" spans="1:16" ht="20.100000000000001" customHeight="1" thickTop="1">
      <c r="J76" s="43"/>
      <c r="M76" s="39"/>
      <c r="N76" s="43"/>
      <c r="O76" s="44"/>
    </row>
    <row r="77" spans="1:16" ht="20.100000000000001" customHeight="1">
      <c r="A77" s="46" t="s">
        <v>219</v>
      </c>
      <c r="H77" s="32">
        <v>18</v>
      </c>
      <c r="J77" s="43"/>
      <c r="N77" s="43"/>
      <c r="O77" s="17"/>
    </row>
    <row r="78" spans="1:16" ht="20.100000000000001" customHeight="1" thickBot="1">
      <c r="A78" s="42" t="s">
        <v>218</v>
      </c>
      <c r="J78" s="22">
        <v>-0.03</v>
      </c>
      <c r="K78" s="18"/>
      <c r="L78" s="23">
        <v>0.19</v>
      </c>
      <c r="M78" s="18"/>
      <c r="N78" s="22">
        <v>-0.01</v>
      </c>
      <c r="O78" s="17"/>
      <c r="P78" s="23">
        <v>0.2</v>
      </c>
    </row>
    <row r="79" spans="1:16" ht="20.100000000000001" customHeight="1" thickTop="1">
      <c r="K79" s="18"/>
      <c r="M79" s="18"/>
      <c r="O79" s="17"/>
    </row>
    <row r="80" spans="1:16" ht="20.100000000000001" customHeight="1">
      <c r="K80" s="18"/>
      <c r="M80" s="18"/>
      <c r="O80" s="17"/>
    </row>
    <row r="81" spans="1:16" ht="20.100000000000001" customHeight="1">
      <c r="K81" s="18"/>
      <c r="M81" s="18"/>
      <c r="O81" s="17"/>
    </row>
    <row r="82" spans="1:16" ht="20.100000000000001" customHeight="1">
      <c r="K82" s="18"/>
      <c r="M82" s="18"/>
      <c r="O82" s="17"/>
    </row>
    <row r="83" spans="1:16" ht="20.100000000000001" customHeight="1">
      <c r="K83" s="18"/>
      <c r="M83" s="18"/>
      <c r="O83" s="17"/>
    </row>
    <row r="84" spans="1:16" ht="20.100000000000001" customHeight="1">
      <c r="K84" s="18"/>
      <c r="M84" s="18"/>
      <c r="O84" s="17"/>
    </row>
    <row r="85" spans="1:16" ht="20.100000000000001" customHeight="1">
      <c r="K85" s="18"/>
      <c r="M85" s="18"/>
      <c r="O85" s="17"/>
    </row>
    <row r="86" spans="1:16" ht="20.100000000000001" customHeight="1">
      <c r="K86" s="18"/>
      <c r="M86" s="18"/>
      <c r="O86" s="17"/>
    </row>
    <row r="87" spans="1:16" ht="20.100000000000001" customHeight="1">
      <c r="K87" s="18"/>
      <c r="M87" s="18"/>
      <c r="O87" s="17"/>
    </row>
    <row r="88" spans="1:16" ht="20.100000000000001" customHeight="1">
      <c r="K88" s="18"/>
      <c r="M88" s="18"/>
      <c r="O88" s="17"/>
    </row>
    <row r="89" spans="1:16" ht="12.75" customHeight="1">
      <c r="K89" s="18"/>
      <c r="M89" s="18"/>
      <c r="O89" s="17"/>
    </row>
    <row r="90" spans="1:16" ht="20.100000000000001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20.100000000000001" customHeight="1">
      <c r="A91" s="183" t="s">
        <v>192</v>
      </c>
      <c r="B91" s="183"/>
      <c r="C91" s="183"/>
      <c r="D91" s="183"/>
      <c r="E91" s="183"/>
      <c r="F91" s="183"/>
      <c r="G91" s="183"/>
      <c r="H91" s="183"/>
      <c r="I91" s="183"/>
      <c r="J91" s="183"/>
      <c r="K91" s="183"/>
      <c r="L91" s="183"/>
      <c r="M91" s="183"/>
      <c r="N91" s="183"/>
      <c r="O91" s="183"/>
      <c r="P91" s="183"/>
    </row>
    <row r="92" spans="1:16" ht="20.100000000000001" customHeight="1">
      <c r="G92" s="32" t="s">
        <v>193</v>
      </c>
      <c r="H92" s="42"/>
      <c r="I92" s="42"/>
      <c r="J92" s="42"/>
      <c r="K92" s="42"/>
      <c r="L92" s="32"/>
      <c r="M92" s="42"/>
      <c r="N92" s="100" t="s">
        <v>194</v>
      </c>
      <c r="O92" s="42"/>
      <c r="P92" s="42"/>
    </row>
    <row r="93" spans="1:16" ht="24.75" customHeight="1">
      <c r="A93" s="185" t="s">
        <v>191</v>
      </c>
      <c r="B93" s="185"/>
      <c r="C93" s="185"/>
      <c r="D93" s="185"/>
      <c r="E93" s="185"/>
      <c r="F93" s="185"/>
      <c r="G93" s="185"/>
      <c r="H93" s="185"/>
      <c r="I93" s="185"/>
      <c r="J93" s="185"/>
      <c r="K93" s="185"/>
      <c r="L93" s="185"/>
      <c r="M93" s="185"/>
      <c r="N93" s="185"/>
      <c r="O93" s="185"/>
      <c r="P93" s="185"/>
    </row>
    <row r="94" spans="1:16" ht="21.95" customHeight="1">
      <c r="A94" s="36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4" s="36"/>
      <c r="C94" s="36"/>
      <c r="D94" s="36"/>
      <c r="E94" s="36"/>
      <c r="F94" s="36"/>
      <c r="G94" s="36"/>
      <c r="H94" s="40"/>
      <c r="I94" s="40"/>
      <c r="J94" s="34"/>
      <c r="K94" s="40"/>
      <c r="L94" s="34"/>
      <c r="M94" s="40"/>
      <c r="N94" s="34"/>
      <c r="O94" s="24"/>
      <c r="P94" s="34"/>
    </row>
  </sheetData>
  <mergeCells count="7">
    <mergeCell ref="A93:P93"/>
    <mergeCell ref="J5:L5"/>
    <mergeCell ref="N5:P5"/>
    <mergeCell ref="A45:P45"/>
    <mergeCell ref="J53:L53"/>
    <mergeCell ref="N53:P53"/>
    <mergeCell ref="A91:P91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8"/>
  <sheetViews>
    <sheetView topLeftCell="A9" zoomScale="80" zoomScaleNormal="80" zoomScaleSheetLayoutView="80" zoomScalePageLayoutView="50" workbookViewId="0">
      <selection activeCell="H37" sqref="H37"/>
    </sheetView>
  </sheetViews>
  <sheetFormatPr defaultColWidth="9.140625" defaultRowHeight="18.75"/>
  <cols>
    <col min="1" max="2" width="1.7109375" style="42" customWidth="1"/>
    <col min="3" max="3" width="41.85546875" style="42" customWidth="1"/>
    <col min="4" max="4" width="8.7109375" style="39" customWidth="1"/>
    <col min="5" max="5" width="0.7109375" style="39" customWidth="1"/>
    <col min="6" max="6" width="12.28515625" style="44" bestFit="1" customWidth="1"/>
    <col min="7" max="7" width="0.7109375" style="39" customWidth="1"/>
    <col min="8" max="8" width="12.7109375" style="44" bestFit="1" customWidth="1"/>
    <col min="9" max="9" width="0.7109375" style="39" customWidth="1"/>
    <col min="10" max="10" width="14.85546875" style="44" bestFit="1" customWidth="1"/>
    <col min="11" max="11" width="0.7109375" style="81" customWidth="1"/>
    <col min="12" max="12" width="12.28515625" style="44" bestFit="1" customWidth="1"/>
    <col min="13" max="13" width="0.7109375" style="39" customWidth="1"/>
    <col min="14" max="14" width="15" style="44" bestFit="1" customWidth="1"/>
    <col min="15" max="15" width="0.7109375" style="81" customWidth="1"/>
    <col min="16" max="16" width="11.7109375" style="44" customWidth="1"/>
    <col min="17" max="17" width="0.7109375" style="16" customWidth="1"/>
    <col min="18" max="18" width="12.7109375" style="44" customWidth="1"/>
    <col min="19" max="19" width="0.7109375" style="16" customWidth="1"/>
    <col min="20" max="20" width="14.42578125" style="44" bestFit="1" customWidth="1"/>
    <col min="21" max="21" width="0.7109375" style="16" customWidth="1"/>
    <col min="22" max="22" width="12.7109375" style="44" bestFit="1" customWidth="1"/>
    <col min="23" max="23" width="0.7109375" style="74" customWidth="1"/>
    <col min="24" max="24" width="14.7109375" style="44" bestFit="1" customWidth="1"/>
    <col min="25" max="25" width="0.7109375" style="42" customWidth="1"/>
    <col min="26" max="26" width="13.140625" style="44" bestFit="1" customWidth="1"/>
    <col min="27" max="27" width="0.7109375" style="74" customWidth="1"/>
    <col min="28" max="28" width="12.7109375" style="44" customWidth="1"/>
    <col min="29" max="29" width="0.7109375" style="42" customWidth="1"/>
    <col min="30" max="30" width="14.42578125" style="44" bestFit="1" customWidth="1"/>
    <col min="31" max="16384" width="9.140625" style="42"/>
  </cols>
  <sheetData>
    <row r="1" spans="1:30" s="46" customFormat="1" ht="20.100000000000001" customHeight="1">
      <c r="A1" s="46" t="s">
        <v>85</v>
      </c>
      <c r="D1" s="6"/>
      <c r="E1" s="6"/>
      <c r="F1" s="10"/>
      <c r="G1" s="6"/>
      <c r="H1" s="10"/>
      <c r="I1" s="6"/>
      <c r="J1" s="10"/>
      <c r="K1" s="8"/>
      <c r="L1" s="10"/>
      <c r="M1" s="6"/>
      <c r="N1" s="10"/>
      <c r="O1" s="8"/>
      <c r="P1" s="10"/>
      <c r="Q1" s="9"/>
      <c r="R1" s="10"/>
      <c r="S1" s="9"/>
      <c r="T1" s="10"/>
      <c r="U1" s="9"/>
      <c r="V1" s="10"/>
      <c r="W1" s="75"/>
      <c r="X1" s="10"/>
      <c r="Z1" s="10"/>
      <c r="AA1" s="75"/>
      <c r="AB1" s="10"/>
      <c r="AD1" s="10"/>
    </row>
    <row r="2" spans="1:30" s="46" customFormat="1" ht="20.100000000000001" customHeight="1">
      <c r="A2" s="46" t="s">
        <v>114</v>
      </c>
      <c r="D2" s="6"/>
      <c r="E2" s="6"/>
      <c r="F2" s="10"/>
      <c r="G2" s="6"/>
      <c r="H2" s="10"/>
      <c r="I2" s="6"/>
      <c r="J2" s="10"/>
      <c r="K2" s="8"/>
      <c r="L2" s="10"/>
      <c r="M2" s="6"/>
      <c r="N2" s="10"/>
      <c r="O2" s="8"/>
      <c r="P2" s="10"/>
      <c r="Q2" s="9"/>
      <c r="R2" s="10"/>
      <c r="S2" s="9"/>
      <c r="T2" s="10"/>
      <c r="U2" s="9"/>
      <c r="V2" s="10"/>
      <c r="W2" s="75"/>
      <c r="X2" s="10"/>
      <c r="Z2" s="10"/>
      <c r="AA2" s="75"/>
      <c r="AB2" s="10"/>
      <c r="AD2" s="10"/>
    </row>
    <row r="3" spans="1:30" s="46" customFormat="1" ht="20.100000000000001" customHeight="1">
      <c r="A3" s="26" t="str">
        <f>+'T 5-6(3M)'!A3</f>
        <v>สำหรับงวดสามเดือนสิ้นสุดวันที่ 31 มีนาคม พ.ศ. 2564</v>
      </c>
      <c r="B3" s="27"/>
      <c r="C3" s="27"/>
      <c r="D3" s="80"/>
      <c r="E3" s="80"/>
      <c r="F3" s="11"/>
      <c r="G3" s="80"/>
      <c r="H3" s="11"/>
      <c r="I3" s="80"/>
      <c r="J3" s="11"/>
      <c r="K3" s="3"/>
      <c r="L3" s="11"/>
      <c r="M3" s="80"/>
      <c r="N3" s="11"/>
      <c r="O3" s="3"/>
      <c r="P3" s="11"/>
      <c r="Q3" s="4"/>
      <c r="R3" s="11"/>
      <c r="S3" s="4"/>
      <c r="T3" s="11"/>
      <c r="U3" s="4"/>
      <c r="V3" s="11"/>
      <c r="W3" s="115"/>
      <c r="X3" s="11"/>
      <c r="Y3" s="4"/>
      <c r="Z3" s="11"/>
      <c r="AA3" s="115"/>
      <c r="AB3" s="11"/>
      <c r="AC3" s="4"/>
      <c r="AD3" s="11"/>
    </row>
    <row r="4" spans="1:30" ht="18.600000000000001" customHeight="1">
      <c r="D4" s="44"/>
      <c r="E4" s="44"/>
      <c r="G4" s="44"/>
      <c r="I4" s="44"/>
      <c r="K4" s="16"/>
      <c r="M4" s="44"/>
      <c r="O4" s="16"/>
      <c r="W4" s="78"/>
      <c r="Y4" s="16"/>
      <c r="AA4" s="78"/>
      <c r="AC4" s="16"/>
    </row>
    <row r="5" spans="1:30" s="46" customFormat="1" ht="18.600000000000001" customHeight="1">
      <c r="F5" s="186" t="s">
        <v>120</v>
      </c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</row>
    <row r="6" spans="1:30" s="46" customFormat="1" ht="18.600000000000001" customHeight="1">
      <c r="F6" s="184" t="s">
        <v>121</v>
      </c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19"/>
      <c r="X6" s="186" t="s">
        <v>56</v>
      </c>
      <c r="Y6" s="186"/>
      <c r="Z6" s="186"/>
      <c r="AA6" s="186"/>
      <c r="AB6" s="186"/>
      <c r="AC6" s="186"/>
      <c r="AD6" s="114"/>
    </row>
    <row r="7" spans="1:30" s="46" customFormat="1" ht="18.600000000000001" customHeight="1">
      <c r="F7" s="10"/>
      <c r="H7" s="10"/>
      <c r="J7" s="10"/>
      <c r="K7" s="7"/>
      <c r="L7" s="10"/>
      <c r="N7" s="10"/>
      <c r="O7" s="7"/>
      <c r="P7" s="10"/>
      <c r="Q7" s="6"/>
      <c r="R7" s="10"/>
      <c r="S7" s="6"/>
      <c r="T7" s="5" t="s">
        <v>45</v>
      </c>
      <c r="U7" s="7"/>
      <c r="V7" s="10"/>
      <c r="W7" s="120"/>
      <c r="X7" s="10"/>
      <c r="Y7" s="8"/>
      <c r="Z7" s="10"/>
      <c r="AA7" s="116"/>
      <c r="AB7" s="10"/>
      <c r="AC7" s="9"/>
      <c r="AD7" s="10"/>
    </row>
    <row r="8" spans="1:30" s="46" customFormat="1" ht="18.600000000000001" customHeight="1">
      <c r="F8" s="10"/>
      <c r="H8" s="10"/>
      <c r="J8" s="10" t="s">
        <v>205</v>
      </c>
      <c r="K8" s="7"/>
      <c r="L8" s="10"/>
      <c r="N8" s="10"/>
      <c r="O8" s="7"/>
      <c r="P8" s="10"/>
      <c r="Q8" s="6"/>
      <c r="R8" s="10"/>
      <c r="S8" s="6"/>
      <c r="T8" s="10" t="s">
        <v>60</v>
      </c>
      <c r="U8" s="7"/>
      <c r="V8" s="10"/>
      <c r="W8" s="120"/>
      <c r="X8" s="10" t="s">
        <v>185</v>
      </c>
      <c r="Y8" s="8"/>
      <c r="Z8" s="10"/>
      <c r="AA8" s="116"/>
      <c r="AB8" s="10"/>
      <c r="AC8" s="9"/>
      <c r="AD8" s="10"/>
    </row>
    <row r="9" spans="1:30" s="46" customFormat="1" ht="18.600000000000001" customHeight="1">
      <c r="A9" s="42"/>
      <c r="B9" s="42"/>
      <c r="C9" s="42"/>
      <c r="D9" s="44"/>
      <c r="E9" s="44"/>
      <c r="F9" s="44"/>
      <c r="G9" s="44"/>
      <c r="H9" s="44"/>
      <c r="I9" s="44"/>
      <c r="J9" s="10" t="s">
        <v>204</v>
      </c>
      <c r="K9" s="16"/>
      <c r="L9" s="10" t="s">
        <v>74</v>
      </c>
      <c r="M9" s="9"/>
      <c r="N9" s="10"/>
      <c r="O9" s="16"/>
      <c r="P9" s="184" t="s">
        <v>33</v>
      </c>
      <c r="Q9" s="184"/>
      <c r="R9" s="184"/>
      <c r="S9" s="16"/>
      <c r="T9" s="11" t="s">
        <v>112</v>
      </c>
      <c r="U9" s="16"/>
      <c r="V9" s="10"/>
      <c r="W9" s="78"/>
      <c r="X9" s="10" t="s">
        <v>186</v>
      </c>
      <c r="Y9" s="16"/>
      <c r="Z9" s="44"/>
      <c r="AA9" s="78"/>
      <c r="AB9" s="44"/>
      <c r="AC9" s="16"/>
      <c r="AD9" s="44"/>
    </row>
    <row r="10" spans="1:30" s="46" customFormat="1" ht="18.600000000000001" customHeight="1">
      <c r="D10" s="10"/>
      <c r="E10" s="10"/>
      <c r="F10" s="10"/>
      <c r="G10" s="10"/>
      <c r="H10" s="10"/>
      <c r="I10" s="10"/>
      <c r="J10" s="10" t="s">
        <v>75</v>
      </c>
      <c r="K10" s="8"/>
      <c r="L10" s="10" t="s">
        <v>93</v>
      </c>
      <c r="M10" s="9"/>
      <c r="N10" s="10" t="s">
        <v>142</v>
      </c>
      <c r="O10" s="8"/>
      <c r="P10" s="10" t="s">
        <v>136</v>
      </c>
      <c r="Q10" s="9"/>
      <c r="R10" s="10"/>
      <c r="S10" s="8"/>
      <c r="T10" s="10" t="s">
        <v>140</v>
      </c>
      <c r="U10" s="8"/>
      <c r="V10" s="10" t="s">
        <v>40</v>
      </c>
      <c r="W10" s="120"/>
      <c r="X10" s="82" t="s">
        <v>187</v>
      </c>
      <c r="Y10" s="8"/>
      <c r="Z10" s="10" t="s">
        <v>64</v>
      </c>
      <c r="AA10" s="116"/>
      <c r="AB10" s="10" t="s">
        <v>189</v>
      </c>
      <c r="AC10" s="9"/>
      <c r="AD10" s="10"/>
    </row>
    <row r="11" spans="1:30" ht="18.600000000000001" customHeight="1">
      <c r="A11" s="46"/>
      <c r="B11" s="46"/>
      <c r="C11" s="46"/>
      <c r="D11" s="10"/>
      <c r="E11" s="10"/>
      <c r="F11" s="10" t="s">
        <v>15</v>
      </c>
      <c r="G11" s="10"/>
      <c r="H11" s="10" t="s">
        <v>116</v>
      </c>
      <c r="I11" s="10"/>
      <c r="J11" s="10" t="s">
        <v>77</v>
      </c>
      <c r="K11" s="8"/>
      <c r="L11" s="10" t="s">
        <v>94</v>
      </c>
      <c r="M11" s="9"/>
      <c r="N11" s="10" t="s">
        <v>61</v>
      </c>
      <c r="O11" s="8"/>
      <c r="P11" s="10" t="s">
        <v>59</v>
      </c>
      <c r="Q11" s="9"/>
      <c r="R11" s="10"/>
      <c r="S11" s="8"/>
      <c r="T11" s="10" t="s">
        <v>71</v>
      </c>
      <c r="U11" s="8"/>
      <c r="V11" s="10" t="s">
        <v>122</v>
      </c>
      <c r="W11" s="120"/>
      <c r="X11" s="10" t="s">
        <v>188</v>
      </c>
      <c r="Y11" s="8"/>
      <c r="Z11" s="10" t="s">
        <v>63</v>
      </c>
      <c r="AA11" s="116"/>
      <c r="AB11" s="10" t="s">
        <v>63</v>
      </c>
      <c r="AC11" s="9"/>
      <c r="AD11" s="10" t="s">
        <v>14</v>
      </c>
    </row>
    <row r="12" spans="1:30" ht="18.600000000000001" customHeight="1">
      <c r="A12" s="46"/>
      <c r="B12" s="46"/>
      <c r="C12" s="46"/>
      <c r="D12" s="10"/>
      <c r="E12" s="10"/>
      <c r="F12" s="10" t="s">
        <v>124</v>
      </c>
      <c r="G12" s="10"/>
      <c r="H12" s="10" t="s">
        <v>117</v>
      </c>
      <c r="I12" s="10"/>
      <c r="J12" s="10" t="s">
        <v>76</v>
      </c>
      <c r="K12" s="9"/>
      <c r="L12" s="10" t="s">
        <v>95</v>
      </c>
      <c r="M12" s="10"/>
      <c r="N12" s="10" t="s">
        <v>62</v>
      </c>
      <c r="O12" s="9"/>
      <c r="P12" s="10" t="s">
        <v>43</v>
      </c>
      <c r="Q12" s="9"/>
      <c r="R12" s="10" t="s">
        <v>41</v>
      </c>
      <c r="S12" s="9"/>
      <c r="T12" s="10" t="s">
        <v>153</v>
      </c>
      <c r="U12" s="9"/>
      <c r="V12" s="10" t="s">
        <v>123</v>
      </c>
      <c r="W12" s="116"/>
      <c r="X12" s="10" t="s">
        <v>76</v>
      </c>
      <c r="Y12" s="9"/>
      <c r="Z12" s="10" t="s">
        <v>38</v>
      </c>
      <c r="AA12" s="116"/>
      <c r="AB12" s="10" t="s">
        <v>38</v>
      </c>
      <c r="AC12" s="9"/>
      <c r="AD12" s="10" t="s">
        <v>103</v>
      </c>
    </row>
    <row r="13" spans="1:30" ht="18.600000000000001" customHeight="1">
      <c r="A13" s="46"/>
      <c r="B13" s="46"/>
      <c r="C13" s="46"/>
      <c r="D13" s="28" t="s">
        <v>1</v>
      </c>
      <c r="E13" s="10"/>
      <c r="F13" s="11" t="s">
        <v>2</v>
      </c>
      <c r="G13" s="10"/>
      <c r="H13" s="11" t="s">
        <v>2</v>
      </c>
      <c r="I13" s="10"/>
      <c r="J13" s="11" t="s">
        <v>2</v>
      </c>
      <c r="K13" s="9"/>
      <c r="L13" s="11" t="s">
        <v>2</v>
      </c>
      <c r="M13" s="10"/>
      <c r="N13" s="11" t="s">
        <v>2</v>
      </c>
      <c r="O13" s="9"/>
      <c r="P13" s="11" t="s">
        <v>2</v>
      </c>
      <c r="Q13" s="9"/>
      <c r="R13" s="11" t="s">
        <v>2</v>
      </c>
      <c r="S13" s="9"/>
      <c r="T13" s="11" t="s">
        <v>2</v>
      </c>
      <c r="U13" s="9"/>
      <c r="V13" s="11" t="s">
        <v>2</v>
      </c>
      <c r="W13" s="116"/>
      <c r="X13" s="83" t="s">
        <v>2</v>
      </c>
      <c r="Y13" s="9"/>
      <c r="Z13" s="11" t="s">
        <v>2</v>
      </c>
      <c r="AA13" s="116"/>
      <c r="AB13" s="11" t="s">
        <v>2</v>
      </c>
      <c r="AC13" s="9"/>
      <c r="AD13" s="11" t="s">
        <v>2</v>
      </c>
    </row>
    <row r="14" spans="1:30" ht="6" customHeight="1">
      <c r="D14" s="10"/>
      <c r="E14" s="10"/>
      <c r="F14" s="10"/>
      <c r="G14" s="10"/>
      <c r="H14" s="10"/>
      <c r="I14" s="10"/>
      <c r="J14" s="10"/>
      <c r="K14" s="9"/>
      <c r="L14" s="10"/>
      <c r="M14" s="9"/>
      <c r="N14" s="10"/>
      <c r="O14" s="9"/>
      <c r="P14" s="10"/>
      <c r="Q14" s="9"/>
      <c r="R14" s="10"/>
      <c r="S14" s="9"/>
      <c r="T14" s="10"/>
      <c r="U14" s="9"/>
      <c r="V14" s="10"/>
      <c r="W14" s="116"/>
      <c r="X14" s="10"/>
      <c r="Y14" s="9"/>
      <c r="Z14" s="10"/>
      <c r="AA14" s="116"/>
      <c r="AB14" s="10"/>
      <c r="AC14" s="9"/>
      <c r="AD14" s="10"/>
    </row>
    <row r="15" spans="1:30" ht="18.600000000000001" customHeight="1">
      <c r="A15" s="46" t="s">
        <v>162</v>
      </c>
      <c r="B15" s="101"/>
      <c r="E15" s="44"/>
      <c r="F15" s="44">
        <v>509502100</v>
      </c>
      <c r="H15" s="44">
        <v>1058003500</v>
      </c>
      <c r="J15" s="44">
        <v>4605502</v>
      </c>
      <c r="L15" s="44">
        <v>1836570</v>
      </c>
      <c r="N15" s="44">
        <v>42694664</v>
      </c>
      <c r="P15" s="44">
        <v>55000000</v>
      </c>
      <c r="R15" s="44">
        <v>-331275186</v>
      </c>
      <c r="T15" s="44">
        <v>386067</v>
      </c>
      <c r="V15" s="44">
        <v>1340753217</v>
      </c>
      <c r="X15" s="44">
        <v>-6398342</v>
      </c>
      <c r="Z15" s="44">
        <v>143811</v>
      </c>
      <c r="AB15" s="44">
        <v>-6254531</v>
      </c>
      <c r="AD15" s="44">
        <v>1334498686</v>
      </c>
    </row>
    <row r="16" spans="1:30" ht="6" customHeight="1">
      <c r="A16" s="46"/>
      <c r="E16" s="44"/>
    </row>
    <row r="17" spans="1:30" s="46" customFormat="1" ht="18.600000000000001" customHeight="1">
      <c r="A17" s="46" t="s">
        <v>111</v>
      </c>
      <c r="B17" s="42"/>
      <c r="C17" s="42"/>
      <c r="D17" s="39"/>
      <c r="E17" s="44"/>
      <c r="F17" s="44"/>
      <c r="G17" s="39"/>
      <c r="H17" s="44"/>
      <c r="I17" s="39"/>
      <c r="J17" s="44"/>
      <c r="K17" s="81"/>
      <c r="L17" s="44"/>
      <c r="M17" s="39"/>
      <c r="N17" s="44"/>
      <c r="O17" s="81"/>
      <c r="P17" s="44"/>
      <c r="Q17" s="16"/>
      <c r="R17" s="44"/>
      <c r="S17" s="16"/>
      <c r="T17" s="44"/>
      <c r="U17" s="16"/>
      <c r="V17" s="44"/>
      <c r="W17" s="74"/>
      <c r="X17" s="44"/>
      <c r="Y17" s="42"/>
      <c r="Z17" s="44"/>
      <c r="AA17" s="74"/>
      <c r="AB17" s="44"/>
      <c r="AC17" s="42"/>
      <c r="AD17" s="44"/>
    </row>
    <row r="18" spans="1:30" s="46" customFormat="1" ht="18.600000000000001" customHeight="1">
      <c r="A18" s="42" t="s">
        <v>152</v>
      </c>
      <c r="C18" s="42"/>
      <c r="D18" s="39"/>
      <c r="E18" s="44"/>
      <c r="F18" s="44">
        <v>0</v>
      </c>
      <c r="G18" s="44"/>
      <c r="H18" s="44">
        <v>0</v>
      </c>
      <c r="I18" s="44"/>
      <c r="J18" s="44">
        <v>0</v>
      </c>
      <c r="K18" s="16"/>
      <c r="L18" s="44">
        <v>0</v>
      </c>
      <c r="M18" s="44"/>
      <c r="N18" s="44">
        <v>0</v>
      </c>
      <c r="O18" s="16"/>
      <c r="P18" s="44">
        <v>7500000</v>
      </c>
      <c r="Q18" s="16"/>
      <c r="R18" s="44">
        <v>-7500000</v>
      </c>
      <c r="S18" s="16"/>
      <c r="T18" s="44">
        <v>0</v>
      </c>
      <c r="U18" s="16"/>
      <c r="V18" s="44">
        <f>SUM(F18:T18)</f>
        <v>0</v>
      </c>
      <c r="W18" s="78"/>
      <c r="X18" s="44">
        <v>0</v>
      </c>
      <c r="Y18" s="16"/>
      <c r="Z18" s="44">
        <v>0</v>
      </c>
      <c r="AA18" s="78"/>
      <c r="AB18" s="44">
        <f t="shared" ref="AB18" si="0">SUM(X18:Z18)</f>
        <v>0</v>
      </c>
      <c r="AC18" s="16"/>
      <c r="AD18" s="44">
        <f>SUM(V18:Z18)</f>
        <v>0</v>
      </c>
    </row>
    <row r="19" spans="1:30" ht="18.600000000000001" customHeight="1">
      <c r="A19" s="42" t="s">
        <v>239</v>
      </c>
      <c r="E19" s="44"/>
      <c r="F19" s="34">
        <v>0</v>
      </c>
      <c r="G19" s="44"/>
      <c r="H19" s="34">
        <v>0</v>
      </c>
      <c r="I19" s="44"/>
      <c r="J19" s="34">
        <v>0</v>
      </c>
      <c r="K19" s="16"/>
      <c r="L19" s="34">
        <v>0</v>
      </c>
      <c r="M19" s="44"/>
      <c r="N19" s="34">
        <v>0</v>
      </c>
      <c r="O19" s="16"/>
      <c r="P19" s="34">
        <v>0</v>
      </c>
      <c r="R19" s="34">
        <v>188657670</v>
      </c>
      <c r="T19" s="34">
        <v>0</v>
      </c>
      <c r="V19" s="34">
        <f>SUM(F19:T19)</f>
        <v>188657670</v>
      </c>
      <c r="W19" s="78"/>
      <c r="X19" s="84">
        <v>-476485</v>
      </c>
      <c r="Y19" s="16"/>
      <c r="Z19" s="34">
        <v>-9279</v>
      </c>
      <c r="AA19" s="78"/>
      <c r="AB19" s="84">
        <f>SUM(X19:Z19)</f>
        <v>-485764</v>
      </c>
      <c r="AC19" s="16"/>
      <c r="AD19" s="34">
        <f>SUM(V19:Z19)</f>
        <v>188171906</v>
      </c>
    </row>
    <row r="20" spans="1:30" ht="6" customHeight="1">
      <c r="E20" s="44"/>
      <c r="G20" s="44"/>
      <c r="I20" s="44"/>
      <c r="K20" s="16"/>
      <c r="M20" s="16"/>
      <c r="O20" s="16"/>
      <c r="W20" s="78"/>
      <c r="Y20" s="16"/>
      <c r="AA20" s="78"/>
      <c r="AC20" s="16"/>
    </row>
    <row r="21" spans="1:30" ht="18.600000000000001" customHeight="1" thickBot="1">
      <c r="A21" s="46" t="s">
        <v>208</v>
      </c>
      <c r="B21" s="46"/>
      <c r="E21" s="44"/>
      <c r="F21" s="21">
        <f>SUM(F15:F20)</f>
        <v>509502100</v>
      </c>
      <c r="G21" s="44"/>
      <c r="H21" s="21">
        <f>SUM(H15:H20)</f>
        <v>1058003500</v>
      </c>
      <c r="I21" s="44"/>
      <c r="J21" s="21">
        <f>SUM(J15:J20)</f>
        <v>4605502</v>
      </c>
      <c r="K21" s="16"/>
      <c r="L21" s="21">
        <f>SUM(L15:L20)</f>
        <v>1836570</v>
      </c>
      <c r="M21" s="44"/>
      <c r="N21" s="21">
        <f>SUM(N15:N20)</f>
        <v>42694664</v>
      </c>
      <c r="O21" s="16"/>
      <c r="P21" s="21">
        <f>SUM(P15:P20)</f>
        <v>62500000</v>
      </c>
      <c r="R21" s="21">
        <f>SUM(R15:R20)</f>
        <v>-150117516</v>
      </c>
      <c r="T21" s="21">
        <f>SUM(T15:T20)</f>
        <v>386067</v>
      </c>
      <c r="V21" s="21">
        <f>SUM(V15:V20)</f>
        <v>1529410887</v>
      </c>
      <c r="W21" s="78"/>
      <c r="X21" s="125">
        <f>SUM(X15:X20)</f>
        <v>-6874827</v>
      </c>
      <c r="Y21" s="16"/>
      <c r="Z21" s="21">
        <f>SUM(Z15:Z20)</f>
        <v>134532</v>
      </c>
      <c r="AA21" s="78"/>
      <c r="AB21" s="21">
        <f>SUM(AB15:AB20)</f>
        <v>-6740295</v>
      </c>
      <c r="AC21" s="16"/>
      <c r="AD21" s="21">
        <f>SUM(AD15:AD20)</f>
        <v>1522670592</v>
      </c>
    </row>
    <row r="22" spans="1:30" ht="15" customHeight="1" thickTop="1">
      <c r="A22" s="46"/>
      <c r="E22" s="44"/>
      <c r="G22" s="44"/>
      <c r="I22" s="44"/>
      <c r="K22" s="16"/>
      <c r="M22" s="44"/>
      <c r="O22" s="16"/>
      <c r="W22" s="78"/>
      <c r="Y22" s="16"/>
      <c r="AA22" s="78"/>
      <c r="AC22" s="16"/>
    </row>
    <row r="23" spans="1:30" ht="18.600000000000001" customHeight="1">
      <c r="A23" s="46" t="s">
        <v>211</v>
      </c>
      <c r="B23" s="101"/>
      <c r="E23" s="44"/>
      <c r="F23" s="43">
        <v>566113710</v>
      </c>
      <c r="G23" s="44"/>
      <c r="H23" s="43">
        <v>1341061548</v>
      </c>
      <c r="I23" s="44"/>
      <c r="J23" s="43">
        <v>-11884999</v>
      </c>
      <c r="K23" s="16">
        <v>0</v>
      </c>
      <c r="L23" s="43">
        <v>1836570</v>
      </c>
      <c r="M23" s="44"/>
      <c r="N23" s="43">
        <v>42694664</v>
      </c>
      <c r="O23" s="16"/>
      <c r="P23" s="43">
        <v>62500000</v>
      </c>
      <c r="R23" s="43">
        <v>-172513569</v>
      </c>
      <c r="T23" s="43">
        <v>524779</v>
      </c>
      <c r="V23" s="43">
        <v>1830332703</v>
      </c>
      <c r="W23" s="77"/>
      <c r="X23" s="43">
        <v>0</v>
      </c>
      <c r="Y23" s="44"/>
      <c r="Z23" s="43">
        <v>690506</v>
      </c>
      <c r="AA23" s="77"/>
      <c r="AB23" s="43">
        <f>SUM(X23:Z23)</f>
        <v>690506</v>
      </c>
      <c r="AC23" s="44"/>
      <c r="AD23" s="43">
        <v>1831023209</v>
      </c>
    </row>
    <row r="24" spans="1:30" ht="6" customHeight="1">
      <c r="E24" s="44"/>
      <c r="F24" s="43"/>
      <c r="G24" s="44"/>
      <c r="H24" s="43"/>
      <c r="I24" s="44"/>
      <c r="J24" s="43"/>
      <c r="K24" s="16"/>
      <c r="L24" s="43"/>
      <c r="M24" s="44"/>
      <c r="N24" s="43"/>
      <c r="O24" s="16"/>
      <c r="P24" s="43"/>
      <c r="R24" s="43"/>
      <c r="T24" s="43"/>
      <c r="V24" s="43"/>
      <c r="W24" s="78"/>
      <c r="X24" s="43"/>
      <c r="Y24" s="16"/>
      <c r="Z24" s="43"/>
      <c r="AA24" s="78"/>
      <c r="AB24" s="43"/>
      <c r="AC24" s="16"/>
      <c r="AD24" s="43"/>
    </row>
    <row r="25" spans="1:30" s="46" customFormat="1" ht="18.600000000000001" customHeight="1">
      <c r="A25" s="46" t="s">
        <v>111</v>
      </c>
      <c r="B25" s="42"/>
      <c r="C25" s="42"/>
      <c r="D25" s="39"/>
      <c r="E25" s="44"/>
      <c r="F25" s="43"/>
      <c r="G25" s="44"/>
      <c r="H25" s="43"/>
      <c r="I25" s="44"/>
      <c r="J25" s="43"/>
      <c r="K25" s="16"/>
      <c r="L25" s="43"/>
      <c r="M25" s="44"/>
      <c r="N25" s="43"/>
      <c r="O25" s="16"/>
      <c r="P25" s="43"/>
      <c r="Q25" s="16"/>
      <c r="R25" s="43"/>
      <c r="S25" s="16"/>
      <c r="T25" s="43"/>
      <c r="U25" s="16"/>
      <c r="V25" s="43"/>
      <c r="W25" s="78"/>
      <c r="X25" s="43"/>
      <c r="Y25" s="16"/>
      <c r="Z25" s="43"/>
      <c r="AA25" s="78"/>
      <c r="AB25" s="43"/>
      <c r="AC25" s="16"/>
      <c r="AD25" s="43"/>
    </row>
    <row r="26" spans="1:30" s="46" customFormat="1" ht="18.600000000000001" customHeight="1">
      <c r="A26" s="42" t="s">
        <v>217</v>
      </c>
      <c r="B26" s="42"/>
      <c r="C26" s="42"/>
      <c r="D26" s="39">
        <v>10</v>
      </c>
      <c r="E26" s="44"/>
      <c r="F26" s="43">
        <v>0</v>
      </c>
      <c r="G26" s="44"/>
      <c r="H26" s="43">
        <v>0</v>
      </c>
      <c r="I26" s="44"/>
      <c r="J26" s="43">
        <v>0</v>
      </c>
      <c r="K26" s="16"/>
      <c r="L26" s="43">
        <v>0</v>
      </c>
      <c r="M26" s="44"/>
      <c r="N26" s="43">
        <v>408407</v>
      </c>
      <c r="O26" s="16"/>
      <c r="P26" s="43">
        <v>0</v>
      </c>
      <c r="Q26" s="16"/>
      <c r="R26" s="43">
        <v>0</v>
      </c>
      <c r="S26" s="16"/>
      <c r="T26" s="43">
        <v>0</v>
      </c>
      <c r="U26" s="16"/>
      <c r="V26" s="43">
        <f>SUM(F26:T26)</f>
        <v>408407</v>
      </c>
      <c r="W26" s="78"/>
      <c r="X26" s="43">
        <v>0</v>
      </c>
      <c r="Y26" s="16"/>
      <c r="Z26" s="43">
        <f>-N26</f>
        <v>-408407</v>
      </c>
      <c r="AA26" s="78"/>
      <c r="AB26" s="43">
        <f>SUM(X26:Z26)</f>
        <v>-408407</v>
      </c>
      <c r="AC26" s="16"/>
      <c r="AD26" s="43">
        <f>SUM(V26,AB26)</f>
        <v>0</v>
      </c>
    </row>
    <row r="27" spans="1:30" s="46" customFormat="1" ht="18.600000000000001" customHeight="1">
      <c r="A27" s="42" t="s">
        <v>126</v>
      </c>
      <c r="B27" s="42"/>
      <c r="C27" s="42"/>
      <c r="D27" s="39"/>
      <c r="E27" s="44"/>
      <c r="F27" s="33">
        <v>0</v>
      </c>
      <c r="G27" s="44"/>
      <c r="H27" s="33">
        <v>0</v>
      </c>
      <c r="I27" s="44"/>
      <c r="J27" s="33">
        <v>0</v>
      </c>
      <c r="K27" s="16"/>
      <c r="L27" s="33">
        <v>0</v>
      </c>
      <c r="M27" s="44"/>
      <c r="N27" s="33">
        <v>0</v>
      </c>
      <c r="O27" s="16"/>
      <c r="P27" s="33">
        <v>0</v>
      </c>
      <c r="Q27" s="16"/>
      <c r="R27" s="33">
        <f>'T 5-6(3M)'!J72</f>
        <v>-32078533</v>
      </c>
      <c r="S27" s="16"/>
      <c r="T27" s="33">
        <v>0</v>
      </c>
      <c r="U27" s="16"/>
      <c r="V27" s="33">
        <f>SUM(F27:T27)</f>
        <v>-32078533</v>
      </c>
      <c r="W27" s="78"/>
      <c r="X27" s="85">
        <v>0</v>
      </c>
      <c r="Y27" s="16"/>
      <c r="Z27" s="85">
        <f>'T 5-6(3M)'!J73</f>
        <v>-16103</v>
      </c>
      <c r="AA27" s="78"/>
      <c r="AB27" s="85">
        <f>SUM(X27:Z27)</f>
        <v>-16103</v>
      </c>
      <c r="AC27" s="16"/>
      <c r="AD27" s="33">
        <f>SUM(V27,AB27)</f>
        <v>-32094636</v>
      </c>
    </row>
    <row r="28" spans="1:30" ht="6" customHeight="1">
      <c r="E28" s="44"/>
      <c r="F28" s="43"/>
      <c r="G28" s="44"/>
      <c r="H28" s="43"/>
      <c r="I28" s="44"/>
      <c r="J28" s="43"/>
      <c r="K28" s="16"/>
      <c r="L28" s="43"/>
      <c r="M28" s="16"/>
      <c r="N28" s="43"/>
      <c r="O28" s="16"/>
      <c r="P28" s="43"/>
      <c r="R28" s="43"/>
      <c r="T28" s="43"/>
      <c r="V28" s="43"/>
      <c r="W28" s="78"/>
      <c r="X28" s="43"/>
      <c r="Y28" s="16"/>
      <c r="Z28" s="43"/>
      <c r="AA28" s="78"/>
      <c r="AB28" s="43"/>
      <c r="AC28" s="16"/>
      <c r="AD28" s="43"/>
    </row>
    <row r="29" spans="1:30" ht="18.600000000000001" customHeight="1" thickBot="1">
      <c r="A29" s="46" t="s">
        <v>212</v>
      </c>
      <c r="E29" s="44"/>
      <c r="F29" s="20">
        <f>SUM(F23:F27)</f>
        <v>566113710</v>
      </c>
      <c r="G29" s="44"/>
      <c r="H29" s="20">
        <f>SUM(H23:H27)</f>
        <v>1341061548</v>
      </c>
      <c r="I29" s="44"/>
      <c r="J29" s="20">
        <f>SUM(J23:J27)</f>
        <v>-11884999</v>
      </c>
      <c r="K29" s="44"/>
      <c r="L29" s="20">
        <f>SUM(L23:L27)</f>
        <v>1836570</v>
      </c>
      <c r="M29" s="44"/>
      <c r="N29" s="20">
        <f>SUM(N23:N27)</f>
        <v>43103071</v>
      </c>
      <c r="O29" s="44"/>
      <c r="P29" s="20">
        <f>SUM(P23:P27)</f>
        <v>62500000</v>
      </c>
      <c r="Q29" s="44"/>
      <c r="R29" s="20">
        <f>SUM(R23:R27)</f>
        <v>-204592102</v>
      </c>
      <c r="S29" s="44"/>
      <c r="T29" s="20">
        <f>SUM(T23:T27)</f>
        <v>524779</v>
      </c>
      <c r="U29" s="44"/>
      <c r="V29" s="20">
        <f>SUM(V23:V27)</f>
        <v>1798662577</v>
      </c>
      <c r="W29" s="77"/>
      <c r="X29" s="20">
        <f>SUM(X23:X27)</f>
        <v>0</v>
      </c>
      <c r="Y29" s="16"/>
      <c r="Z29" s="20">
        <f>SUM(Z23:Z27)</f>
        <v>265996</v>
      </c>
      <c r="AA29" s="77"/>
      <c r="AB29" s="20">
        <f>SUM(AB23:AB27)</f>
        <v>265996</v>
      </c>
      <c r="AC29" s="16"/>
      <c r="AD29" s="20">
        <f>SUM(AD23:AD27)</f>
        <v>1798928573</v>
      </c>
    </row>
    <row r="30" spans="1:30" ht="20.25" customHeight="1" thickTop="1">
      <c r="A30" s="46"/>
      <c r="E30" s="44"/>
      <c r="F30" s="96"/>
      <c r="G30" s="77"/>
      <c r="H30" s="96"/>
      <c r="I30" s="77"/>
      <c r="J30" s="96"/>
      <c r="K30" s="77"/>
      <c r="L30" s="96"/>
      <c r="M30" s="77"/>
      <c r="N30" s="96"/>
      <c r="O30" s="77"/>
      <c r="P30" s="96"/>
      <c r="Q30" s="77"/>
      <c r="R30" s="96"/>
      <c r="S30" s="77"/>
      <c r="T30" s="96"/>
      <c r="U30" s="77"/>
      <c r="V30" s="96"/>
      <c r="W30" s="77"/>
      <c r="X30" s="96"/>
      <c r="Y30" s="78"/>
      <c r="Z30" s="96"/>
      <c r="AA30" s="77"/>
      <c r="AB30" s="96"/>
      <c r="AC30" s="78"/>
      <c r="AD30" s="96"/>
    </row>
    <row r="33" spans="1:30">
      <c r="K33" s="147"/>
      <c r="O33" s="147"/>
    </row>
    <row r="34" spans="1:30">
      <c r="K34" s="147"/>
      <c r="O34" s="147"/>
    </row>
    <row r="35" spans="1:30">
      <c r="K35" s="147"/>
      <c r="O35" s="147"/>
    </row>
    <row r="36" spans="1:30">
      <c r="K36" s="147"/>
      <c r="O36" s="147"/>
    </row>
    <row r="37" spans="1:30">
      <c r="K37" s="147"/>
      <c r="O37" s="147"/>
    </row>
    <row r="38" spans="1:30">
      <c r="K38" s="147"/>
      <c r="O38" s="147"/>
    </row>
    <row r="43" spans="1:30" ht="20.100000000000001" customHeight="1">
      <c r="A43" s="183" t="s">
        <v>161</v>
      </c>
      <c r="B43" s="183"/>
      <c r="C43" s="183"/>
      <c r="D43" s="183"/>
      <c r="E43" s="183"/>
      <c r="F43" s="183"/>
      <c r="G43" s="183"/>
      <c r="H43" s="183"/>
      <c r="I43" s="183"/>
      <c r="J43" s="183"/>
      <c r="K43" s="183"/>
      <c r="L43" s="183"/>
      <c r="M43" s="183"/>
      <c r="N43" s="183"/>
      <c r="O43" s="183"/>
      <c r="P43" s="183"/>
      <c r="Q43" s="183"/>
      <c r="R43" s="183"/>
      <c r="S43" s="183"/>
      <c r="T43" s="183"/>
      <c r="U43" s="183"/>
      <c r="V43" s="183"/>
      <c r="W43" s="183"/>
      <c r="X43" s="183"/>
      <c r="Y43" s="183"/>
      <c r="Z43" s="183"/>
      <c r="AA43" s="183"/>
      <c r="AB43" s="183"/>
      <c r="AC43" s="183"/>
      <c r="AD43" s="183"/>
    </row>
    <row r="44" spans="1:30" ht="18.75" customHeight="1">
      <c r="A44" s="1"/>
      <c r="B44" s="1"/>
      <c r="C44" s="1"/>
      <c r="D44" s="1"/>
      <c r="E44" s="1"/>
      <c r="F44" s="1"/>
      <c r="G44" s="1"/>
      <c r="H44" s="1"/>
      <c r="I44" s="100" t="s">
        <v>195</v>
      </c>
      <c r="K44" s="1"/>
      <c r="L44" s="1"/>
      <c r="M44" s="1"/>
      <c r="N44" s="1"/>
      <c r="O44" s="1"/>
      <c r="P44" s="1"/>
      <c r="Q44" s="1"/>
      <c r="R44" s="100" t="s">
        <v>196</v>
      </c>
      <c r="S44" s="1"/>
      <c r="T44" s="1"/>
      <c r="U44" s="1"/>
      <c r="V44" s="1"/>
      <c r="W44" s="117"/>
      <c r="X44" s="1"/>
      <c r="Y44" s="1"/>
      <c r="Z44" s="1"/>
      <c r="AA44" s="117"/>
      <c r="AB44" s="1"/>
      <c r="AC44" s="1"/>
      <c r="AD44" s="1"/>
    </row>
    <row r="47" spans="1:30" ht="7.9" customHeight="1">
      <c r="A47" s="46"/>
      <c r="E47" s="44"/>
      <c r="F47" s="96"/>
      <c r="G47" s="77"/>
      <c r="H47" s="96"/>
      <c r="I47" s="77"/>
      <c r="J47" s="96"/>
      <c r="K47" s="77"/>
      <c r="L47" s="96"/>
      <c r="M47" s="77"/>
      <c r="N47" s="96"/>
      <c r="O47" s="77"/>
      <c r="P47" s="96"/>
      <c r="Q47" s="77"/>
      <c r="R47" s="96"/>
      <c r="S47" s="77"/>
      <c r="T47" s="96"/>
      <c r="U47" s="77"/>
      <c r="V47" s="96"/>
      <c r="W47" s="77"/>
      <c r="X47" s="96"/>
      <c r="Y47" s="78"/>
      <c r="Z47" s="96"/>
      <c r="AA47" s="77"/>
      <c r="AB47" s="96"/>
      <c r="AC47" s="78"/>
      <c r="AD47" s="96"/>
    </row>
    <row r="48" spans="1:30" ht="21.95" customHeight="1">
      <c r="A48" s="36" t="s">
        <v>113</v>
      </c>
      <c r="B48" s="36"/>
      <c r="C48" s="36"/>
      <c r="D48" s="41"/>
      <c r="E48" s="41"/>
      <c r="F48" s="34"/>
      <c r="G48" s="41"/>
      <c r="H48" s="34"/>
      <c r="I48" s="41"/>
      <c r="J48" s="34"/>
      <c r="K48" s="2"/>
      <c r="L48" s="34"/>
      <c r="M48" s="41"/>
      <c r="N48" s="34"/>
      <c r="O48" s="2"/>
      <c r="P48" s="34"/>
      <c r="Q48" s="19"/>
      <c r="R48" s="34"/>
      <c r="S48" s="19"/>
      <c r="T48" s="34"/>
      <c r="U48" s="19"/>
      <c r="V48" s="34"/>
      <c r="W48" s="118"/>
      <c r="X48" s="19"/>
      <c r="Y48" s="19"/>
      <c r="Z48" s="34"/>
      <c r="AA48" s="118"/>
      <c r="AB48" s="19"/>
      <c r="AC48" s="19"/>
      <c r="AD48" s="34"/>
    </row>
  </sheetData>
  <mergeCells count="5">
    <mergeCell ref="F5:AD5"/>
    <mergeCell ref="P9:R9"/>
    <mergeCell ref="F6:V6"/>
    <mergeCell ref="A43:AD43"/>
    <mergeCell ref="X6:AC6"/>
  </mergeCells>
  <phoneticPr fontId="0" type="noConversion"/>
  <pageMargins left="0.3" right="0.3" top="0.5" bottom="0.6" header="0.49" footer="0.4"/>
  <pageSetup paperSize="9" scale="66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2"/>
  <sheetViews>
    <sheetView zoomScaleNormal="100" zoomScaleSheetLayoutView="100" zoomScalePageLayoutView="85" workbookViewId="0">
      <selection activeCell="O19" sqref="O19"/>
    </sheetView>
  </sheetViews>
  <sheetFormatPr defaultColWidth="9.140625" defaultRowHeight="18.75"/>
  <cols>
    <col min="1" max="2" width="1.7109375" style="42" customWidth="1"/>
    <col min="3" max="3" width="49.28515625" style="42" customWidth="1"/>
    <col min="4" max="4" width="9.7109375" style="39" customWidth="1"/>
    <col min="5" max="5" width="0.85546875" style="81" customWidth="1"/>
    <col min="6" max="6" width="13.7109375" style="39" customWidth="1"/>
    <col min="7" max="7" width="0.85546875" style="39" customWidth="1"/>
    <col min="8" max="8" width="13.7109375" style="39" customWidth="1"/>
    <col min="9" max="9" width="0.85546875" style="81" customWidth="1"/>
    <col min="10" max="10" width="13.7109375" style="44" customWidth="1"/>
    <col min="11" max="11" width="0.85546875" style="16" customWidth="1"/>
    <col min="12" max="12" width="13.7109375" style="44" customWidth="1"/>
    <col min="13" max="13" width="0.85546875" style="81" customWidth="1"/>
    <col min="14" max="14" width="14.7109375" style="44" customWidth="1"/>
    <col min="15" max="16384" width="9.140625" style="42"/>
  </cols>
  <sheetData>
    <row r="1" spans="1:14" s="46" customFormat="1" ht="19.350000000000001" customHeight="1">
      <c r="A1" s="46" t="s">
        <v>85</v>
      </c>
      <c r="D1" s="6"/>
      <c r="E1" s="8"/>
      <c r="F1" s="6"/>
      <c r="G1" s="6"/>
      <c r="H1" s="6"/>
      <c r="I1" s="8"/>
      <c r="J1" s="10"/>
      <c r="K1" s="9"/>
      <c r="L1" s="10"/>
      <c r="M1" s="8"/>
      <c r="N1" s="10"/>
    </row>
    <row r="2" spans="1:14" s="46" customFormat="1" ht="19.350000000000001" customHeight="1">
      <c r="A2" s="46" t="s">
        <v>145</v>
      </c>
      <c r="D2" s="6"/>
      <c r="E2" s="8"/>
      <c r="F2" s="6"/>
      <c r="G2" s="6"/>
      <c r="H2" s="6"/>
      <c r="I2" s="8"/>
      <c r="J2" s="10"/>
      <c r="K2" s="9"/>
      <c r="L2" s="10"/>
      <c r="M2" s="8"/>
      <c r="N2" s="10"/>
    </row>
    <row r="3" spans="1:14" s="46" customFormat="1" ht="19.350000000000001" customHeight="1">
      <c r="A3" s="26" t="str">
        <f>+'T 5-6(3M)'!A3</f>
        <v>สำหรับงวดสามเดือนสิ้นสุดวันที่ 31 มีนาคม พ.ศ. 2564</v>
      </c>
      <c r="B3" s="27"/>
      <c r="C3" s="27"/>
      <c r="D3" s="80"/>
      <c r="E3" s="3"/>
      <c r="F3" s="80"/>
      <c r="G3" s="80"/>
      <c r="H3" s="80"/>
      <c r="I3" s="3"/>
      <c r="J3" s="11"/>
      <c r="K3" s="4"/>
      <c r="L3" s="11"/>
      <c r="M3" s="3"/>
      <c r="N3" s="11"/>
    </row>
    <row r="4" spans="1:14" s="46" customFormat="1" ht="12.75" customHeight="1">
      <c r="D4" s="6"/>
      <c r="E4" s="8"/>
      <c r="F4" s="6"/>
      <c r="G4" s="6"/>
      <c r="H4" s="6"/>
      <c r="I4" s="8"/>
      <c r="J4" s="10"/>
      <c r="K4" s="9"/>
      <c r="L4" s="10"/>
      <c r="M4" s="8"/>
      <c r="N4" s="10"/>
    </row>
    <row r="5" spans="1:14" s="46" customFormat="1" ht="18.600000000000001" customHeight="1">
      <c r="D5" s="14"/>
      <c r="F5" s="184" t="s">
        <v>125</v>
      </c>
      <c r="G5" s="184"/>
      <c r="H5" s="184"/>
      <c r="I5" s="184"/>
      <c r="J5" s="184"/>
      <c r="K5" s="184"/>
      <c r="L5" s="184"/>
      <c r="M5" s="184"/>
      <c r="N5" s="184"/>
    </row>
    <row r="6" spans="1:14" s="46" customFormat="1" ht="18.600000000000001" customHeight="1">
      <c r="A6" s="42"/>
      <c r="B6" s="42"/>
      <c r="C6" s="42"/>
      <c r="D6" s="39"/>
      <c r="E6" s="16"/>
      <c r="F6" s="44"/>
      <c r="G6" s="44"/>
      <c r="H6" s="44"/>
      <c r="I6" s="16"/>
      <c r="J6" s="184" t="s">
        <v>33</v>
      </c>
      <c r="K6" s="184"/>
      <c r="L6" s="184"/>
      <c r="M6" s="16"/>
      <c r="N6" s="44"/>
    </row>
    <row r="7" spans="1:14" s="46" customFormat="1" ht="18.600000000000001" customHeight="1">
      <c r="D7" s="6"/>
      <c r="E7" s="8"/>
      <c r="F7" s="10"/>
      <c r="G7" s="10"/>
      <c r="H7" s="10"/>
      <c r="I7" s="8"/>
      <c r="J7" s="5" t="s">
        <v>136</v>
      </c>
      <c r="K7" s="9"/>
      <c r="L7" s="10"/>
      <c r="M7" s="8"/>
      <c r="N7" s="10"/>
    </row>
    <row r="8" spans="1:14" ht="18.600000000000001" customHeight="1">
      <c r="A8" s="46"/>
      <c r="B8" s="46"/>
      <c r="C8" s="46"/>
      <c r="D8" s="6"/>
      <c r="E8" s="8"/>
      <c r="F8" s="10" t="s">
        <v>15</v>
      </c>
      <c r="G8" s="10"/>
      <c r="H8" s="10" t="s">
        <v>116</v>
      </c>
      <c r="I8" s="8"/>
      <c r="J8" s="10" t="s">
        <v>59</v>
      </c>
      <c r="K8" s="9"/>
      <c r="L8" s="10"/>
      <c r="M8" s="8"/>
      <c r="N8" s="10" t="s">
        <v>14</v>
      </c>
    </row>
    <row r="9" spans="1:14" ht="18.600000000000001" customHeight="1">
      <c r="A9" s="46"/>
      <c r="B9" s="46"/>
      <c r="D9" s="148"/>
      <c r="E9" s="9"/>
      <c r="F9" s="10" t="s">
        <v>124</v>
      </c>
      <c r="G9" s="10"/>
      <c r="H9" s="10" t="s">
        <v>117</v>
      </c>
      <c r="I9" s="9"/>
      <c r="J9" s="10" t="s">
        <v>43</v>
      </c>
      <c r="K9" s="9"/>
      <c r="L9" s="10" t="s">
        <v>41</v>
      </c>
      <c r="M9" s="9"/>
      <c r="N9" s="10" t="s">
        <v>103</v>
      </c>
    </row>
    <row r="10" spans="1:14" ht="18.600000000000001" customHeight="1">
      <c r="A10" s="46"/>
      <c r="B10" s="46"/>
      <c r="C10" s="46"/>
      <c r="D10" s="148"/>
      <c r="E10" s="9"/>
      <c r="F10" s="11" t="s">
        <v>2</v>
      </c>
      <c r="G10" s="10"/>
      <c r="H10" s="11" t="s">
        <v>2</v>
      </c>
      <c r="I10" s="9"/>
      <c r="J10" s="11" t="s">
        <v>2</v>
      </c>
      <c r="K10" s="9"/>
      <c r="L10" s="11" t="s">
        <v>2</v>
      </c>
      <c r="M10" s="9"/>
      <c r="N10" s="11" t="s">
        <v>2</v>
      </c>
    </row>
    <row r="11" spans="1:14" ht="5.0999999999999996" customHeight="1">
      <c r="A11" s="46"/>
      <c r="D11" s="149"/>
      <c r="E11" s="16"/>
      <c r="F11" s="44"/>
      <c r="G11" s="44"/>
      <c r="H11" s="44"/>
      <c r="I11" s="16"/>
      <c r="M11" s="16"/>
    </row>
    <row r="12" spans="1:14" ht="18.600000000000001" customHeight="1">
      <c r="A12" s="46" t="s">
        <v>162</v>
      </c>
      <c r="D12" s="149"/>
      <c r="E12" s="16"/>
      <c r="F12" s="44">
        <v>509502100</v>
      </c>
      <c r="G12" s="44"/>
      <c r="H12" s="44">
        <v>1058003500</v>
      </c>
      <c r="I12" s="16"/>
      <c r="J12" s="44">
        <v>55000000</v>
      </c>
      <c r="L12" s="44">
        <v>-83015471</v>
      </c>
      <c r="M12" s="16"/>
      <c r="N12" s="44">
        <v>1539490129</v>
      </c>
    </row>
    <row r="13" spans="1:14" ht="18.600000000000001" customHeight="1">
      <c r="A13" s="46" t="s">
        <v>111</v>
      </c>
      <c r="D13" s="149"/>
      <c r="E13" s="16"/>
      <c r="F13" s="44"/>
      <c r="G13" s="44"/>
      <c r="H13" s="44"/>
      <c r="I13" s="16"/>
      <c r="M13" s="16"/>
    </row>
    <row r="14" spans="1:14" ht="18.600000000000001" customHeight="1">
      <c r="A14" s="42" t="s">
        <v>152</v>
      </c>
      <c r="E14" s="16"/>
      <c r="F14" s="44">
        <v>0</v>
      </c>
      <c r="G14" s="44"/>
      <c r="H14" s="44">
        <v>0</v>
      </c>
      <c r="I14" s="16"/>
      <c r="J14" s="44">
        <v>7500000</v>
      </c>
      <c r="L14" s="44">
        <v>-7500000</v>
      </c>
      <c r="M14" s="16"/>
      <c r="N14" s="44">
        <f>SUM(F14:L14)</f>
        <v>0</v>
      </c>
    </row>
    <row r="15" spans="1:14" ht="18.600000000000001" customHeight="1">
      <c r="A15" s="42" t="s">
        <v>148</v>
      </c>
      <c r="E15" s="16"/>
      <c r="F15" s="34">
        <v>0</v>
      </c>
      <c r="G15" s="44"/>
      <c r="H15" s="34">
        <v>0</v>
      </c>
      <c r="I15" s="16"/>
      <c r="J15" s="34">
        <v>0</v>
      </c>
      <c r="L15" s="34">
        <v>201485360</v>
      </c>
      <c r="M15" s="16"/>
      <c r="N15" s="34">
        <f>SUM(F15:L15)</f>
        <v>201485360</v>
      </c>
    </row>
    <row r="16" spans="1:14" ht="5.0999999999999996" customHeight="1">
      <c r="E16" s="16"/>
      <c r="F16" s="44"/>
      <c r="G16" s="44"/>
      <c r="H16" s="44"/>
      <c r="I16" s="16"/>
      <c r="M16" s="16"/>
    </row>
    <row r="17" spans="1:14" ht="18.600000000000001" customHeight="1" thickBot="1">
      <c r="A17" s="46" t="s">
        <v>208</v>
      </c>
      <c r="E17" s="16"/>
      <c r="F17" s="21">
        <f>SUM(F12:F15)</f>
        <v>509502100</v>
      </c>
      <c r="G17" s="44"/>
      <c r="H17" s="21">
        <f>SUM(H12:H15)</f>
        <v>1058003500</v>
      </c>
      <c r="I17" s="16"/>
      <c r="J17" s="21">
        <f>SUM(J12:J15)</f>
        <v>62500000</v>
      </c>
      <c r="L17" s="21">
        <f>SUM(L12:L15)</f>
        <v>110969889</v>
      </c>
      <c r="M17" s="16"/>
      <c r="N17" s="21">
        <f>SUM(N12:N15)</f>
        <v>1740975489</v>
      </c>
    </row>
    <row r="18" spans="1:14" ht="19.5" thickTop="1">
      <c r="E18" s="147"/>
      <c r="I18" s="147"/>
      <c r="M18" s="147"/>
    </row>
    <row r="19" spans="1:14" ht="18.600000000000001" customHeight="1">
      <c r="A19" s="46" t="s">
        <v>211</v>
      </c>
      <c r="E19" s="16"/>
      <c r="F19" s="43">
        <v>566113710</v>
      </c>
      <c r="G19" s="44"/>
      <c r="H19" s="43">
        <v>1341061548</v>
      </c>
      <c r="I19" s="16"/>
      <c r="J19" s="43">
        <v>62500000</v>
      </c>
      <c r="L19" s="43">
        <v>72558851</v>
      </c>
      <c r="M19" s="16"/>
      <c r="N19" s="43">
        <v>2042234109</v>
      </c>
    </row>
    <row r="20" spans="1:14" ht="18.600000000000001" customHeight="1">
      <c r="A20" s="46" t="s">
        <v>111</v>
      </c>
      <c r="E20" s="16"/>
      <c r="F20" s="43"/>
      <c r="G20" s="44"/>
      <c r="H20" s="43"/>
      <c r="I20" s="16"/>
      <c r="J20" s="43"/>
      <c r="L20" s="43"/>
      <c r="M20" s="16"/>
      <c r="N20" s="43"/>
    </row>
    <row r="21" spans="1:14" ht="18.600000000000001" customHeight="1">
      <c r="A21" s="42" t="s">
        <v>126</v>
      </c>
      <c r="E21" s="16"/>
      <c r="F21" s="33">
        <v>0</v>
      </c>
      <c r="G21" s="44"/>
      <c r="H21" s="33">
        <v>0</v>
      </c>
      <c r="I21" s="16"/>
      <c r="J21" s="33">
        <v>0</v>
      </c>
      <c r="L21" s="33">
        <f>'T 5-6(3M)'!N63</f>
        <v>-13846153</v>
      </c>
      <c r="M21" s="16"/>
      <c r="N21" s="33">
        <f>SUM(F21:L21)</f>
        <v>-13846153</v>
      </c>
    </row>
    <row r="22" spans="1:14" ht="5.0999999999999996" customHeight="1">
      <c r="E22" s="16"/>
      <c r="F22" s="43"/>
      <c r="G22" s="44"/>
      <c r="H22" s="43"/>
      <c r="I22" s="16"/>
      <c r="J22" s="43"/>
      <c r="L22" s="43"/>
      <c r="M22" s="16"/>
      <c r="N22" s="43"/>
    </row>
    <row r="23" spans="1:14" ht="18.600000000000001" customHeight="1" thickBot="1">
      <c r="A23" s="46" t="s">
        <v>212</v>
      </c>
      <c r="E23" s="16"/>
      <c r="F23" s="20">
        <f>SUM(F19:F21)</f>
        <v>566113710</v>
      </c>
      <c r="G23" s="44"/>
      <c r="H23" s="20">
        <f>SUM(H19:H21)</f>
        <v>1341061548</v>
      </c>
      <c r="I23" s="16"/>
      <c r="J23" s="20">
        <f>SUM(J19:J21)</f>
        <v>62500000</v>
      </c>
      <c r="L23" s="20">
        <f>SUM(L19:L21)</f>
        <v>58712698</v>
      </c>
      <c r="M23" s="16"/>
      <c r="N23" s="20">
        <f>SUM(N19:N21)</f>
        <v>2028387956</v>
      </c>
    </row>
    <row r="24" spans="1:14" ht="19.5" thickTop="1">
      <c r="E24" s="128"/>
      <c r="I24" s="128"/>
      <c r="M24" s="128"/>
    </row>
    <row r="25" spans="1:14">
      <c r="E25" s="128"/>
      <c r="I25" s="128"/>
      <c r="M25" s="128"/>
    </row>
    <row r="26" spans="1:14">
      <c r="E26" s="147"/>
      <c r="I26" s="147"/>
      <c r="M26" s="147"/>
    </row>
    <row r="27" spans="1:14">
      <c r="E27" s="128"/>
      <c r="I27" s="128"/>
      <c r="M27" s="128"/>
    </row>
    <row r="28" spans="1:14" ht="23.25" customHeight="1">
      <c r="A28" s="46"/>
      <c r="E28" s="16"/>
      <c r="F28" s="44"/>
      <c r="G28" s="44"/>
      <c r="H28" s="44"/>
      <c r="I28" s="16"/>
      <c r="M28" s="16"/>
    </row>
    <row r="29" spans="1:14" ht="18.600000000000001" customHeight="1">
      <c r="A29" s="183" t="s">
        <v>163</v>
      </c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</row>
    <row r="30" spans="1:14" ht="18.600000000000001" customHeight="1">
      <c r="A30" s="185" t="s">
        <v>178</v>
      </c>
      <c r="B30" s="185"/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5"/>
    </row>
    <row r="31" spans="1:14" ht="4.5" customHeight="1">
      <c r="A31" s="46"/>
      <c r="E31" s="16"/>
      <c r="F31" s="44"/>
      <c r="G31" s="44"/>
      <c r="H31" s="44"/>
      <c r="I31" s="16"/>
      <c r="M31" s="16"/>
    </row>
    <row r="32" spans="1:14" ht="22.35" customHeight="1">
      <c r="A32" s="36" t="s">
        <v>113</v>
      </c>
      <c r="B32" s="36"/>
      <c r="C32" s="36"/>
      <c r="D32" s="41"/>
      <c r="E32" s="2"/>
      <c r="F32" s="41"/>
      <c r="G32" s="41"/>
      <c r="H32" s="41"/>
      <c r="I32" s="2"/>
      <c r="J32" s="34"/>
      <c r="K32" s="19"/>
      <c r="L32" s="34"/>
      <c r="M32" s="2"/>
      <c r="N32" s="34"/>
    </row>
  </sheetData>
  <mergeCells count="4">
    <mergeCell ref="J6:L6"/>
    <mergeCell ref="F5:N5"/>
    <mergeCell ref="A29:N29"/>
    <mergeCell ref="A30:N30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0A7DC-1E8F-4627-BBF2-746B88B269AC}">
  <dimension ref="A1:K119"/>
  <sheetViews>
    <sheetView tabSelected="1" topLeftCell="A4" zoomScale="107" zoomScaleNormal="107" zoomScaleSheetLayoutView="85" zoomScalePageLayoutView="90" workbookViewId="0">
      <selection activeCell="M15" sqref="M15"/>
    </sheetView>
  </sheetViews>
  <sheetFormatPr defaultColWidth="0.7109375" defaultRowHeight="18.75"/>
  <cols>
    <col min="1" max="1" width="1.7109375" style="72" customWidth="1"/>
    <col min="2" max="2" width="49.28515625" style="72" customWidth="1"/>
    <col min="3" max="3" width="7.42578125" style="72" customWidth="1"/>
    <col min="4" max="4" width="0.5703125" style="72" customWidth="1"/>
    <col min="5" max="5" width="14.140625" style="162" customWidth="1"/>
    <col min="6" max="6" width="0.5703125" style="146" customWidth="1"/>
    <col min="7" max="7" width="14.7109375" style="172" customWidth="1"/>
    <col min="8" max="8" width="0.5703125" style="139" customWidth="1"/>
    <col min="9" max="9" width="14.42578125" style="162" customWidth="1"/>
    <col min="10" max="10" width="0.5703125" style="146" customWidth="1"/>
    <col min="11" max="11" width="14.140625" style="172" customWidth="1"/>
    <col min="12" max="182" width="9.140625" style="72" customWidth="1"/>
    <col min="183" max="183" width="1.42578125" style="72" customWidth="1"/>
    <col min="184" max="184" width="52.85546875" style="72" customWidth="1"/>
    <col min="185" max="185" width="7" style="72" bestFit="1" customWidth="1"/>
    <col min="186" max="186" width="0.7109375" style="72" customWidth="1"/>
    <col min="187" max="187" width="10.7109375" style="72" customWidth="1"/>
    <col min="188" max="188" width="0.7109375" style="72" customWidth="1"/>
    <col min="189" max="16384" width="0.7109375" style="72"/>
  </cols>
  <sheetData>
    <row r="1" spans="1:11" s="48" customFormat="1" ht="19.350000000000001" customHeight="1">
      <c r="A1" s="47" t="s">
        <v>85</v>
      </c>
      <c r="E1" s="150"/>
      <c r="F1" s="141"/>
      <c r="G1" s="163"/>
      <c r="H1" s="129"/>
      <c r="I1" s="173"/>
      <c r="J1" s="141"/>
      <c r="K1" s="178"/>
    </row>
    <row r="2" spans="1:11" s="48" customFormat="1" ht="19.350000000000001" customHeight="1">
      <c r="A2" s="49" t="s">
        <v>115</v>
      </c>
      <c r="B2" s="50"/>
      <c r="C2" s="50"/>
      <c r="E2" s="150"/>
      <c r="F2" s="141"/>
      <c r="G2" s="163"/>
      <c r="H2" s="129"/>
      <c r="I2" s="174"/>
      <c r="J2" s="141"/>
      <c r="K2" s="179"/>
    </row>
    <row r="3" spans="1:11" s="48" customFormat="1" ht="19.350000000000001" customHeight="1">
      <c r="A3" s="51" t="s">
        <v>213</v>
      </c>
      <c r="B3" s="52"/>
      <c r="C3" s="52"/>
      <c r="D3" s="53"/>
      <c r="E3" s="151"/>
      <c r="F3" s="142"/>
      <c r="G3" s="164"/>
      <c r="H3" s="130"/>
      <c r="I3" s="175"/>
      <c r="J3" s="142"/>
      <c r="K3" s="180"/>
    </row>
    <row r="4" spans="1:11" s="48" customFormat="1" ht="17.100000000000001" customHeight="1">
      <c r="A4" s="50"/>
      <c r="B4" s="50"/>
      <c r="C4" s="50"/>
      <c r="E4" s="150"/>
      <c r="F4" s="141"/>
      <c r="G4" s="163"/>
      <c r="H4" s="129"/>
      <c r="I4" s="174"/>
      <c r="J4" s="141"/>
      <c r="K4" s="179"/>
    </row>
    <row r="5" spans="1:11" s="56" customFormat="1" ht="17.100000000000001" customHeight="1">
      <c r="A5" s="54"/>
      <c r="B5" s="54"/>
      <c r="C5" s="54"/>
      <c r="D5" s="55"/>
      <c r="E5" s="187" t="s">
        <v>58</v>
      </c>
      <c r="F5" s="187"/>
      <c r="G5" s="187"/>
      <c r="H5" s="131"/>
      <c r="I5" s="187" t="s">
        <v>109</v>
      </c>
      <c r="J5" s="187"/>
      <c r="K5" s="187"/>
    </row>
    <row r="6" spans="1:11" s="56" customFormat="1" ht="17.100000000000001" customHeight="1">
      <c r="A6" s="54"/>
      <c r="B6" s="54"/>
      <c r="C6" s="54"/>
      <c r="D6" s="55"/>
      <c r="E6" s="152" t="s">
        <v>48</v>
      </c>
      <c r="F6" s="143"/>
      <c r="G6" s="165" t="s">
        <v>48</v>
      </c>
      <c r="H6" s="132"/>
      <c r="I6" s="152" t="s">
        <v>48</v>
      </c>
      <c r="J6" s="143"/>
      <c r="K6" s="165" t="s">
        <v>48</v>
      </c>
    </row>
    <row r="7" spans="1:11" s="56" customFormat="1" ht="17.100000000000001" customHeight="1">
      <c r="A7" s="55"/>
      <c r="B7" s="55"/>
      <c r="D7" s="57"/>
      <c r="E7" s="152" t="s">
        <v>210</v>
      </c>
      <c r="F7" s="143"/>
      <c r="G7" s="165" t="s">
        <v>146</v>
      </c>
      <c r="H7" s="132"/>
      <c r="I7" s="152" t="s">
        <v>210</v>
      </c>
      <c r="J7" s="143"/>
      <c r="K7" s="165" t="s">
        <v>146</v>
      </c>
    </row>
    <row r="8" spans="1:11" s="56" customFormat="1" ht="17.100000000000001" customHeight="1">
      <c r="A8" s="55"/>
      <c r="B8" s="55"/>
      <c r="D8" s="57"/>
      <c r="E8" s="152"/>
      <c r="F8" s="143"/>
      <c r="G8" s="165" t="s">
        <v>203</v>
      </c>
      <c r="H8" s="132"/>
      <c r="I8" s="152"/>
      <c r="J8" s="143"/>
      <c r="K8" s="165"/>
    </row>
    <row r="9" spans="1:11" s="56" customFormat="1" ht="17.100000000000001" customHeight="1">
      <c r="A9" s="55"/>
      <c r="B9" s="55"/>
      <c r="C9" s="58" t="s">
        <v>1</v>
      </c>
      <c r="D9" s="57"/>
      <c r="E9" s="153" t="s">
        <v>2</v>
      </c>
      <c r="F9" s="143"/>
      <c r="G9" s="166" t="s">
        <v>2</v>
      </c>
      <c r="H9" s="132"/>
      <c r="I9" s="153" t="s">
        <v>2</v>
      </c>
      <c r="J9" s="143"/>
      <c r="K9" s="166" t="s">
        <v>2</v>
      </c>
    </row>
    <row r="10" spans="1:11" s="56" customFormat="1" ht="17.100000000000001" customHeight="1">
      <c r="A10" s="59" t="s">
        <v>28</v>
      </c>
      <c r="B10" s="60"/>
      <c r="C10" s="60"/>
      <c r="E10" s="154"/>
      <c r="F10" s="135"/>
      <c r="G10" s="167"/>
      <c r="H10" s="133"/>
      <c r="I10" s="176"/>
      <c r="J10" s="135"/>
      <c r="K10" s="181"/>
    </row>
    <row r="11" spans="1:11" s="56" customFormat="1" ht="17.100000000000001" customHeight="1">
      <c r="A11" s="60" t="s">
        <v>224</v>
      </c>
      <c r="B11" s="60"/>
      <c r="C11" s="63"/>
      <c r="E11" s="154">
        <v>-31706033</v>
      </c>
      <c r="F11" s="140"/>
      <c r="G11" s="167">
        <v>248545460</v>
      </c>
      <c r="H11" s="134"/>
      <c r="I11" s="154">
        <v>-14771764</v>
      </c>
      <c r="J11" s="140"/>
      <c r="K11" s="167">
        <v>251643532</v>
      </c>
    </row>
    <row r="12" spans="1:11" s="56" customFormat="1" ht="17.100000000000001" customHeight="1">
      <c r="A12" s="60" t="s">
        <v>73</v>
      </c>
      <c r="B12" s="60"/>
      <c r="C12" s="63"/>
      <c r="E12" s="154"/>
      <c r="F12" s="140"/>
      <c r="G12" s="167"/>
      <c r="H12" s="134"/>
      <c r="I12" s="154"/>
      <c r="J12" s="140"/>
      <c r="K12" s="167"/>
    </row>
    <row r="13" spans="1:11" s="56" customFormat="1" ht="17.100000000000001" customHeight="1">
      <c r="A13" s="60"/>
      <c r="B13" s="60" t="s">
        <v>65</v>
      </c>
      <c r="C13" s="63">
        <v>11</v>
      </c>
      <c r="E13" s="154">
        <v>3258507</v>
      </c>
      <c r="F13" s="140"/>
      <c r="G13" s="167">
        <v>1308320</v>
      </c>
      <c r="H13" s="134"/>
      <c r="I13" s="154">
        <v>840350</v>
      </c>
      <c r="J13" s="140"/>
      <c r="K13" s="167">
        <v>1013365</v>
      </c>
    </row>
    <row r="14" spans="1:11" s="56" customFormat="1" ht="17.100000000000001" customHeight="1">
      <c r="A14" s="60"/>
      <c r="B14" s="60" t="s">
        <v>66</v>
      </c>
      <c r="C14" s="63">
        <v>13</v>
      </c>
      <c r="E14" s="154">
        <v>15062961</v>
      </c>
      <c r="F14" s="140"/>
      <c r="G14" s="167">
        <v>21264393</v>
      </c>
      <c r="H14" s="134"/>
      <c r="I14" s="154">
        <v>6954860</v>
      </c>
      <c r="J14" s="140"/>
      <c r="K14" s="167">
        <v>12809894</v>
      </c>
    </row>
    <row r="15" spans="1:11" s="56" customFormat="1" ht="17.100000000000001" customHeight="1">
      <c r="A15" s="60"/>
      <c r="B15" s="60" t="s">
        <v>165</v>
      </c>
      <c r="C15" s="63">
        <v>12</v>
      </c>
      <c r="E15" s="154">
        <v>20235542</v>
      </c>
      <c r="F15" s="140"/>
      <c r="G15" s="167">
        <v>21666300</v>
      </c>
      <c r="H15" s="134"/>
      <c r="I15" s="154">
        <v>4123358</v>
      </c>
      <c r="J15" s="140"/>
      <c r="K15" s="167">
        <v>5430613</v>
      </c>
    </row>
    <row r="16" spans="1:11" s="56" customFormat="1" ht="17.100000000000001" customHeight="1">
      <c r="B16" s="56" t="s">
        <v>118</v>
      </c>
      <c r="C16" s="63">
        <v>11</v>
      </c>
      <c r="E16" s="154">
        <v>437501</v>
      </c>
      <c r="F16" s="140"/>
      <c r="G16" s="167">
        <v>196657</v>
      </c>
      <c r="H16" s="134"/>
      <c r="I16" s="154">
        <v>122958</v>
      </c>
      <c r="J16" s="140"/>
      <c r="K16" s="167">
        <v>151267</v>
      </c>
    </row>
    <row r="17" spans="1:11" s="56" customFormat="1" ht="17.100000000000001" customHeight="1">
      <c r="B17" s="56" t="s">
        <v>230</v>
      </c>
      <c r="C17" s="63"/>
      <c r="E17" s="154">
        <v>3935669</v>
      </c>
      <c r="F17" s="140"/>
      <c r="G17" s="167">
        <v>10451220</v>
      </c>
      <c r="H17" s="134"/>
      <c r="I17" s="154">
        <v>2158600</v>
      </c>
      <c r="J17" s="140"/>
      <c r="K17" s="167">
        <v>1968532</v>
      </c>
    </row>
    <row r="18" spans="1:11" s="56" customFormat="1" ht="17.100000000000001" customHeight="1">
      <c r="B18" s="56" t="s">
        <v>240</v>
      </c>
      <c r="C18" s="63"/>
      <c r="E18" s="154">
        <v>436087</v>
      </c>
      <c r="F18" s="140"/>
      <c r="G18" s="167">
        <v>27540128</v>
      </c>
      <c r="H18" s="140"/>
      <c r="I18" s="154">
        <v>-2879061</v>
      </c>
      <c r="J18" s="140"/>
      <c r="K18" s="167">
        <v>2522361</v>
      </c>
    </row>
    <row r="19" spans="1:11" s="56" customFormat="1" ht="17.100000000000001" customHeight="1">
      <c r="B19" s="56" t="s">
        <v>206</v>
      </c>
      <c r="C19" s="63">
        <v>21</v>
      </c>
      <c r="E19" s="154">
        <v>-866956</v>
      </c>
      <c r="F19" s="140"/>
      <c r="G19" s="167">
        <v>-3247913</v>
      </c>
      <c r="H19" s="134"/>
      <c r="I19" s="154">
        <v>-866956</v>
      </c>
      <c r="J19" s="140"/>
      <c r="K19" s="167">
        <v>-3247913</v>
      </c>
    </row>
    <row r="20" spans="1:11" s="56" customFormat="1" ht="17.100000000000001" customHeight="1">
      <c r="B20" s="60" t="s">
        <v>199</v>
      </c>
      <c r="C20" s="63">
        <v>13</v>
      </c>
      <c r="E20" s="154">
        <v>8958275</v>
      </c>
      <c r="F20" s="140"/>
      <c r="G20" s="167">
        <v>15690460</v>
      </c>
      <c r="H20" s="134"/>
      <c r="I20" s="154">
        <v>750507</v>
      </c>
      <c r="J20" s="140"/>
      <c r="K20" s="167">
        <v>15690460</v>
      </c>
    </row>
    <row r="21" spans="1:11" s="56" customFormat="1" ht="17.100000000000001" customHeight="1">
      <c r="B21" s="60" t="s">
        <v>134</v>
      </c>
      <c r="C21" s="63">
        <v>11</v>
      </c>
      <c r="E21" s="154">
        <v>8841</v>
      </c>
      <c r="F21" s="140"/>
      <c r="G21" s="167">
        <v>12521</v>
      </c>
      <c r="H21" s="134"/>
      <c r="I21" s="154">
        <v>8677</v>
      </c>
      <c r="J21" s="140"/>
      <c r="K21" s="167" t="s">
        <v>243</v>
      </c>
    </row>
    <row r="22" spans="1:11" s="56" customFormat="1" ht="17.100000000000001" customHeight="1">
      <c r="B22" s="60" t="s">
        <v>143</v>
      </c>
      <c r="C22" s="63">
        <v>11</v>
      </c>
      <c r="E22" s="154">
        <v>295078</v>
      </c>
      <c r="F22" s="140"/>
      <c r="G22" s="167">
        <v>10677</v>
      </c>
      <c r="H22" s="134"/>
      <c r="I22" s="154">
        <v>247318</v>
      </c>
      <c r="J22" s="140"/>
      <c r="K22" s="167" t="s">
        <v>243</v>
      </c>
    </row>
    <row r="23" spans="1:11" s="56" customFormat="1" ht="17.100000000000001" customHeight="1">
      <c r="B23" s="60" t="s">
        <v>27</v>
      </c>
      <c r="C23" s="63"/>
      <c r="E23" s="154">
        <v>-2837174</v>
      </c>
      <c r="F23" s="140"/>
      <c r="G23" s="167">
        <v>-3418357</v>
      </c>
      <c r="H23" s="134"/>
      <c r="I23" s="154">
        <v>-2616918</v>
      </c>
      <c r="J23" s="140"/>
      <c r="K23" s="167">
        <v>-3916445</v>
      </c>
    </row>
    <row r="24" spans="1:11" s="56" customFormat="1" ht="17.100000000000001" customHeight="1">
      <c r="B24" s="60" t="s">
        <v>46</v>
      </c>
      <c r="C24" s="63"/>
      <c r="E24" s="154">
        <v>4029187</v>
      </c>
      <c r="F24" s="140"/>
      <c r="G24" s="167">
        <v>11522388</v>
      </c>
      <c r="H24" s="134"/>
      <c r="I24" s="154">
        <v>1895465</v>
      </c>
      <c r="J24" s="140"/>
      <c r="K24" s="167">
        <v>7291580</v>
      </c>
    </row>
    <row r="25" spans="1:11" s="56" customFormat="1" ht="17.100000000000001" customHeight="1">
      <c r="B25" s="60" t="s">
        <v>166</v>
      </c>
      <c r="C25" s="63"/>
      <c r="E25" s="154">
        <v>1861110</v>
      </c>
      <c r="F25" s="140"/>
      <c r="G25" s="167">
        <v>1138633</v>
      </c>
      <c r="H25" s="134"/>
      <c r="I25" s="154">
        <v>259900</v>
      </c>
      <c r="J25" s="140"/>
      <c r="K25" s="167">
        <v>372000</v>
      </c>
    </row>
    <row r="26" spans="1:11" s="56" customFormat="1" ht="17.100000000000001" customHeight="1">
      <c r="B26" s="60" t="s">
        <v>32</v>
      </c>
      <c r="C26" s="63"/>
      <c r="E26" s="154">
        <v>1945293</v>
      </c>
      <c r="F26" s="140"/>
      <c r="G26" s="167">
        <v>3359635</v>
      </c>
      <c r="H26" s="134"/>
      <c r="I26" s="154">
        <v>819771</v>
      </c>
      <c r="J26" s="140"/>
      <c r="K26" s="167">
        <v>1553121</v>
      </c>
    </row>
    <row r="27" spans="1:11" s="56" customFormat="1" ht="17.100000000000001" customHeight="1">
      <c r="B27" s="60" t="s">
        <v>97</v>
      </c>
      <c r="C27" s="63"/>
      <c r="E27" s="154">
        <v>1564018</v>
      </c>
      <c r="F27" s="140"/>
      <c r="G27" s="167">
        <v>13456176</v>
      </c>
      <c r="H27" s="134"/>
      <c r="I27" s="154" t="s">
        <v>243</v>
      </c>
      <c r="J27" s="140"/>
      <c r="K27" s="167" t="s">
        <v>243</v>
      </c>
    </row>
    <row r="28" spans="1:11" s="56" customFormat="1" ht="17.100000000000001" customHeight="1">
      <c r="B28" s="56" t="s">
        <v>223</v>
      </c>
      <c r="C28" s="63"/>
      <c r="E28" s="154">
        <v>754152</v>
      </c>
      <c r="F28" s="140"/>
      <c r="G28" s="167">
        <v>1174197</v>
      </c>
      <c r="H28" s="134"/>
      <c r="I28" s="154" t="s">
        <v>243</v>
      </c>
      <c r="J28" s="140"/>
      <c r="K28" s="167" t="s">
        <v>243</v>
      </c>
    </row>
    <row r="29" spans="1:11" s="56" customFormat="1" ht="17.100000000000001" customHeight="1">
      <c r="B29" s="56" t="s">
        <v>70</v>
      </c>
      <c r="C29" s="63"/>
      <c r="E29" s="154"/>
      <c r="F29" s="140"/>
      <c r="G29" s="167"/>
      <c r="H29" s="134"/>
      <c r="I29" s="154"/>
      <c r="J29" s="140"/>
      <c r="K29" s="167"/>
    </row>
    <row r="30" spans="1:11" s="56" customFormat="1" ht="17.100000000000001" customHeight="1">
      <c r="A30" s="60"/>
      <c r="B30" s="60" t="s">
        <v>78</v>
      </c>
      <c r="C30" s="60"/>
      <c r="D30" s="61"/>
      <c r="E30" s="154">
        <v>186816806</v>
      </c>
      <c r="F30" s="140"/>
      <c r="G30" s="167">
        <v>-35232946</v>
      </c>
      <c r="H30" s="134"/>
      <c r="I30" s="154">
        <v>62406005</v>
      </c>
      <c r="J30" s="140"/>
      <c r="K30" s="167">
        <v>-43265636</v>
      </c>
    </row>
    <row r="31" spans="1:11" s="56" customFormat="1" ht="17.100000000000001" customHeight="1">
      <c r="A31" s="60"/>
      <c r="B31" s="60" t="s">
        <v>167</v>
      </c>
      <c r="C31" s="60"/>
      <c r="D31" s="61"/>
      <c r="E31" s="154">
        <v>150143</v>
      </c>
      <c r="F31" s="140"/>
      <c r="G31" s="167">
        <v>7131033</v>
      </c>
      <c r="H31" s="134"/>
      <c r="I31" s="154">
        <v>150143</v>
      </c>
      <c r="J31" s="140"/>
      <c r="K31" s="167">
        <v>-138461</v>
      </c>
    </row>
    <row r="32" spans="1:11" s="56" customFormat="1" ht="17.100000000000001" customHeight="1">
      <c r="A32" s="60"/>
      <c r="B32" s="60" t="s">
        <v>169</v>
      </c>
      <c r="C32" s="60"/>
      <c r="D32" s="61"/>
      <c r="E32" s="154">
        <v>41523462</v>
      </c>
      <c r="F32" s="140"/>
      <c r="G32" s="167">
        <v>-5608446</v>
      </c>
      <c r="H32" s="134"/>
      <c r="I32" s="154">
        <v>69911088</v>
      </c>
      <c r="J32" s="140"/>
      <c r="K32" s="167">
        <v>-1190028</v>
      </c>
    </row>
    <row r="33" spans="1:11" s="56" customFormat="1" ht="17.100000000000001" customHeight="1">
      <c r="A33" s="60"/>
      <c r="B33" s="60" t="s">
        <v>79</v>
      </c>
      <c r="C33" s="60"/>
      <c r="D33" s="61"/>
      <c r="E33" s="154">
        <v>2135690</v>
      </c>
      <c r="F33" s="140"/>
      <c r="G33" s="167">
        <v>-73483790</v>
      </c>
      <c r="H33" s="134"/>
      <c r="I33" s="154">
        <v>15157968</v>
      </c>
      <c r="J33" s="140"/>
      <c r="K33" s="167">
        <v>-63531804</v>
      </c>
    </row>
    <row r="34" spans="1:11" s="56" customFormat="1" ht="17.100000000000001" customHeight="1">
      <c r="B34" s="60" t="s">
        <v>80</v>
      </c>
      <c r="C34" s="63"/>
      <c r="E34" s="154">
        <v>14319466</v>
      </c>
      <c r="F34" s="140"/>
      <c r="G34" s="167">
        <v>2068770</v>
      </c>
      <c r="H34" s="134"/>
      <c r="I34" s="154">
        <v>-1622580</v>
      </c>
      <c r="J34" s="140"/>
      <c r="K34" s="167">
        <v>-3307174</v>
      </c>
    </row>
    <row r="35" spans="1:11" s="56" customFormat="1" ht="17.100000000000001" customHeight="1">
      <c r="B35" s="56" t="s">
        <v>81</v>
      </c>
      <c r="C35" s="60"/>
      <c r="E35" s="154">
        <v>-8951233</v>
      </c>
      <c r="F35" s="140"/>
      <c r="G35" s="167">
        <v>968537</v>
      </c>
      <c r="H35" s="134"/>
      <c r="I35" s="154">
        <v>-1200858</v>
      </c>
      <c r="J35" s="140"/>
      <c r="K35" s="167">
        <v>155300</v>
      </c>
    </row>
    <row r="36" spans="1:11" s="56" customFormat="1" ht="17.100000000000001" customHeight="1">
      <c r="B36" s="56" t="s">
        <v>82</v>
      </c>
      <c r="C36" s="60"/>
      <c r="E36" s="154">
        <f>-119549180+11791+1</f>
        <v>-119537388</v>
      </c>
      <c r="F36" s="140"/>
      <c r="G36" s="167">
        <v>32934815</v>
      </c>
      <c r="H36" s="134"/>
      <c r="I36" s="154">
        <v>-72554308</v>
      </c>
      <c r="J36" s="140"/>
      <c r="K36" s="167">
        <v>-59773750</v>
      </c>
    </row>
    <row r="37" spans="1:11" s="56" customFormat="1" ht="17.100000000000001" customHeight="1">
      <c r="B37" s="56" t="s">
        <v>229</v>
      </c>
      <c r="C37" s="60"/>
      <c r="E37" s="154">
        <v>-8759</v>
      </c>
      <c r="F37" s="140"/>
      <c r="G37" s="167" t="s">
        <v>243</v>
      </c>
      <c r="H37" s="134"/>
      <c r="I37" s="154" t="s">
        <v>243</v>
      </c>
      <c r="J37" s="140"/>
      <c r="K37" s="167" t="s">
        <v>243</v>
      </c>
    </row>
    <row r="38" spans="1:11" s="56" customFormat="1" ht="17.100000000000001" customHeight="1">
      <c r="B38" s="56" t="s">
        <v>241</v>
      </c>
      <c r="C38" s="60"/>
      <c r="E38" s="154">
        <v>-4199816</v>
      </c>
      <c r="F38" s="140"/>
      <c r="G38" s="167" t="s">
        <v>243</v>
      </c>
      <c r="H38" s="134"/>
      <c r="I38" s="154" t="s">
        <v>243</v>
      </c>
      <c r="J38" s="140"/>
      <c r="K38" s="167" t="s">
        <v>243</v>
      </c>
    </row>
    <row r="39" spans="1:11" s="56" customFormat="1" ht="17.100000000000001" customHeight="1">
      <c r="B39" s="56" t="s">
        <v>83</v>
      </c>
      <c r="C39" s="60"/>
      <c r="E39" s="154">
        <v>-8783431</v>
      </c>
      <c r="F39" s="140"/>
      <c r="G39" s="167">
        <v>-2865971</v>
      </c>
      <c r="H39" s="134"/>
      <c r="I39" s="154">
        <v>1024783</v>
      </c>
      <c r="J39" s="140"/>
      <c r="K39" s="167">
        <v>3224586</v>
      </c>
    </row>
    <row r="40" spans="1:11" s="56" customFormat="1" ht="17.100000000000001" customHeight="1">
      <c r="B40" s="60" t="s">
        <v>84</v>
      </c>
      <c r="C40" s="60"/>
      <c r="E40" s="155" t="s">
        <v>243</v>
      </c>
      <c r="F40" s="140"/>
      <c r="G40" s="168">
        <v>54225</v>
      </c>
      <c r="H40" s="134"/>
      <c r="I40" s="155" t="s">
        <v>243</v>
      </c>
      <c r="J40" s="140"/>
      <c r="K40" s="168" t="s">
        <v>243</v>
      </c>
    </row>
    <row r="41" spans="1:11" s="56" customFormat="1" ht="4.3499999999999996" customHeight="1">
      <c r="A41" s="60"/>
      <c r="B41" s="60"/>
      <c r="C41" s="60"/>
      <c r="E41" s="154"/>
      <c r="F41" s="140"/>
      <c r="G41" s="167"/>
      <c r="H41" s="134"/>
      <c r="I41" s="154"/>
      <c r="J41" s="140"/>
      <c r="K41" s="167"/>
    </row>
    <row r="42" spans="1:11" s="56" customFormat="1" ht="17.100000000000001" customHeight="1">
      <c r="A42" s="60" t="s">
        <v>231</v>
      </c>
      <c r="B42" s="60"/>
      <c r="C42" s="60"/>
      <c r="D42" s="62"/>
      <c r="E42" s="154">
        <f>SUM(E11:E40)</f>
        <v>130836998</v>
      </c>
      <c r="F42" s="140"/>
      <c r="G42" s="167">
        <f>SUM(G11:G40)</f>
        <v>296637122</v>
      </c>
      <c r="H42" s="134"/>
      <c r="I42" s="154">
        <f>SUM(I11:I40)</f>
        <v>70319306</v>
      </c>
      <c r="J42" s="140"/>
      <c r="K42" s="167">
        <f>SUM(K11:K40)</f>
        <v>125455400</v>
      </c>
    </row>
    <row r="43" spans="1:11" s="56" customFormat="1" ht="17.100000000000001" customHeight="1">
      <c r="A43" s="64" t="s">
        <v>164</v>
      </c>
      <c r="B43" s="60"/>
      <c r="C43" s="60"/>
      <c r="E43" s="154">
        <v>-4250017</v>
      </c>
      <c r="F43" s="140"/>
      <c r="G43" s="167">
        <v>-8442014</v>
      </c>
      <c r="H43" s="134"/>
      <c r="I43" s="154">
        <v>-2052181</v>
      </c>
      <c r="J43" s="140"/>
      <c r="K43" s="167">
        <v>-5237657</v>
      </c>
    </row>
    <row r="44" spans="1:11" s="56" customFormat="1" ht="17.100000000000001" customHeight="1">
      <c r="A44" s="60" t="s">
        <v>179</v>
      </c>
      <c r="B44" s="60"/>
      <c r="C44" s="60"/>
      <c r="E44" s="155">
        <f>-7675745-11791</f>
        <v>-7687536</v>
      </c>
      <c r="F44" s="140"/>
      <c r="G44" s="168">
        <v>-6681102</v>
      </c>
      <c r="H44" s="134"/>
      <c r="I44" s="155">
        <v>-3058260</v>
      </c>
      <c r="J44" s="140"/>
      <c r="K44" s="168">
        <v>-443493</v>
      </c>
    </row>
    <row r="45" spans="1:11" s="56" customFormat="1" ht="4.3499999999999996" customHeight="1">
      <c r="A45" s="60"/>
      <c r="B45" s="60"/>
      <c r="C45" s="60"/>
      <c r="E45" s="154"/>
      <c r="F45" s="140"/>
      <c r="G45" s="167"/>
      <c r="H45" s="134"/>
      <c r="I45" s="154"/>
      <c r="J45" s="140"/>
      <c r="K45" s="167"/>
    </row>
    <row r="46" spans="1:11" s="56" customFormat="1" ht="17.100000000000001" customHeight="1">
      <c r="A46" s="60" t="s">
        <v>232</v>
      </c>
      <c r="B46" s="60"/>
      <c r="C46" s="60"/>
      <c r="D46" s="61"/>
      <c r="E46" s="155">
        <f>SUM(E42:E44)</f>
        <v>118899445</v>
      </c>
      <c r="F46" s="140"/>
      <c r="G46" s="168">
        <f>SUM(G42:G44)</f>
        <v>281514006</v>
      </c>
      <c r="H46" s="134"/>
      <c r="I46" s="155">
        <f>SUM(I42:I44)</f>
        <v>65208865</v>
      </c>
      <c r="J46" s="140"/>
      <c r="K46" s="168">
        <f>SUM(K42:K44)</f>
        <v>119774250</v>
      </c>
    </row>
    <row r="47" spans="1:11" s="56" customFormat="1" ht="13.5" customHeight="1">
      <c r="A47" s="60"/>
      <c r="B47" s="60"/>
      <c r="C47" s="60"/>
      <c r="D47" s="61"/>
      <c r="E47" s="156"/>
      <c r="F47" s="135"/>
      <c r="G47" s="156"/>
      <c r="H47" s="135"/>
      <c r="I47" s="156"/>
      <c r="J47" s="135"/>
      <c r="K47" s="156"/>
    </row>
    <row r="48" spans="1:11" s="56" customFormat="1" ht="13.5" customHeight="1">
      <c r="A48" s="60"/>
      <c r="B48" s="60"/>
      <c r="C48" s="60"/>
      <c r="D48" s="61"/>
      <c r="E48" s="156"/>
      <c r="F48" s="135"/>
      <c r="G48" s="156"/>
      <c r="H48" s="135"/>
      <c r="I48" s="156"/>
      <c r="J48" s="135"/>
      <c r="K48" s="156"/>
    </row>
    <row r="49" spans="1:11" s="56" customFormat="1" ht="13.5" customHeight="1">
      <c r="A49" s="60"/>
      <c r="B49" s="60"/>
      <c r="C49" s="60"/>
      <c r="D49" s="61"/>
      <c r="E49" s="156"/>
      <c r="F49" s="135"/>
      <c r="G49" s="156"/>
      <c r="H49" s="135"/>
      <c r="I49" s="156"/>
      <c r="J49" s="135"/>
      <c r="K49" s="156"/>
    </row>
    <row r="50" spans="1:11" s="56" customFormat="1" ht="13.5" customHeight="1">
      <c r="A50" s="60"/>
      <c r="B50" s="60"/>
      <c r="C50" s="60"/>
      <c r="D50" s="61"/>
      <c r="E50" s="156"/>
      <c r="F50" s="135"/>
      <c r="G50" s="156"/>
      <c r="H50" s="135"/>
      <c r="I50" s="156"/>
      <c r="J50" s="135"/>
      <c r="K50" s="156"/>
    </row>
    <row r="51" spans="1:11" s="56" customFormat="1" ht="13.5" customHeight="1">
      <c r="A51" s="60"/>
      <c r="B51" s="60"/>
      <c r="C51" s="60"/>
      <c r="D51" s="61"/>
      <c r="E51" s="156"/>
      <c r="F51" s="135"/>
      <c r="G51" s="156"/>
      <c r="H51" s="135"/>
      <c r="I51" s="156"/>
      <c r="J51" s="135"/>
      <c r="K51" s="156"/>
    </row>
    <row r="52" spans="1:11" s="56" customFormat="1" ht="13.5" customHeight="1">
      <c r="A52" s="60"/>
      <c r="B52" s="60"/>
      <c r="C52" s="60"/>
      <c r="D52" s="61"/>
      <c r="E52" s="156"/>
      <c r="F52" s="135"/>
      <c r="G52" s="156"/>
      <c r="H52" s="135"/>
      <c r="I52" s="156"/>
      <c r="J52" s="135"/>
      <c r="K52" s="156"/>
    </row>
    <row r="53" spans="1:11" s="56" customFormat="1" ht="13.5" customHeight="1">
      <c r="A53" s="60"/>
      <c r="B53" s="60"/>
      <c r="C53" s="60"/>
      <c r="D53" s="61"/>
      <c r="E53" s="156"/>
      <c r="F53" s="135"/>
      <c r="G53" s="156"/>
      <c r="H53" s="135"/>
      <c r="I53" s="156"/>
      <c r="J53" s="135"/>
      <c r="K53" s="156"/>
    </row>
    <row r="54" spans="1:11" s="56" customFormat="1" ht="13.5" customHeight="1">
      <c r="A54" s="60"/>
      <c r="B54" s="60"/>
      <c r="C54" s="60"/>
      <c r="D54" s="61"/>
      <c r="E54" s="156"/>
      <c r="F54" s="135"/>
      <c r="G54" s="156"/>
      <c r="H54" s="135"/>
      <c r="I54" s="156"/>
      <c r="J54" s="135"/>
      <c r="K54" s="156"/>
    </row>
    <row r="55" spans="1:11" s="56" customFormat="1" ht="13.5" customHeight="1">
      <c r="A55" s="60"/>
      <c r="B55" s="60"/>
      <c r="C55" s="60"/>
      <c r="D55" s="61"/>
      <c r="E55" s="156"/>
      <c r="F55" s="135"/>
      <c r="G55" s="156"/>
      <c r="H55" s="135"/>
      <c r="I55" s="156"/>
      <c r="J55" s="135"/>
      <c r="K55" s="156"/>
    </row>
    <row r="56" spans="1:11" s="56" customFormat="1" ht="13.5" customHeight="1">
      <c r="A56" s="60"/>
      <c r="B56" s="60"/>
      <c r="C56" s="60"/>
      <c r="D56" s="61"/>
      <c r="E56" s="156"/>
      <c r="F56" s="135"/>
      <c r="G56" s="156"/>
      <c r="H56" s="135"/>
      <c r="I56" s="156"/>
      <c r="J56" s="135"/>
      <c r="K56" s="156"/>
    </row>
    <row r="57" spans="1:11" s="56" customFormat="1" ht="13.5" customHeight="1">
      <c r="A57" s="60"/>
      <c r="B57" s="60"/>
      <c r="C57" s="60"/>
      <c r="D57" s="61"/>
      <c r="E57" s="156"/>
      <c r="F57" s="135"/>
      <c r="G57" s="156"/>
      <c r="H57" s="135"/>
      <c r="I57" s="156"/>
      <c r="J57" s="135"/>
      <c r="K57" s="156"/>
    </row>
    <row r="58" spans="1:11" s="48" customFormat="1" ht="17.850000000000001" customHeight="1">
      <c r="A58" s="183" t="s">
        <v>192</v>
      </c>
      <c r="B58" s="183"/>
      <c r="C58" s="183"/>
      <c r="D58" s="183"/>
      <c r="E58" s="183"/>
      <c r="F58" s="183"/>
      <c r="G58" s="183"/>
      <c r="H58" s="183"/>
      <c r="I58" s="183"/>
      <c r="J58" s="183"/>
      <c r="K58" s="183"/>
    </row>
    <row r="59" spans="1:11" s="48" customFormat="1" ht="15" customHeight="1">
      <c r="A59" s="1"/>
      <c r="B59" s="127" t="s">
        <v>197</v>
      </c>
      <c r="C59" s="1"/>
      <c r="D59" s="1"/>
      <c r="E59" s="150"/>
      <c r="F59" s="141"/>
      <c r="G59" s="163" t="s">
        <v>201</v>
      </c>
      <c r="H59" s="129"/>
      <c r="I59" s="150"/>
      <c r="J59" s="141"/>
      <c r="K59" s="163"/>
    </row>
    <row r="60" spans="1:11" s="48" customFormat="1" ht="5.25" customHeight="1">
      <c r="A60" s="1"/>
      <c r="B60" s="127"/>
      <c r="C60" s="1"/>
      <c r="D60" s="1"/>
      <c r="E60" s="150"/>
      <c r="F60" s="141"/>
      <c r="G60" s="163"/>
      <c r="H60" s="136"/>
      <c r="I60" s="150"/>
      <c r="J60" s="141"/>
      <c r="K60" s="163"/>
    </row>
    <row r="61" spans="1:11" s="48" customFormat="1" ht="21.95" customHeight="1">
      <c r="A61" s="65" t="s">
        <v>113</v>
      </c>
      <c r="B61" s="65"/>
      <c r="C61" s="65"/>
      <c r="D61" s="53"/>
      <c r="E61" s="151"/>
      <c r="F61" s="142"/>
      <c r="G61" s="164"/>
      <c r="H61" s="130"/>
      <c r="I61" s="177"/>
      <c r="J61" s="142"/>
      <c r="K61" s="182"/>
    </row>
    <row r="62" spans="1:11" s="48" customFormat="1" ht="18" customHeight="1">
      <c r="A62" s="47" t="str">
        <f>A1</f>
        <v>บริษัท เอแอลที เทเลคอม จำกัด (มหาชน)</v>
      </c>
      <c r="B62" s="66"/>
      <c r="C62" s="66"/>
      <c r="E62" s="150"/>
      <c r="F62" s="141"/>
      <c r="G62" s="163"/>
      <c r="H62" s="129"/>
      <c r="I62" s="157"/>
      <c r="J62" s="141"/>
      <c r="K62" s="169"/>
    </row>
    <row r="63" spans="1:11" s="48" customFormat="1" ht="18" customHeight="1">
      <c r="A63" s="50" t="s">
        <v>144</v>
      </c>
      <c r="B63" s="66"/>
      <c r="C63" s="66"/>
      <c r="E63" s="150"/>
      <c r="F63" s="141"/>
      <c r="G63" s="163"/>
      <c r="H63" s="129"/>
      <c r="I63" s="157"/>
      <c r="J63" s="141"/>
      <c r="K63" s="169"/>
    </row>
    <row r="64" spans="1:11" s="48" customFormat="1" ht="18" customHeight="1">
      <c r="A64" s="52" t="str">
        <f>A3</f>
        <v>สำหรับงวดสามเดือนสิ้นสุดวันที่ 31 มีนาคม พ.ศ. 2564</v>
      </c>
      <c r="B64" s="65"/>
      <c r="C64" s="65"/>
      <c r="D64" s="53"/>
      <c r="E64" s="151"/>
      <c r="F64" s="142"/>
      <c r="G64" s="164"/>
      <c r="H64" s="130"/>
      <c r="I64" s="177"/>
      <c r="J64" s="142"/>
      <c r="K64" s="182"/>
    </row>
    <row r="65" spans="1:11" s="48" customFormat="1" ht="18" customHeight="1">
      <c r="A65" s="66"/>
      <c r="C65" s="67"/>
      <c r="E65" s="157"/>
      <c r="F65" s="144"/>
      <c r="G65" s="169"/>
      <c r="H65" s="137"/>
      <c r="I65" s="157"/>
      <c r="J65" s="144"/>
      <c r="K65" s="169"/>
    </row>
    <row r="66" spans="1:11" s="56" customFormat="1" ht="18" customHeight="1">
      <c r="A66" s="54"/>
      <c r="B66" s="54"/>
      <c r="C66" s="54"/>
      <c r="D66" s="55"/>
      <c r="E66" s="187" t="s">
        <v>58</v>
      </c>
      <c r="F66" s="187"/>
      <c r="G66" s="187"/>
      <c r="H66" s="131"/>
      <c r="I66" s="187" t="s">
        <v>109</v>
      </c>
      <c r="J66" s="187"/>
      <c r="K66" s="187"/>
    </row>
    <row r="67" spans="1:11" s="56" customFormat="1" ht="18" customHeight="1">
      <c r="A67" s="54"/>
      <c r="B67" s="54"/>
      <c r="C67" s="54"/>
      <c r="D67" s="55"/>
      <c r="E67" s="152" t="s">
        <v>48</v>
      </c>
      <c r="F67" s="143"/>
      <c r="G67" s="165" t="s">
        <v>48</v>
      </c>
      <c r="H67" s="132"/>
      <c r="I67" s="152" t="s">
        <v>48</v>
      </c>
      <c r="J67" s="143"/>
      <c r="K67" s="165" t="s">
        <v>48</v>
      </c>
    </row>
    <row r="68" spans="1:11" s="56" customFormat="1" ht="18" customHeight="1">
      <c r="A68" s="60"/>
      <c r="B68" s="60"/>
      <c r="D68" s="57"/>
      <c r="E68" s="152" t="s">
        <v>210</v>
      </c>
      <c r="F68" s="143"/>
      <c r="G68" s="165" t="s">
        <v>146</v>
      </c>
      <c r="H68" s="132"/>
      <c r="I68" s="152" t="s">
        <v>210</v>
      </c>
      <c r="J68" s="143"/>
      <c r="K68" s="165" t="s">
        <v>146</v>
      </c>
    </row>
    <row r="69" spans="1:11" s="56" customFormat="1" ht="18" customHeight="1">
      <c r="A69" s="60"/>
      <c r="B69" s="60"/>
      <c r="D69" s="57"/>
      <c r="E69" s="152"/>
      <c r="F69" s="143"/>
      <c r="G69" s="165" t="s">
        <v>203</v>
      </c>
      <c r="H69" s="132"/>
      <c r="I69" s="152"/>
      <c r="J69" s="143"/>
      <c r="K69" s="165"/>
    </row>
    <row r="70" spans="1:11" s="56" customFormat="1" ht="18" customHeight="1">
      <c r="A70" s="60"/>
      <c r="B70" s="60"/>
      <c r="C70" s="58" t="s">
        <v>1</v>
      </c>
      <c r="D70" s="57"/>
      <c r="E70" s="153" t="s">
        <v>2</v>
      </c>
      <c r="F70" s="143"/>
      <c r="G70" s="166" t="s">
        <v>2</v>
      </c>
      <c r="H70" s="132"/>
      <c r="I70" s="153" t="s">
        <v>2</v>
      </c>
      <c r="J70" s="143"/>
      <c r="K70" s="166" t="s">
        <v>2</v>
      </c>
    </row>
    <row r="71" spans="1:11" s="56" customFormat="1" ht="18" customHeight="1">
      <c r="A71" s="59" t="s">
        <v>29</v>
      </c>
      <c r="B71" s="59"/>
      <c r="C71" s="59"/>
      <c r="E71" s="154"/>
      <c r="F71" s="135"/>
      <c r="G71" s="167"/>
      <c r="H71" s="133"/>
      <c r="I71" s="154"/>
      <c r="J71" s="135"/>
      <c r="K71" s="167"/>
    </row>
    <row r="72" spans="1:11" s="56" customFormat="1" ht="18" customHeight="1">
      <c r="A72" s="60" t="s">
        <v>242</v>
      </c>
      <c r="B72" s="59"/>
      <c r="C72" s="59"/>
      <c r="E72" s="154"/>
      <c r="F72" s="135"/>
      <c r="G72" s="167"/>
      <c r="H72" s="133"/>
      <c r="I72" s="154"/>
      <c r="J72" s="135"/>
      <c r="K72" s="167"/>
    </row>
    <row r="73" spans="1:11" s="56" customFormat="1" ht="18" customHeight="1">
      <c r="A73" s="60"/>
      <c r="B73" s="60" t="s">
        <v>176</v>
      </c>
      <c r="C73" s="68"/>
      <c r="E73" s="154">
        <v>1099730</v>
      </c>
      <c r="F73" s="145"/>
      <c r="G73" s="167">
        <v>-91</v>
      </c>
      <c r="H73" s="138"/>
      <c r="I73" s="154">
        <v>1099730</v>
      </c>
      <c r="J73" s="145"/>
      <c r="K73" s="167">
        <v>-91</v>
      </c>
    </row>
    <row r="74" spans="1:11" s="56" customFormat="1" ht="18" customHeight="1">
      <c r="A74" s="60" t="s">
        <v>177</v>
      </c>
      <c r="B74" s="60"/>
      <c r="C74" s="63">
        <v>10</v>
      </c>
      <c r="E74" s="154">
        <v>0</v>
      </c>
      <c r="F74" s="145"/>
      <c r="G74" s="167">
        <v>0</v>
      </c>
      <c r="H74" s="138"/>
      <c r="I74" s="154">
        <v>-68750000</v>
      </c>
      <c r="J74" s="145"/>
      <c r="K74" s="167">
        <v>0</v>
      </c>
    </row>
    <row r="75" spans="1:11" s="56" customFormat="1" ht="18" customHeight="1">
      <c r="A75" s="60" t="s">
        <v>119</v>
      </c>
      <c r="B75" s="60"/>
      <c r="C75" s="63">
        <v>11</v>
      </c>
      <c r="E75" s="154">
        <v>-2085998</v>
      </c>
      <c r="F75" s="145"/>
      <c r="G75" s="167">
        <v>-18551</v>
      </c>
      <c r="H75" s="138"/>
      <c r="I75" s="154">
        <v>-1435614</v>
      </c>
      <c r="J75" s="145"/>
      <c r="K75" s="167">
        <v>-268772</v>
      </c>
    </row>
    <row r="76" spans="1:11" s="56" customFormat="1" ht="18" customHeight="1">
      <c r="A76" s="60" t="s">
        <v>67</v>
      </c>
      <c r="B76" s="60"/>
      <c r="C76" s="69">
        <v>13</v>
      </c>
      <c r="E76" s="154">
        <v>-10070025</v>
      </c>
      <c r="F76" s="145"/>
      <c r="G76" s="167">
        <v>-445638</v>
      </c>
      <c r="H76" s="138"/>
      <c r="I76" s="154">
        <v>-25410</v>
      </c>
      <c r="J76" s="145"/>
      <c r="K76" s="167">
        <v>-3868644</v>
      </c>
    </row>
    <row r="77" spans="1:11" s="56" customFormat="1" ht="18" customHeight="1">
      <c r="A77" s="60" t="s">
        <v>200</v>
      </c>
      <c r="B77" s="60"/>
      <c r="C77" s="69"/>
      <c r="E77" s="154">
        <v>-10731993</v>
      </c>
      <c r="F77" s="145"/>
      <c r="G77" s="167">
        <v>-19878777</v>
      </c>
      <c r="H77" s="138"/>
      <c r="I77" s="154">
        <v>-10731993</v>
      </c>
      <c r="J77" s="145"/>
      <c r="K77" s="167">
        <v>0</v>
      </c>
    </row>
    <row r="78" spans="1:11" s="56" customFormat="1" ht="18" customHeight="1">
      <c r="A78" s="60" t="s">
        <v>228</v>
      </c>
      <c r="B78" s="60"/>
      <c r="C78" s="63">
        <v>11</v>
      </c>
      <c r="E78" s="154">
        <v>-127000</v>
      </c>
      <c r="F78" s="145"/>
      <c r="G78" s="167">
        <v>0</v>
      </c>
      <c r="H78" s="138"/>
      <c r="I78" s="154">
        <v>0</v>
      </c>
      <c r="J78" s="145"/>
      <c r="K78" s="167">
        <v>0</v>
      </c>
    </row>
    <row r="79" spans="1:11" s="56" customFormat="1" ht="18" customHeight="1">
      <c r="A79" s="56" t="s">
        <v>233</v>
      </c>
      <c r="C79" s="69"/>
      <c r="E79" s="154"/>
      <c r="F79" s="145"/>
      <c r="G79" s="167"/>
      <c r="H79" s="138"/>
      <c r="I79" s="154"/>
      <c r="J79" s="145"/>
      <c r="K79" s="167"/>
    </row>
    <row r="80" spans="1:11" s="56" customFormat="1" ht="18" customHeight="1">
      <c r="B80" s="56" t="s">
        <v>127</v>
      </c>
      <c r="C80" s="69"/>
      <c r="E80" s="154">
        <v>8900215</v>
      </c>
      <c r="F80" s="145"/>
      <c r="G80" s="167">
        <v>4252600</v>
      </c>
      <c r="H80" s="138"/>
      <c r="I80" s="154">
        <v>-1099785</v>
      </c>
      <c r="J80" s="145"/>
      <c r="K80" s="167">
        <v>0</v>
      </c>
    </row>
    <row r="81" spans="1:11" s="56" customFormat="1" ht="18" customHeight="1">
      <c r="A81" s="56" t="s">
        <v>170</v>
      </c>
      <c r="C81" s="69"/>
      <c r="E81" s="158">
        <v>0</v>
      </c>
      <c r="F81" s="145"/>
      <c r="G81" s="167">
        <v>-134500000</v>
      </c>
      <c r="H81" s="138"/>
      <c r="I81" s="158">
        <v>0</v>
      </c>
      <c r="J81" s="145"/>
      <c r="K81" s="167">
        <v>-178000000</v>
      </c>
    </row>
    <row r="82" spans="1:11" s="56" customFormat="1" ht="18" customHeight="1">
      <c r="A82" s="56" t="s">
        <v>171</v>
      </c>
      <c r="C82" s="69"/>
      <c r="E82" s="158">
        <v>0</v>
      </c>
      <c r="F82" s="145"/>
      <c r="G82" s="167">
        <v>272000000</v>
      </c>
      <c r="H82" s="138"/>
      <c r="I82" s="158">
        <v>0</v>
      </c>
      <c r="J82" s="145"/>
      <c r="K82" s="167">
        <v>294000000</v>
      </c>
    </row>
    <row r="83" spans="1:11" s="56" customFormat="1" ht="18" customHeight="1">
      <c r="A83" s="56" t="s">
        <v>68</v>
      </c>
      <c r="C83" s="69"/>
      <c r="E83" s="154">
        <v>2726110</v>
      </c>
      <c r="F83" s="145"/>
      <c r="G83" s="167">
        <v>2373680</v>
      </c>
      <c r="H83" s="138"/>
      <c r="I83" s="154">
        <v>2505854</v>
      </c>
      <c r="J83" s="145"/>
      <c r="K83" s="167">
        <v>3037909</v>
      </c>
    </row>
    <row r="84" spans="1:11" s="56" customFormat="1" ht="6" customHeight="1">
      <c r="A84" s="60"/>
      <c r="B84" s="60"/>
      <c r="C84" s="63"/>
      <c r="E84" s="159"/>
      <c r="F84" s="145"/>
      <c r="G84" s="170"/>
      <c r="H84" s="138"/>
      <c r="I84" s="159"/>
      <c r="J84" s="145"/>
      <c r="K84" s="170"/>
    </row>
    <row r="85" spans="1:11" s="56" customFormat="1" ht="18" customHeight="1">
      <c r="A85" s="70" t="s">
        <v>234</v>
      </c>
      <c r="B85" s="70"/>
      <c r="C85" s="69"/>
      <c r="E85" s="155">
        <f>SUM(E72:E83)</f>
        <v>-10288961</v>
      </c>
      <c r="F85" s="145"/>
      <c r="G85" s="168">
        <f>SUM(G72:G83)</f>
        <v>123783223</v>
      </c>
      <c r="H85" s="138"/>
      <c r="I85" s="155">
        <f>SUM(I72:I83)</f>
        <v>-78437218</v>
      </c>
      <c r="J85" s="145"/>
      <c r="K85" s="168">
        <f>SUM(K72:K83)</f>
        <v>114900402</v>
      </c>
    </row>
    <row r="86" spans="1:11" s="56" customFormat="1" ht="9.9499999999999993" customHeight="1">
      <c r="A86" s="60"/>
      <c r="B86" s="60"/>
      <c r="C86" s="60"/>
      <c r="E86" s="159"/>
      <c r="F86" s="145"/>
      <c r="G86" s="170"/>
      <c r="H86" s="138"/>
      <c r="I86" s="159"/>
      <c r="J86" s="145"/>
      <c r="K86" s="170"/>
    </row>
    <row r="87" spans="1:11" s="56" customFormat="1" ht="18" customHeight="1">
      <c r="A87" s="54" t="s">
        <v>30</v>
      </c>
      <c r="B87" s="55"/>
      <c r="C87" s="63"/>
      <c r="E87" s="154"/>
      <c r="F87" s="145"/>
      <c r="G87" s="167"/>
      <c r="H87" s="138"/>
      <c r="I87" s="154"/>
      <c r="J87" s="145"/>
      <c r="K87" s="167"/>
    </row>
    <row r="88" spans="1:11" s="56" customFormat="1" ht="18" customHeight="1">
      <c r="A88" s="56" t="s">
        <v>181</v>
      </c>
      <c r="B88" s="55"/>
      <c r="C88" s="63"/>
      <c r="E88" s="154">
        <v>0</v>
      </c>
      <c r="F88" s="145"/>
      <c r="G88" s="167">
        <v>-120540630</v>
      </c>
      <c r="H88" s="138"/>
      <c r="I88" s="154">
        <v>0</v>
      </c>
      <c r="J88" s="145"/>
      <c r="K88" s="167">
        <v>-19737109</v>
      </c>
    </row>
    <row r="89" spans="1:11" s="56" customFormat="1" ht="18" customHeight="1">
      <c r="A89" s="56" t="s">
        <v>133</v>
      </c>
      <c r="B89" s="60"/>
      <c r="C89" s="63"/>
      <c r="E89" s="154">
        <v>-315153959</v>
      </c>
      <c r="F89" s="145"/>
      <c r="G89" s="167">
        <v>-18000000</v>
      </c>
      <c r="H89" s="138"/>
      <c r="I89" s="154">
        <v>-264996497</v>
      </c>
      <c r="J89" s="145"/>
      <c r="K89" s="167">
        <v>-250001</v>
      </c>
    </row>
    <row r="90" spans="1:11" s="56" customFormat="1" ht="18" customHeight="1">
      <c r="A90" s="56" t="s">
        <v>168</v>
      </c>
      <c r="B90" s="60"/>
      <c r="C90" s="63">
        <v>16</v>
      </c>
      <c r="E90" s="154">
        <v>-16102015</v>
      </c>
      <c r="F90" s="145"/>
      <c r="G90" s="167">
        <v>-17141448</v>
      </c>
      <c r="H90" s="138"/>
      <c r="I90" s="154">
        <v>-161364</v>
      </c>
      <c r="J90" s="145"/>
      <c r="K90" s="167">
        <v>52500000</v>
      </c>
    </row>
    <row r="91" spans="1:11" s="56" customFormat="1" ht="18" customHeight="1">
      <c r="A91" s="56" t="s">
        <v>180</v>
      </c>
      <c r="B91" s="60"/>
      <c r="C91" s="63"/>
      <c r="E91" s="154">
        <v>0</v>
      </c>
      <c r="F91" s="145"/>
      <c r="G91" s="167">
        <v>0</v>
      </c>
      <c r="H91" s="138"/>
      <c r="I91" s="154">
        <v>0</v>
      </c>
      <c r="J91" s="145"/>
      <c r="K91" s="167">
        <v>-89600000</v>
      </c>
    </row>
    <row r="92" spans="1:11" s="56" customFormat="1" ht="18" customHeight="1">
      <c r="A92" s="56" t="s">
        <v>135</v>
      </c>
      <c r="B92" s="60"/>
      <c r="C92" s="63">
        <v>15</v>
      </c>
      <c r="E92" s="154">
        <v>-6816110</v>
      </c>
      <c r="F92" s="145"/>
      <c r="G92" s="167">
        <v>-6693280</v>
      </c>
      <c r="H92" s="138"/>
      <c r="I92" s="154">
        <v>-6816110</v>
      </c>
      <c r="J92" s="145"/>
      <c r="K92" s="167">
        <v>-6693280</v>
      </c>
    </row>
    <row r="93" spans="1:11" s="56" customFormat="1" ht="3.95" customHeight="1">
      <c r="A93" s="60"/>
      <c r="B93" s="60"/>
      <c r="C93" s="63"/>
      <c r="E93" s="159"/>
      <c r="F93" s="145"/>
      <c r="G93" s="170"/>
      <c r="H93" s="138"/>
      <c r="I93" s="159"/>
      <c r="J93" s="145"/>
      <c r="K93" s="170"/>
    </row>
    <row r="94" spans="1:11" s="56" customFormat="1" ht="18" customHeight="1">
      <c r="A94" s="60" t="s">
        <v>235</v>
      </c>
      <c r="B94" s="60"/>
      <c r="C94" s="63"/>
      <c r="E94" s="155">
        <f>SUM(E88:E92)</f>
        <v>-338072084</v>
      </c>
      <c r="F94" s="145"/>
      <c r="G94" s="168">
        <f>SUM(G88:G92)</f>
        <v>-162375358</v>
      </c>
      <c r="H94" s="138"/>
      <c r="I94" s="155">
        <f>SUM(I88:I92)</f>
        <v>-271973971</v>
      </c>
      <c r="J94" s="145"/>
      <c r="K94" s="168">
        <f>SUM(K88:K92)</f>
        <v>-63780390</v>
      </c>
    </row>
    <row r="95" spans="1:11" s="56" customFormat="1" ht="9.9499999999999993" customHeight="1">
      <c r="A95" s="59"/>
      <c r="B95" s="60"/>
      <c r="C95" s="60"/>
      <c r="E95" s="154"/>
      <c r="F95" s="145"/>
      <c r="G95" s="167"/>
      <c r="H95" s="138"/>
      <c r="I95" s="154"/>
      <c r="J95" s="145"/>
      <c r="K95" s="167"/>
    </row>
    <row r="96" spans="1:11" s="56" customFormat="1" ht="18" customHeight="1">
      <c r="A96" s="59" t="s">
        <v>236</v>
      </c>
      <c r="B96" s="60"/>
      <c r="C96" s="63"/>
      <c r="E96" s="154">
        <f>SUM(E94,E85,E46)</f>
        <v>-229461600</v>
      </c>
      <c r="F96" s="145"/>
      <c r="G96" s="167">
        <f>SUM(G94,G85,G46)</f>
        <v>242921871</v>
      </c>
      <c r="H96" s="138"/>
      <c r="I96" s="154">
        <f>SUM(I94,I85,I46)</f>
        <v>-285202324</v>
      </c>
      <c r="J96" s="145"/>
      <c r="K96" s="167">
        <f>SUM(K94,K85,K46)</f>
        <v>170894262</v>
      </c>
    </row>
    <row r="97" spans="1:11" s="56" customFormat="1" ht="18" customHeight="1">
      <c r="A97" s="60" t="s">
        <v>72</v>
      </c>
      <c r="B97" s="60"/>
      <c r="C97" s="63"/>
      <c r="E97" s="154">
        <v>497436779</v>
      </c>
      <c r="F97" s="145"/>
      <c r="G97" s="167">
        <v>37478317</v>
      </c>
      <c r="H97" s="138"/>
      <c r="I97" s="154">
        <v>325626470</v>
      </c>
      <c r="J97" s="145"/>
      <c r="K97" s="167">
        <v>15193700</v>
      </c>
    </row>
    <row r="98" spans="1:11" s="56" customFormat="1" ht="3.95" customHeight="1">
      <c r="A98" s="60"/>
      <c r="B98" s="60"/>
      <c r="C98" s="63"/>
      <c r="E98" s="159"/>
      <c r="F98" s="145"/>
      <c r="G98" s="170"/>
      <c r="H98" s="138"/>
      <c r="I98" s="159"/>
      <c r="J98" s="145"/>
      <c r="K98" s="170"/>
    </row>
    <row r="99" spans="1:11" s="56" customFormat="1" ht="18" customHeight="1" thickBot="1">
      <c r="A99" s="59" t="s">
        <v>172</v>
      </c>
      <c r="B99" s="60"/>
      <c r="C99" s="63"/>
      <c r="E99" s="160">
        <f>SUM(E96:E97)</f>
        <v>267975179</v>
      </c>
      <c r="F99" s="145"/>
      <c r="G99" s="171">
        <f>SUM(G96:G97)</f>
        <v>280400188</v>
      </c>
      <c r="H99" s="138"/>
      <c r="I99" s="160">
        <f>SUM(I96:I97)</f>
        <v>40424146</v>
      </c>
      <c r="J99" s="145"/>
      <c r="K99" s="171">
        <f>SUM(K96:K97)</f>
        <v>186087962</v>
      </c>
    </row>
    <row r="100" spans="1:11" s="56" customFormat="1" ht="18" customHeight="1" thickTop="1">
      <c r="A100" s="59"/>
      <c r="C100" s="69"/>
      <c r="E100" s="161"/>
      <c r="F100" s="135"/>
      <c r="G100" s="167"/>
      <c r="H100" s="133"/>
      <c r="I100" s="161"/>
      <c r="J100" s="135"/>
      <c r="K100" s="167"/>
    </row>
    <row r="101" spans="1:11" s="56" customFormat="1" ht="18" customHeight="1">
      <c r="A101" s="59"/>
      <c r="C101" s="69"/>
      <c r="E101" s="161"/>
      <c r="F101" s="135"/>
      <c r="G101" s="167"/>
      <c r="H101" s="133"/>
      <c r="I101" s="161"/>
      <c r="J101" s="135"/>
      <c r="K101" s="167"/>
    </row>
    <row r="102" spans="1:11" s="56" customFormat="1" ht="18" customHeight="1">
      <c r="A102" s="59"/>
      <c r="C102" s="69"/>
      <c r="E102" s="161"/>
      <c r="F102" s="135"/>
      <c r="G102" s="167"/>
      <c r="H102" s="133"/>
      <c r="I102" s="161"/>
      <c r="J102" s="135"/>
      <c r="K102" s="167"/>
    </row>
    <row r="103" spans="1:11" s="56" customFormat="1" ht="18" customHeight="1">
      <c r="A103" s="59"/>
      <c r="C103" s="69"/>
      <c r="E103" s="161"/>
      <c r="F103" s="135"/>
      <c r="G103" s="167"/>
      <c r="H103" s="133"/>
      <c r="I103" s="161"/>
      <c r="J103" s="135"/>
      <c r="K103" s="167"/>
    </row>
    <row r="104" spans="1:11" s="56" customFormat="1" ht="18" customHeight="1">
      <c r="A104" s="59"/>
      <c r="C104" s="69"/>
      <c r="E104" s="161"/>
      <c r="F104" s="135"/>
      <c r="G104" s="167"/>
      <c r="H104" s="133"/>
      <c r="I104" s="161"/>
      <c r="J104" s="135"/>
      <c r="K104" s="167"/>
    </row>
    <row r="105" spans="1:11" s="56" customFormat="1" ht="18" customHeight="1">
      <c r="A105" s="59"/>
      <c r="C105" s="69"/>
      <c r="E105" s="161"/>
      <c r="F105" s="135"/>
      <c r="G105" s="167"/>
      <c r="H105" s="133"/>
      <c r="I105" s="161"/>
      <c r="J105" s="135"/>
      <c r="K105" s="167"/>
    </row>
    <row r="106" spans="1:11" s="56" customFormat="1" ht="18" customHeight="1">
      <c r="A106" s="59"/>
      <c r="C106" s="69"/>
      <c r="E106" s="161"/>
      <c r="F106" s="135"/>
      <c r="G106" s="167"/>
      <c r="H106" s="133"/>
      <c r="I106" s="161"/>
      <c r="J106" s="135"/>
      <c r="K106" s="167"/>
    </row>
    <row r="107" spans="1:11" s="56" customFormat="1" ht="18" customHeight="1">
      <c r="A107" s="59"/>
      <c r="C107" s="69"/>
      <c r="E107" s="161"/>
      <c r="F107" s="135"/>
      <c r="G107" s="167"/>
      <c r="H107" s="133"/>
      <c r="I107" s="161"/>
      <c r="J107" s="135"/>
      <c r="K107" s="167"/>
    </row>
    <row r="108" spans="1:11" s="56" customFormat="1" ht="18" customHeight="1">
      <c r="A108" s="59"/>
      <c r="C108" s="69"/>
      <c r="E108" s="161"/>
      <c r="F108" s="135"/>
      <c r="G108" s="167"/>
      <c r="H108" s="133"/>
      <c r="I108" s="161"/>
      <c r="J108" s="135"/>
      <c r="K108" s="167"/>
    </row>
    <row r="109" spans="1:11" s="56" customFormat="1" ht="18" customHeight="1">
      <c r="A109" s="59"/>
      <c r="C109" s="69"/>
      <c r="E109" s="161"/>
      <c r="F109" s="135"/>
      <c r="G109" s="167"/>
      <c r="H109" s="133"/>
      <c r="I109" s="161"/>
      <c r="J109" s="135"/>
      <c r="K109" s="167"/>
    </row>
    <row r="110" spans="1:11" s="56" customFormat="1" ht="18" customHeight="1">
      <c r="A110" s="59"/>
      <c r="C110" s="69"/>
      <c r="E110" s="161"/>
      <c r="F110" s="135"/>
      <c r="G110" s="167"/>
      <c r="H110" s="133"/>
      <c r="I110" s="161"/>
      <c r="J110" s="135"/>
      <c r="K110" s="167"/>
    </row>
    <row r="111" spans="1:11" s="56" customFormat="1" ht="18" customHeight="1">
      <c r="A111" s="59"/>
      <c r="C111" s="69"/>
      <c r="E111" s="161"/>
      <c r="F111" s="135"/>
      <c r="G111" s="167"/>
      <c r="H111" s="133"/>
      <c r="I111" s="161"/>
      <c r="J111" s="135"/>
      <c r="K111" s="167"/>
    </row>
    <row r="112" spans="1:11" s="56" customFormat="1" ht="18" customHeight="1">
      <c r="A112" s="59"/>
      <c r="C112" s="69"/>
      <c r="E112" s="161"/>
      <c r="F112" s="135"/>
      <c r="G112" s="167"/>
      <c r="H112" s="133"/>
      <c r="I112" s="161"/>
      <c r="J112" s="135"/>
      <c r="K112" s="167"/>
    </row>
    <row r="113" spans="1:11" s="56" customFormat="1" ht="18" customHeight="1">
      <c r="A113" s="60"/>
      <c r="C113" s="69"/>
      <c r="E113" s="161"/>
      <c r="F113" s="135"/>
      <c r="G113" s="167"/>
      <c r="H113" s="133"/>
      <c r="I113" s="161"/>
      <c r="J113" s="135"/>
      <c r="K113" s="167"/>
    </row>
    <row r="114" spans="1:11" s="56" customFormat="1" ht="18" customHeight="1">
      <c r="A114" s="60"/>
      <c r="C114" s="69"/>
      <c r="E114" s="161"/>
      <c r="F114" s="135"/>
      <c r="G114" s="167"/>
      <c r="H114" s="133"/>
      <c r="I114" s="161"/>
      <c r="J114" s="135"/>
      <c r="K114" s="167"/>
    </row>
    <row r="115" spans="1:11" s="56" customFormat="1" ht="3.75" customHeight="1">
      <c r="A115" s="59"/>
      <c r="C115" s="69"/>
      <c r="E115" s="161"/>
      <c r="F115" s="135"/>
      <c r="G115" s="167"/>
      <c r="H115" s="133"/>
      <c r="I115" s="161"/>
      <c r="J115" s="135"/>
      <c r="K115" s="167"/>
    </row>
    <row r="116" spans="1:11" s="48" customFormat="1" ht="18" customHeight="1">
      <c r="A116" s="183" t="s">
        <v>192</v>
      </c>
      <c r="B116" s="183"/>
      <c r="C116" s="183"/>
      <c r="D116" s="183"/>
      <c r="E116" s="183"/>
      <c r="F116" s="183"/>
      <c r="G116" s="183"/>
      <c r="H116" s="183"/>
      <c r="I116" s="183"/>
      <c r="J116" s="183"/>
      <c r="K116" s="183"/>
    </row>
    <row r="117" spans="1:11" s="48" customFormat="1" ht="18" customHeight="1">
      <c r="A117" s="1"/>
      <c r="B117" s="127" t="s">
        <v>197</v>
      </c>
      <c r="C117" s="1"/>
      <c r="D117" s="1"/>
      <c r="E117" s="150"/>
      <c r="F117" s="141"/>
      <c r="G117" s="163" t="s">
        <v>201</v>
      </c>
      <c r="H117" s="129"/>
      <c r="I117" s="150"/>
      <c r="J117" s="141"/>
      <c r="K117" s="163"/>
    </row>
    <row r="118" spans="1:11" s="48" customFormat="1" ht="18.75" customHeight="1">
      <c r="A118" s="1"/>
      <c r="B118" s="127"/>
      <c r="D118" s="1"/>
      <c r="E118" s="150"/>
      <c r="F118" s="141"/>
      <c r="G118" s="163"/>
      <c r="H118" s="136"/>
      <c r="I118" s="150"/>
      <c r="J118" s="141"/>
      <c r="K118" s="163"/>
    </row>
    <row r="119" spans="1:11" s="48" customFormat="1" ht="21.95" customHeight="1">
      <c r="A119" s="71" t="s">
        <v>113</v>
      </c>
      <c r="B119" s="53"/>
      <c r="C119" s="53"/>
      <c r="D119" s="53"/>
      <c r="E119" s="151"/>
      <c r="F119" s="142"/>
      <c r="G119" s="164"/>
      <c r="H119" s="130"/>
      <c r="I119" s="151"/>
      <c r="J119" s="142"/>
      <c r="K119" s="164"/>
    </row>
  </sheetData>
  <mergeCells count="6">
    <mergeCell ref="A116:K116"/>
    <mergeCell ref="E5:G5"/>
    <mergeCell ref="I5:K5"/>
    <mergeCell ref="A58:K58"/>
    <mergeCell ref="E66:G66"/>
    <mergeCell ref="I66:K66"/>
  </mergeCells>
  <pageMargins left="0.8" right="0.5" top="0.5" bottom="0.6" header="0.49" footer="0.4"/>
  <pageSetup paperSize="9" scale="83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T2-4</vt:lpstr>
      <vt:lpstr>T 5-6(3M)</vt:lpstr>
      <vt:lpstr>7</vt:lpstr>
      <vt:lpstr>8</vt:lpstr>
      <vt:lpstr>9-10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Chommanard Krairiksh</cp:lastModifiedBy>
  <cp:lastPrinted>2021-05-11T04:45:51Z</cp:lastPrinted>
  <dcterms:created xsi:type="dcterms:W3CDTF">2001-09-26T02:59:25Z</dcterms:created>
  <dcterms:modified xsi:type="dcterms:W3CDTF">2021-05-11T05:55:32Z</dcterms:modified>
</cp:coreProperties>
</file>