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bout Doc Set\Information Upload\2021\20210511\"/>
    </mc:Choice>
  </mc:AlternateContent>
  <xr:revisionPtr revIDLastSave="0" documentId="8_{87EF5174-1521-4375-9C5F-E800E2C212EB}" xr6:coauthVersionLast="40" xr6:coauthVersionMax="40" xr10:uidLastSave="{00000000-0000-0000-0000-000000000000}"/>
  <bookViews>
    <workbookView xWindow="-120" yWindow="-120" windowWidth="20730" windowHeight="11160" activeTab="4" xr2:uid="{00000000-000D-0000-FFFF-FFFF00000000}"/>
  </bookViews>
  <sheets>
    <sheet name="2-4" sheetId="37" r:id="rId1"/>
    <sheet name="5(3M)" sheetId="38" r:id="rId2"/>
    <sheet name="6" sheetId="31" r:id="rId3"/>
    <sheet name="7" sheetId="35" r:id="rId4"/>
    <sheet name="8-9" sheetId="32" r:id="rId5"/>
  </sheet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2" i="31" l="1"/>
  <c r="AC29" i="31"/>
  <c r="AC30" i="31"/>
  <c r="Y32" i="31" l="1"/>
  <c r="J140" i="37" s="1"/>
  <c r="W32" i="31"/>
  <c r="S32" i="31"/>
  <c r="J137" i="37" s="1"/>
  <c r="Q32" i="31"/>
  <c r="J136" i="37" s="1"/>
  <c r="O32" i="31"/>
  <c r="M32" i="31"/>
  <c r="J133" i="37" s="1"/>
  <c r="J139" i="37" s="1"/>
  <c r="K32" i="31"/>
  <c r="I32" i="31"/>
  <c r="G32" i="31"/>
  <c r="E32" i="31"/>
  <c r="N95" i="37" l="1"/>
  <c r="L95" i="37"/>
  <c r="J95" i="37"/>
  <c r="P43" i="37"/>
  <c r="L43" i="37"/>
  <c r="J43" i="37"/>
  <c r="J26" i="37"/>
  <c r="K17" i="35" l="1"/>
  <c r="I17" i="35"/>
  <c r="G17" i="35"/>
  <c r="E17" i="35"/>
  <c r="U27" i="31"/>
  <c r="U32" i="31" s="1"/>
  <c r="A3" i="35" l="1"/>
  <c r="A3" i="32" s="1"/>
  <c r="G80" i="32" l="1"/>
  <c r="I80" i="32"/>
  <c r="K80" i="32"/>
  <c r="K92" i="32"/>
  <c r="I92" i="32"/>
  <c r="G92" i="32"/>
  <c r="E92" i="32"/>
  <c r="E80" i="32" l="1"/>
  <c r="A57" i="32" l="1"/>
  <c r="A55" i="32"/>
  <c r="AA27" i="31" l="1"/>
  <c r="Y24" i="31"/>
  <c r="W24" i="31"/>
  <c r="S24" i="31"/>
  <c r="Q24" i="31"/>
  <c r="O24" i="31"/>
  <c r="M24" i="31"/>
  <c r="K24" i="31"/>
  <c r="I24" i="31"/>
  <c r="G24" i="31"/>
  <c r="E24" i="31"/>
  <c r="AC27" i="31" l="1"/>
  <c r="AC32" i="31" s="1"/>
  <c r="AA32" i="31"/>
  <c r="AA24" i="31"/>
  <c r="L55" i="38" l="1"/>
  <c r="H55" i="38"/>
  <c r="L49" i="38"/>
  <c r="H49" i="38"/>
  <c r="L26" i="38"/>
  <c r="J26" i="38"/>
  <c r="H26" i="38"/>
  <c r="F26" i="38"/>
  <c r="L18" i="38"/>
  <c r="J18" i="38"/>
  <c r="H18" i="38"/>
  <c r="F18" i="38"/>
  <c r="H28" i="38" l="1"/>
  <c r="H37" i="38" s="1"/>
  <c r="J28" i="38"/>
  <c r="J37" i="38" s="1"/>
  <c r="F28" i="38"/>
  <c r="F37" i="38" s="1"/>
  <c r="E13" i="32" s="1"/>
  <c r="E45" i="32" s="1"/>
  <c r="E49" i="32" s="1"/>
  <c r="E94" i="32" s="1"/>
  <c r="E98" i="32" s="1"/>
  <c r="L28" i="38"/>
  <c r="L37" i="38" s="1"/>
  <c r="K13" i="32" s="1"/>
  <c r="K45" i="32" s="1"/>
  <c r="K49" i="32" s="1"/>
  <c r="K94" i="32" s="1"/>
  <c r="K98" i="32" s="1"/>
  <c r="H40" i="38" l="1"/>
  <c r="H43" i="38" s="1"/>
  <c r="G13" i="32"/>
  <c r="G45" i="32" s="1"/>
  <c r="G49" i="32" s="1"/>
  <c r="G94" i="32" s="1"/>
  <c r="G98" i="32" s="1"/>
  <c r="J40" i="38"/>
  <c r="I13" i="32"/>
  <c r="I45" i="32" s="1"/>
  <c r="I49" i="32" s="1"/>
  <c r="I94" i="32" s="1"/>
  <c r="I98" i="32" s="1"/>
  <c r="L40" i="38"/>
  <c r="L43" i="38" s="1"/>
  <c r="F40" i="38"/>
  <c r="F43" i="38" s="1"/>
  <c r="J43" i="38" l="1"/>
  <c r="F55" i="38"/>
  <c r="F52" i="38" s="1"/>
  <c r="F49" i="38"/>
  <c r="F46" i="38" s="1"/>
  <c r="N81" i="37"/>
  <c r="N43" i="37"/>
  <c r="N26" i="37"/>
  <c r="J55" i="38" l="1"/>
  <c r="J52" i="38" s="1"/>
  <c r="J49" i="38"/>
  <c r="J46" i="38" s="1"/>
  <c r="N45" i="37"/>
  <c r="I25" i="35" l="1"/>
  <c r="G25" i="35"/>
  <c r="E25" i="35"/>
  <c r="P139" i="37" l="1"/>
  <c r="P142" i="37" s="1"/>
  <c r="L139" i="37"/>
  <c r="L142" i="37" s="1"/>
  <c r="M15" i="35"/>
  <c r="M14" i="35"/>
  <c r="J81" i="37"/>
  <c r="A156" i="37"/>
  <c r="A103" i="37"/>
  <c r="P95" i="37"/>
  <c r="P81" i="37"/>
  <c r="L81" i="37"/>
  <c r="P26" i="37"/>
  <c r="L26" i="37"/>
  <c r="A56" i="37"/>
  <c r="A106" i="37" s="1"/>
  <c r="A54" i="37"/>
  <c r="A104" i="37" s="1"/>
  <c r="M17" i="35" l="1"/>
  <c r="U24" i="31"/>
  <c r="AC24" i="31"/>
  <c r="A1" i="38"/>
  <c r="A62" i="38"/>
  <c r="L97" i="37"/>
  <c r="L144" i="37" s="1"/>
  <c r="P45" i="37"/>
  <c r="J97" i="37"/>
  <c r="J45" i="37"/>
  <c r="P97" i="37"/>
  <c r="P144" i="37" s="1"/>
  <c r="N97" i="37"/>
  <c r="L45" i="37"/>
  <c r="J142" i="37" l="1"/>
  <c r="J144" i="37" s="1"/>
  <c r="M25" i="35"/>
  <c r="K25" i="35"/>
  <c r="N139" i="37" l="1"/>
  <c r="N142" i="37" s="1"/>
  <c r="N144" i="37" s="1"/>
</calcChain>
</file>

<file path=xl/sharedStrings.xml><?xml version="1.0" encoding="utf-8"?>
<sst xmlns="http://schemas.openxmlformats.org/spreadsheetml/2006/main" count="414" uniqueCount="250">
  <si>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</si>
  <si>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</si>
  <si>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</si>
  <si>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</si>
  <si>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</si>
  <si>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</si>
  <si>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</si>
  <si>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</si>
  <si>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</si>
  <si>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</si>
  <si>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</si>
  <si>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</si>
  <si>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</si>
  <si>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</si>
  <si>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</si>
  <si>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</si>
  <si>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</si>
  <si>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</si>
  <si>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</si>
  <si>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</si>
  <si>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</si>
  <si>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</si>
  <si>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</si>
  <si>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</si>
  <si>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</si>
  <si>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</si>
  <si>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</si>
  <si>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</si>
  <si>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</si>
  <si>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</si>
  <si>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</si>
  <si>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</si>
  <si>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>Statement of Financial Position</t>
  </si>
  <si>
    <t>Adjustments for:</t>
  </si>
  <si>
    <t>Interest income</t>
  </si>
  <si>
    <t xml:space="preserve">Finance costs </t>
  </si>
  <si>
    <t>Consolidated</t>
  </si>
  <si>
    <t>Deferred tax assets</t>
  </si>
  <si>
    <t>Other components of equity</t>
  </si>
  <si>
    <t>Cost</t>
  </si>
  <si>
    <t>Cost of services</t>
  </si>
  <si>
    <t>Total cost</t>
  </si>
  <si>
    <t xml:space="preserve">Other income </t>
  </si>
  <si>
    <t>Non-controlling interests</t>
  </si>
  <si>
    <t>Attributable to owners of the parent</t>
  </si>
  <si>
    <t xml:space="preserve"> paid-up</t>
  </si>
  <si>
    <t xml:space="preserve"> reserve</t>
  </si>
  <si>
    <t>Non-</t>
  </si>
  <si>
    <t>controlling</t>
  </si>
  <si>
    <t xml:space="preserve"> interests</t>
  </si>
  <si>
    <t>Interest expense</t>
  </si>
  <si>
    <t xml:space="preserve">Cost of sales </t>
  </si>
  <si>
    <t>Interest received</t>
  </si>
  <si>
    <t>Issued and paid-up share capital</t>
  </si>
  <si>
    <t>Fiber optic network equipment</t>
  </si>
  <si>
    <t>Depreciation of fiber optic network</t>
  </si>
  <si>
    <t>Changes in operating assets and liabilities</t>
  </si>
  <si>
    <t>Proceeds from short-term loans to related parties</t>
  </si>
  <si>
    <t>from financial institution</t>
  </si>
  <si>
    <t>Other</t>
  </si>
  <si>
    <t>Trade and other receivables</t>
  </si>
  <si>
    <t>Inventories</t>
  </si>
  <si>
    <t>Restricted cash</t>
  </si>
  <si>
    <t>Intangible assets</t>
  </si>
  <si>
    <t>Appropriated - legal reserve</t>
  </si>
  <si>
    <t xml:space="preserve">Sales </t>
  </si>
  <si>
    <t>Services income</t>
  </si>
  <si>
    <t>Services income - fiber optic network</t>
  </si>
  <si>
    <t>Legal</t>
  </si>
  <si>
    <t>Change in</t>
  </si>
  <si>
    <t>parent's</t>
  </si>
  <si>
    <t>ownership</t>
  </si>
  <si>
    <t>interest in</t>
  </si>
  <si>
    <t>subsidiaries</t>
  </si>
  <si>
    <t>comprehensive</t>
  </si>
  <si>
    <t>of equity</t>
  </si>
  <si>
    <t>Opening balance of cash and cash equivalents</t>
  </si>
  <si>
    <t>Closing balance of cash and cash equivalents</t>
  </si>
  <si>
    <t xml:space="preserve"> financial institution</t>
  </si>
  <si>
    <t>from business</t>
  </si>
  <si>
    <t>combination</t>
  </si>
  <si>
    <t>Cash flows from investing activities</t>
  </si>
  <si>
    <t>Purchase of fiber optic network</t>
  </si>
  <si>
    <t>Payment for short-term loans to related parties</t>
  </si>
  <si>
    <t>Share surplus</t>
  </si>
  <si>
    <t>control</t>
  </si>
  <si>
    <t>owners of</t>
  </si>
  <si>
    <t>the parent</t>
  </si>
  <si>
    <t>equity</t>
  </si>
  <si>
    <t xml:space="preserve">   - trade and other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</si>
  <si>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</si>
  <si>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</si>
  <si>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</si>
  <si>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</si>
  <si>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</si>
  <si>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</si>
  <si>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ALT Telecom Public Company Limited</t>
  </si>
  <si>
    <t>Short-term loans to related parties</t>
  </si>
  <si>
    <t>Investment in subsidiaries</t>
  </si>
  <si>
    <t>Director  ___________________________                        Director  ___________________________</t>
  </si>
  <si>
    <t xml:space="preserve">Trade and other payables </t>
  </si>
  <si>
    <t>Other current liabilities</t>
  </si>
  <si>
    <t>Other liabilities</t>
  </si>
  <si>
    <t xml:space="preserve">of par Baht 0.50 each </t>
  </si>
  <si>
    <t xml:space="preserve">of paid-up Baht 0.50 each </t>
  </si>
  <si>
    <t>under common control</t>
  </si>
  <si>
    <t>Share surplus from share-based payment</t>
  </si>
  <si>
    <t>payment</t>
  </si>
  <si>
    <t>Provision for decommissioning</t>
  </si>
  <si>
    <t>Cost of service - fiber optic network</t>
  </si>
  <si>
    <t xml:space="preserve"> share-based</t>
  </si>
  <si>
    <t>from</t>
  </si>
  <si>
    <t>Repayments of long-term borrowing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</si>
  <si>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</si>
  <si>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long-term receivables</t>
  </si>
  <si>
    <t>Liabilities and equity</t>
  </si>
  <si>
    <t xml:space="preserve">Current portion of long-term borrowings </t>
  </si>
  <si>
    <t>from financial institutions</t>
  </si>
  <si>
    <t>Equity</t>
  </si>
  <si>
    <t>Share premium</t>
  </si>
  <si>
    <t>Total equity</t>
  </si>
  <si>
    <t>Total liabilities and equity</t>
  </si>
  <si>
    <t>financial information</t>
  </si>
  <si>
    <t>Separate</t>
  </si>
  <si>
    <t>Consolidated financial information (Unaudited)</t>
  </si>
  <si>
    <t>Separate financial information (Unaudited)</t>
  </si>
  <si>
    <t>Owners of the parent</t>
  </si>
  <si>
    <t>The accompanying notes form part of this interim financial information.</t>
  </si>
  <si>
    <t>Statement of Changes in Equity</t>
  </si>
  <si>
    <t>Note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</si>
  <si>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</si>
  <si>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</si>
  <si>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Share</t>
  </si>
  <si>
    <t>premium</t>
  </si>
  <si>
    <t>Purchase of building and equipment</t>
  </si>
  <si>
    <t>Amortisation expenses</t>
  </si>
  <si>
    <t>Total comprehensive expense for the period</t>
  </si>
  <si>
    <t xml:space="preserve">Bank overdrafts and short-term </t>
  </si>
  <si>
    <t>borrowings from financial institutions</t>
  </si>
  <si>
    <t>Ordinary share 1,250,000,000 shares</t>
  </si>
  <si>
    <r>
      <t xml:space="preserve">Liabilities and equity </t>
    </r>
    <r>
      <rPr>
        <sz val="9"/>
        <rFont val="Arial"/>
        <family val="2"/>
      </rPr>
      <t>(Cont’d)</t>
    </r>
  </si>
  <si>
    <t>Repayments of short-term borrowings from</t>
  </si>
  <si>
    <r>
      <t xml:space="preserve">Statement of Changes in Equity </t>
    </r>
    <r>
      <rPr>
        <sz val="9"/>
        <rFont val="Arial"/>
        <family val="2"/>
      </rPr>
      <t>(Cont'd)</t>
    </r>
  </si>
  <si>
    <t>Share capital</t>
  </si>
  <si>
    <t>Appropriated -</t>
  </si>
  <si>
    <t>legal  reserve</t>
  </si>
  <si>
    <t>Long-term receivables</t>
  </si>
  <si>
    <t xml:space="preserve">Long-term loans to related parties </t>
  </si>
  <si>
    <t>components</t>
  </si>
  <si>
    <t>Share of other</t>
  </si>
  <si>
    <t>in subsidiaries</t>
  </si>
  <si>
    <t xml:space="preserve">Income tax </t>
  </si>
  <si>
    <t>from related parties</t>
  </si>
  <si>
    <t xml:space="preserve">Proceeds from short-term borrowing </t>
  </si>
  <si>
    <t>2020</t>
  </si>
  <si>
    <t>Accrued income tax</t>
  </si>
  <si>
    <t>Right-of-use assets</t>
  </si>
  <si>
    <t>Total comprehensive income for the period</t>
  </si>
  <si>
    <t>Current portion of lease liabilities</t>
  </si>
  <si>
    <t>Lease liabilities</t>
  </si>
  <si>
    <t>under common</t>
  </si>
  <si>
    <t>Contract assets</t>
  </si>
  <si>
    <t>income from</t>
  </si>
  <si>
    <t>investment in</t>
  </si>
  <si>
    <t>associate</t>
  </si>
  <si>
    <r>
      <t>Less</t>
    </r>
    <r>
      <rPr>
        <sz val="9"/>
        <rFont val="Arial"/>
        <family val="2"/>
      </rPr>
      <t xml:space="preserve">  Interest paid</t>
    </r>
  </si>
  <si>
    <r>
      <rPr>
        <sz val="9"/>
        <color indexed="9"/>
        <rFont val="Arial"/>
        <family val="2"/>
      </rPr>
      <t xml:space="preserve">Less  </t>
    </r>
    <r>
      <rPr>
        <sz val="9"/>
        <rFont val="Arial"/>
        <family val="2"/>
      </rPr>
      <t>Income tax paid</t>
    </r>
  </si>
  <si>
    <t xml:space="preserve">Amortisation of right-of-use assets </t>
  </si>
  <si>
    <t>Loss on diminution in value of inventories</t>
  </si>
  <si>
    <t xml:space="preserve">   - long-term receivables</t>
  </si>
  <si>
    <t xml:space="preserve">   loans to related parties</t>
  </si>
  <si>
    <t xml:space="preserve">   - contract assets</t>
  </si>
  <si>
    <t>Repayments of lease liabilities</t>
  </si>
  <si>
    <t>Financial assets measured at</t>
  </si>
  <si>
    <t>amortised cost</t>
  </si>
  <si>
    <t>Current portion of finance lease liabilities</t>
  </si>
  <si>
    <t>Purchase of intangible assets</t>
  </si>
  <si>
    <t>Proceeds from bank overdrafts</t>
  </si>
  <si>
    <t>Current portion of long-term payables</t>
  </si>
  <si>
    <t xml:space="preserve">Advance receipt from customers </t>
  </si>
  <si>
    <t>Long-term payables</t>
  </si>
  <si>
    <t>Puchase of right-of-use assets</t>
  </si>
  <si>
    <t xml:space="preserve">   - long-term payables</t>
  </si>
  <si>
    <t>Opening balance at 1 January 2020</t>
  </si>
  <si>
    <t xml:space="preserve"> common control</t>
  </si>
  <si>
    <t xml:space="preserve"> combination under</t>
  </si>
  <si>
    <t>Restated</t>
  </si>
  <si>
    <t>Investment in associates</t>
  </si>
  <si>
    <t>Interest in joint ventures</t>
  </si>
  <si>
    <t>Property, plant and equipments</t>
  </si>
  <si>
    <t>(discount)</t>
  </si>
  <si>
    <t>Equity attributable to owners of the parent</t>
  </si>
  <si>
    <t>Change in parent's ownership interest</t>
  </si>
  <si>
    <t>Share of loss of investment in associates</t>
  </si>
  <si>
    <t>Payment for investment in subsidiaries</t>
  </si>
  <si>
    <t>Changes in equity for period</t>
  </si>
  <si>
    <t>Depreciation of buildings and equipments</t>
  </si>
  <si>
    <r>
      <t xml:space="preserve">Statement of Comprehensive Income </t>
    </r>
    <r>
      <rPr>
        <sz val="9"/>
        <rFont val="Arial"/>
        <family val="2"/>
      </rPr>
      <t>(Cont'd)</t>
    </r>
  </si>
  <si>
    <t>Total Non-</t>
  </si>
  <si>
    <t xml:space="preserve"> before of business</t>
  </si>
  <si>
    <t>owner interests</t>
  </si>
  <si>
    <t>Other-</t>
  </si>
  <si>
    <t>Reversal of impairment loss on</t>
  </si>
  <si>
    <t>Loss from write-off of fiber optic network</t>
  </si>
  <si>
    <t>Loss from write-off of equipments</t>
  </si>
  <si>
    <t>Loss from write-off of intangible assets</t>
  </si>
  <si>
    <t>Surplus</t>
  </si>
  <si>
    <t xml:space="preserve">                                            Pyut  Bhuwakulwong                                                              Preeyapun  Bhuwakul</t>
  </si>
  <si>
    <t>31 March</t>
  </si>
  <si>
    <t>Closing balance at 31 March 2020</t>
  </si>
  <si>
    <t>As at 31 March 2021</t>
  </si>
  <si>
    <t>2021</t>
  </si>
  <si>
    <t>Opening balance at 1 January 2021</t>
  </si>
  <si>
    <t>Closing balance at 31 March 2021</t>
  </si>
  <si>
    <t xml:space="preserve">Opening balance as at 1 January 2020 </t>
  </si>
  <si>
    <t xml:space="preserve">Closing balance at 31 March 2020 </t>
  </si>
  <si>
    <t>For the three-month period ended 31 March 2021</t>
  </si>
  <si>
    <t>Deferred tax liabilities</t>
  </si>
  <si>
    <t xml:space="preserve">Other comprehensive income </t>
  </si>
  <si>
    <t>Ordinary share 1,132,227,419 shares</t>
  </si>
  <si>
    <t>Discount from business combination</t>
  </si>
  <si>
    <t>Impairment loss on trade receivables</t>
  </si>
  <si>
    <t>Impairment (Reversal of) loss on contract assets</t>
  </si>
  <si>
    <t>Cash generated from operations</t>
  </si>
  <si>
    <t>Increase (decrease) in restricted cash</t>
  </si>
  <si>
    <t>Net cash used in financing activities</t>
  </si>
  <si>
    <t>Net (decrease) increase in cash and cash equivalents</t>
  </si>
  <si>
    <t>(Loss) Profit before income tax</t>
  </si>
  <si>
    <t>Share of loss of interest in joint ventures</t>
  </si>
  <si>
    <t>Net cash generated from operating activities</t>
  </si>
  <si>
    <t>Gain from exchange rate</t>
  </si>
  <si>
    <t>(Loss) profit before income tax</t>
  </si>
  <si>
    <t>(Loss) profit for the period</t>
  </si>
  <si>
    <t>Total comprehensive (expense) income for the period</t>
  </si>
  <si>
    <t>(Loss) profit attributable to:</t>
  </si>
  <si>
    <t>Total comprehensive (expense) income attributable to:</t>
  </si>
  <si>
    <t>(Loss) earnings per share</t>
  </si>
  <si>
    <t>Basic (loss) earnings per share</t>
  </si>
  <si>
    <t>Appropriation of legal reserve</t>
  </si>
  <si>
    <t>Gross profit (loss)</t>
  </si>
  <si>
    <t>Addition of investment in a subsidiary</t>
  </si>
  <si>
    <t>Total comprehensive income (expense)</t>
  </si>
  <si>
    <t xml:space="preserve"> for the period</t>
  </si>
  <si>
    <t xml:space="preserve">   - Advance receipt from customers </t>
  </si>
  <si>
    <t>Net cash (used in) from investing activities</t>
  </si>
  <si>
    <t xml:space="preserve">Long-term borrowings from </t>
  </si>
  <si>
    <t>financial institutions</t>
  </si>
  <si>
    <t>at amortised cost</t>
  </si>
  <si>
    <t>Proceeds from (payment for) financial assets measured</t>
  </si>
  <si>
    <t>Opening balacne at 1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</si>
</sst>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</numFmts>
  <fonts count="114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9"/>
      <color indexed="9"/>
      <name val="Arial"/>
      <family val="2"/>
    </font>
    <font>
      <sz val="9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" fillId="3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" fillId="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1" fillId="5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1" fillId="6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" fillId="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" fillId="8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1" fillId="9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" fillId="10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1" fillId="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1" fillId="8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1" fillId="1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7" fillId="12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27" fillId="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27" fillId="1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27" fillId="13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27" fillId="14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27" fillId="15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27" fillId="17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27" fillId="18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27" fillId="13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27" fillId="14" borderId="0" applyNumberFormat="0" applyBorder="0" applyAlignment="0" applyProtection="0"/>
    <xf numFmtId="0" fontId="93" fillId="58" borderId="0" applyNumberFormat="0" applyBorder="0" applyAlignment="0" applyProtection="0"/>
    <xf numFmtId="0" fontId="93" fillId="58" borderId="0" applyNumberFormat="0" applyBorder="0" applyAlignment="0" applyProtection="0"/>
    <xf numFmtId="0" fontId="27" fillId="19" borderId="0" applyNumberFormat="0" applyBorder="0" applyAlignment="0" applyProtection="0"/>
    <xf numFmtId="0" fontId="93" fillId="59" borderId="0" applyNumberFormat="0" applyBorder="0" applyAlignment="0" applyProtection="0"/>
    <xf numFmtId="0" fontId="93" fillId="59" borderId="0" applyNumberFormat="0" applyBorder="0" applyAlignment="0" applyProtection="0"/>
    <xf numFmtId="0" fontId="28" fillId="3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48" fillId="21" borderId="5" applyNumberFormat="0" applyAlignment="0" applyProtection="0"/>
    <xf numFmtId="0" fontId="96" fillId="62" borderId="23" applyNumberFormat="0" applyAlignment="0" applyProtection="0"/>
    <xf numFmtId="0" fontId="96" fillId="62" borderId="23" applyNumberFormat="0" applyAlignment="0" applyProtection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8" fillId="63" borderId="0" applyNumberFormat="0" applyBorder="0" applyAlignment="0" applyProtection="0"/>
    <xf numFmtId="0" fontId="98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53" fillId="0" borderId="9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54" fillId="0" borderId="10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56" fillId="0" borderId="12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5" fillId="0" borderId="0"/>
    <xf numFmtId="0" fontId="2" fillId="0" borderId="0"/>
    <xf numFmtId="0" fontId="92" fillId="0" borderId="0"/>
    <xf numFmtId="0" fontId="8" fillId="0" borderId="0"/>
    <xf numFmtId="0" fontId="106" fillId="0" borderId="0"/>
    <xf numFmtId="0" fontId="92" fillId="0" borderId="0"/>
    <xf numFmtId="0" fontId="92" fillId="0" borderId="0"/>
    <xf numFmtId="0" fontId="92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8" fillId="61" borderId="28" applyNumberFormat="0" applyAlignment="0" applyProtection="0"/>
    <xf numFmtId="0" fontId="108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302">
    <xf numFmtId="0" fontId="0" fillId="0" borderId="0" xfId="0"/>
    <xf numFmtId="37" fontId="87" fillId="0" borderId="0" xfId="308" applyFont="1" applyFill="1" applyAlignment="1">
      <alignment vertical="center"/>
    </xf>
    <xf numFmtId="37" fontId="87" fillId="0" borderId="0" xfId="308" applyFont="1" applyFill="1" applyAlignment="1">
      <alignment horizontal="center" vertical="center"/>
    </xf>
    <xf numFmtId="170" fontId="87" fillId="0" borderId="0" xfId="308" applyNumberFormat="1" applyFont="1" applyFill="1" applyAlignment="1">
      <alignment horizontal="right" vertical="center"/>
    </xf>
    <xf numFmtId="170" fontId="87" fillId="0" borderId="0" xfId="308" applyNumberFormat="1" applyFont="1" applyFill="1" applyAlignment="1">
      <alignment horizontal="center" vertical="center"/>
    </xf>
    <xf numFmtId="37" fontId="30" fillId="0" borderId="0" xfId="308" applyFont="1" applyFill="1" applyAlignment="1">
      <alignment vertical="center"/>
    </xf>
    <xf numFmtId="37" fontId="87" fillId="0" borderId="13" xfId="308" applyFont="1" applyFill="1" applyBorder="1" applyAlignment="1">
      <alignment vertical="center"/>
    </xf>
    <xf numFmtId="37" fontId="87" fillId="0" borderId="13" xfId="308" applyFont="1" applyFill="1" applyBorder="1" applyAlignment="1">
      <alignment horizontal="center" vertical="center"/>
    </xf>
    <xf numFmtId="170" fontId="87" fillId="0" borderId="13" xfId="308" applyNumberFormat="1" applyFont="1" applyFill="1" applyBorder="1" applyAlignment="1">
      <alignment horizontal="right" vertical="center"/>
    </xf>
    <xf numFmtId="170" fontId="87" fillId="0" borderId="13" xfId="308" applyNumberFormat="1" applyFont="1" applyFill="1" applyBorder="1" applyAlignment="1">
      <alignment horizontal="center" vertical="center"/>
    </xf>
    <xf numFmtId="37" fontId="87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right" vertical="center"/>
    </xf>
    <xf numFmtId="170" fontId="87" fillId="0" borderId="0" xfId="308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170" fontId="30" fillId="0" borderId="0" xfId="308" applyNumberFormat="1" applyFont="1" applyFill="1" applyAlignment="1">
      <alignment horizontal="right" vertical="center"/>
    </xf>
    <xf numFmtId="170" fontId="30" fillId="0" borderId="0" xfId="308" applyNumberFormat="1" applyFont="1" applyFill="1" applyAlignment="1">
      <alignment horizontal="center" vertical="center"/>
    </xf>
    <xf numFmtId="37" fontId="30" fillId="0" borderId="0" xfId="308" quotePrefix="1" applyFont="1" applyFill="1" applyBorder="1" applyAlignment="1">
      <alignment vertical="center"/>
    </xf>
    <xf numFmtId="37" fontId="30" fillId="0" borderId="0" xfId="308" applyFont="1" applyFill="1" applyBorder="1" applyAlignment="1">
      <alignment horizontal="center" vertical="center"/>
    </xf>
    <xf numFmtId="170" fontId="30" fillId="0" borderId="0" xfId="308" applyNumberFormat="1" applyFont="1" applyFill="1" applyBorder="1" applyAlignment="1">
      <alignment horizontal="right" vertical="center"/>
    </xf>
    <xf numFmtId="170" fontId="30" fillId="0" borderId="0" xfId="308" applyNumberFormat="1" applyFont="1" applyFill="1" applyBorder="1" applyAlignment="1">
      <alignment horizontal="center" vertical="center"/>
    </xf>
    <xf numFmtId="0" fontId="30" fillId="0" borderId="0" xfId="291" applyFont="1" applyFill="1" applyAlignment="1">
      <alignment vertical="center"/>
    </xf>
    <xf numFmtId="170" fontId="30" fillId="0" borderId="0" xfId="308" applyNumberFormat="1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horizontal="right" vertical="center"/>
    </xf>
    <xf numFmtId="37" fontId="87" fillId="0" borderId="0" xfId="308" applyFont="1" applyFill="1" applyAlignment="1">
      <alignment horizontal="left" vertical="center"/>
    </xf>
    <xf numFmtId="37" fontId="30" fillId="0" borderId="0" xfId="308" applyFont="1" applyFill="1" applyAlignment="1">
      <alignment horizontal="left" vertical="center"/>
    </xf>
    <xf numFmtId="170" fontId="30" fillId="0" borderId="21" xfId="30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13" xfId="0" applyFont="1" applyFill="1" applyBorder="1" applyAlignment="1">
      <alignment vertical="center"/>
    </xf>
    <xf numFmtId="37" fontId="30" fillId="0" borderId="13" xfId="308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vertical="center"/>
    </xf>
    <xf numFmtId="168" fontId="87" fillId="0" borderId="0" xfId="308" applyNumberFormat="1" applyFont="1" applyFill="1" applyBorder="1" applyAlignment="1">
      <alignment horizontal="left" vertical="center"/>
    </xf>
    <xf numFmtId="168" fontId="87" fillId="0" borderId="0" xfId="308" applyNumberFormat="1" applyFont="1" applyFill="1" applyAlignment="1">
      <alignment horizontal="left" vertical="center"/>
    </xf>
    <xf numFmtId="0" fontId="30" fillId="0" borderId="0" xfId="291" applyFont="1" applyFill="1" applyBorder="1" applyAlignment="1">
      <alignment vertical="center"/>
    </xf>
    <xf numFmtId="37" fontId="30" fillId="0" borderId="13" xfId="308" applyFont="1" applyFill="1" applyBorder="1" applyAlignment="1">
      <alignment horizontal="center" vertical="center"/>
    </xf>
    <xf numFmtId="170" fontId="30" fillId="0" borderId="13" xfId="308" applyNumberFormat="1" applyFont="1" applyFill="1" applyBorder="1" applyAlignment="1">
      <alignment horizontal="center" vertical="center"/>
    </xf>
    <xf numFmtId="170" fontId="30" fillId="0" borderId="0" xfId="316" applyNumberFormat="1" applyFont="1" applyFill="1" applyBorder="1" applyAlignment="1">
      <alignment horizontal="right" vertical="center"/>
    </xf>
    <xf numFmtId="170" fontId="30" fillId="0" borderId="21" xfId="316" applyNumberFormat="1" applyFont="1" applyFill="1" applyBorder="1" applyAlignment="1">
      <alignment horizontal="right" vertical="center"/>
    </xf>
    <xf numFmtId="170" fontId="30" fillId="0" borderId="0" xfId="316" applyNumberFormat="1" applyFont="1" applyFill="1" applyAlignment="1">
      <alignment horizontal="right" vertical="center"/>
    </xf>
    <xf numFmtId="170" fontId="30" fillId="0" borderId="13" xfId="316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0" fontId="87" fillId="0" borderId="13" xfId="289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vertical="center"/>
    </xf>
    <xf numFmtId="170" fontId="30" fillId="0" borderId="0" xfId="186" quotePrefix="1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30" fillId="0" borderId="13" xfId="186" quotePrefix="1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308" applyNumberFormat="1" applyFont="1" applyBorder="1" applyAlignment="1">
      <alignment horizontal="right" vertical="center"/>
    </xf>
    <xf numFmtId="168" fontId="30" fillId="0" borderId="0" xfId="308" applyNumberFormat="1" applyFont="1" applyFill="1" applyBorder="1" applyAlignment="1">
      <alignment horizontal="right" vertical="center"/>
    </xf>
    <xf numFmtId="168" fontId="30" fillId="0" borderId="0" xfId="308" applyNumberFormat="1" applyFont="1" applyBorder="1" applyAlignment="1">
      <alignment horizontal="right" vertical="center"/>
    </xf>
    <xf numFmtId="37" fontId="87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91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0" fontId="9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170" fontId="91" fillId="0" borderId="13" xfId="28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91" fillId="0" borderId="0" xfId="289" applyFont="1" applyFill="1" applyAlignment="1">
      <alignment horizontal="left" vertical="center"/>
    </xf>
    <xf numFmtId="170" fontId="13" fillId="0" borderId="0" xfId="176" applyNumberFormat="1" applyFont="1" applyFill="1" applyBorder="1" applyAlignment="1">
      <alignment horizontal="righ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171" fontId="13" fillId="0" borderId="0" xfId="176" applyNumberFormat="1" applyFont="1" applyFill="1" applyBorder="1" applyAlignment="1">
      <alignment horizontal="right" vertical="center"/>
    </xf>
    <xf numFmtId="0" fontId="13" fillId="0" borderId="0" xfId="289" applyFont="1" applyFill="1" applyAlignment="1">
      <alignment horizontal="left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87" fillId="0" borderId="13" xfId="308" applyNumberFormat="1" applyFont="1" applyFill="1" applyBorder="1" applyAlignment="1">
      <alignment vertical="center"/>
    </xf>
    <xf numFmtId="168" fontId="87" fillId="0" borderId="13" xfId="308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170" fontId="30" fillId="66" borderId="0" xfId="308" applyNumberFormat="1" applyFont="1" applyFill="1" applyBorder="1" applyAlignment="1">
      <alignment horizontal="right" vertical="center"/>
    </xf>
    <xf numFmtId="170" fontId="30" fillId="66" borderId="13" xfId="308" applyNumberFormat="1" applyFont="1" applyFill="1" applyBorder="1" applyAlignment="1">
      <alignment horizontal="right" vertical="center"/>
    </xf>
    <xf numFmtId="170" fontId="30" fillId="66" borderId="0" xfId="308" applyNumberFormat="1" applyFont="1" applyFill="1" applyAlignment="1">
      <alignment horizontal="right" vertical="center"/>
    </xf>
    <xf numFmtId="170" fontId="30" fillId="66" borderId="0" xfId="308" applyNumberFormat="1" applyFont="1" applyFill="1" applyBorder="1" applyAlignment="1">
      <alignment vertical="center"/>
    </xf>
    <xf numFmtId="170" fontId="30" fillId="66" borderId="21" xfId="308" applyNumberFormat="1" applyFont="1" applyFill="1" applyBorder="1" applyAlignment="1">
      <alignment horizontal="right" vertical="center"/>
    </xf>
    <xf numFmtId="170" fontId="87" fillId="66" borderId="0" xfId="308" applyNumberFormat="1" applyFont="1" applyFill="1" applyBorder="1" applyAlignment="1">
      <alignment horizontal="right" vertical="center"/>
    </xf>
    <xf numFmtId="37" fontId="30" fillId="66" borderId="0" xfId="308" applyFont="1" applyFill="1" applyBorder="1" applyAlignment="1">
      <alignment horizontal="center" vertical="center"/>
    </xf>
    <xf numFmtId="170" fontId="30" fillId="66" borderId="0" xfId="308" applyNumberFormat="1" applyFont="1" applyFill="1" applyBorder="1" applyAlignment="1">
      <alignment horizontal="center" vertical="center"/>
    </xf>
    <xf numFmtId="37" fontId="87" fillId="66" borderId="0" xfId="308" applyFont="1" applyFill="1" applyAlignment="1">
      <alignment horizontal="center" vertical="center"/>
    </xf>
    <xf numFmtId="170" fontId="30" fillId="66" borderId="0" xfId="316" applyNumberFormat="1" applyFont="1" applyFill="1" applyBorder="1" applyAlignment="1">
      <alignment horizontal="right" vertical="center"/>
    </xf>
    <xf numFmtId="170" fontId="30" fillId="66" borderId="21" xfId="316" applyNumberFormat="1" applyFont="1" applyFill="1" applyBorder="1" applyAlignment="1">
      <alignment horizontal="right" vertical="center"/>
    </xf>
    <xf numFmtId="170" fontId="30" fillId="66" borderId="0" xfId="316" applyNumberFormat="1" applyFont="1" applyFill="1" applyAlignment="1">
      <alignment horizontal="right" vertical="center"/>
    </xf>
    <xf numFmtId="170" fontId="30" fillId="66" borderId="13" xfId="31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0" xfId="186" quotePrefix="1" applyNumberFormat="1" applyFont="1" applyFill="1" applyBorder="1" applyAlignment="1">
      <alignment horizontal="right" vertical="center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13" xfId="186" quotePrefix="1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0" fontId="91" fillId="0" borderId="0" xfId="0" applyFont="1" applyFill="1" applyBorder="1" applyAlignment="1">
      <alignment horizontal="left" vertical="center"/>
    </xf>
    <xf numFmtId="170" fontId="91" fillId="0" borderId="0" xfId="0" applyNumberFormat="1" applyFont="1" applyFill="1" applyBorder="1" applyAlignment="1">
      <alignment horizontal="centerContinuous" vertical="center"/>
    </xf>
    <xf numFmtId="0" fontId="91" fillId="0" borderId="0" xfId="0" applyFont="1" applyAlignment="1">
      <alignment vertical="center"/>
    </xf>
    <xf numFmtId="170" fontId="91" fillId="0" borderId="0" xfId="308" applyNumberFormat="1" applyFont="1" applyFill="1" applyBorder="1" applyAlignment="1">
      <alignment horizontal="right" vertical="center"/>
    </xf>
    <xf numFmtId="170" fontId="91" fillId="0" borderId="1" xfId="0" applyNumberFormat="1" applyFont="1" applyFill="1" applyBorder="1" applyAlignment="1">
      <alignment vertical="center"/>
    </xf>
    <xf numFmtId="0" fontId="91" fillId="0" borderId="0" xfId="0" applyFont="1" applyAlignment="1">
      <alignment horizontal="right" vertical="center"/>
    </xf>
    <xf numFmtId="170" fontId="91" fillId="0" borderId="0" xfId="0" applyNumberFormat="1" applyFont="1" applyFill="1" applyBorder="1" applyAlignment="1">
      <alignment vertical="center"/>
    </xf>
    <xf numFmtId="170" fontId="91" fillId="0" borderId="13" xfId="308" applyNumberFormat="1" applyFont="1" applyFill="1" applyBorder="1" applyAlignment="1">
      <alignment horizontal="right" vertical="center"/>
    </xf>
    <xf numFmtId="170" fontId="91" fillId="0" borderId="0" xfId="308" applyNumberFormat="1" applyFont="1" applyFill="1" applyAlignment="1">
      <alignment horizontal="right" vertical="center"/>
    </xf>
    <xf numFmtId="170" fontId="91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68" fontId="91" fillId="0" borderId="0" xfId="308" applyNumberFormat="1" applyFont="1" applyFill="1" applyBorder="1" applyAlignment="1">
      <alignment horizontal="right" vertical="center"/>
    </xf>
    <xf numFmtId="170" fontId="91" fillId="0" borderId="1" xfId="289" applyNumberFormat="1" applyFont="1" applyFill="1" applyBorder="1" applyAlignment="1">
      <alignment horizontal="right" vertical="center"/>
    </xf>
    <xf numFmtId="170" fontId="91" fillId="0" borderId="0" xfId="195" applyNumberFormat="1" applyFont="1" applyFill="1" applyBorder="1" applyAlignment="1">
      <alignment horizontal="right" vertical="center"/>
    </xf>
    <xf numFmtId="170" fontId="91" fillId="0" borderId="0" xfId="289" applyNumberFormat="1" applyFont="1" applyFill="1" applyBorder="1" applyAlignment="1">
      <alignment horizontal="right" vertical="center"/>
    </xf>
    <xf numFmtId="170" fontId="91" fillId="0" borderId="0" xfId="308" applyNumberFormat="1" applyFont="1" applyAlignment="1">
      <alignment horizontal="right" vertical="center"/>
    </xf>
    <xf numFmtId="170" fontId="91" fillId="0" borderId="13" xfId="0" applyNumberFormat="1" applyFont="1" applyFill="1" applyBorder="1" applyAlignment="1">
      <alignment horizontal="right" vertical="center"/>
    </xf>
    <xf numFmtId="37" fontId="91" fillId="0" borderId="13" xfId="308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13" fillId="0" borderId="0" xfId="308" applyFont="1" applyBorder="1" applyAlignment="1">
      <alignment vertical="center"/>
    </xf>
    <xf numFmtId="168" fontId="13" fillId="0" borderId="0" xfId="308" applyNumberFormat="1" applyFont="1" applyBorder="1" applyAlignment="1">
      <alignment horizontal="right" vertical="center"/>
    </xf>
    <xf numFmtId="170" fontId="13" fillId="0" borderId="13" xfId="308" applyNumberFormat="1" applyFont="1" applyFill="1" applyBorder="1" applyAlignment="1">
      <alignment horizontal="right" vertical="center"/>
    </xf>
    <xf numFmtId="168" fontId="13" fillId="0" borderId="0" xfId="308" applyNumberFormat="1" applyFont="1" applyFill="1" applyBorder="1" applyAlignment="1">
      <alignment horizontal="right" vertical="center"/>
    </xf>
    <xf numFmtId="37" fontId="91" fillId="0" borderId="0" xfId="308" applyFont="1" applyBorder="1" applyAlignment="1">
      <alignment vertical="center"/>
    </xf>
    <xf numFmtId="0" fontId="91" fillId="0" borderId="0" xfId="0" quotePrefix="1" applyFont="1" applyFill="1" applyAlignment="1">
      <alignment vertical="center"/>
    </xf>
    <xf numFmtId="170" fontId="30" fillId="66" borderId="0" xfId="316" applyNumberFormat="1" applyFont="1" applyFill="1" applyAlignment="1">
      <alignment horizontal="right" vertical="center" wrapText="1"/>
    </xf>
    <xf numFmtId="37" fontId="30" fillId="0" borderId="0" xfId="308" applyFont="1" applyFill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37" fontId="30" fillId="0" borderId="0" xfId="308" applyFont="1" applyFill="1" applyAlignment="1">
      <alignment horizontal="left" vertical="center"/>
    </xf>
    <xf numFmtId="170" fontId="13" fillId="0" borderId="0" xfId="308" applyNumberFormat="1" applyFont="1" applyFill="1" applyBorder="1" applyAlignment="1">
      <alignment horizontal="right" vertical="center"/>
    </xf>
    <xf numFmtId="0" fontId="91" fillId="0" borderId="13" xfId="0" applyFont="1" applyFill="1" applyBorder="1" applyAlignment="1">
      <alignment horizontal="right" vertical="center"/>
    </xf>
    <xf numFmtId="0" fontId="89" fillId="0" borderId="0" xfId="0" applyFont="1" applyAlignment="1">
      <alignment horizontal="left" vertical="center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0" xfId="0" applyFont="1" applyAlignment="1">
      <alignment horizontal="centerContinuous" vertical="center"/>
    </xf>
    <xf numFmtId="170" fontId="87" fillId="0" borderId="0" xfId="0" applyNumberFormat="1" applyFont="1" applyAlignment="1">
      <alignment horizontal="centerContinuous" vertical="center"/>
    </xf>
    <xf numFmtId="0" fontId="89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87" fillId="0" borderId="13" xfId="289" applyFont="1" applyBorder="1" applyAlignment="1">
      <alignment horizontal="left" vertical="center"/>
    </xf>
    <xf numFmtId="0" fontId="87" fillId="0" borderId="13" xfId="0" applyFont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170" fontId="30" fillId="0" borderId="0" xfId="0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0" fontId="87" fillId="0" borderId="0" xfId="289" applyFont="1" applyAlignment="1">
      <alignment horizontal="right" vertical="center"/>
    </xf>
    <xf numFmtId="0" fontId="89" fillId="0" borderId="0" xfId="0" applyFont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168" fontId="89" fillId="0" borderId="0" xfId="0" applyNumberFormat="1" applyFont="1" applyAlignment="1">
      <alignment horizontal="center" vertical="center"/>
    </xf>
    <xf numFmtId="168" fontId="30" fillId="0" borderId="0" xfId="315" applyNumberFormat="1" applyFont="1" applyAlignment="1">
      <alignment horizontal="left" vertical="center"/>
    </xf>
    <xf numFmtId="0" fontId="30" fillId="0" borderId="0" xfId="315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16" applyFont="1" applyAlignment="1">
      <alignment vertical="center"/>
    </xf>
    <xf numFmtId="168" fontId="30" fillId="0" borderId="0" xfId="315" quotePrefix="1" applyNumberFormat="1" applyFont="1" applyAlignment="1">
      <alignment horizontal="left" vertical="center"/>
    </xf>
    <xf numFmtId="168" fontId="30" fillId="0" borderId="0" xfId="316" applyNumberFormat="1" applyFont="1" applyAlignment="1">
      <alignment horizontal="left" vertical="center"/>
    </xf>
    <xf numFmtId="170" fontId="30" fillId="0" borderId="0" xfId="316" applyNumberFormat="1" applyFont="1" applyAlignment="1">
      <alignment horizontal="right" vertical="center" wrapText="1"/>
    </xf>
    <xf numFmtId="0" fontId="111" fillId="0" borderId="0" xfId="0" applyFont="1" applyAlignment="1">
      <alignment vertical="center"/>
    </xf>
    <xf numFmtId="0" fontId="87" fillId="0" borderId="0" xfId="0" applyFont="1" applyAlignment="1">
      <alignment horizontal="left" vertical="center"/>
    </xf>
    <xf numFmtId="170" fontId="87" fillId="66" borderId="0" xfId="289" applyNumberFormat="1" applyFont="1" applyFill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30" fillId="0" borderId="0" xfId="289" applyFont="1" applyAlignment="1">
      <alignment vertical="center"/>
    </xf>
    <xf numFmtId="0" fontId="30" fillId="0" borderId="0" xfId="316" applyFont="1" applyAlignment="1">
      <alignment horizontal="left" vertical="center"/>
    </xf>
    <xf numFmtId="168" fontId="87" fillId="0" borderId="0" xfId="316" applyNumberFormat="1" applyFont="1" applyAlignment="1">
      <alignment vertical="center"/>
    </xf>
    <xf numFmtId="0" fontId="30" fillId="66" borderId="0" xfId="0" applyFont="1" applyFill="1" applyAlignment="1">
      <alignment vertical="center"/>
    </xf>
    <xf numFmtId="168" fontId="30" fillId="0" borderId="0" xfId="316" applyNumberFormat="1" applyFont="1" applyAlignment="1">
      <alignment vertical="center"/>
    </xf>
    <xf numFmtId="0" fontId="90" fillId="0" borderId="0" xfId="0" applyFont="1" applyAlignment="1">
      <alignment horizontal="justify" vertical="center" wrapText="1"/>
    </xf>
    <xf numFmtId="0" fontId="90" fillId="0" borderId="0" xfId="0" applyFont="1" applyAlignment="1">
      <alignment horizontal="left" vertical="center"/>
    </xf>
    <xf numFmtId="168" fontId="30" fillId="0" borderId="0" xfId="307" applyNumberFormat="1" applyFont="1" applyAlignment="1">
      <alignment horizontal="left" vertical="center"/>
    </xf>
    <xf numFmtId="0" fontId="30" fillId="0" borderId="0" xfId="316" applyFont="1" applyAlignment="1">
      <alignment horizontal="right" vertical="center"/>
    </xf>
    <xf numFmtId="168" fontId="87" fillId="0" borderId="0" xfId="316" quotePrefix="1" applyNumberFormat="1" applyFont="1" applyAlignment="1">
      <alignment horizontal="left" vertical="center"/>
    </xf>
    <xf numFmtId="168" fontId="30" fillId="0" borderId="0" xfId="316" quotePrefix="1" applyNumberFormat="1" applyFont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113" fillId="0" borderId="0" xfId="0" applyFont="1"/>
    <xf numFmtId="0" fontId="87" fillId="0" borderId="0" xfId="0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70" fontId="30" fillId="66" borderId="13" xfId="316" applyNumberFormat="1" applyFont="1" applyFill="1" applyBorder="1" applyAlignment="1">
      <alignment vertical="center"/>
    </xf>
    <xf numFmtId="170" fontId="30" fillId="66" borderId="0" xfId="316" applyNumberFormat="1" applyFont="1" applyFill="1" applyBorder="1" applyAlignment="1">
      <alignment vertical="center"/>
    </xf>
    <xf numFmtId="0" fontId="87" fillId="0" borderId="13" xfId="289" applyFont="1" applyFill="1" applyBorder="1" applyAlignment="1">
      <alignment horizontal="right" vertical="center"/>
    </xf>
    <xf numFmtId="0" fontId="87" fillId="0" borderId="0" xfId="289" applyFont="1" applyFill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68" fontId="30" fillId="0" borderId="0" xfId="0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vertical="center"/>
    </xf>
    <xf numFmtId="171" fontId="30" fillId="0" borderId="0" xfId="31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66" borderId="1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87" fillId="66" borderId="0" xfId="0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horizontal="left" vertical="center"/>
    </xf>
    <xf numFmtId="0" fontId="87" fillId="0" borderId="0" xfId="0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70" fontId="30" fillId="0" borderId="0" xfId="316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170" fontId="30" fillId="66" borderId="0" xfId="0" applyNumberFormat="1" applyFont="1" applyFill="1" applyBorder="1" applyAlignment="1">
      <alignment vertical="center"/>
    </xf>
    <xf numFmtId="170" fontId="30" fillId="66" borderId="13" xfId="0" applyNumberFormat="1" applyFont="1" applyFill="1" applyBorder="1" applyAlignment="1">
      <alignment vertical="center"/>
    </xf>
    <xf numFmtId="170" fontId="30" fillId="66" borderId="21" xfId="0" applyNumberFormat="1" applyFont="1" applyFill="1" applyBorder="1" applyAlignment="1">
      <alignment vertical="center"/>
    </xf>
    <xf numFmtId="170" fontId="30" fillId="0" borderId="21" xfId="0" applyNumberFormat="1" applyFont="1" applyFill="1" applyBorder="1" applyAlignment="1">
      <alignment vertical="center"/>
    </xf>
    <xf numFmtId="170" fontId="30" fillId="0" borderId="13" xfId="316" applyNumberFormat="1" applyFont="1" applyFill="1" applyBorder="1" applyAlignment="1">
      <alignment vertical="center"/>
    </xf>
    <xf numFmtId="171" fontId="30" fillId="66" borderId="0" xfId="176" applyNumberFormat="1" applyFont="1" applyFill="1" applyBorder="1" applyAlignment="1">
      <alignment horizontal="right" vertical="center"/>
    </xf>
    <xf numFmtId="171" fontId="30" fillId="66" borderId="21" xfId="176" applyNumberFormat="1" applyFont="1" applyFill="1" applyBorder="1" applyAlignment="1">
      <alignment horizontal="right" vertical="center"/>
    </xf>
    <xf numFmtId="171" fontId="30" fillId="0" borderId="21" xfId="176" applyNumberFormat="1" applyFont="1" applyFill="1" applyBorder="1" applyAlignment="1">
      <alignment horizontal="right" vertical="center"/>
    </xf>
    <xf numFmtId="168" fontId="30" fillId="0" borderId="0" xfId="316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horizontal="center" vertical="center"/>
    </xf>
    <xf numFmtId="0" fontId="87" fillId="0" borderId="13" xfId="289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169" fontId="13" fillId="66" borderId="0" xfId="176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Alignment="1">
      <alignment horizontal="center" vertical="center"/>
    </xf>
    <xf numFmtId="170" fontId="87" fillId="0" borderId="0" xfId="308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37" fontId="30" fillId="0" borderId="13" xfId="0" applyNumberFormat="1" applyFont="1" applyFill="1" applyBorder="1" applyAlignment="1">
      <alignment horizontal="left" vertical="center" wrapText="1"/>
    </xf>
    <xf numFmtId="170" fontId="91" fillId="0" borderId="13" xfId="0" applyNumberFormat="1" applyFont="1" applyFill="1" applyBorder="1" applyAlignment="1">
      <alignment horizontal="center" vertical="center"/>
    </xf>
    <xf numFmtId="170" fontId="91" fillId="0" borderId="7" xfId="0" applyNumberFormat="1" applyFont="1" applyFill="1" applyBorder="1" applyAlignment="1">
      <alignment horizontal="center" vertical="center"/>
    </xf>
    <xf numFmtId="0" fontId="91" fillId="0" borderId="13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0" fontId="87" fillId="0" borderId="0" xfId="0" applyFont="1" applyAlignment="1">
      <alignment horizontal="center" vertical="center"/>
    </xf>
    <xf numFmtId="170" fontId="87" fillId="0" borderId="0" xfId="308" applyNumberFormat="1" applyFont="1" applyAlignment="1">
      <alignment horizontal="center" vertical="center"/>
    </xf>
    <xf numFmtId="37" fontId="90" fillId="0" borderId="13" xfId="0" applyNumberFormat="1" applyFont="1" applyBorder="1" applyAlignment="1">
      <alignment horizontal="justify" vertical="center"/>
    </xf>
    <xf numFmtId="0" fontId="90" fillId="0" borderId="13" xfId="0" applyFont="1" applyBorder="1" applyAlignment="1">
      <alignment horizontal="justify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4" xfId="308" xr:uid="{00000000-0005-0000-0000-000035010000}"/>
    <cellStyle name="Normal 4 2" xfId="309" xr:uid="{00000000-0005-0000-0000-000036010000}"/>
    <cellStyle name="Normal 4 3" xfId="310" xr:uid="{00000000-0005-0000-0000-000037010000}"/>
    <cellStyle name="Normal 4 4" xfId="311" xr:uid="{00000000-0005-0000-0000-000038010000}"/>
    <cellStyle name="Normal 5" xfId="312" xr:uid="{00000000-0005-0000-0000-000039010000}"/>
    <cellStyle name="Normal 5 2" xfId="313" xr:uid="{00000000-0005-0000-0000-00003A010000}"/>
    <cellStyle name="Normal 5 3" xfId="314" xr:uid="{00000000-0005-0000-0000-00003B010000}"/>
    <cellStyle name="Normal 6" xfId="315" xr:uid="{00000000-0005-0000-0000-00003C010000}"/>
    <cellStyle name="Normal 6 2" xfId="316" xr:uid="{00000000-0005-0000-0000-00003D010000}"/>
    <cellStyle name="Normal 7" xfId="317" xr:uid="{00000000-0005-0000-0000-00003E010000}"/>
    <cellStyle name="Normal 7 2" xfId="318" xr:uid="{00000000-0005-0000-0000-00003F010000}"/>
    <cellStyle name="Normal 8" xfId="319" xr:uid="{00000000-0005-0000-0000-000040010000}"/>
    <cellStyle name="Normal 8 2" xfId="320" xr:uid="{00000000-0005-0000-0000-000041010000}"/>
    <cellStyle name="Normal 8 3" xfId="321" xr:uid="{00000000-0005-0000-0000-000042010000}"/>
    <cellStyle name="Normal 9" xfId="322" xr:uid="{00000000-0005-0000-0000-000043010000}"/>
    <cellStyle name="Normal 9 2" xfId="323" xr:uid="{00000000-0005-0000-0000-000044010000}"/>
    <cellStyle name="Normal 9 3" xfId="324" xr:uid="{00000000-0005-0000-0000-000045010000}"/>
    <cellStyle name="Note 2" xfId="325" xr:uid="{00000000-0005-0000-0000-000049010000}"/>
    <cellStyle name="Output 2" xfId="326" xr:uid="{00000000-0005-0000-0000-00004A010000}"/>
    <cellStyle name="Output 3" xfId="327" xr:uid="{00000000-0005-0000-0000-00004B010000}"/>
    <cellStyle name="Output 4" xfId="328" xr:uid="{00000000-0005-0000-0000-00004C010000}"/>
    <cellStyle name="Output Line Items" xfId="329" xr:uid="{00000000-0005-0000-0000-00004D010000}"/>
    <cellStyle name="Percent [2]" xfId="330" xr:uid="{00000000-0005-0000-0000-00004E010000}"/>
    <cellStyle name="Percent 2" xfId="331" xr:uid="{00000000-0005-0000-0000-00004F010000}"/>
    <cellStyle name="Percent 2 2" xfId="332" xr:uid="{00000000-0005-0000-0000-000050010000}"/>
    <cellStyle name="Percent 2 3" xfId="333" xr:uid="{00000000-0005-0000-0000-000051010000}"/>
    <cellStyle name="Percent 3" xfId="334" xr:uid="{00000000-0005-0000-0000-000052010000}"/>
    <cellStyle name="Percent 3 2" xfId="335" xr:uid="{00000000-0005-0000-0000-000053010000}"/>
    <cellStyle name="Percent 4" xfId="336" xr:uid="{00000000-0005-0000-0000-000054010000}"/>
    <cellStyle name="Percent 4 2" xfId="337" xr:uid="{00000000-0005-0000-0000-000055010000}"/>
    <cellStyle name="Percent 5" xfId="338" xr:uid="{00000000-0005-0000-0000-000056010000}"/>
    <cellStyle name="Percent 5 2" xfId="339" xr:uid="{00000000-0005-0000-0000-000057010000}"/>
    <cellStyle name="Percent 6" xfId="340" xr:uid="{00000000-0005-0000-0000-000058010000}"/>
    <cellStyle name="PSChar" xfId="341" xr:uid="{00000000-0005-0000-0000-000059010000}"/>
    <cellStyle name="PSInt" xfId="342" xr:uid="{00000000-0005-0000-0000-00005A010000}"/>
    <cellStyle name="pwstyle" xfId="343" xr:uid="{00000000-0005-0000-0000-00005B010000}"/>
    <cellStyle name="Quantity" xfId="344" xr:uid="{00000000-0005-0000-0000-00005C010000}"/>
    <cellStyle name="R00A" xfId="345" xr:uid="{00000000-0005-0000-0000-00005D010000}"/>
    <cellStyle name="R00B" xfId="346" xr:uid="{00000000-0005-0000-0000-00005E010000}"/>
    <cellStyle name="R00L" xfId="347" xr:uid="{00000000-0005-0000-0000-00005F010000}"/>
    <cellStyle name="R01A" xfId="348" xr:uid="{00000000-0005-0000-0000-000060010000}"/>
    <cellStyle name="R01B" xfId="349" xr:uid="{00000000-0005-0000-0000-000061010000}"/>
    <cellStyle name="R01H" xfId="350" xr:uid="{00000000-0005-0000-0000-000062010000}"/>
    <cellStyle name="R01L" xfId="351" xr:uid="{00000000-0005-0000-0000-000063010000}"/>
    <cellStyle name="R02A" xfId="352" xr:uid="{00000000-0005-0000-0000-000064010000}"/>
    <cellStyle name="R02B" xfId="353" xr:uid="{00000000-0005-0000-0000-000065010000}"/>
    <cellStyle name="R02H" xfId="354" xr:uid="{00000000-0005-0000-0000-000066010000}"/>
    <cellStyle name="R02L" xfId="355" xr:uid="{00000000-0005-0000-0000-000067010000}"/>
    <cellStyle name="R03A" xfId="356" xr:uid="{00000000-0005-0000-0000-000068010000}"/>
    <cellStyle name="R03B" xfId="357" xr:uid="{00000000-0005-0000-0000-000069010000}"/>
    <cellStyle name="R03H" xfId="358" xr:uid="{00000000-0005-0000-0000-00006A010000}"/>
    <cellStyle name="R03L" xfId="359" xr:uid="{00000000-0005-0000-0000-00006B010000}"/>
    <cellStyle name="R04A" xfId="360" xr:uid="{00000000-0005-0000-0000-00006C010000}"/>
    <cellStyle name="R04B" xfId="361" xr:uid="{00000000-0005-0000-0000-00006D010000}"/>
    <cellStyle name="R04H" xfId="362" xr:uid="{00000000-0005-0000-0000-00006E010000}"/>
    <cellStyle name="R04L" xfId="363" xr:uid="{00000000-0005-0000-0000-00006F010000}"/>
    <cellStyle name="R05A" xfId="364" xr:uid="{00000000-0005-0000-0000-000070010000}"/>
    <cellStyle name="R05B" xfId="365" xr:uid="{00000000-0005-0000-0000-000071010000}"/>
    <cellStyle name="R05H" xfId="366" xr:uid="{00000000-0005-0000-0000-000072010000}"/>
    <cellStyle name="R05L" xfId="367" xr:uid="{00000000-0005-0000-0000-000073010000}"/>
    <cellStyle name="R06A" xfId="368" xr:uid="{00000000-0005-0000-0000-000074010000}"/>
    <cellStyle name="R06B" xfId="369" xr:uid="{00000000-0005-0000-0000-000075010000}"/>
    <cellStyle name="R06H" xfId="370" xr:uid="{00000000-0005-0000-0000-000076010000}"/>
    <cellStyle name="R06L" xfId="371" xr:uid="{00000000-0005-0000-0000-000077010000}"/>
    <cellStyle name="R07A" xfId="372" xr:uid="{00000000-0005-0000-0000-000078010000}"/>
    <cellStyle name="R07B" xfId="373" xr:uid="{00000000-0005-0000-0000-000079010000}"/>
    <cellStyle name="R07H" xfId="374" xr:uid="{00000000-0005-0000-0000-00007A010000}"/>
    <cellStyle name="R07L" xfId="375" xr:uid="{00000000-0005-0000-0000-00007B010000}"/>
    <cellStyle name="SAPBEXchaText" xfId="376" xr:uid="{00000000-0005-0000-0000-00007C010000}"/>
    <cellStyle name="SAPBEXfilterDrill" xfId="377" xr:uid="{00000000-0005-0000-0000-00007D010000}"/>
    <cellStyle name="SAPBEXheaderItem" xfId="378" xr:uid="{00000000-0005-0000-0000-00007E010000}"/>
    <cellStyle name="SAPBEXheaderText" xfId="379" xr:uid="{00000000-0005-0000-0000-00007F010000}"/>
    <cellStyle name="SAPBEXstdData" xfId="380" xr:uid="{00000000-0005-0000-0000-000080010000}"/>
    <cellStyle name="SAPBEXstdDataEmph" xfId="381" xr:uid="{00000000-0005-0000-0000-000081010000}"/>
    <cellStyle name="SAPBEXstdItem" xfId="382" xr:uid="{00000000-0005-0000-0000-000082010000}"/>
    <cellStyle name="SAPBEXstdItemX" xfId="383" xr:uid="{00000000-0005-0000-0000-000083010000}"/>
    <cellStyle name="SAPBEXtitle" xfId="384" xr:uid="{00000000-0005-0000-0000-000084010000}"/>
    <cellStyle name="SAPBEXundefined" xfId="385" xr:uid="{00000000-0005-0000-0000-000085010000}"/>
    <cellStyle name="Standard_B11" xfId="386" xr:uid="{00000000-0005-0000-0000-000086010000}"/>
    <cellStyle name="Style 1" xfId="387" xr:uid="{00000000-0005-0000-0000-000087010000}"/>
    <cellStyle name="SubTotal" xfId="388" xr:uid="{00000000-0005-0000-0000-000088010000}"/>
    <cellStyle name="thaif1" xfId="389" xr:uid="{00000000-0005-0000-0000-000089010000}"/>
    <cellStyle name="Title 2" xfId="390" xr:uid="{00000000-0005-0000-0000-00008A010000}"/>
    <cellStyle name="Total 2" xfId="391" xr:uid="{00000000-0005-0000-0000-00008B010000}"/>
    <cellStyle name="Total 3" xfId="392" xr:uid="{00000000-0005-0000-0000-00008C010000}"/>
    <cellStyle name="Total 4" xfId="393" xr:uid="{00000000-0005-0000-0000-00008D010000}"/>
    <cellStyle name="Warning Text 2" xfId="394" xr:uid="{00000000-0005-0000-0000-00008E010000}"/>
    <cellStyle name="Warning Text 3" xfId="395" xr:uid="{00000000-0005-0000-0000-00008F010000}"/>
    <cellStyle name="Warning Text 4" xfId="396" xr:uid="{00000000-0005-0000-0000-000090010000}"/>
    <cellStyle name="เครื่องหมายจุลภาค [0]_Excel_MD97DL" xfId="397" xr:uid="{00000000-0005-0000-0000-000091010000}"/>
    <cellStyle name="เครื่องหมายจุลภาค_Action_Plan_UOBที่บ้าน" xfId="398" xr:uid="{00000000-0005-0000-0000-000092010000}"/>
    <cellStyle name="เครื่องหมายสกุลเงิน [0]_Excel_MD97DL" xfId="399" xr:uid="{00000000-0005-0000-0000-000093010000}"/>
    <cellStyle name="เครื่องหมายสกุลเงิน_Excel_MD97DL" xfId="400" xr:uid="{00000000-0005-0000-0000-000094010000}"/>
    <cellStyle name="เชื่อมโยงหลายมิติ_RAY10-Acct-3103t Q1 2010" xfId="401" xr:uid="{00000000-0005-0000-0000-000095010000}"/>
    <cellStyle name="ตามการเชื่อมโยงหลายมิติ_RAY10-Acct-3103t Q1 2010" xfId="402" xr:uid="{00000000-0005-0000-0000-000096010000}"/>
    <cellStyle name="น้บะภฒ_95" xfId="403" xr:uid="{00000000-0005-0000-0000-000097010000}"/>
    <cellStyle name="ปกติ 2" xfId="404" xr:uid="{00000000-0005-0000-0000-000098010000}"/>
    <cellStyle name="ปกติ_219009-01-52" xfId="405" xr:uid="{00000000-0005-0000-0000-000099010000}"/>
    <cellStyle name="ฤธถ [0]_95" xfId="406" xr:uid="{00000000-0005-0000-0000-00009B010000}"/>
    <cellStyle name="ฤธถ_95" xfId="407" xr:uid="{00000000-0005-0000-0000-00009C010000}"/>
    <cellStyle name="ล๋ศญ [0]_95" xfId="408" xr:uid="{00000000-0005-0000-0000-00009D010000}"/>
    <cellStyle name="ล๋ศญ_95" xfId="409" xr:uid="{00000000-0005-0000-0000-00009E010000}"/>
    <cellStyle name="วฅมุ_4ฟ๙ฝวภ๛" xfId="410" xr:uid="{00000000-0005-0000-0000-00009F010000}"/>
    <cellStyle name="_x001d_๐'&amp;O—&amp;H_x000b__x0008_4_x0018__x0005__x0019__x000f__x0001__x0001_" xfId="411" xr:uid="{00000000-0005-0000-0000-0000A0010000}"/>
    <cellStyle name="標準_Book1 グラフ 1" xfId="412" xr:uid="{00000000-0005-0000-0000-0000A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56"/>
  <sheetViews>
    <sheetView topLeftCell="A91" zoomScaleNormal="100" zoomScaleSheetLayoutView="122" zoomScalePageLayoutView="80" workbookViewId="0">
      <selection activeCell="J109" sqref="J109:L109"/>
    </sheetView>
  </sheetViews>
  <sheetFormatPr defaultColWidth="9.140625" defaultRowHeight="16.5" customHeight="1"/>
  <cols>
    <col min="1" max="6" width="1.85546875" style="5" customWidth="1"/>
    <col min="7" max="7" width="24.28515625" style="5" customWidth="1"/>
    <col min="8" max="8" width="6.140625" style="23" bestFit="1" customWidth="1"/>
    <col min="9" max="9" width="0.7109375" style="23" customWidth="1"/>
    <col min="10" max="10" width="13.42578125" style="23" customWidth="1"/>
    <col min="11" max="11" width="0.7109375" style="23" customWidth="1"/>
    <col min="12" max="12" width="13.42578125" style="24" customWidth="1"/>
    <col min="13" max="13" width="0.7109375" style="25" customWidth="1"/>
    <col min="14" max="14" width="13.42578125" style="24" customWidth="1"/>
    <col min="15" max="15" width="0.7109375" style="24" customWidth="1"/>
    <col min="16" max="16" width="13.42578125" style="24" customWidth="1"/>
    <col min="17" max="16384" width="9.140625" style="5"/>
  </cols>
  <sheetData>
    <row r="1" spans="1:16" ht="16.5" customHeight="1">
      <c r="A1" s="1" t="s">
        <v>96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>
      <c r="A2" s="1" t="s">
        <v>32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>
      <c r="A3" s="6" t="s">
        <v>210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6.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2"/>
      <c r="M4" s="13"/>
      <c r="N4" s="12"/>
      <c r="O4" s="12"/>
      <c r="P4" s="12"/>
    </row>
    <row r="5" spans="1:16" ht="16.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2"/>
      <c r="M5" s="13"/>
      <c r="N5" s="12"/>
      <c r="O5" s="12"/>
      <c r="P5" s="12"/>
    </row>
    <row r="6" spans="1:16" ht="15" customHeight="1">
      <c r="A6" s="14"/>
      <c r="B6" s="10"/>
      <c r="C6" s="10"/>
      <c r="D6" s="10"/>
      <c r="E6" s="10"/>
      <c r="F6" s="10"/>
      <c r="G6" s="10"/>
      <c r="H6" s="11"/>
      <c r="I6" s="11"/>
      <c r="J6" s="285" t="s">
        <v>36</v>
      </c>
      <c r="K6" s="285"/>
      <c r="L6" s="285"/>
      <c r="M6" s="13"/>
      <c r="N6" s="286" t="s">
        <v>123</v>
      </c>
      <c r="O6" s="286"/>
      <c r="P6" s="286"/>
    </row>
    <row r="7" spans="1:16" ht="15" customHeight="1">
      <c r="A7" s="1"/>
      <c r="B7" s="1"/>
      <c r="C7" s="1"/>
      <c r="D7" s="1"/>
      <c r="E7" s="1"/>
      <c r="F7" s="1"/>
      <c r="G7" s="1"/>
      <c r="H7" s="93"/>
      <c r="I7" s="93"/>
      <c r="J7" s="283" t="s">
        <v>122</v>
      </c>
      <c r="K7" s="283"/>
      <c r="L7" s="283"/>
      <c r="M7" s="93"/>
      <c r="N7" s="284" t="s">
        <v>122</v>
      </c>
      <c r="O7" s="284"/>
      <c r="P7" s="284"/>
    </row>
    <row r="8" spans="1:16" ht="15" customHeight="1">
      <c r="A8" s="1"/>
      <c r="B8" s="1"/>
      <c r="C8" s="1"/>
      <c r="D8" s="1"/>
      <c r="E8" s="1"/>
      <c r="F8" s="1"/>
      <c r="G8" s="1"/>
      <c r="H8" s="36"/>
      <c r="I8" s="54"/>
      <c r="J8" s="15" t="s">
        <v>1</v>
      </c>
      <c r="K8" s="16"/>
      <c r="L8" s="15" t="s">
        <v>2</v>
      </c>
      <c r="M8" s="93"/>
      <c r="N8" s="15" t="s">
        <v>1</v>
      </c>
      <c r="O8" s="16"/>
      <c r="P8" s="15" t="s">
        <v>2</v>
      </c>
    </row>
    <row r="9" spans="1:16" ht="15" customHeight="1">
      <c r="A9" s="1"/>
      <c r="B9" s="1"/>
      <c r="C9" s="1"/>
      <c r="D9" s="1"/>
      <c r="E9" s="1"/>
      <c r="F9" s="1"/>
      <c r="G9" s="1"/>
      <c r="H9" s="36"/>
      <c r="I9" s="54"/>
      <c r="J9" s="116" t="s">
        <v>208</v>
      </c>
      <c r="K9" s="17"/>
      <c r="L9" s="17" t="s">
        <v>3</v>
      </c>
      <c r="M9" s="54"/>
      <c r="N9" s="116" t="s">
        <v>208</v>
      </c>
      <c r="O9" s="17"/>
      <c r="P9" s="17" t="s">
        <v>3</v>
      </c>
    </row>
    <row r="10" spans="1:16" ht="15" customHeight="1">
      <c r="A10" s="1"/>
      <c r="B10" s="1"/>
      <c r="C10" s="1"/>
      <c r="D10" s="1"/>
      <c r="E10" s="1"/>
      <c r="F10" s="1"/>
      <c r="G10" s="1"/>
      <c r="H10" s="98"/>
      <c r="I10" s="99"/>
      <c r="J10" s="116" t="s">
        <v>211</v>
      </c>
      <c r="K10" s="117"/>
      <c r="L10" s="116" t="s">
        <v>154</v>
      </c>
      <c r="M10" s="99"/>
      <c r="N10" s="116" t="s">
        <v>211</v>
      </c>
      <c r="O10" s="117"/>
      <c r="P10" s="116" t="s">
        <v>154</v>
      </c>
    </row>
    <row r="11" spans="1:16" ht="15" customHeight="1">
      <c r="A11" s="1"/>
      <c r="B11" s="1"/>
      <c r="C11" s="1"/>
      <c r="D11" s="1"/>
      <c r="E11" s="1"/>
      <c r="F11" s="1"/>
      <c r="G11" s="1"/>
      <c r="H11" s="18" t="s">
        <v>4</v>
      </c>
      <c r="I11" s="92"/>
      <c r="J11" s="19" t="s">
        <v>0</v>
      </c>
      <c r="K11" s="20"/>
      <c r="L11" s="19" t="s">
        <v>0</v>
      </c>
      <c r="M11" s="92"/>
      <c r="N11" s="19" t="s">
        <v>0</v>
      </c>
      <c r="O11" s="20"/>
      <c r="P11" s="19" t="s">
        <v>0</v>
      </c>
    </row>
    <row r="12" spans="1:16" ht="15" customHeight="1">
      <c r="A12" s="21" t="s">
        <v>5</v>
      </c>
      <c r="B12" s="22"/>
      <c r="C12" s="22"/>
      <c r="D12" s="22"/>
      <c r="E12" s="22"/>
      <c r="F12" s="22"/>
      <c r="G12" s="22"/>
      <c r="H12" s="27"/>
      <c r="I12" s="27"/>
      <c r="J12" s="122"/>
      <c r="K12" s="27"/>
      <c r="L12" s="28"/>
      <c r="M12" s="29"/>
      <c r="N12" s="122"/>
      <c r="O12" s="28"/>
      <c r="P12" s="28"/>
    </row>
    <row r="13" spans="1:16" ht="15" customHeight="1">
      <c r="B13" s="22"/>
      <c r="C13" s="22"/>
      <c r="D13" s="22"/>
      <c r="E13" s="26"/>
      <c r="F13" s="22"/>
      <c r="G13" s="22"/>
      <c r="H13" s="27"/>
      <c r="I13" s="27"/>
      <c r="J13" s="122"/>
      <c r="K13" s="27"/>
      <c r="L13" s="28"/>
      <c r="M13" s="29"/>
      <c r="N13" s="122"/>
      <c r="O13" s="28"/>
      <c r="P13" s="28"/>
    </row>
    <row r="14" spans="1:16" ht="15" customHeight="1">
      <c r="A14" s="21" t="s">
        <v>6</v>
      </c>
      <c r="B14" s="26"/>
      <c r="C14" s="22"/>
      <c r="D14" s="22"/>
      <c r="E14" s="26"/>
      <c r="F14" s="22"/>
      <c r="G14" s="22"/>
      <c r="H14" s="27"/>
      <c r="I14" s="27"/>
      <c r="J14" s="122"/>
      <c r="K14" s="27"/>
      <c r="L14" s="28"/>
      <c r="M14" s="29"/>
      <c r="N14" s="122"/>
      <c r="O14" s="28"/>
      <c r="P14" s="28"/>
    </row>
    <row r="15" spans="1:16" ht="15" customHeight="1">
      <c r="A15" s="1"/>
      <c r="B15" s="26"/>
      <c r="C15" s="22"/>
      <c r="D15" s="22"/>
      <c r="E15" s="26"/>
      <c r="F15" s="22"/>
      <c r="G15" s="22"/>
      <c r="H15" s="27"/>
      <c r="I15" s="27"/>
      <c r="J15" s="122"/>
      <c r="K15" s="27"/>
      <c r="L15" s="28"/>
      <c r="M15" s="29"/>
      <c r="N15" s="122"/>
      <c r="O15" s="28"/>
      <c r="P15" s="28"/>
    </row>
    <row r="16" spans="1:16" ht="15" customHeight="1">
      <c r="A16" s="30" t="s">
        <v>7</v>
      </c>
      <c r="B16" s="22"/>
      <c r="C16" s="22"/>
      <c r="D16" s="22"/>
      <c r="E16" s="22"/>
      <c r="F16" s="22"/>
      <c r="G16" s="22"/>
      <c r="H16" s="27"/>
      <c r="I16" s="27"/>
      <c r="J16" s="122">
        <v>267975179</v>
      </c>
      <c r="K16" s="27"/>
      <c r="L16" s="28">
        <v>497436779</v>
      </c>
      <c r="M16" s="28"/>
      <c r="N16" s="122">
        <v>40424146</v>
      </c>
      <c r="O16" s="28"/>
      <c r="P16" s="28">
        <v>325626470</v>
      </c>
    </row>
    <row r="17" spans="1:16" ht="15" customHeight="1">
      <c r="A17" s="30" t="s">
        <v>60</v>
      </c>
      <c r="B17" s="22"/>
      <c r="C17" s="22"/>
      <c r="D17" s="22"/>
      <c r="E17" s="26"/>
      <c r="F17" s="22"/>
      <c r="G17" s="22"/>
      <c r="H17" s="23">
        <v>9</v>
      </c>
      <c r="I17" s="27"/>
      <c r="J17" s="122">
        <v>323932394</v>
      </c>
      <c r="K17" s="27"/>
      <c r="L17" s="28">
        <v>514573805</v>
      </c>
      <c r="M17" s="28"/>
      <c r="N17" s="122">
        <v>143894246</v>
      </c>
      <c r="O17" s="28"/>
      <c r="P17" s="28">
        <v>208347787</v>
      </c>
    </row>
    <row r="18" spans="1:16" ht="15" customHeight="1">
      <c r="A18" s="5" t="s">
        <v>114</v>
      </c>
      <c r="B18" s="22"/>
      <c r="C18" s="22"/>
      <c r="D18" s="22"/>
      <c r="E18" s="26"/>
      <c r="F18" s="22"/>
      <c r="G18" s="22"/>
      <c r="I18" s="27"/>
      <c r="J18" s="122">
        <v>1405198</v>
      </c>
      <c r="K18" s="27"/>
      <c r="L18" s="28">
        <v>1346323</v>
      </c>
      <c r="M18" s="28"/>
      <c r="N18" s="122">
        <v>1405198</v>
      </c>
      <c r="O18" s="28"/>
      <c r="P18" s="28">
        <v>1346323</v>
      </c>
    </row>
    <row r="19" spans="1:16" ht="15" customHeight="1">
      <c r="A19" s="5" t="s">
        <v>161</v>
      </c>
      <c r="B19" s="22"/>
      <c r="C19" s="22"/>
      <c r="D19" s="22"/>
      <c r="E19" s="26"/>
      <c r="F19" s="22"/>
      <c r="G19" s="22"/>
      <c r="I19" s="27"/>
      <c r="J19" s="122">
        <v>127503353</v>
      </c>
      <c r="K19" s="27"/>
      <c r="L19" s="28">
        <v>169462902</v>
      </c>
      <c r="M19" s="28"/>
      <c r="N19" s="122">
        <v>22684884</v>
      </c>
      <c r="O19" s="28"/>
      <c r="P19" s="28">
        <v>89716911</v>
      </c>
    </row>
    <row r="20" spans="1:16" ht="15" customHeight="1">
      <c r="A20" s="5" t="s">
        <v>97</v>
      </c>
      <c r="C20" s="22"/>
      <c r="D20" s="22"/>
      <c r="E20" s="26"/>
      <c r="F20" s="22"/>
      <c r="G20" s="22"/>
      <c r="H20" s="23">
        <v>21</v>
      </c>
      <c r="I20" s="27"/>
      <c r="J20" s="122">
        <v>7600000</v>
      </c>
      <c r="K20" s="27"/>
      <c r="L20" s="28">
        <v>7600000</v>
      </c>
      <c r="M20" s="28"/>
      <c r="N20" s="122">
        <v>7600000</v>
      </c>
      <c r="O20" s="28"/>
      <c r="P20" s="28">
        <v>7600000</v>
      </c>
    </row>
    <row r="21" spans="1:16" ht="15" customHeight="1">
      <c r="A21" s="30" t="s">
        <v>173</v>
      </c>
      <c r="C21" s="22"/>
      <c r="D21" s="22"/>
      <c r="E21" s="26"/>
      <c r="F21" s="22"/>
      <c r="G21" s="22"/>
      <c r="H21" s="177"/>
      <c r="I21" s="27"/>
      <c r="J21" s="122"/>
      <c r="K21" s="27"/>
      <c r="L21" s="28"/>
      <c r="M21" s="28"/>
      <c r="N21" s="122"/>
      <c r="O21" s="28"/>
      <c r="P21" s="28"/>
    </row>
    <row r="22" spans="1:16" ht="15" customHeight="1">
      <c r="B22" s="22" t="s">
        <v>174</v>
      </c>
      <c r="C22" s="22"/>
      <c r="D22" s="22"/>
      <c r="E22" s="22"/>
      <c r="F22" s="22"/>
      <c r="G22" s="22"/>
      <c r="H22" s="27"/>
      <c r="I22" s="27"/>
      <c r="J22" s="122">
        <v>0</v>
      </c>
      <c r="K22" s="27"/>
      <c r="L22" s="28">
        <v>1099730</v>
      </c>
      <c r="M22" s="28"/>
      <c r="N22" s="122">
        <v>0</v>
      </c>
      <c r="O22" s="28"/>
      <c r="P22" s="28">
        <v>1099730</v>
      </c>
    </row>
    <row r="23" spans="1:16" ht="15" customHeight="1">
      <c r="A23" s="5" t="s">
        <v>61</v>
      </c>
      <c r="B23" s="22"/>
      <c r="C23" s="22"/>
      <c r="D23" s="22"/>
      <c r="E23" s="22"/>
      <c r="F23" s="22"/>
      <c r="G23" s="22"/>
      <c r="I23" s="27"/>
      <c r="J23" s="122">
        <v>152412586</v>
      </c>
      <c r="K23" s="27"/>
      <c r="L23" s="28">
        <v>156409386</v>
      </c>
      <c r="M23" s="28"/>
      <c r="N23" s="122">
        <v>85644523</v>
      </c>
      <c r="O23" s="28"/>
      <c r="P23" s="28">
        <v>101062391</v>
      </c>
    </row>
    <row r="24" spans="1:16" ht="15" customHeight="1">
      <c r="A24" s="5" t="s">
        <v>8</v>
      </c>
      <c r="B24" s="22"/>
      <c r="C24" s="22"/>
      <c r="D24" s="22"/>
      <c r="E24" s="22"/>
      <c r="F24" s="22"/>
      <c r="G24" s="22"/>
      <c r="I24" s="27"/>
      <c r="J24" s="123">
        <v>50465707</v>
      </c>
      <c r="K24" s="27"/>
      <c r="L24" s="32">
        <v>57109428</v>
      </c>
      <c r="M24" s="28"/>
      <c r="N24" s="123">
        <v>6176970</v>
      </c>
      <c r="O24" s="28"/>
      <c r="P24" s="32">
        <v>1496130</v>
      </c>
    </row>
    <row r="25" spans="1:16" ht="15" customHeight="1">
      <c r="A25" s="22"/>
      <c r="B25" s="22"/>
      <c r="C25" s="22"/>
      <c r="D25" s="22"/>
      <c r="E25" s="26"/>
      <c r="F25" s="22"/>
      <c r="G25" s="22"/>
      <c r="H25" s="27"/>
      <c r="I25" s="27"/>
      <c r="J25" s="122"/>
      <c r="K25" s="27"/>
      <c r="L25" s="28"/>
      <c r="M25" s="29"/>
      <c r="N25" s="122"/>
      <c r="O25" s="28"/>
      <c r="P25" s="28"/>
    </row>
    <row r="26" spans="1:16" ht="15" customHeight="1">
      <c r="A26" s="33" t="s">
        <v>9</v>
      </c>
      <c r="B26" s="22"/>
      <c r="C26" s="22"/>
      <c r="D26" s="22"/>
      <c r="E26" s="22"/>
      <c r="F26" s="22"/>
      <c r="G26" s="22"/>
      <c r="I26" s="27"/>
      <c r="J26" s="123">
        <f>SUM(J16:J24)</f>
        <v>931294417</v>
      </c>
      <c r="K26" s="27"/>
      <c r="L26" s="32">
        <f>SUM(L16:L24)</f>
        <v>1405038353</v>
      </c>
      <c r="M26" s="29"/>
      <c r="N26" s="123">
        <f>SUM(N16:N24)</f>
        <v>307829967</v>
      </c>
      <c r="O26" s="28"/>
      <c r="P26" s="32">
        <f>SUM(P16:P24)</f>
        <v>736295742</v>
      </c>
    </row>
    <row r="27" spans="1:16" ht="15" customHeight="1">
      <c r="B27" s="22"/>
      <c r="C27" s="22"/>
      <c r="D27" s="22"/>
      <c r="E27" s="22"/>
      <c r="F27" s="22"/>
      <c r="G27" s="22"/>
      <c r="I27" s="27"/>
      <c r="J27" s="124"/>
      <c r="K27" s="27"/>
      <c r="M27" s="29"/>
      <c r="N27" s="124"/>
      <c r="O27" s="28"/>
    </row>
    <row r="28" spans="1:16" ht="15" customHeight="1">
      <c r="A28" s="33" t="s">
        <v>10</v>
      </c>
      <c r="B28" s="22"/>
      <c r="C28" s="22"/>
      <c r="D28" s="22"/>
      <c r="E28" s="22"/>
      <c r="F28" s="22"/>
      <c r="G28" s="22"/>
      <c r="I28" s="27"/>
      <c r="J28" s="124"/>
      <c r="K28" s="27"/>
      <c r="M28" s="29"/>
      <c r="N28" s="124"/>
      <c r="O28" s="28"/>
    </row>
    <row r="29" spans="1:16" ht="15" customHeight="1">
      <c r="A29" s="1"/>
      <c r="B29" s="22"/>
      <c r="C29" s="22"/>
      <c r="D29" s="22"/>
      <c r="E29" s="22"/>
      <c r="F29" s="22"/>
      <c r="G29" s="22"/>
      <c r="I29" s="27"/>
      <c r="J29" s="124"/>
      <c r="K29" s="27"/>
      <c r="M29" s="29"/>
      <c r="N29" s="124"/>
      <c r="O29" s="28"/>
    </row>
    <row r="30" spans="1:16" ht="15" customHeight="1">
      <c r="A30" s="34" t="s">
        <v>62</v>
      </c>
      <c r="B30" s="22"/>
      <c r="C30" s="22"/>
      <c r="D30" s="22"/>
      <c r="E30" s="22"/>
      <c r="F30" s="22"/>
      <c r="G30" s="22"/>
      <c r="I30" s="27"/>
      <c r="J30" s="124">
        <v>99461692</v>
      </c>
      <c r="K30" s="27"/>
      <c r="L30" s="24">
        <v>108361907</v>
      </c>
      <c r="M30" s="29"/>
      <c r="N30" s="124">
        <v>29025092</v>
      </c>
      <c r="O30" s="28"/>
      <c r="P30" s="24">
        <v>27925307</v>
      </c>
    </row>
    <row r="31" spans="1:16" ht="15" customHeight="1">
      <c r="A31" s="34" t="s">
        <v>146</v>
      </c>
      <c r="B31" s="22"/>
      <c r="C31" s="22"/>
      <c r="D31" s="22"/>
      <c r="E31" s="22"/>
      <c r="F31" s="22"/>
      <c r="G31" s="22"/>
      <c r="I31" s="27"/>
      <c r="J31" s="124">
        <v>3044599</v>
      </c>
      <c r="K31" s="27"/>
      <c r="L31" s="24">
        <v>3253617</v>
      </c>
      <c r="M31" s="29"/>
      <c r="N31" s="124">
        <v>3044599</v>
      </c>
      <c r="O31" s="28"/>
      <c r="P31" s="24">
        <v>3253617</v>
      </c>
    </row>
    <row r="32" spans="1:16" ht="15" customHeight="1">
      <c r="A32" s="34" t="s">
        <v>98</v>
      </c>
      <c r="B32" s="22"/>
      <c r="C32" s="22"/>
      <c r="D32" s="22"/>
      <c r="E32" s="26"/>
      <c r="F32" s="22"/>
      <c r="G32" s="22"/>
      <c r="H32" s="23">
        <v>10</v>
      </c>
      <c r="I32" s="22"/>
      <c r="J32" s="124">
        <v>0</v>
      </c>
      <c r="K32" s="22"/>
      <c r="L32" s="24">
        <v>0</v>
      </c>
      <c r="M32" s="22"/>
      <c r="N32" s="124">
        <v>994616469</v>
      </c>
      <c r="O32" s="22"/>
      <c r="P32" s="24">
        <v>925866469</v>
      </c>
    </row>
    <row r="33" spans="1:16" ht="15" customHeight="1">
      <c r="A33" s="34" t="s">
        <v>187</v>
      </c>
      <c r="B33" s="22"/>
      <c r="C33" s="22"/>
      <c r="D33" s="22"/>
      <c r="E33" s="22"/>
      <c r="F33" s="22"/>
      <c r="G33" s="22"/>
      <c r="H33" s="23">
        <v>10</v>
      </c>
      <c r="I33" s="27"/>
      <c r="J33" s="124">
        <v>24895929</v>
      </c>
      <c r="K33" s="27"/>
      <c r="L33" s="24">
        <v>26459947</v>
      </c>
      <c r="M33" s="29"/>
      <c r="N33" s="124">
        <v>39935345</v>
      </c>
      <c r="O33" s="28"/>
      <c r="P33" s="24">
        <v>39935345</v>
      </c>
    </row>
    <row r="34" spans="1:16" ht="15" customHeight="1">
      <c r="A34" s="34" t="s">
        <v>188</v>
      </c>
      <c r="B34" s="22"/>
      <c r="C34" s="22"/>
      <c r="D34" s="22"/>
      <c r="E34" s="22"/>
      <c r="F34" s="22"/>
      <c r="G34" s="22"/>
      <c r="H34" s="23">
        <v>10</v>
      </c>
      <c r="I34" s="27"/>
      <c r="J34" s="124">
        <v>235237361</v>
      </c>
      <c r="K34" s="27"/>
      <c r="L34" s="24">
        <v>235991513</v>
      </c>
      <c r="M34" s="29"/>
      <c r="N34" s="122">
        <v>306224815</v>
      </c>
      <c r="O34" s="28"/>
      <c r="P34" s="28">
        <v>306224815</v>
      </c>
    </row>
    <row r="35" spans="1:16" ht="15" customHeight="1">
      <c r="A35" s="34" t="s">
        <v>147</v>
      </c>
      <c r="B35" s="22"/>
      <c r="C35" s="22"/>
      <c r="D35" s="22"/>
      <c r="E35" s="22"/>
      <c r="F35" s="22"/>
      <c r="G35" s="22"/>
      <c r="H35" s="23">
        <v>21</v>
      </c>
      <c r="I35" s="27"/>
      <c r="J35" s="124">
        <v>190020432</v>
      </c>
      <c r="K35" s="27"/>
      <c r="L35" s="24">
        <v>189153476</v>
      </c>
      <c r="M35" s="29"/>
      <c r="N35" s="122">
        <v>190020432</v>
      </c>
      <c r="O35" s="28"/>
      <c r="P35" s="28">
        <v>189153476</v>
      </c>
    </row>
    <row r="36" spans="1:16" ht="15" customHeight="1">
      <c r="A36" s="34" t="s">
        <v>189</v>
      </c>
      <c r="B36" s="22"/>
      <c r="C36" s="22"/>
      <c r="D36" s="22"/>
      <c r="E36" s="22"/>
      <c r="F36" s="22"/>
      <c r="G36" s="22"/>
      <c r="H36" s="23">
        <v>11</v>
      </c>
      <c r="I36" s="27"/>
      <c r="J36" s="124">
        <v>98366698</v>
      </c>
      <c r="K36" s="27"/>
      <c r="L36" s="24">
        <v>99548048</v>
      </c>
      <c r="M36" s="29"/>
      <c r="N36" s="124">
        <v>57950122</v>
      </c>
      <c r="O36" s="28"/>
      <c r="P36" s="24">
        <v>57363535</v>
      </c>
    </row>
    <row r="37" spans="1:16" ht="15" customHeight="1">
      <c r="A37" s="34" t="s">
        <v>156</v>
      </c>
      <c r="B37" s="22"/>
      <c r="C37" s="22"/>
      <c r="D37" s="22"/>
      <c r="E37" s="22"/>
      <c r="F37" s="22"/>
      <c r="G37" s="22"/>
      <c r="H37" s="23">
        <v>12</v>
      </c>
      <c r="I37" s="27"/>
      <c r="J37" s="124">
        <v>220543108</v>
      </c>
      <c r="K37" s="27"/>
      <c r="L37" s="24">
        <v>230046657</v>
      </c>
      <c r="M37" s="29"/>
      <c r="N37" s="124">
        <v>98927264</v>
      </c>
      <c r="O37" s="28"/>
      <c r="P37" s="24">
        <v>92318629</v>
      </c>
    </row>
    <row r="38" spans="1:16" ht="15" customHeight="1">
      <c r="A38" s="5" t="s">
        <v>54</v>
      </c>
      <c r="B38" s="22"/>
      <c r="C38" s="22"/>
      <c r="D38" s="22"/>
      <c r="E38" s="22"/>
      <c r="F38" s="22"/>
      <c r="G38" s="22"/>
      <c r="H38" s="23">
        <v>13</v>
      </c>
      <c r="I38" s="27"/>
      <c r="J38" s="124">
        <v>752097186</v>
      </c>
      <c r="K38" s="27"/>
      <c r="L38" s="24">
        <v>766048397</v>
      </c>
      <c r="M38" s="29"/>
      <c r="N38" s="124">
        <v>210000509</v>
      </c>
      <c r="O38" s="28"/>
      <c r="P38" s="24">
        <v>217680466</v>
      </c>
    </row>
    <row r="39" spans="1:16" ht="15" customHeight="1">
      <c r="A39" s="34" t="s">
        <v>63</v>
      </c>
      <c r="B39" s="22"/>
      <c r="C39" s="22"/>
      <c r="D39" s="22"/>
      <c r="E39" s="22"/>
      <c r="F39" s="22"/>
      <c r="G39" s="22"/>
      <c r="H39" s="23">
        <v>11</v>
      </c>
      <c r="I39" s="27"/>
      <c r="J39" s="124">
        <v>7854816</v>
      </c>
      <c r="K39" s="27"/>
      <c r="L39" s="24">
        <v>8460395</v>
      </c>
      <c r="M39" s="29"/>
      <c r="N39" s="124">
        <v>1741596</v>
      </c>
      <c r="O39" s="28"/>
      <c r="P39" s="24">
        <v>2111872</v>
      </c>
    </row>
    <row r="40" spans="1:16" ht="15" customHeight="1">
      <c r="A40" s="5" t="s">
        <v>37</v>
      </c>
      <c r="B40" s="22"/>
      <c r="C40" s="22"/>
      <c r="D40" s="22"/>
      <c r="E40" s="22"/>
      <c r="F40" s="22"/>
      <c r="G40" s="22"/>
      <c r="I40" s="22"/>
      <c r="J40" s="125">
        <v>58710828</v>
      </c>
      <c r="K40" s="22"/>
      <c r="L40" s="31">
        <v>60013251</v>
      </c>
      <c r="M40" s="31"/>
      <c r="N40" s="124">
        <v>0</v>
      </c>
      <c r="O40" s="31"/>
      <c r="P40" s="31">
        <v>0</v>
      </c>
    </row>
    <row r="41" spans="1:16" ht="15" customHeight="1">
      <c r="A41" s="5" t="s">
        <v>11</v>
      </c>
      <c r="B41" s="22"/>
      <c r="C41" s="22"/>
      <c r="D41" s="22"/>
      <c r="E41" s="22"/>
      <c r="F41" s="22"/>
      <c r="G41" s="22"/>
      <c r="H41" s="27"/>
      <c r="I41" s="27"/>
      <c r="J41" s="123">
        <v>78172408</v>
      </c>
      <c r="K41" s="27"/>
      <c r="L41" s="32">
        <v>69221175</v>
      </c>
      <c r="M41" s="29"/>
      <c r="N41" s="123">
        <v>33085025</v>
      </c>
      <c r="O41" s="28"/>
      <c r="P41" s="32">
        <v>31884167</v>
      </c>
    </row>
    <row r="42" spans="1:16" ht="15" customHeight="1">
      <c r="A42" s="22"/>
      <c r="B42" s="22"/>
      <c r="C42" s="22"/>
      <c r="D42" s="22"/>
      <c r="E42" s="26"/>
      <c r="F42" s="22"/>
      <c r="G42" s="22"/>
      <c r="H42" s="27"/>
      <c r="I42" s="27"/>
      <c r="J42" s="122"/>
      <c r="K42" s="27"/>
      <c r="L42" s="28"/>
      <c r="M42" s="29"/>
      <c r="N42" s="122"/>
      <c r="O42" s="28"/>
      <c r="P42" s="28"/>
    </row>
    <row r="43" spans="1:16" ht="15" customHeight="1">
      <c r="A43" s="33" t="s">
        <v>12</v>
      </c>
      <c r="B43" s="22"/>
      <c r="C43" s="22"/>
      <c r="D43" s="22"/>
      <c r="E43" s="22"/>
      <c r="F43" s="22"/>
      <c r="G43" s="22"/>
      <c r="H43" s="27"/>
      <c r="I43" s="27"/>
      <c r="J43" s="123">
        <f>SUM(J30:J41)</f>
        <v>1768405057</v>
      </c>
      <c r="K43" s="27"/>
      <c r="L43" s="32">
        <f>SUM(L30:L41)</f>
        <v>1796558383</v>
      </c>
      <c r="M43" s="29"/>
      <c r="N43" s="123">
        <f>SUM(N30:N41)</f>
        <v>1964571268</v>
      </c>
      <c r="O43" s="28"/>
      <c r="P43" s="32">
        <f>SUM(P30:P41)</f>
        <v>1893717698</v>
      </c>
    </row>
    <row r="44" spans="1:16" ht="15" customHeight="1">
      <c r="A44" s="30"/>
      <c r="B44" s="22"/>
      <c r="C44" s="22"/>
      <c r="D44" s="22"/>
      <c r="E44" s="22"/>
      <c r="F44" s="22"/>
      <c r="G44" s="22"/>
      <c r="H44" s="27"/>
      <c r="I44" s="27"/>
      <c r="J44" s="122"/>
      <c r="K44" s="27"/>
      <c r="L44" s="28"/>
      <c r="M44" s="29"/>
      <c r="N44" s="122"/>
      <c r="O44" s="28"/>
      <c r="P44" s="28"/>
    </row>
    <row r="45" spans="1:16" ht="15" customHeight="1" thickBot="1">
      <c r="A45" s="1" t="s">
        <v>13</v>
      </c>
      <c r="B45" s="22"/>
      <c r="C45" s="22"/>
      <c r="D45" s="22"/>
      <c r="E45" s="22"/>
      <c r="F45" s="22"/>
      <c r="G45" s="22"/>
      <c r="H45" s="27"/>
      <c r="I45" s="27"/>
      <c r="J45" s="126">
        <f>SUM(J26,J43)</f>
        <v>2699699474</v>
      </c>
      <c r="K45" s="27"/>
      <c r="L45" s="35">
        <f>SUM(L26,L43)</f>
        <v>3201596736</v>
      </c>
      <c r="M45" s="29"/>
      <c r="N45" s="126">
        <f>SUM(N26,N43)</f>
        <v>2272401235</v>
      </c>
      <c r="O45" s="28"/>
      <c r="P45" s="35">
        <f>SUM(P26,P43)</f>
        <v>2630013440</v>
      </c>
    </row>
    <row r="46" spans="1:16" ht="15" customHeight="1" thickTop="1">
      <c r="A46" s="1"/>
      <c r="B46" s="22"/>
      <c r="C46" s="22"/>
      <c r="D46" s="22"/>
      <c r="E46" s="22"/>
      <c r="F46" s="22"/>
      <c r="G46" s="22"/>
      <c r="H46" s="27"/>
      <c r="I46" s="27"/>
      <c r="J46" s="28"/>
      <c r="K46" s="27"/>
      <c r="L46" s="28"/>
      <c r="M46" s="29"/>
      <c r="N46" s="28"/>
      <c r="O46" s="28"/>
      <c r="P46" s="28"/>
    </row>
    <row r="47" spans="1:16" ht="15" customHeight="1">
      <c r="A47" s="1"/>
      <c r="B47" s="22"/>
      <c r="C47" s="22"/>
      <c r="D47" s="22"/>
      <c r="E47" s="22"/>
      <c r="F47" s="22"/>
      <c r="G47" s="22"/>
      <c r="H47" s="27"/>
      <c r="I47" s="27"/>
      <c r="J47" s="28"/>
      <c r="K47" s="27"/>
      <c r="L47" s="28"/>
      <c r="M47" s="29"/>
      <c r="N47" s="28"/>
      <c r="O47" s="28"/>
      <c r="P47" s="28"/>
    </row>
    <row r="48" spans="1:16" ht="15" customHeight="1">
      <c r="A48" s="1"/>
      <c r="B48" s="22"/>
      <c r="C48" s="22"/>
      <c r="D48" s="22"/>
      <c r="E48" s="22"/>
      <c r="F48" s="22"/>
      <c r="G48" s="22"/>
      <c r="H48" s="27"/>
      <c r="I48" s="27"/>
      <c r="J48" s="28"/>
      <c r="K48" s="27"/>
      <c r="L48" s="28"/>
      <c r="M48" s="29"/>
      <c r="N48" s="28"/>
      <c r="O48" s="28"/>
      <c r="P48" s="28"/>
    </row>
    <row r="49" spans="1:16" ht="16.5" customHeight="1">
      <c r="A49" s="1"/>
      <c r="B49" s="22"/>
      <c r="C49" s="22"/>
      <c r="D49" s="22"/>
      <c r="E49" s="22"/>
      <c r="F49" s="22"/>
      <c r="G49" s="22"/>
      <c r="H49" s="27"/>
      <c r="I49" s="27"/>
      <c r="J49" s="28"/>
      <c r="K49" s="27"/>
      <c r="L49" s="28"/>
      <c r="M49" s="29"/>
      <c r="N49" s="28"/>
      <c r="O49" s="28"/>
      <c r="P49" s="28"/>
    </row>
    <row r="50" spans="1:16" ht="16.5" customHeight="1">
      <c r="A50" s="281" t="s">
        <v>99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</row>
    <row r="51" spans="1:16" ht="16.5" customHeight="1">
      <c r="A51" s="282" t="s">
        <v>207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</row>
    <row r="52" spans="1:16" ht="12.75" customHeight="1">
      <c r="A52" s="280"/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</row>
    <row r="53" spans="1:16" ht="22.15" customHeight="1">
      <c r="A53" s="121" t="s">
        <v>127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16" ht="16.5" customHeight="1">
      <c r="A54" s="1" t="str">
        <f>+A1</f>
        <v>ALT Telecom Public Company Limited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3"/>
      <c r="M54" s="4"/>
      <c r="N54" s="3"/>
      <c r="O54" s="3"/>
      <c r="P54" s="3"/>
    </row>
    <row r="55" spans="1:16" ht="16.5" customHeight="1">
      <c r="A55" s="33" t="s">
        <v>113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3"/>
      <c r="M55" s="4"/>
      <c r="N55" s="3"/>
      <c r="O55" s="3"/>
      <c r="P55" s="3"/>
    </row>
    <row r="56" spans="1:16" ht="16.5" customHeight="1">
      <c r="A56" s="120" t="str">
        <f>A3</f>
        <v>As at 31 March 2021</v>
      </c>
      <c r="B56" s="6"/>
      <c r="C56" s="6"/>
      <c r="D56" s="6"/>
      <c r="E56" s="6"/>
      <c r="F56" s="6"/>
      <c r="G56" s="6"/>
      <c r="H56" s="7"/>
      <c r="I56" s="7"/>
      <c r="J56" s="7"/>
      <c r="K56" s="7"/>
      <c r="L56" s="8"/>
      <c r="M56" s="9"/>
      <c r="N56" s="8"/>
      <c r="O56" s="8"/>
      <c r="P56" s="8"/>
    </row>
    <row r="57" spans="1:16" ht="16.5" customHeight="1">
      <c r="A57" s="41"/>
      <c r="B57" s="10"/>
      <c r="C57" s="10"/>
      <c r="D57" s="10"/>
      <c r="E57" s="10"/>
      <c r="F57" s="10"/>
      <c r="G57" s="10"/>
      <c r="H57" s="11"/>
      <c r="I57" s="11"/>
      <c r="J57" s="11"/>
      <c r="K57" s="11"/>
      <c r="L57" s="12"/>
      <c r="M57" s="13"/>
      <c r="N57" s="12"/>
      <c r="O57" s="12"/>
      <c r="P57" s="12"/>
    </row>
    <row r="58" spans="1:16" ht="16.5" customHeight="1">
      <c r="A58" s="41"/>
      <c r="B58" s="10"/>
      <c r="C58" s="10"/>
      <c r="D58" s="10"/>
      <c r="E58" s="10"/>
      <c r="F58" s="10"/>
      <c r="G58" s="10"/>
      <c r="H58" s="11"/>
      <c r="I58" s="11"/>
      <c r="J58" s="11"/>
      <c r="K58" s="11"/>
      <c r="L58" s="12"/>
      <c r="M58" s="13"/>
      <c r="N58" s="12"/>
      <c r="O58" s="12"/>
      <c r="P58" s="12"/>
    </row>
    <row r="59" spans="1:16" ht="16.5" customHeight="1">
      <c r="A59" s="1"/>
      <c r="B59" s="1"/>
      <c r="C59" s="1"/>
      <c r="D59" s="1"/>
      <c r="E59" s="1"/>
      <c r="F59" s="1"/>
      <c r="G59" s="1"/>
      <c r="H59" s="2"/>
      <c r="I59" s="2"/>
      <c r="J59" s="285" t="s">
        <v>36</v>
      </c>
      <c r="K59" s="285"/>
      <c r="L59" s="285"/>
      <c r="M59" s="13"/>
      <c r="N59" s="286" t="s">
        <v>123</v>
      </c>
      <c r="O59" s="286"/>
      <c r="P59" s="286"/>
    </row>
    <row r="60" spans="1:16" ht="16.5" customHeight="1">
      <c r="A60" s="1"/>
      <c r="B60" s="1"/>
      <c r="C60" s="1"/>
      <c r="D60" s="1"/>
      <c r="E60" s="1"/>
      <c r="F60" s="1"/>
      <c r="G60" s="1"/>
      <c r="H60" s="93"/>
      <c r="I60" s="93"/>
      <c r="J60" s="283" t="s">
        <v>122</v>
      </c>
      <c r="K60" s="283"/>
      <c r="L60" s="283"/>
      <c r="M60" s="93"/>
      <c r="N60" s="284" t="s">
        <v>122</v>
      </c>
      <c r="O60" s="284"/>
      <c r="P60" s="284"/>
    </row>
    <row r="61" spans="1:16" ht="16.5" customHeight="1">
      <c r="A61" s="1"/>
      <c r="B61" s="1"/>
      <c r="C61" s="1"/>
      <c r="D61" s="1"/>
      <c r="E61" s="1"/>
      <c r="F61" s="1"/>
      <c r="G61" s="1"/>
      <c r="H61" s="36"/>
      <c r="I61" s="54"/>
      <c r="J61" s="15" t="s">
        <v>1</v>
      </c>
      <c r="K61" s="16"/>
      <c r="L61" s="15" t="s">
        <v>2</v>
      </c>
      <c r="M61" s="93"/>
      <c r="N61" s="15" t="s">
        <v>1</v>
      </c>
      <c r="O61" s="16"/>
      <c r="P61" s="15" t="s">
        <v>2</v>
      </c>
    </row>
    <row r="62" spans="1:16" ht="16.5" customHeight="1">
      <c r="A62" s="1"/>
      <c r="B62" s="1"/>
      <c r="C62" s="1"/>
      <c r="D62" s="1"/>
      <c r="E62" s="1"/>
      <c r="F62" s="1"/>
      <c r="G62" s="1"/>
      <c r="H62" s="36"/>
      <c r="I62" s="54"/>
      <c r="J62" s="116" t="s">
        <v>208</v>
      </c>
      <c r="K62" s="17"/>
      <c r="L62" s="17" t="s">
        <v>3</v>
      </c>
      <c r="M62" s="54"/>
      <c r="N62" s="116" t="s">
        <v>208</v>
      </c>
      <c r="O62" s="17"/>
      <c r="P62" s="17" t="s">
        <v>3</v>
      </c>
    </row>
    <row r="63" spans="1:16" ht="16.5" customHeight="1">
      <c r="A63" s="1"/>
      <c r="B63" s="1"/>
      <c r="C63" s="1"/>
      <c r="D63" s="1"/>
      <c r="E63" s="1"/>
      <c r="F63" s="1"/>
      <c r="G63" s="1"/>
      <c r="H63" s="98"/>
      <c r="I63" s="99"/>
      <c r="J63" s="116" t="s">
        <v>211</v>
      </c>
      <c r="K63" s="117"/>
      <c r="L63" s="116" t="s">
        <v>154</v>
      </c>
      <c r="M63" s="99"/>
      <c r="N63" s="116" t="s">
        <v>211</v>
      </c>
      <c r="O63" s="117"/>
      <c r="P63" s="116" t="s">
        <v>154</v>
      </c>
    </row>
    <row r="64" spans="1:16" ht="16.5" customHeight="1">
      <c r="A64" s="1"/>
      <c r="B64" s="1"/>
      <c r="C64" s="1"/>
      <c r="D64" s="1"/>
      <c r="E64" s="1"/>
      <c r="F64" s="1"/>
      <c r="G64" s="1"/>
      <c r="H64" s="18" t="s">
        <v>4</v>
      </c>
      <c r="I64" s="92"/>
      <c r="J64" s="19" t="s">
        <v>0</v>
      </c>
      <c r="K64" s="20"/>
      <c r="L64" s="19" t="s">
        <v>0</v>
      </c>
      <c r="M64" s="92"/>
      <c r="N64" s="19" t="s">
        <v>0</v>
      </c>
      <c r="O64" s="20"/>
      <c r="P64" s="19" t="s">
        <v>0</v>
      </c>
    </row>
    <row r="65" spans="1:16" ht="15.95" customHeight="1">
      <c r="A65" s="1"/>
      <c r="B65" s="1"/>
      <c r="C65" s="1"/>
      <c r="D65" s="1"/>
      <c r="E65" s="1"/>
      <c r="F65" s="1"/>
      <c r="G65" s="1"/>
      <c r="H65" s="11"/>
      <c r="I65" s="2"/>
      <c r="J65" s="127"/>
      <c r="K65" s="2"/>
      <c r="L65" s="12"/>
      <c r="M65" s="4"/>
      <c r="N65" s="127"/>
      <c r="O65" s="3"/>
      <c r="P65" s="12"/>
    </row>
    <row r="66" spans="1:16" ht="16.5" customHeight="1">
      <c r="A66" s="42" t="s">
        <v>115</v>
      </c>
      <c r="B66" s="22"/>
      <c r="C66" s="22"/>
      <c r="D66" s="22"/>
      <c r="E66" s="22"/>
      <c r="F66" s="22"/>
      <c r="G66" s="22"/>
      <c r="H66" s="27"/>
      <c r="I66" s="27"/>
      <c r="J66" s="128"/>
      <c r="K66" s="27"/>
      <c r="L66" s="27"/>
      <c r="M66" s="29"/>
      <c r="N66" s="122"/>
      <c r="O66" s="28"/>
      <c r="P66" s="28"/>
    </row>
    <row r="67" spans="1:16" ht="15.95" customHeight="1">
      <c r="B67" s="22"/>
      <c r="C67" s="22"/>
      <c r="D67" s="22"/>
      <c r="E67" s="26"/>
      <c r="F67" s="22"/>
      <c r="G67" s="22"/>
      <c r="H67" s="27"/>
      <c r="I67" s="27"/>
      <c r="J67" s="128"/>
      <c r="K67" s="27"/>
      <c r="L67" s="27"/>
      <c r="M67" s="29"/>
      <c r="N67" s="122"/>
      <c r="O67" s="28"/>
      <c r="P67" s="28"/>
    </row>
    <row r="68" spans="1:16" ht="16.5" customHeight="1">
      <c r="A68" s="1" t="s">
        <v>14</v>
      </c>
      <c r="B68" s="22"/>
      <c r="C68" s="22"/>
      <c r="D68" s="22"/>
      <c r="E68" s="26"/>
      <c r="F68" s="22"/>
      <c r="G68" s="22"/>
      <c r="H68" s="27"/>
      <c r="I68" s="27"/>
      <c r="J68" s="129"/>
      <c r="K68" s="27"/>
      <c r="L68" s="27"/>
      <c r="M68" s="29"/>
      <c r="N68" s="122"/>
      <c r="O68" s="28"/>
      <c r="P68" s="28"/>
    </row>
    <row r="69" spans="1:16" ht="15.95" customHeight="1">
      <c r="B69" s="22"/>
      <c r="C69" s="22"/>
      <c r="D69" s="22"/>
      <c r="E69" s="26"/>
      <c r="F69" s="22"/>
      <c r="G69" s="22"/>
      <c r="H69" s="27"/>
      <c r="I69" s="27"/>
      <c r="J69" s="128"/>
      <c r="K69" s="27"/>
      <c r="L69" s="27"/>
      <c r="M69" s="29"/>
      <c r="N69" s="122"/>
      <c r="O69" s="28"/>
      <c r="P69" s="28"/>
    </row>
    <row r="70" spans="1:16" ht="16.5" customHeight="1">
      <c r="A70" s="287" t="s">
        <v>137</v>
      </c>
      <c r="B70" s="287"/>
      <c r="C70" s="287"/>
      <c r="D70" s="287"/>
      <c r="E70" s="287"/>
      <c r="F70" s="287"/>
      <c r="G70" s="287"/>
      <c r="H70" s="27"/>
      <c r="I70" s="27"/>
      <c r="J70" s="124"/>
      <c r="K70" s="27"/>
      <c r="M70" s="29"/>
      <c r="N70" s="124"/>
      <c r="O70" s="28"/>
    </row>
    <row r="71" spans="1:16" ht="16.5" customHeight="1">
      <c r="A71" s="30"/>
      <c r="B71" s="5" t="s">
        <v>138</v>
      </c>
      <c r="C71" s="22"/>
      <c r="D71" s="22"/>
      <c r="E71" s="26"/>
      <c r="F71" s="22"/>
      <c r="G71" s="22"/>
      <c r="H71" s="27">
        <v>14</v>
      </c>
      <c r="I71" s="27"/>
      <c r="J71" s="124">
        <v>150825627</v>
      </c>
      <c r="K71" s="27"/>
      <c r="L71" s="24">
        <v>465979586</v>
      </c>
      <c r="M71" s="29"/>
      <c r="N71" s="124">
        <v>60008856</v>
      </c>
      <c r="O71" s="28"/>
      <c r="P71" s="24">
        <v>325005353</v>
      </c>
    </row>
    <row r="72" spans="1:16" ht="16.5" customHeight="1">
      <c r="A72" s="287" t="s">
        <v>100</v>
      </c>
      <c r="B72" s="287"/>
      <c r="C72" s="287"/>
      <c r="D72" s="287"/>
      <c r="E72" s="287"/>
      <c r="F72" s="287"/>
      <c r="G72" s="287"/>
      <c r="H72" s="27"/>
      <c r="I72" s="27"/>
      <c r="J72" s="124">
        <v>247180540</v>
      </c>
      <c r="K72" s="27"/>
      <c r="L72" s="24">
        <v>367045767</v>
      </c>
      <c r="M72" s="29"/>
      <c r="N72" s="124">
        <v>110715394</v>
      </c>
      <c r="O72" s="28"/>
      <c r="P72" s="24">
        <v>183474804</v>
      </c>
    </row>
    <row r="73" spans="1:16" ht="16.5" customHeight="1">
      <c r="A73" s="181" t="s">
        <v>178</v>
      </c>
      <c r="B73" s="181"/>
      <c r="C73" s="181"/>
      <c r="D73" s="181"/>
      <c r="E73" s="181"/>
      <c r="F73" s="181"/>
      <c r="G73" s="181"/>
      <c r="H73" s="27"/>
      <c r="I73" s="27"/>
      <c r="J73" s="124">
        <v>3401074</v>
      </c>
      <c r="K73" s="27"/>
      <c r="L73" s="24">
        <v>3409833</v>
      </c>
      <c r="M73" s="29"/>
      <c r="N73" s="124">
        <v>0</v>
      </c>
      <c r="O73" s="28"/>
      <c r="P73" s="24">
        <v>0</v>
      </c>
    </row>
    <row r="74" spans="1:16" ht="16.5" customHeight="1">
      <c r="A74" s="30" t="s">
        <v>175</v>
      </c>
      <c r="B74" s="178"/>
      <c r="C74" s="178"/>
      <c r="D74" s="178"/>
      <c r="E74" s="178"/>
      <c r="F74" s="178"/>
      <c r="G74" s="178"/>
      <c r="H74" s="27"/>
      <c r="I74" s="27"/>
      <c r="J74" s="124"/>
      <c r="K74" s="27"/>
      <c r="L74" s="24">
        <v>0</v>
      </c>
      <c r="M74" s="29"/>
      <c r="N74" s="124"/>
      <c r="O74" s="28"/>
      <c r="P74" s="24">
        <v>0</v>
      </c>
    </row>
    <row r="75" spans="1:16" ht="16.5" customHeight="1">
      <c r="A75" s="30" t="s">
        <v>158</v>
      </c>
      <c r="C75" s="22"/>
      <c r="D75" s="22"/>
      <c r="E75" s="22"/>
      <c r="F75" s="22"/>
      <c r="G75" s="22"/>
      <c r="H75" s="23">
        <v>16</v>
      </c>
      <c r="I75" s="27"/>
      <c r="J75" s="124">
        <v>55951096</v>
      </c>
      <c r="K75" s="27"/>
      <c r="L75" s="24">
        <v>56734274</v>
      </c>
      <c r="M75" s="29"/>
      <c r="N75" s="122">
        <v>668145</v>
      </c>
      <c r="O75" s="28"/>
      <c r="P75" s="28">
        <v>660069</v>
      </c>
    </row>
    <row r="76" spans="1:16" ht="16.5" customHeight="1">
      <c r="A76" s="34" t="s">
        <v>116</v>
      </c>
      <c r="B76" s="43"/>
      <c r="C76" s="22"/>
      <c r="D76" s="22"/>
      <c r="E76" s="22"/>
      <c r="F76" s="22"/>
      <c r="G76" s="22"/>
      <c r="I76" s="27"/>
      <c r="J76" s="128"/>
      <c r="K76" s="27"/>
      <c r="L76" s="27"/>
      <c r="M76" s="29"/>
      <c r="N76" s="122"/>
      <c r="O76" s="28"/>
      <c r="P76" s="28"/>
    </row>
    <row r="77" spans="1:16" ht="16.5" customHeight="1">
      <c r="A77" s="30"/>
      <c r="B77" s="5" t="s">
        <v>117</v>
      </c>
      <c r="C77" s="22"/>
      <c r="D77" s="22"/>
      <c r="E77" s="22"/>
      <c r="F77" s="22"/>
      <c r="G77" s="22"/>
      <c r="H77" s="23">
        <v>15</v>
      </c>
      <c r="I77" s="27"/>
      <c r="J77" s="124">
        <v>19253736</v>
      </c>
      <c r="K77" s="27"/>
      <c r="L77" s="24">
        <v>21893715</v>
      </c>
      <c r="M77" s="29"/>
      <c r="N77" s="122">
        <v>19253736</v>
      </c>
      <c r="O77" s="28"/>
      <c r="P77" s="28">
        <v>21893715</v>
      </c>
    </row>
    <row r="78" spans="1:16" ht="16.5" customHeight="1">
      <c r="A78" s="30" t="s">
        <v>155</v>
      </c>
      <c r="C78" s="22"/>
      <c r="D78" s="22"/>
      <c r="E78" s="22"/>
      <c r="F78" s="22"/>
      <c r="G78" s="22"/>
      <c r="I78" s="27"/>
      <c r="J78" s="124">
        <v>5818487</v>
      </c>
      <c r="K78" s="27"/>
      <c r="L78" s="24">
        <v>5818487</v>
      </c>
      <c r="M78" s="29"/>
      <c r="N78" s="122">
        <v>53864</v>
      </c>
      <c r="O78" s="28"/>
      <c r="P78" s="28">
        <v>53864</v>
      </c>
    </row>
    <row r="79" spans="1:16" ht="16.5" customHeight="1">
      <c r="A79" s="5" t="s">
        <v>101</v>
      </c>
      <c r="B79" s="22"/>
      <c r="C79" s="10"/>
      <c r="D79" s="22"/>
      <c r="E79" s="22"/>
      <c r="F79" s="22"/>
      <c r="G79" s="22"/>
      <c r="I79" s="27"/>
      <c r="J79" s="123">
        <v>31371139</v>
      </c>
      <c r="K79" s="27"/>
      <c r="L79" s="32">
        <v>40154570</v>
      </c>
      <c r="M79" s="29"/>
      <c r="N79" s="123">
        <v>13965900</v>
      </c>
      <c r="O79" s="28"/>
      <c r="P79" s="32">
        <v>12941117</v>
      </c>
    </row>
    <row r="80" spans="1:16" ht="15.95" customHeight="1">
      <c r="B80" s="22"/>
      <c r="C80" s="22"/>
      <c r="D80" s="22"/>
      <c r="E80" s="26"/>
      <c r="F80" s="22"/>
      <c r="G80" s="22"/>
      <c r="H80" s="27"/>
      <c r="I80" s="27"/>
      <c r="J80" s="122"/>
      <c r="K80" s="27"/>
      <c r="L80" s="28"/>
      <c r="M80" s="29"/>
      <c r="N80" s="122"/>
      <c r="O80" s="28"/>
      <c r="P80" s="28"/>
    </row>
    <row r="81" spans="1:16" ht="16.5" customHeight="1">
      <c r="A81" s="33" t="s">
        <v>15</v>
      </c>
      <c r="B81" s="22"/>
      <c r="C81" s="22"/>
      <c r="D81" s="22"/>
      <c r="E81" s="22"/>
      <c r="F81" s="22"/>
      <c r="G81" s="22"/>
      <c r="I81" s="27"/>
      <c r="J81" s="123">
        <f>SUM(J71:J79)</f>
        <v>513801699</v>
      </c>
      <c r="K81" s="27"/>
      <c r="L81" s="32">
        <f>SUM(L71:L79)</f>
        <v>961036232</v>
      </c>
      <c r="M81" s="29"/>
      <c r="N81" s="123">
        <f>SUM(N71:N79)</f>
        <v>204665895</v>
      </c>
      <c r="O81" s="28"/>
      <c r="P81" s="32">
        <f>SUM(P71:P79)</f>
        <v>544028922</v>
      </c>
    </row>
    <row r="82" spans="1:16" ht="15.95" customHeight="1">
      <c r="B82" s="22"/>
      <c r="C82" s="22"/>
      <c r="D82" s="22"/>
      <c r="E82" s="26"/>
      <c r="F82" s="22"/>
      <c r="G82" s="22"/>
      <c r="H82" s="27"/>
      <c r="I82" s="27"/>
      <c r="J82" s="122"/>
      <c r="K82" s="27"/>
      <c r="L82" s="28"/>
      <c r="M82" s="29"/>
      <c r="N82" s="122"/>
      <c r="O82" s="28"/>
      <c r="P82" s="28"/>
    </row>
    <row r="83" spans="1:16" ht="16.5" customHeight="1">
      <c r="A83" s="1" t="s">
        <v>16</v>
      </c>
      <c r="B83" s="22"/>
      <c r="C83" s="22"/>
      <c r="D83" s="22"/>
      <c r="E83" s="22"/>
      <c r="F83" s="22"/>
      <c r="G83" s="22"/>
      <c r="I83" s="22"/>
      <c r="J83" s="124"/>
      <c r="K83" s="22"/>
      <c r="M83" s="31"/>
      <c r="N83" s="124"/>
      <c r="O83" s="31"/>
    </row>
    <row r="84" spans="1:16" ht="15.95" customHeight="1">
      <c r="B84" s="22"/>
      <c r="C84" s="22"/>
      <c r="D84" s="22"/>
      <c r="E84" s="26"/>
      <c r="F84" s="22"/>
      <c r="G84" s="22"/>
      <c r="H84" s="27"/>
      <c r="I84" s="27"/>
      <c r="J84" s="122"/>
      <c r="K84" s="27"/>
      <c r="L84" s="28"/>
      <c r="M84" s="29"/>
      <c r="N84" s="122"/>
      <c r="O84" s="28"/>
      <c r="P84" s="28"/>
    </row>
    <row r="85" spans="1:16" ht="16.5" customHeight="1">
      <c r="A85" s="5" t="s">
        <v>245</v>
      </c>
      <c r="C85" s="22"/>
      <c r="D85" s="22"/>
      <c r="E85" s="26"/>
      <c r="F85" s="22"/>
      <c r="G85" s="22"/>
      <c r="H85" s="5"/>
      <c r="I85" s="5"/>
      <c r="J85" s="122"/>
      <c r="K85" s="27"/>
      <c r="L85" s="28"/>
      <c r="M85" s="29"/>
      <c r="N85" s="122"/>
      <c r="O85" s="5"/>
      <c r="P85" s="5"/>
    </row>
    <row r="86" spans="1:16" ht="16.5" customHeight="1">
      <c r="B86" s="5" t="s">
        <v>246</v>
      </c>
      <c r="C86" s="22"/>
      <c r="D86" s="22"/>
      <c r="E86" s="26"/>
      <c r="F86" s="22"/>
      <c r="G86" s="22"/>
      <c r="H86" s="27">
        <v>15</v>
      </c>
      <c r="I86" s="27"/>
      <c r="J86" s="122">
        <v>10876869</v>
      </c>
      <c r="K86" s="27"/>
      <c r="L86" s="28">
        <v>15053000</v>
      </c>
      <c r="M86" s="29"/>
      <c r="N86" s="122">
        <v>10876869</v>
      </c>
      <c r="O86" s="28"/>
      <c r="P86" s="28">
        <v>15053000</v>
      </c>
    </row>
    <row r="87" spans="1:16" ht="16.5" customHeight="1">
      <c r="A87" s="5" t="s">
        <v>179</v>
      </c>
      <c r="C87" s="22"/>
      <c r="D87" s="22"/>
      <c r="E87" s="26"/>
      <c r="F87" s="22"/>
      <c r="G87" s="22"/>
      <c r="H87" s="27"/>
      <c r="I87" s="27"/>
      <c r="J87" s="122">
        <v>236032439</v>
      </c>
      <c r="K87" s="27"/>
      <c r="L87" s="28">
        <v>240232255</v>
      </c>
      <c r="M87" s="29"/>
      <c r="N87" s="122">
        <v>0</v>
      </c>
      <c r="O87" s="28"/>
      <c r="P87" s="28">
        <v>0</v>
      </c>
    </row>
    <row r="88" spans="1:16" ht="16.5" customHeight="1">
      <c r="A88" s="5" t="s">
        <v>180</v>
      </c>
      <c r="C88" s="22"/>
      <c r="D88" s="22"/>
      <c r="E88" s="26"/>
      <c r="F88" s="22"/>
      <c r="G88" s="22"/>
      <c r="H88" s="27"/>
      <c r="I88" s="27"/>
      <c r="J88" s="122">
        <v>4729746</v>
      </c>
      <c r="K88" s="27"/>
      <c r="L88" s="28">
        <v>4729746</v>
      </c>
      <c r="M88" s="29"/>
      <c r="N88" s="122">
        <v>0</v>
      </c>
      <c r="O88" s="28"/>
      <c r="P88" s="28">
        <v>0</v>
      </c>
    </row>
    <row r="89" spans="1:16" ht="16.5" customHeight="1">
      <c r="A89" s="43" t="s">
        <v>159</v>
      </c>
      <c r="B89" s="22"/>
      <c r="C89" s="22"/>
      <c r="D89" s="22"/>
      <c r="E89" s="22"/>
      <c r="F89" s="22"/>
      <c r="G89" s="22"/>
      <c r="H89" s="23">
        <v>16</v>
      </c>
      <c r="I89" s="22"/>
      <c r="J89" s="124">
        <v>66189584</v>
      </c>
      <c r="K89" s="22"/>
      <c r="L89" s="24">
        <v>81505594</v>
      </c>
      <c r="M89" s="31"/>
      <c r="N89" s="124">
        <v>6443538</v>
      </c>
      <c r="O89" s="31"/>
      <c r="P89" s="24">
        <v>6613633</v>
      </c>
    </row>
    <row r="90" spans="1:16" ht="16.5" customHeight="1">
      <c r="A90" s="43" t="s">
        <v>31</v>
      </c>
      <c r="B90" s="22"/>
      <c r="C90" s="22"/>
      <c r="D90" s="22"/>
      <c r="E90" s="22"/>
      <c r="F90" s="22"/>
      <c r="G90" s="22"/>
      <c r="I90" s="22"/>
      <c r="J90" s="124">
        <v>41023899</v>
      </c>
      <c r="K90" s="22"/>
      <c r="L90" s="24">
        <v>39078606</v>
      </c>
      <c r="M90" s="31"/>
      <c r="N90" s="124">
        <v>13419848</v>
      </c>
      <c r="O90" s="31"/>
      <c r="P90" s="24">
        <v>12600077</v>
      </c>
    </row>
    <row r="91" spans="1:16" ht="16.5" customHeight="1">
      <c r="A91" s="43" t="s">
        <v>108</v>
      </c>
      <c r="B91" s="22"/>
      <c r="C91" s="22"/>
      <c r="D91" s="22"/>
      <c r="E91" s="22"/>
      <c r="F91" s="22"/>
      <c r="G91" s="22"/>
      <c r="I91" s="22"/>
      <c r="J91" s="124">
        <v>8684165</v>
      </c>
      <c r="K91" s="22"/>
      <c r="L91" s="24">
        <v>8579983</v>
      </c>
      <c r="M91" s="31"/>
      <c r="N91" s="122">
        <v>5146203</v>
      </c>
      <c r="O91" s="31"/>
      <c r="P91" s="28">
        <v>5097162</v>
      </c>
    </row>
    <row r="92" spans="1:16" ht="16.5" customHeight="1">
      <c r="A92" s="43" t="s">
        <v>217</v>
      </c>
      <c r="B92" s="22"/>
      <c r="C92" s="22"/>
      <c r="D92" s="22"/>
      <c r="E92" s="22"/>
      <c r="F92" s="22"/>
      <c r="G92" s="22"/>
      <c r="H92" s="274"/>
      <c r="I92" s="22"/>
      <c r="J92" s="124">
        <v>3460926</v>
      </c>
      <c r="K92" s="22"/>
      <c r="L92" s="24">
        <v>4386537</v>
      </c>
      <c r="M92" s="31"/>
      <c r="N92" s="122">
        <v>3460926</v>
      </c>
      <c r="O92" s="31"/>
      <c r="P92" s="28">
        <v>4386537</v>
      </c>
    </row>
    <row r="93" spans="1:16" ht="16.5" customHeight="1">
      <c r="A93" s="5" t="s">
        <v>102</v>
      </c>
      <c r="B93" s="22"/>
      <c r="C93" s="22"/>
      <c r="D93" s="22"/>
      <c r="E93" s="22"/>
      <c r="F93" s="22"/>
      <c r="G93" s="22"/>
      <c r="I93" s="22"/>
      <c r="J93" s="123">
        <v>15971574</v>
      </c>
      <c r="K93" s="22"/>
      <c r="L93" s="32">
        <v>15971574</v>
      </c>
      <c r="M93" s="31"/>
      <c r="N93" s="123">
        <v>0</v>
      </c>
      <c r="O93" s="31"/>
      <c r="P93" s="32">
        <v>0</v>
      </c>
    </row>
    <row r="94" spans="1:16" ht="15.95" customHeight="1">
      <c r="B94" s="22"/>
      <c r="C94" s="22"/>
      <c r="D94" s="22"/>
      <c r="E94" s="22"/>
      <c r="F94" s="22"/>
      <c r="G94" s="22"/>
      <c r="I94" s="22"/>
      <c r="J94" s="122"/>
      <c r="K94" s="22"/>
      <c r="L94" s="28"/>
      <c r="M94" s="31"/>
      <c r="N94" s="122"/>
      <c r="O94" s="31"/>
      <c r="P94" s="28"/>
    </row>
    <row r="95" spans="1:16" ht="16.5" customHeight="1">
      <c r="A95" s="33" t="s">
        <v>17</v>
      </c>
      <c r="B95" s="22"/>
      <c r="C95" s="22"/>
      <c r="D95" s="22"/>
      <c r="E95" s="22"/>
      <c r="F95" s="22"/>
      <c r="G95" s="22"/>
      <c r="I95" s="22"/>
      <c r="J95" s="123">
        <f>SUM(J86:J93)</f>
        <v>386969202</v>
      </c>
      <c r="K95" s="22"/>
      <c r="L95" s="32">
        <f>SUM(L86:L93)</f>
        <v>409537295</v>
      </c>
      <c r="M95" s="31"/>
      <c r="N95" s="123">
        <f>SUM(N86:N93)</f>
        <v>39347384</v>
      </c>
      <c r="O95" s="28"/>
      <c r="P95" s="32">
        <f>SUM(P86:P93)</f>
        <v>43750409</v>
      </c>
    </row>
    <row r="96" spans="1:16" ht="15.95" customHeight="1">
      <c r="A96" s="30"/>
      <c r="B96" s="22"/>
      <c r="C96" s="22"/>
      <c r="D96" s="22"/>
      <c r="E96" s="22"/>
      <c r="F96" s="22"/>
      <c r="G96" s="22"/>
      <c r="I96" s="27"/>
      <c r="J96" s="122"/>
      <c r="K96" s="27"/>
      <c r="L96" s="28"/>
      <c r="M96" s="29"/>
      <c r="N96" s="122"/>
      <c r="O96" s="28"/>
      <c r="P96" s="28"/>
    </row>
    <row r="97" spans="1:16" ht="16.5" customHeight="1">
      <c r="A97" s="1" t="s">
        <v>18</v>
      </c>
      <c r="B97" s="22"/>
      <c r="C97" s="10"/>
      <c r="D97" s="22"/>
      <c r="E97" s="22"/>
      <c r="F97" s="22"/>
      <c r="G97" s="22"/>
      <c r="I97" s="27"/>
      <c r="J97" s="123">
        <f>SUM(J81,J95)</f>
        <v>900770901</v>
      </c>
      <c r="K97" s="27"/>
      <c r="L97" s="32">
        <f>SUM(L81,L95)</f>
        <v>1370573527</v>
      </c>
      <c r="M97" s="29"/>
      <c r="N97" s="123">
        <f>SUM(N81,N95)</f>
        <v>244013279</v>
      </c>
      <c r="O97" s="28"/>
      <c r="P97" s="32">
        <f>SUM(P81,P95)</f>
        <v>587779331</v>
      </c>
    </row>
    <row r="98" spans="1:16" ht="16.5" customHeight="1">
      <c r="A98" s="22"/>
      <c r="B98" s="43"/>
      <c r="C98" s="22"/>
      <c r="D98" s="22"/>
      <c r="E98" s="22"/>
      <c r="F98" s="22"/>
      <c r="G98" s="22"/>
      <c r="I98" s="22"/>
      <c r="J98" s="24"/>
      <c r="K98" s="22"/>
      <c r="M98" s="31"/>
      <c r="N98" s="28"/>
      <c r="O98" s="31"/>
      <c r="P98" s="28"/>
    </row>
    <row r="99" spans="1:16" ht="11.25" customHeight="1">
      <c r="B99" s="22"/>
      <c r="C99" s="22"/>
      <c r="D99" s="22"/>
      <c r="E99" s="22"/>
      <c r="F99" s="22"/>
      <c r="G99" s="22"/>
      <c r="I99" s="27"/>
      <c r="J99" s="27"/>
      <c r="K99" s="27"/>
      <c r="L99" s="28"/>
      <c r="M99" s="29"/>
      <c r="N99" s="28"/>
      <c r="O99" s="28"/>
      <c r="P99" s="28"/>
    </row>
    <row r="100" spans="1:16" ht="16.5" customHeight="1">
      <c r="A100" s="281" t="s">
        <v>99</v>
      </c>
      <c r="B100" s="281"/>
      <c r="C100" s="281"/>
      <c r="D100" s="281"/>
      <c r="E100" s="281"/>
      <c r="F100" s="281"/>
      <c r="G100" s="281"/>
      <c r="H100" s="281"/>
      <c r="I100" s="281"/>
      <c r="J100" s="281"/>
      <c r="K100" s="281"/>
      <c r="L100" s="281"/>
      <c r="M100" s="281"/>
      <c r="N100" s="281"/>
      <c r="O100" s="281"/>
      <c r="P100" s="281"/>
    </row>
    <row r="101" spans="1:16" ht="16.5" customHeight="1">
      <c r="A101" s="282" t="s">
        <v>207</v>
      </c>
      <c r="B101" s="282"/>
      <c r="C101" s="282"/>
      <c r="D101" s="282"/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</row>
    <row r="102" spans="1:16" ht="7.5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</row>
    <row r="103" spans="1:16" ht="22.15" customHeight="1">
      <c r="A103" s="39" t="str">
        <f>A53</f>
        <v>The accompanying notes form part of this interim financial information.</v>
      </c>
      <c r="B103" s="39"/>
      <c r="C103" s="39"/>
      <c r="D103" s="39"/>
      <c r="E103" s="39"/>
      <c r="F103" s="39"/>
      <c r="G103" s="39"/>
      <c r="H103" s="44"/>
      <c r="I103" s="44"/>
      <c r="J103" s="44"/>
      <c r="K103" s="44"/>
      <c r="L103" s="32"/>
      <c r="M103" s="45"/>
      <c r="N103" s="32"/>
      <c r="O103" s="32"/>
      <c r="P103" s="32"/>
    </row>
    <row r="104" spans="1:16" ht="16.5" customHeight="1">
      <c r="A104" s="1" t="str">
        <f>A54</f>
        <v>ALT Telecom Public Company Limited</v>
      </c>
      <c r="B104" s="1"/>
      <c r="C104" s="1"/>
      <c r="D104" s="1"/>
      <c r="E104" s="1"/>
      <c r="F104" s="1"/>
      <c r="G104" s="1"/>
      <c r="H104" s="2"/>
      <c r="I104" s="2"/>
      <c r="J104" s="2"/>
      <c r="K104" s="2"/>
      <c r="L104" s="3"/>
      <c r="M104" s="4"/>
      <c r="N104" s="3"/>
      <c r="O104" s="3"/>
      <c r="P104" s="3"/>
    </row>
    <row r="105" spans="1:16" ht="16.5" customHeight="1">
      <c r="A105" s="1" t="s">
        <v>113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  <c r="L105" s="3"/>
      <c r="M105" s="4"/>
      <c r="N105" s="3"/>
      <c r="O105" s="3"/>
      <c r="P105" s="3"/>
    </row>
    <row r="106" spans="1:16" ht="16.5" customHeight="1">
      <c r="A106" s="119" t="str">
        <f>A56</f>
        <v>As at 31 March 2021</v>
      </c>
      <c r="B106" s="6"/>
      <c r="C106" s="6"/>
      <c r="D106" s="6"/>
      <c r="E106" s="6"/>
      <c r="F106" s="6"/>
      <c r="G106" s="6"/>
      <c r="H106" s="7"/>
      <c r="I106" s="7"/>
      <c r="J106" s="7"/>
      <c r="K106" s="7"/>
      <c r="L106" s="8"/>
      <c r="M106" s="9"/>
      <c r="N106" s="8"/>
      <c r="O106" s="8"/>
      <c r="P106" s="8"/>
    </row>
    <row r="107" spans="1:16" ht="16.5" customHeight="1">
      <c r="A107" s="14"/>
      <c r="B107" s="10"/>
      <c r="C107" s="10"/>
      <c r="D107" s="10"/>
      <c r="E107" s="10"/>
      <c r="F107" s="10"/>
      <c r="G107" s="10"/>
      <c r="H107" s="11"/>
      <c r="I107" s="11"/>
      <c r="J107" s="11"/>
      <c r="K107" s="11"/>
      <c r="L107" s="12"/>
      <c r="M107" s="13"/>
      <c r="N107" s="12"/>
      <c r="O107" s="12"/>
      <c r="P107" s="12"/>
    </row>
    <row r="108" spans="1:16" ht="16.5" customHeight="1">
      <c r="A108" s="14"/>
      <c r="B108" s="10"/>
      <c r="C108" s="10"/>
      <c r="D108" s="10"/>
      <c r="E108" s="10"/>
      <c r="F108" s="10"/>
      <c r="G108" s="10"/>
      <c r="H108" s="11"/>
      <c r="I108" s="11"/>
      <c r="J108" s="11"/>
      <c r="K108" s="11"/>
      <c r="L108" s="12"/>
      <c r="M108" s="13"/>
      <c r="N108" s="12"/>
      <c r="O108" s="12"/>
      <c r="P108" s="12"/>
    </row>
    <row r="109" spans="1:16" ht="15" customHeight="1">
      <c r="A109" s="1"/>
      <c r="B109" s="1"/>
      <c r="C109" s="1"/>
      <c r="D109" s="1"/>
      <c r="E109" s="1"/>
      <c r="F109" s="1"/>
      <c r="G109" s="1"/>
      <c r="H109" s="2"/>
      <c r="I109" s="2"/>
      <c r="J109" s="285" t="s">
        <v>36</v>
      </c>
      <c r="K109" s="285"/>
      <c r="L109" s="285"/>
      <c r="M109" s="13"/>
      <c r="N109" s="286" t="s">
        <v>123</v>
      </c>
      <c r="O109" s="286"/>
      <c r="P109" s="286"/>
    </row>
    <row r="110" spans="1:16" ht="15" customHeight="1">
      <c r="A110" s="1"/>
      <c r="B110" s="1"/>
      <c r="C110" s="1"/>
      <c r="D110" s="1"/>
      <c r="E110" s="1"/>
      <c r="F110" s="1"/>
      <c r="G110" s="1"/>
      <c r="H110" s="93"/>
      <c r="I110" s="93"/>
      <c r="J110" s="283" t="s">
        <v>122</v>
      </c>
      <c r="K110" s="283"/>
      <c r="L110" s="283"/>
      <c r="M110" s="93"/>
      <c r="N110" s="284" t="s">
        <v>122</v>
      </c>
      <c r="O110" s="284"/>
      <c r="P110" s="284"/>
    </row>
    <row r="111" spans="1:16" ht="15" customHeight="1">
      <c r="A111" s="1"/>
      <c r="B111" s="1"/>
      <c r="C111" s="1"/>
      <c r="D111" s="1"/>
      <c r="E111" s="1"/>
      <c r="F111" s="1"/>
      <c r="G111" s="1"/>
      <c r="H111" s="36"/>
      <c r="I111" s="54"/>
      <c r="J111" s="15" t="s">
        <v>1</v>
      </c>
      <c r="K111" s="16"/>
      <c r="L111" s="15" t="s">
        <v>2</v>
      </c>
      <c r="M111" s="93"/>
      <c r="N111" s="15" t="s">
        <v>1</v>
      </c>
      <c r="O111" s="16"/>
      <c r="P111" s="15" t="s">
        <v>2</v>
      </c>
    </row>
    <row r="112" spans="1:16" ht="15" customHeight="1">
      <c r="A112" s="1"/>
      <c r="B112" s="1"/>
      <c r="C112" s="1"/>
      <c r="D112" s="1"/>
      <c r="E112" s="1"/>
      <c r="F112" s="1"/>
      <c r="G112" s="1"/>
      <c r="H112" s="36"/>
      <c r="I112" s="54"/>
      <c r="J112" s="116" t="s">
        <v>208</v>
      </c>
      <c r="K112" s="17"/>
      <c r="L112" s="17" t="s">
        <v>3</v>
      </c>
      <c r="M112" s="54"/>
      <c r="N112" s="116" t="s">
        <v>208</v>
      </c>
      <c r="O112" s="17"/>
      <c r="P112" s="17" t="s">
        <v>3</v>
      </c>
    </row>
    <row r="113" spans="1:16" ht="15" customHeight="1">
      <c r="A113" s="1"/>
      <c r="B113" s="1"/>
      <c r="C113" s="1"/>
      <c r="D113" s="1"/>
      <c r="E113" s="1"/>
      <c r="F113" s="1"/>
      <c r="G113" s="1"/>
      <c r="H113" s="98"/>
      <c r="I113" s="99"/>
      <c r="J113" s="116" t="s">
        <v>211</v>
      </c>
      <c r="K113" s="117"/>
      <c r="L113" s="116" t="s">
        <v>154</v>
      </c>
      <c r="M113" s="99"/>
      <c r="N113" s="116" t="s">
        <v>211</v>
      </c>
      <c r="O113" s="117"/>
      <c r="P113" s="116" t="s">
        <v>154</v>
      </c>
    </row>
    <row r="114" spans="1:16" ht="15" customHeight="1">
      <c r="A114" s="1"/>
      <c r="B114" s="1"/>
      <c r="C114" s="1"/>
      <c r="D114" s="1"/>
      <c r="E114" s="1"/>
      <c r="F114" s="1"/>
      <c r="G114" s="1"/>
      <c r="H114" s="18" t="s">
        <v>129</v>
      </c>
      <c r="I114" s="92"/>
      <c r="J114" s="19" t="s">
        <v>0</v>
      </c>
      <c r="K114" s="20"/>
      <c r="L114" s="19" t="s">
        <v>0</v>
      </c>
      <c r="M114" s="92"/>
      <c r="N114" s="19" t="s">
        <v>0</v>
      </c>
      <c r="O114" s="20"/>
      <c r="P114" s="19" t="s">
        <v>0</v>
      </c>
    </row>
    <row r="115" spans="1:16" ht="15" customHeight="1">
      <c r="A115" s="1"/>
      <c r="B115" s="1"/>
      <c r="C115" s="1"/>
      <c r="D115" s="1"/>
      <c r="E115" s="1"/>
      <c r="F115" s="1"/>
      <c r="G115" s="1"/>
      <c r="H115" s="11"/>
      <c r="I115" s="2"/>
      <c r="J115" s="130"/>
      <c r="K115" s="2"/>
      <c r="L115" s="2"/>
      <c r="M115" s="4"/>
      <c r="N115" s="127"/>
      <c r="O115" s="3"/>
      <c r="P115" s="12"/>
    </row>
    <row r="116" spans="1:16" ht="15" customHeight="1">
      <c r="A116" s="1" t="s">
        <v>140</v>
      </c>
      <c r="B116" s="1"/>
      <c r="C116" s="1"/>
      <c r="D116" s="1"/>
      <c r="E116" s="1"/>
      <c r="F116" s="1"/>
      <c r="G116" s="1"/>
      <c r="H116" s="11"/>
      <c r="I116" s="2"/>
      <c r="J116" s="130"/>
      <c r="K116" s="2"/>
      <c r="L116" s="2"/>
      <c r="M116" s="4"/>
      <c r="N116" s="127"/>
      <c r="O116" s="3"/>
      <c r="P116" s="12"/>
    </row>
    <row r="117" spans="1:16" ht="15" customHeight="1">
      <c r="A117" s="30"/>
      <c r="B117" s="22"/>
      <c r="C117" s="22"/>
      <c r="D117" s="22"/>
      <c r="E117" s="22"/>
      <c r="F117" s="22"/>
      <c r="G117" s="22"/>
      <c r="I117" s="27"/>
      <c r="J117" s="128"/>
      <c r="K117" s="27"/>
      <c r="L117" s="27"/>
      <c r="M117" s="29"/>
      <c r="N117" s="122"/>
      <c r="O117" s="28"/>
      <c r="P117" s="28"/>
    </row>
    <row r="118" spans="1:16" ht="15" customHeight="1">
      <c r="A118" s="1" t="s">
        <v>118</v>
      </c>
      <c r="B118" s="22"/>
      <c r="C118" s="22"/>
      <c r="D118" s="22"/>
      <c r="E118" s="22"/>
      <c r="F118" s="22"/>
      <c r="G118" s="22"/>
      <c r="H118" s="5"/>
      <c r="I118" s="27"/>
      <c r="J118" s="128"/>
      <c r="K118" s="27"/>
      <c r="L118" s="27"/>
      <c r="M118" s="29"/>
      <c r="N118" s="122"/>
      <c r="O118" s="28"/>
      <c r="P118" s="28"/>
    </row>
    <row r="119" spans="1:16" ht="15" customHeight="1">
      <c r="A119" s="1"/>
      <c r="B119" s="22"/>
      <c r="C119" s="22"/>
      <c r="D119" s="22"/>
      <c r="E119" s="22"/>
      <c r="F119" s="22"/>
      <c r="G119" s="22"/>
      <c r="I119" s="27"/>
      <c r="J119" s="128"/>
      <c r="K119" s="27"/>
      <c r="L119" s="27"/>
      <c r="M119" s="29"/>
      <c r="N119" s="122"/>
      <c r="O119" s="28"/>
      <c r="P119" s="28"/>
    </row>
    <row r="120" spans="1:16" ht="15" customHeight="1">
      <c r="A120" s="5" t="s">
        <v>143</v>
      </c>
      <c r="B120" s="22"/>
      <c r="C120" s="22"/>
      <c r="D120" s="22"/>
      <c r="E120" s="22"/>
      <c r="F120" s="22"/>
      <c r="G120" s="22"/>
      <c r="H120" s="23">
        <v>17</v>
      </c>
      <c r="I120" s="27"/>
      <c r="J120" s="128"/>
      <c r="K120" s="27"/>
      <c r="L120" s="27"/>
      <c r="M120" s="29"/>
      <c r="N120" s="122"/>
      <c r="O120" s="28"/>
      <c r="P120" s="28"/>
    </row>
    <row r="121" spans="1:16" ht="15" customHeight="1">
      <c r="B121" s="34" t="s">
        <v>19</v>
      </c>
      <c r="C121" s="43"/>
      <c r="D121" s="43"/>
      <c r="E121" s="22"/>
      <c r="F121" s="22"/>
      <c r="G121" s="22"/>
      <c r="I121" s="27"/>
      <c r="J121" s="128"/>
      <c r="K121" s="27"/>
      <c r="L121" s="27"/>
      <c r="M121" s="29"/>
      <c r="N121" s="125"/>
      <c r="O121" s="31"/>
      <c r="P121" s="31"/>
    </row>
    <row r="122" spans="1:16" ht="16.149999999999999" customHeight="1">
      <c r="B122" s="34"/>
      <c r="C122" s="43" t="s">
        <v>139</v>
      </c>
      <c r="D122" s="43"/>
      <c r="E122" s="22"/>
      <c r="F122" s="22"/>
      <c r="G122" s="22"/>
      <c r="I122" s="27"/>
      <c r="J122" s="128"/>
      <c r="K122" s="27"/>
      <c r="L122" s="27"/>
      <c r="M122" s="29"/>
      <c r="N122" s="131"/>
      <c r="O122" s="12"/>
      <c r="P122" s="46"/>
    </row>
    <row r="123" spans="1:16" ht="15" customHeight="1" thickBot="1">
      <c r="B123" s="34"/>
      <c r="C123" s="43"/>
      <c r="D123" s="43" t="s">
        <v>103</v>
      </c>
      <c r="E123" s="43"/>
      <c r="F123" s="43"/>
      <c r="G123" s="43"/>
      <c r="I123" s="27"/>
      <c r="J123" s="132">
        <v>625000000</v>
      </c>
      <c r="K123" s="27"/>
      <c r="L123" s="47">
        <v>625000000</v>
      </c>
      <c r="M123" s="29"/>
      <c r="N123" s="132">
        <v>625000000</v>
      </c>
      <c r="O123" s="12"/>
      <c r="P123" s="47">
        <v>625000000</v>
      </c>
    </row>
    <row r="124" spans="1:16" ht="15" customHeight="1" thickTop="1">
      <c r="B124" s="22"/>
      <c r="C124" s="22"/>
      <c r="D124" s="22"/>
      <c r="E124" s="22"/>
      <c r="F124" s="22"/>
      <c r="G124" s="22"/>
      <c r="I124" s="27"/>
      <c r="J124" s="131"/>
      <c r="K124" s="27"/>
      <c r="L124" s="46"/>
      <c r="M124" s="29"/>
      <c r="N124" s="131"/>
      <c r="O124" s="12"/>
      <c r="P124" s="46"/>
    </row>
    <row r="125" spans="1:16" ht="15" customHeight="1">
      <c r="B125" s="34" t="s">
        <v>53</v>
      </c>
      <c r="C125" s="43"/>
      <c r="D125" s="43"/>
      <c r="E125" s="22"/>
      <c r="F125" s="22"/>
      <c r="G125" s="22"/>
      <c r="I125" s="27"/>
      <c r="J125" s="125"/>
      <c r="K125" s="27"/>
      <c r="L125" s="31"/>
      <c r="M125" s="29"/>
      <c r="N125" s="125"/>
      <c r="O125" s="31"/>
      <c r="P125" s="31"/>
    </row>
    <row r="126" spans="1:16" ht="15" customHeight="1">
      <c r="B126" s="34"/>
      <c r="C126" s="43" t="s">
        <v>219</v>
      </c>
      <c r="D126" s="43"/>
      <c r="E126" s="22"/>
      <c r="F126" s="22"/>
      <c r="G126" s="22"/>
      <c r="I126" s="27"/>
      <c r="J126" s="131"/>
      <c r="K126" s="27"/>
      <c r="L126" s="46"/>
      <c r="M126" s="29"/>
      <c r="N126" s="131"/>
      <c r="O126" s="12"/>
      <c r="P126" s="46"/>
    </row>
    <row r="127" spans="1:16" ht="15" customHeight="1">
      <c r="B127" s="34"/>
      <c r="C127" s="43"/>
      <c r="D127" s="43" t="s">
        <v>104</v>
      </c>
      <c r="E127" s="43"/>
      <c r="F127" s="43"/>
      <c r="G127" s="43"/>
      <c r="I127" s="27"/>
      <c r="J127" s="131">
        <v>566113710</v>
      </c>
      <c r="K127" s="27"/>
      <c r="L127" s="46">
        <v>566113710</v>
      </c>
      <c r="M127" s="29"/>
      <c r="N127" s="131">
        <v>566113710</v>
      </c>
      <c r="O127" s="12"/>
      <c r="P127" s="46">
        <v>566113710</v>
      </c>
    </row>
    <row r="128" spans="1:16" ht="15" customHeight="1">
      <c r="A128" s="5" t="s">
        <v>119</v>
      </c>
      <c r="B128" s="34"/>
      <c r="C128" s="43"/>
      <c r="D128" s="43"/>
      <c r="E128" s="22"/>
      <c r="F128" s="22"/>
      <c r="G128" s="22"/>
      <c r="I128" s="27"/>
      <c r="J128" s="131">
        <v>1341061548</v>
      </c>
      <c r="K128" s="27"/>
      <c r="L128" s="46">
        <v>1341061548</v>
      </c>
      <c r="M128" s="29"/>
      <c r="N128" s="131">
        <v>1341061548</v>
      </c>
      <c r="O128" s="12"/>
      <c r="P128" s="46">
        <v>1341061548</v>
      </c>
    </row>
    <row r="129" spans="1:16" ht="15" customHeight="1">
      <c r="A129" s="5" t="s">
        <v>220</v>
      </c>
      <c r="B129" s="43"/>
      <c r="C129" s="22"/>
      <c r="D129" s="22"/>
      <c r="E129" s="22"/>
      <c r="F129" s="22"/>
      <c r="G129" s="22"/>
      <c r="H129" s="27"/>
      <c r="I129" s="27"/>
      <c r="J129" s="122"/>
      <c r="K129" s="28"/>
      <c r="L129" s="28"/>
      <c r="M129" s="29"/>
      <c r="N129" s="122"/>
      <c r="O129" s="28"/>
      <c r="P129" s="28"/>
    </row>
    <row r="130" spans="1:16" ht="15" customHeight="1">
      <c r="B130" s="43" t="s">
        <v>105</v>
      </c>
      <c r="C130" s="22"/>
      <c r="D130" s="22"/>
      <c r="E130" s="22"/>
      <c r="F130" s="22"/>
      <c r="G130" s="22"/>
      <c r="H130" s="27"/>
      <c r="I130" s="27"/>
      <c r="J130" s="122">
        <v>-11884999</v>
      </c>
      <c r="K130" s="28"/>
      <c r="L130" s="28">
        <v>-11884999</v>
      </c>
      <c r="M130" s="29"/>
      <c r="N130" s="122">
        <v>0</v>
      </c>
      <c r="O130" s="28"/>
      <c r="P130" s="28">
        <v>0</v>
      </c>
    </row>
    <row r="131" spans="1:16" ht="15" customHeight="1">
      <c r="A131" s="5" t="s">
        <v>106</v>
      </c>
      <c r="B131" s="43"/>
      <c r="C131" s="22"/>
      <c r="D131" s="22"/>
      <c r="E131" s="22"/>
      <c r="F131" s="22"/>
      <c r="G131" s="22"/>
      <c r="H131" s="27"/>
      <c r="I131" s="27"/>
      <c r="J131" s="122">
        <v>1836570</v>
      </c>
      <c r="K131" s="28"/>
      <c r="L131" s="28">
        <v>1836570</v>
      </c>
      <c r="M131" s="29"/>
      <c r="N131" s="122">
        <v>0</v>
      </c>
      <c r="O131" s="28"/>
      <c r="P131" s="28">
        <v>0</v>
      </c>
    </row>
    <row r="132" spans="1:16" ht="15" customHeight="1">
      <c r="A132" s="5" t="s">
        <v>192</v>
      </c>
      <c r="B132" s="43"/>
      <c r="C132" s="22"/>
      <c r="D132" s="22"/>
      <c r="E132" s="22"/>
      <c r="F132" s="22"/>
      <c r="G132" s="22"/>
      <c r="H132" s="27"/>
      <c r="I132" s="27"/>
      <c r="J132" s="122"/>
      <c r="K132" s="28"/>
      <c r="L132" s="28"/>
      <c r="M132" s="29"/>
      <c r="N132" s="122"/>
      <c r="O132" s="28"/>
      <c r="P132" s="28"/>
    </row>
    <row r="133" spans="1:16" ht="15" customHeight="1">
      <c r="B133" s="5" t="s">
        <v>150</v>
      </c>
      <c r="C133" s="22"/>
      <c r="D133" s="22"/>
      <c r="E133" s="22"/>
      <c r="F133" s="22"/>
      <c r="G133" s="22"/>
      <c r="H133" s="27"/>
      <c r="I133" s="27"/>
      <c r="J133" s="122">
        <f>'6'!M32</f>
        <v>43103071</v>
      </c>
      <c r="K133" s="28"/>
      <c r="L133" s="28">
        <v>42694664</v>
      </c>
      <c r="M133" s="29"/>
      <c r="N133" s="122">
        <v>0</v>
      </c>
      <c r="O133" s="28"/>
      <c r="P133" s="28">
        <v>0</v>
      </c>
    </row>
    <row r="134" spans="1:16" ht="15" customHeight="1">
      <c r="A134" s="30" t="s">
        <v>20</v>
      </c>
      <c r="B134" s="22"/>
      <c r="C134" s="22"/>
      <c r="D134" s="22"/>
      <c r="E134" s="22"/>
      <c r="F134" s="22"/>
      <c r="G134" s="22"/>
      <c r="H134" s="27"/>
      <c r="I134" s="27"/>
      <c r="J134" s="128"/>
      <c r="K134" s="27"/>
      <c r="L134" s="27"/>
      <c r="M134" s="29"/>
      <c r="N134" s="122"/>
      <c r="O134" s="28"/>
      <c r="P134" s="28"/>
    </row>
    <row r="135" spans="1:16" ht="15" customHeight="1">
      <c r="A135" s="1"/>
      <c r="B135" s="43" t="s">
        <v>64</v>
      </c>
      <c r="C135" s="22"/>
      <c r="D135" s="22"/>
      <c r="E135" s="22"/>
      <c r="F135" s="22"/>
      <c r="G135" s="22"/>
      <c r="H135" s="27"/>
      <c r="I135" s="27"/>
      <c r="J135" s="122">
        <v>62500000</v>
      </c>
      <c r="K135" s="28"/>
      <c r="L135" s="28">
        <v>62500000</v>
      </c>
      <c r="M135" s="29"/>
      <c r="N135" s="122">
        <v>62500000</v>
      </c>
      <c r="O135" s="28"/>
      <c r="P135" s="28">
        <v>62500000</v>
      </c>
    </row>
    <row r="136" spans="1:16" ht="15" customHeight="1">
      <c r="A136" s="1"/>
      <c r="B136" s="43" t="s">
        <v>25</v>
      </c>
      <c r="C136" s="22"/>
      <c r="D136" s="22"/>
      <c r="E136" s="22"/>
      <c r="F136" s="22"/>
      <c r="G136" s="22"/>
      <c r="H136" s="27"/>
      <c r="I136" s="27"/>
      <c r="J136" s="122">
        <f>'6'!Q32</f>
        <v>-204592102</v>
      </c>
      <c r="K136" s="27"/>
      <c r="L136" s="28">
        <v>-172513569</v>
      </c>
      <c r="M136" s="29"/>
      <c r="N136" s="122">
        <v>58712698</v>
      </c>
      <c r="O136" s="28"/>
      <c r="P136" s="28">
        <v>72558851</v>
      </c>
    </row>
    <row r="137" spans="1:16" ht="15" customHeight="1">
      <c r="A137" s="30" t="s">
        <v>38</v>
      </c>
      <c r="B137" s="22"/>
      <c r="C137" s="22"/>
      <c r="D137" s="22"/>
      <c r="E137" s="22"/>
      <c r="F137" s="22"/>
      <c r="G137" s="22"/>
      <c r="H137" s="27"/>
      <c r="I137" s="27"/>
      <c r="J137" s="134">
        <f>'6'!S32</f>
        <v>524779</v>
      </c>
      <c r="K137" s="27"/>
      <c r="L137" s="49">
        <v>524779</v>
      </c>
      <c r="M137" s="29"/>
      <c r="N137" s="134">
        <v>0</v>
      </c>
      <c r="O137" s="12"/>
      <c r="P137" s="49">
        <v>0</v>
      </c>
    </row>
    <row r="138" spans="1:16" ht="15" customHeight="1">
      <c r="B138" s="22"/>
      <c r="C138" s="22"/>
      <c r="D138" s="22"/>
      <c r="E138" s="26"/>
      <c r="F138" s="22"/>
      <c r="G138" s="22"/>
      <c r="H138" s="27"/>
      <c r="I138" s="27"/>
      <c r="J138" s="122"/>
      <c r="K138" s="27"/>
      <c r="L138" s="28"/>
      <c r="M138" s="29"/>
      <c r="N138" s="122"/>
      <c r="O138" s="28"/>
      <c r="P138" s="28"/>
    </row>
    <row r="139" spans="1:16" ht="15" customHeight="1">
      <c r="A139" s="5" t="s">
        <v>191</v>
      </c>
      <c r="B139" s="22"/>
      <c r="C139" s="22"/>
      <c r="D139" s="22"/>
      <c r="E139" s="22"/>
      <c r="F139" s="22"/>
      <c r="G139" s="22"/>
      <c r="I139" s="27"/>
      <c r="J139" s="133">
        <f>SUM(J127:J137)</f>
        <v>1798662577</v>
      </c>
      <c r="K139" s="48"/>
      <c r="L139" s="48">
        <f>SUM(L127:L137)</f>
        <v>1830332703</v>
      </c>
      <c r="M139" s="48"/>
      <c r="N139" s="133">
        <f>SUM(N127:N137)</f>
        <v>2028387956</v>
      </c>
      <c r="O139" s="48"/>
      <c r="P139" s="48">
        <f>SUM(P127:P137)</f>
        <v>2042234109</v>
      </c>
    </row>
    <row r="140" spans="1:16" ht="15" customHeight="1">
      <c r="A140" s="5" t="s">
        <v>43</v>
      </c>
      <c r="B140" s="22"/>
      <c r="C140" s="22"/>
      <c r="D140" s="22"/>
      <c r="E140" s="22"/>
      <c r="F140" s="22"/>
      <c r="G140" s="22"/>
      <c r="H140" s="27"/>
      <c r="I140" s="27"/>
      <c r="J140" s="134">
        <f>'6'!Y32</f>
        <v>265996</v>
      </c>
      <c r="K140" s="27"/>
      <c r="L140" s="49">
        <v>690506</v>
      </c>
      <c r="M140" s="29"/>
      <c r="N140" s="134">
        <v>0</v>
      </c>
      <c r="O140" s="12"/>
      <c r="P140" s="49">
        <v>0</v>
      </c>
    </row>
    <row r="141" spans="1:16" ht="15" customHeight="1">
      <c r="B141" s="22"/>
      <c r="C141" s="22"/>
      <c r="D141" s="22"/>
      <c r="E141" s="26"/>
      <c r="F141" s="22"/>
      <c r="G141" s="22"/>
      <c r="H141" s="27"/>
      <c r="I141" s="27"/>
      <c r="J141" s="122"/>
      <c r="K141" s="27"/>
      <c r="L141" s="28"/>
      <c r="M141" s="29"/>
      <c r="N141" s="122"/>
      <c r="O141" s="28"/>
      <c r="P141" s="28"/>
    </row>
    <row r="142" spans="1:16" ht="15" customHeight="1">
      <c r="A142" s="33" t="s">
        <v>120</v>
      </c>
      <c r="B142" s="22"/>
      <c r="C142" s="22"/>
      <c r="D142" s="22"/>
      <c r="E142" s="22"/>
      <c r="F142" s="22"/>
      <c r="G142" s="22"/>
      <c r="H142" s="27"/>
      <c r="I142" s="27"/>
      <c r="J142" s="123">
        <f>+SUM(J139:J140)</f>
        <v>1798928573</v>
      </c>
      <c r="K142" s="27"/>
      <c r="L142" s="32">
        <f>+SUM(L139:L140)</f>
        <v>1831023209</v>
      </c>
      <c r="M142" s="29"/>
      <c r="N142" s="123">
        <f>+SUM(N139:N140)</f>
        <v>2028387956</v>
      </c>
      <c r="O142" s="28"/>
      <c r="P142" s="32">
        <f>+SUM(P139:P140)</f>
        <v>2042234109</v>
      </c>
    </row>
    <row r="143" spans="1:16" ht="15" customHeight="1">
      <c r="A143" s="30"/>
      <c r="B143" s="22"/>
      <c r="C143" s="22"/>
      <c r="D143" s="22"/>
      <c r="E143" s="26"/>
      <c r="F143" s="22"/>
      <c r="G143" s="22"/>
      <c r="H143" s="27"/>
      <c r="I143" s="27"/>
      <c r="J143" s="122"/>
      <c r="K143" s="27"/>
      <c r="L143" s="28"/>
      <c r="M143" s="29"/>
      <c r="N143" s="122"/>
      <c r="O143" s="28"/>
      <c r="P143" s="28"/>
    </row>
    <row r="144" spans="1:16" ht="15" customHeight="1" thickBot="1">
      <c r="A144" s="33" t="s">
        <v>121</v>
      </c>
      <c r="B144" s="22"/>
      <c r="C144" s="22"/>
      <c r="D144" s="22"/>
      <c r="E144" s="22"/>
      <c r="F144" s="22"/>
      <c r="G144" s="22"/>
      <c r="H144" s="27"/>
      <c r="I144" s="27"/>
      <c r="J144" s="126">
        <f>SUM(J142,J97)</f>
        <v>2699699474</v>
      </c>
      <c r="K144" s="27"/>
      <c r="L144" s="35">
        <f>SUM(L142,L97)</f>
        <v>3201596736</v>
      </c>
      <c r="M144" s="29"/>
      <c r="N144" s="126">
        <f>SUM(N142,N97)</f>
        <v>2272401235</v>
      </c>
      <c r="O144" s="28"/>
      <c r="P144" s="35">
        <f>SUM(P142,P97)</f>
        <v>2630013440</v>
      </c>
    </row>
    <row r="145" spans="1:16" ht="15" customHeight="1" thickTop="1">
      <c r="A145" s="1"/>
      <c r="B145" s="22"/>
      <c r="C145" s="22"/>
      <c r="D145" s="22"/>
      <c r="E145" s="22"/>
      <c r="F145" s="22"/>
      <c r="G145" s="22"/>
      <c r="H145" s="27"/>
      <c r="I145" s="27"/>
      <c r="J145" s="28"/>
      <c r="K145" s="28"/>
      <c r="L145" s="28"/>
      <c r="M145" s="28"/>
      <c r="N145" s="28"/>
      <c r="O145" s="28"/>
      <c r="P145" s="28"/>
    </row>
    <row r="146" spans="1:16" ht="15" customHeight="1">
      <c r="A146" s="1"/>
      <c r="B146" s="22"/>
      <c r="C146" s="22"/>
      <c r="D146" s="22"/>
      <c r="E146" s="22"/>
      <c r="F146" s="22"/>
      <c r="G146" s="22"/>
      <c r="H146" s="27"/>
      <c r="I146" s="27"/>
      <c r="J146" s="28"/>
      <c r="K146" s="27"/>
      <c r="L146" s="28"/>
      <c r="M146" s="29"/>
      <c r="N146" s="28"/>
      <c r="O146" s="28"/>
      <c r="P146" s="28"/>
    </row>
    <row r="147" spans="1:16" ht="15" customHeight="1">
      <c r="A147" s="1"/>
      <c r="B147" s="22"/>
      <c r="C147" s="22"/>
      <c r="D147" s="22"/>
      <c r="E147" s="22"/>
      <c r="F147" s="22"/>
      <c r="G147" s="22"/>
      <c r="H147" s="27"/>
      <c r="I147" s="27"/>
      <c r="J147" s="28"/>
      <c r="K147" s="27"/>
      <c r="L147" s="28"/>
      <c r="M147" s="29"/>
      <c r="N147" s="28"/>
      <c r="O147" s="28"/>
      <c r="P147" s="28"/>
    </row>
    <row r="148" spans="1:16" ht="15" customHeight="1">
      <c r="A148" s="1"/>
      <c r="B148" s="22"/>
      <c r="C148" s="22"/>
      <c r="D148" s="22"/>
      <c r="E148" s="22"/>
      <c r="F148" s="22"/>
      <c r="G148" s="22"/>
      <c r="H148" s="27"/>
      <c r="I148" s="27"/>
      <c r="J148" s="28"/>
      <c r="K148" s="27"/>
      <c r="L148" s="28"/>
      <c r="M148" s="29"/>
      <c r="N148" s="28"/>
      <c r="O148" s="28"/>
      <c r="P148" s="28"/>
    </row>
    <row r="149" spans="1:16" ht="15" customHeight="1">
      <c r="A149" s="1"/>
      <c r="B149" s="22"/>
      <c r="C149" s="22"/>
      <c r="D149" s="22"/>
      <c r="E149" s="22"/>
      <c r="F149" s="22"/>
      <c r="G149" s="22"/>
      <c r="H149" s="27"/>
      <c r="I149" s="27"/>
      <c r="J149" s="28"/>
      <c r="K149" s="27"/>
      <c r="L149" s="28"/>
      <c r="M149" s="29"/>
      <c r="N149" s="28"/>
      <c r="O149" s="28"/>
      <c r="P149" s="28"/>
    </row>
    <row r="150" spans="1:16" ht="15" customHeight="1">
      <c r="A150" s="1"/>
      <c r="B150" s="22"/>
      <c r="C150" s="22"/>
      <c r="D150" s="22"/>
      <c r="E150" s="22"/>
      <c r="F150" s="22"/>
      <c r="G150" s="22"/>
      <c r="H150" s="27"/>
      <c r="I150" s="27"/>
      <c r="J150" s="28"/>
      <c r="K150" s="27"/>
      <c r="L150" s="28"/>
      <c r="M150" s="29"/>
      <c r="N150" s="28"/>
      <c r="O150" s="28"/>
      <c r="P150" s="28"/>
    </row>
    <row r="151" spans="1:16" ht="15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</row>
    <row r="152" spans="1:16" ht="16.5" customHeight="1">
      <c r="A152" s="281" t="s">
        <v>99</v>
      </c>
      <c r="B152" s="281"/>
      <c r="C152" s="281"/>
      <c r="D152" s="281"/>
      <c r="E152" s="281"/>
      <c r="F152" s="281"/>
      <c r="G152" s="281"/>
      <c r="H152" s="281"/>
      <c r="I152" s="281"/>
      <c r="J152" s="281"/>
      <c r="K152" s="281"/>
      <c r="L152" s="281"/>
      <c r="M152" s="281"/>
      <c r="N152" s="281"/>
      <c r="O152" s="281"/>
      <c r="P152" s="281"/>
    </row>
    <row r="153" spans="1:16" ht="16.5" customHeight="1">
      <c r="A153" s="282" t="s">
        <v>207</v>
      </c>
      <c r="B153" s="282"/>
      <c r="C153" s="282"/>
      <c r="D153" s="282"/>
      <c r="E153" s="282"/>
      <c r="F153" s="282"/>
      <c r="G153" s="282"/>
      <c r="H153" s="282"/>
      <c r="I153" s="282"/>
      <c r="J153" s="282"/>
      <c r="K153" s="282"/>
      <c r="L153" s="282"/>
      <c r="M153" s="282"/>
      <c r="N153" s="282"/>
      <c r="O153" s="282"/>
      <c r="P153" s="282"/>
    </row>
    <row r="154" spans="1:16" ht="16.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</row>
    <row r="155" spans="1:16" ht="14.25" customHeight="1">
      <c r="A155" s="1"/>
      <c r="B155" s="22"/>
      <c r="C155" s="22"/>
      <c r="D155" s="22"/>
      <c r="E155" s="22"/>
      <c r="F155" s="22"/>
      <c r="G155" s="22"/>
      <c r="H155" s="27"/>
      <c r="I155" s="27"/>
      <c r="J155" s="28"/>
      <c r="K155" s="27"/>
      <c r="L155" s="28"/>
      <c r="M155" s="29"/>
      <c r="N155" s="28"/>
      <c r="O155" s="28"/>
      <c r="P155" s="28"/>
    </row>
    <row r="156" spans="1:16" ht="22.15" customHeight="1">
      <c r="A156" s="39" t="str">
        <f>A53</f>
        <v>The accompanying notes form part of this interim financial information.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40"/>
      <c r="M156" s="40"/>
      <c r="N156" s="40"/>
      <c r="O156" s="40"/>
      <c r="P156" s="40"/>
    </row>
  </sheetData>
  <mergeCells count="20">
    <mergeCell ref="A50:P50"/>
    <mergeCell ref="A51:P51"/>
    <mergeCell ref="J59:L59"/>
    <mergeCell ref="N59:P59"/>
    <mergeCell ref="J6:L6"/>
    <mergeCell ref="N6:P6"/>
    <mergeCell ref="J7:L7"/>
    <mergeCell ref="N7:P7"/>
    <mergeCell ref="A152:P152"/>
    <mergeCell ref="A153:P153"/>
    <mergeCell ref="J60:L60"/>
    <mergeCell ref="N60:P60"/>
    <mergeCell ref="J110:L110"/>
    <mergeCell ref="N110:P110"/>
    <mergeCell ref="A101:P101"/>
    <mergeCell ref="A100:P100"/>
    <mergeCell ref="J109:L109"/>
    <mergeCell ref="N109:P109"/>
    <mergeCell ref="A70:G70"/>
    <mergeCell ref="A72:G7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632F-C579-4337-BBB8-417C4C1DAC9C}">
  <dimension ref="A1:L62"/>
  <sheetViews>
    <sheetView topLeftCell="A43" zoomScale="90" zoomScaleNormal="90" zoomScaleSheetLayoutView="90" workbookViewId="0">
      <selection activeCell="D64" sqref="D64"/>
    </sheetView>
  </sheetViews>
  <sheetFormatPr defaultColWidth="9.140625" defaultRowHeight="16.5" customHeight="1"/>
  <cols>
    <col min="1" max="2" width="1.140625" style="36" customWidth="1"/>
    <col min="3" max="3" width="44.28515625" style="36" customWidth="1"/>
    <col min="4" max="4" width="5.7109375" style="36" customWidth="1"/>
    <col min="5" max="5" width="0.7109375" style="53" customWidth="1"/>
    <col min="6" max="6" width="13.140625" style="53" customWidth="1"/>
    <col min="7" max="7" width="0.7109375" style="53" customWidth="1"/>
    <col min="8" max="8" width="13.28515625" style="53" customWidth="1"/>
    <col min="9" max="9" width="0.7109375" style="53" customWidth="1"/>
    <col min="10" max="10" width="13.7109375" style="75" customWidth="1"/>
    <col min="11" max="11" width="0.7109375" style="36" customWidth="1"/>
    <col min="12" max="12" width="13.7109375" style="75" customWidth="1"/>
    <col min="13" max="16384" width="9.140625" style="36"/>
  </cols>
  <sheetData>
    <row r="1" spans="1:12" ht="16.5" customHeight="1">
      <c r="A1" s="85" t="str">
        <f>'2-4'!A104</f>
        <v>ALT Telecom Public Company Limited</v>
      </c>
      <c r="B1" s="85"/>
      <c r="C1" s="85"/>
      <c r="D1" s="86"/>
      <c r="E1" s="87"/>
      <c r="F1" s="87"/>
      <c r="G1" s="87"/>
      <c r="H1" s="87"/>
      <c r="I1" s="87"/>
      <c r="J1" s="88"/>
      <c r="L1" s="88"/>
    </row>
    <row r="2" spans="1:12" ht="16.5" customHeight="1">
      <c r="A2" s="50" t="s">
        <v>197</v>
      </c>
      <c r="B2" s="50"/>
      <c r="C2" s="50"/>
      <c r="D2" s="86"/>
      <c r="E2" s="89"/>
      <c r="F2" s="89"/>
      <c r="G2" s="89"/>
      <c r="H2" s="89"/>
      <c r="I2" s="89"/>
      <c r="J2" s="88"/>
      <c r="L2" s="88"/>
    </row>
    <row r="3" spans="1:12" ht="16.5" customHeight="1">
      <c r="A3" s="51" t="s">
        <v>216</v>
      </c>
      <c r="B3" s="51"/>
      <c r="C3" s="51"/>
      <c r="D3" s="90"/>
      <c r="E3" s="91"/>
      <c r="F3" s="91"/>
      <c r="G3" s="91"/>
      <c r="H3" s="91"/>
      <c r="I3" s="91"/>
      <c r="J3" s="91"/>
      <c r="K3" s="38"/>
      <c r="L3" s="91"/>
    </row>
    <row r="4" spans="1:12" ht="14.45" customHeight="1">
      <c r="B4" s="180"/>
      <c r="C4" s="180"/>
      <c r="D4" s="52"/>
      <c r="E4" s="96"/>
      <c r="F4" s="96"/>
      <c r="G4" s="96"/>
      <c r="H4" s="96"/>
      <c r="I4" s="96"/>
      <c r="J4" s="96"/>
      <c r="L4" s="96"/>
    </row>
    <row r="5" spans="1:12" ht="14.45" customHeight="1">
      <c r="B5" s="180"/>
      <c r="C5" s="180"/>
      <c r="D5" s="52"/>
      <c r="E5" s="96"/>
      <c r="F5" s="96"/>
      <c r="G5" s="96"/>
      <c r="H5" s="96"/>
      <c r="I5" s="96"/>
      <c r="J5" s="96"/>
      <c r="L5" s="96"/>
    </row>
    <row r="6" spans="1:12" s="104" customFormat="1" ht="14.45" customHeight="1">
      <c r="A6" s="36"/>
      <c r="B6" s="36"/>
      <c r="C6" s="36"/>
      <c r="D6" s="52"/>
      <c r="E6" s="74"/>
      <c r="F6" s="285" t="s">
        <v>36</v>
      </c>
      <c r="G6" s="285"/>
      <c r="H6" s="285"/>
      <c r="I6" s="238"/>
      <c r="J6" s="286" t="s">
        <v>123</v>
      </c>
      <c r="K6" s="286"/>
      <c r="L6" s="286"/>
    </row>
    <row r="7" spans="1:12" s="104" customFormat="1" ht="14.45" customHeight="1">
      <c r="A7" s="36"/>
      <c r="B7" s="36"/>
      <c r="C7" s="36"/>
      <c r="D7" s="52"/>
      <c r="E7" s="74"/>
      <c r="F7" s="283" t="s">
        <v>122</v>
      </c>
      <c r="G7" s="283"/>
      <c r="H7" s="283"/>
      <c r="I7" s="93"/>
      <c r="J7" s="284" t="s">
        <v>122</v>
      </c>
      <c r="K7" s="284"/>
      <c r="L7" s="284"/>
    </row>
    <row r="8" spans="1:12" s="104" customFormat="1" ht="14.45" customHeight="1">
      <c r="A8" s="36"/>
      <c r="B8" s="36"/>
      <c r="C8" s="36"/>
      <c r="D8" s="52"/>
      <c r="E8" s="74"/>
      <c r="F8" s="241" t="s">
        <v>1</v>
      </c>
      <c r="G8" s="241"/>
      <c r="H8" s="241" t="s">
        <v>1</v>
      </c>
      <c r="I8" s="74"/>
      <c r="J8" s="241" t="s">
        <v>1</v>
      </c>
      <c r="K8" s="17"/>
      <c r="L8" s="241" t="s">
        <v>1</v>
      </c>
    </row>
    <row r="9" spans="1:12" s="104" customFormat="1" ht="14.45" customHeight="1">
      <c r="A9" s="36"/>
      <c r="B9" s="36"/>
      <c r="C9" s="36"/>
      <c r="D9" s="36"/>
      <c r="E9" s="53"/>
      <c r="F9" s="116" t="s">
        <v>211</v>
      </c>
      <c r="G9" s="117"/>
      <c r="H9" s="116" t="s">
        <v>154</v>
      </c>
      <c r="I9" s="99"/>
      <c r="J9" s="116" t="s">
        <v>211</v>
      </c>
      <c r="K9" s="117"/>
      <c r="L9" s="116" t="s">
        <v>154</v>
      </c>
    </row>
    <row r="10" spans="1:12" s="104" customFormat="1" ht="14.45" customHeight="1">
      <c r="A10" s="36"/>
      <c r="B10" s="36"/>
      <c r="C10" s="36"/>
      <c r="D10" s="36"/>
      <c r="E10" s="53"/>
      <c r="F10" s="116"/>
      <c r="G10" s="117"/>
      <c r="H10" s="116" t="s">
        <v>186</v>
      </c>
      <c r="I10" s="99"/>
      <c r="J10" s="116"/>
      <c r="K10" s="117"/>
      <c r="L10" s="116"/>
    </row>
    <row r="11" spans="1:12" s="104" customFormat="1" ht="14.45" customHeight="1">
      <c r="A11" s="36"/>
      <c r="B11" s="36"/>
      <c r="C11" s="36"/>
      <c r="D11" s="239" t="s">
        <v>4</v>
      </c>
      <c r="E11" s="54"/>
      <c r="F11" s="245" t="s">
        <v>0</v>
      </c>
      <c r="G11" s="246"/>
      <c r="H11" s="245" t="s">
        <v>0</v>
      </c>
      <c r="I11" s="54"/>
      <c r="J11" s="245" t="s">
        <v>0</v>
      </c>
      <c r="K11" s="246"/>
      <c r="L11" s="245" t="s">
        <v>0</v>
      </c>
    </row>
    <row r="12" spans="1:12" s="104" customFormat="1" ht="14.45" customHeight="1">
      <c r="A12" s="247" t="s">
        <v>30</v>
      </c>
      <c r="B12" s="247"/>
      <c r="C12" s="247"/>
      <c r="D12" s="52"/>
      <c r="E12" s="76"/>
      <c r="F12" s="138"/>
      <c r="G12" s="76"/>
      <c r="H12" s="76"/>
      <c r="I12" s="76"/>
      <c r="J12" s="228"/>
      <c r="K12" s="36"/>
      <c r="L12" s="36"/>
    </row>
    <row r="13" spans="1:12" s="104" customFormat="1" ht="14.45" customHeight="1">
      <c r="A13" s="247"/>
      <c r="B13" s="247"/>
      <c r="C13" s="247"/>
      <c r="D13" s="52"/>
      <c r="E13" s="76"/>
      <c r="F13" s="138"/>
      <c r="G13" s="76"/>
      <c r="H13" s="76"/>
      <c r="I13" s="76"/>
      <c r="J13" s="228"/>
      <c r="K13" s="36"/>
      <c r="L13" s="36"/>
    </row>
    <row r="14" spans="1:12" s="104" customFormat="1" ht="14.45" customHeight="1">
      <c r="A14" s="236" t="s">
        <v>65</v>
      </c>
      <c r="B14" s="236"/>
      <c r="C14" s="236"/>
      <c r="D14" s="237"/>
      <c r="E14" s="17"/>
      <c r="F14" s="131">
        <v>4589242</v>
      </c>
      <c r="G14" s="93"/>
      <c r="H14" s="46">
        <v>15659453</v>
      </c>
      <c r="I14" s="93"/>
      <c r="J14" s="131">
        <v>179480</v>
      </c>
      <c r="K14" s="248"/>
      <c r="L14" s="46">
        <v>1056400</v>
      </c>
    </row>
    <row r="15" spans="1:12" s="104" customFormat="1" ht="14.45" customHeight="1">
      <c r="A15" s="236" t="s">
        <v>66</v>
      </c>
      <c r="B15" s="236"/>
      <c r="C15" s="236"/>
      <c r="D15" s="52"/>
      <c r="E15" s="249"/>
      <c r="F15" s="131">
        <v>142667910</v>
      </c>
      <c r="G15" s="93"/>
      <c r="H15" s="46">
        <v>102121343</v>
      </c>
      <c r="I15" s="93"/>
      <c r="J15" s="131">
        <v>42758011</v>
      </c>
      <c r="K15" s="250"/>
      <c r="L15" s="46">
        <v>21312692</v>
      </c>
    </row>
    <row r="16" spans="1:12" s="104" customFormat="1" ht="14.45" customHeight="1">
      <c r="A16" s="236" t="s">
        <v>67</v>
      </c>
      <c r="B16" s="236"/>
      <c r="C16" s="236"/>
      <c r="D16" s="52"/>
      <c r="E16" s="76"/>
      <c r="F16" s="141">
        <v>66205789</v>
      </c>
      <c r="G16" s="76"/>
      <c r="H16" s="79">
        <v>43964510</v>
      </c>
      <c r="I16" s="76"/>
      <c r="J16" s="141">
        <v>11088028</v>
      </c>
      <c r="K16" s="36"/>
      <c r="L16" s="79">
        <v>11658856</v>
      </c>
    </row>
    <row r="17" spans="1:12" s="104" customFormat="1" ht="14.45" customHeight="1">
      <c r="A17" s="236"/>
      <c r="B17" s="236"/>
      <c r="C17" s="236"/>
      <c r="D17" s="52"/>
      <c r="E17" s="76"/>
      <c r="F17" s="138"/>
      <c r="G17" s="76"/>
      <c r="H17" s="76"/>
      <c r="I17" s="76"/>
      <c r="J17" s="138"/>
      <c r="K17" s="36"/>
      <c r="L17" s="76"/>
    </row>
    <row r="18" spans="1:12" s="104" customFormat="1" ht="14.45" customHeight="1">
      <c r="A18" s="247" t="s">
        <v>21</v>
      </c>
      <c r="B18" s="247"/>
      <c r="C18" s="247"/>
      <c r="D18" s="52"/>
      <c r="E18" s="76"/>
      <c r="F18" s="141">
        <f>+SUM(F14:F16)</f>
        <v>213462941</v>
      </c>
      <c r="G18" s="76"/>
      <c r="H18" s="79">
        <f>+SUM(H14:H16)</f>
        <v>161745306</v>
      </c>
      <c r="I18" s="76"/>
      <c r="J18" s="141">
        <f>+SUM(J14:J16)</f>
        <v>54025519</v>
      </c>
      <c r="K18" s="36"/>
      <c r="L18" s="79">
        <f>+SUM(L14:L16)</f>
        <v>34027948</v>
      </c>
    </row>
    <row r="19" spans="1:12" s="104" customFormat="1" ht="14.45" customHeight="1">
      <c r="A19" s="247"/>
      <c r="B19" s="247"/>
      <c r="C19" s="247"/>
      <c r="D19" s="52"/>
      <c r="E19" s="76"/>
      <c r="F19" s="138"/>
      <c r="G19" s="76"/>
      <c r="H19" s="76"/>
      <c r="I19" s="76"/>
      <c r="J19" s="138"/>
      <c r="K19" s="36"/>
      <c r="L19" s="76"/>
    </row>
    <row r="20" spans="1:12" s="104" customFormat="1" ht="14.45" customHeight="1">
      <c r="A20" s="247" t="s">
        <v>39</v>
      </c>
      <c r="B20" s="247"/>
      <c r="C20" s="247"/>
      <c r="D20" s="52"/>
      <c r="E20" s="76"/>
      <c r="F20" s="138"/>
      <c r="G20" s="76"/>
      <c r="H20" s="76"/>
      <c r="I20" s="76"/>
      <c r="J20" s="228"/>
      <c r="K20" s="36"/>
      <c r="L20" s="36"/>
    </row>
    <row r="21" spans="1:12" s="104" customFormat="1" ht="14.45" customHeight="1">
      <c r="A21" s="247"/>
      <c r="B21" s="247"/>
      <c r="C21" s="247"/>
      <c r="D21" s="52"/>
      <c r="E21" s="76"/>
      <c r="F21" s="138"/>
      <c r="G21" s="76"/>
      <c r="H21" s="76"/>
      <c r="I21" s="76"/>
      <c r="J21" s="228"/>
      <c r="K21" s="36"/>
      <c r="L21" s="36"/>
    </row>
    <row r="22" spans="1:12" s="104" customFormat="1" ht="14.45" customHeight="1">
      <c r="A22" s="236" t="s">
        <v>51</v>
      </c>
      <c r="B22" s="236"/>
      <c r="C22" s="236"/>
      <c r="D22" s="93"/>
      <c r="E22" s="76"/>
      <c r="F22" s="131">
        <v>-4518419</v>
      </c>
      <c r="G22" s="93"/>
      <c r="H22" s="46">
        <v>-6243947</v>
      </c>
      <c r="I22" s="93"/>
      <c r="J22" s="131">
        <v>-386200</v>
      </c>
      <c r="K22" s="248"/>
      <c r="L22" s="46">
        <v>-852669</v>
      </c>
    </row>
    <row r="23" spans="1:12" s="104" customFormat="1" ht="14.45" customHeight="1">
      <c r="A23" s="236" t="s">
        <v>40</v>
      </c>
      <c r="B23" s="236"/>
      <c r="C23" s="236"/>
      <c r="D23" s="93"/>
      <c r="E23" s="76"/>
      <c r="F23" s="131">
        <v>-139557974</v>
      </c>
      <c r="G23" s="93"/>
      <c r="H23" s="46">
        <v>-145593329</v>
      </c>
      <c r="I23" s="93"/>
      <c r="J23" s="131">
        <v>-51851237</v>
      </c>
      <c r="K23" s="248"/>
      <c r="L23" s="46">
        <v>-92148891</v>
      </c>
    </row>
    <row r="24" spans="1:12" s="104" customFormat="1" ht="14.45" customHeight="1">
      <c r="A24" s="236" t="s">
        <v>109</v>
      </c>
      <c r="B24" s="236"/>
      <c r="C24" s="236"/>
      <c r="D24" s="93"/>
      <c r="E24" s="76"/>
      <c r="F24" s="251">
        <v>-61207154</v>
      </c>
      <c r="G24" s="93"/>
      <c r="H24" s="252">
        <v>-45009553</v>
      </c>
      <c r="I24" s="93"/>
      <c r="J24" s="251">
        <v>-11393550</v>
      </c>
      <c r="K24" s="248"/>
      <c r="L24" s="252">
        <v>-23947442</v>
      </c>
    </row>
    <row r="25" spans="1:12" s="104" customFormat="1" ht="14.45" customHeight="1">
      <c r="A25" s="236"/>
      <c r="B25" s="236"/>
      <c r="C25" s="236"/>
      <c r="D25" s="93"/>
      <c r="E25" s="76"/>
      <c r="F25" s="253"/>
      <c r="G25" s="93"/>
      <c r="H25" s="254"/>
      <c r="I25" s="93"/>
      <c r="J25" s="255"/>
      <c r="K25" s="248"/>
      <c r="L25" s="74"/>
    </row>
    <row r="26" spans="1:12" s="104" customFormat="1" ht="14.45" customHeight="1">
      <c r="A26" s="247" t="s">
        <v>41</v>
      </c>
      <c r="B26" s="247"/>
      <c r="C26" s="247"/>
      <c r="D26" s="52"/>
      <c r="E26" s="76"/>
      <c r="F26" s="141">
        <f>SUM(F22:F24)</f>
        <v>-205283547</v>
      </c>
      <c r="G26" s="76"/>
      <c r="H26" s="79">
        <f>SUM(H22:H24)</f>
        <v>-196846829</v>
      </c>
      <c r="I26" s="76"/>
      <c r="J26" s="141">
        <f>SUM(J22:J24)</f>
        <v>-63630987</v>
      </c>
      <c r="K26" s="36"/>
      <c r="L26" s="79">
        <f>SUM(L22:L24)</f>
        <v>-116949002</v>
      </c>
    </row>
    <row r="27" spans="1:12" s="104" customFormat="1" ht="14.45" customHeight="1">
      <c r="A27" s="36"/>
      <c r="B27" s="36"/>
      <c r="C27" s="36"/>
      <c r="D27" s="237"/>
      <c r="E27" s="17"/>
      <c r="F27" s="256"/>
      <c r="G27" s="17"/>
      <c r="H27" s="17"/>
      <c r="I27" s="17"/>
      <c r="J27" s="150"/>
      <c r="K27" s="75"/>
      <c r="L27" s="75"/>
    </row>
    <row r="28" spans="1:12" s="104" customFormat="1" ht="14.45" customHeight="1">
      <c r="A28" s="257" t="s">
        <v>239</v>
      </c>
      <c r="B28" s="257"/>
      <c r="C28" s="257"/>
      <c r="D28" s="237"/>
      <c r="E28" s="76"/>
      <c r="F28" s="255">
        <f>SUM(F18,F26)</f>
        <v>8179394</v>
      </c>
      <c r="G28" s="258"/>
      <c r="H28" s="74">
        <f>SUM(H18,H26)</f>
        <v>-35101523</v>
      </c>
      <c r="I28" s="258"/>
      <c r="J28" s="255">
        <f>SUM(J18,J26)</f>
        <v>-9605468</v>
      </c>
      <c r="K28" s="259"/>
      <c r="L28" s="74">
        <f>SUM(L18,L26)</f>
        <v>-82921054</v>
      </c>
    </row>
    <row r="29" spans="1:12" s="104" customFormat="1" ht="14.45" customHeight="1">
      <c r="A29" s="236" t="s">
        <v>42</v>
      </c>
      <c r="B29" s="236"/>
      <c r="C29" s="236"/>
      <c r="D29" s="93">
        <v>19</v>
      </c>
      <c r="E29" s="76"/>
      <c r="F29" s="255">
        <v>6999413</v>
      </c>
      <c r="G29" s="93"/>
      <c r="H29" s="74">
        <v>375342607</v>
      </c>
      <c r="I29" s="93"/>
      <c r="J29" s="244">
        <v>9859613</v>
      </c>
      <c r="K29" s="248"/>
      <c r="L29" s="260">
        <v>379323667</v>
      </c>
    </row>
    <row r="30" spans="1:12" s="104" customFormat="1" ht="14.45" customHeight="1">
      <c r="A30" s="236" t="s">
        <v>29</v>
      </c>
      <c r="B30" s="236"/>
      <c r="C30" s="236"/>
      <c r="D30" s="93"/>
      <c r="E30" s="76"/>
      <c r="F30" s="255">
        <v>-14351424</v>
      </c>
      <c r="G30" s="93"/>
      <c r="H30" s="74">
        <v>-16973888</v>
      </c>
      <c r="I30" s="93"/>
      <c r="J30" s="255">
        <v>-3896560</v>
      </c>
      <c r="K30" s="248"/>
      <c r="L30" s="74">
        <v>-7955991</v>
      </c>
    </row>
    <row r="31" spans="1:12" s="104" customFormat="1" ht="14.45" customHeight="1">
      <c r="A31" s="236" t="s">
        <v>22</v>
      </c>
      <c r="B31" s="236"/>
      <c r="C31" s="236"/>
      <c r="D31" s="93"/>
      <c r="E31" s="76"/>
      <c r="F31" s="255">
        <v>-28680888</v>
      </c>
      <c r="G31" s="93"/>
      <c r="H31" s="74">
        <v>-50724227</v>
      </c>
      <c r="I31" s="93"/>
      <c r="J31" s="255">
        <v>-9657403</v>
      </c>
      <c r="K31" s="248"/>
      <c r="L31" s="74">
        <v>-30360361</v>
      </c>
    </row>
    <row r="32" spans="1:12" s="104" customFormat="1" ht="14.45" customHeight="1">
      <c r="A32" s="236" t="s">
        <v>230</v>
      </c>
      <c r="B32" s="236"/>
      <c r="C32" s="236"/>
      <c r="D32" s="93"/>
      <c r="E32" s="76"/>
      <c r="F32" s="255">
        <v>2494829</v>
      </c>
      <c r="G32" s="93"/>
      <c r="H32" s="74">
        <v>2155252</v>
      </c>
      <c r="I32" s="93"/>
      <c r="J32" s="255">
        <v>423519</v>
      </c>
      <c r="K32" s="248"/>
      <c r="L32" s="74">
        <v>848851</v>
      </c>
    </row>
    <row r="33" spans="1:12" s="104" customFormat="1" ht="14.45" customHeight="1">
      <c r="A33" s="236" t="s">
        <v>193</v>
      </c>
      <c r="B33" s="236"/>
      <c r="C33" s="236"/>
      <c r="D33" s="93"/>
      <c r="E33" s="76"/>
      <c r="F33" s="255">
        <v>-1564018</v>
      </c>
      <c r="G33" s="93"/>
      <c r="H33" s="74">
        <v>-13456176</v>
      </c>
      <c r="I33" s="93"/>
      <c r="J33" s="255">
        <v>0</v>
      </c>
      <c r="K33" s="248"/>
      <c r="L33" s="74">
        <v>0</v>
      </c>
    </row>
    <row r="34" spans="1:12" s="104" customFormat="1" ht="14.45" customHeight="1">
      <c r="A34" s="236" t="s">
        <v>228</v>
      </c>
      <c r="B34" s="236"/>
      <c r="C34" s="236"/>
      <c r="D34" s="93"/>
      <c r="E34" s="76"/>
      <c r="F34" s="255">
        <v>-754152</v>
      </c>
      <c r="G34" s="93"/>
      <c r="H34" s="74">
        <v>-1174197</v>
      </c>
      <c r="I34" s="93"/>
      <c r="J34" s="255">
        <v>0</v>
      </c>
      <c r="K34" s="248"/>
      <c r="L34" s="74">
        <v>0</v>
      </c>
    </row>
    <row r="35" spans="1:12" s="104" customFormat="1" ht="14.45" customHeight="1">
      <c r="A35" s="236" t="s">
        <v>35</v>
      </c>
      <c r="B35" s="236"/>
      <c r="C35" s="236"/>
      <c r="D35" s="93"/>
      <c r="E35" s="76"/>
      <c r="F35" s="134">
        <v>-4029187</v>
      </c>
      <c r="G35" s="93"/>
      <c r="H35" s="49">
        <v>-11522388</v>
      </c>
      <c r="I35" s="93"/>
      <c r="J35" s="134">
        <v>-1895465</v>
      </c>
      <c r="K35" s="248"/>
      <c r="L35" s="49">
        <v>-7291580</v>
      </c>
    </row>
    <row r="36" spans="1:12" s="104" customFormat="1" ht="14.45" customHeight="1">
      <c r="A36" s="236"/>
      <c r="B36" s="236"/>
      <c r="C36" s="236"/>
      <c r="D36" s="93"/>
      <c r="E36" s="76"/>
      <c r="F36" s="131"/>
      <c r="G36" s="93"/>
      <c r="H36" s="46"/>
      <c r="I36" s="93"/>
      <c r="J36" s="131"/>
      <c r="K36" s="248"/>
      <c r="L36" s="46"/>
    </row>
    <row r="37" spans="1:12" s="104" customFormat="1" ht="14.45" customHeight="1">
      <c r="A37" s="94" t="s">
        <v>231</v>
      </c>
      <c r="B37" s="94"/>
      <c r="C37" s="94"/>
      <c r="D37" s="237"/>
      <c r="E37" s="76"/>
      <c r="F37" s="138">
        <f>SUM(F28:F35)</f>
        <v>-31706033</v>
      </c>
      <c r="G37" s="76"/>
      <c r="H37" s="76">
        <f>SUM(H28:H35)</f>
        <v>248545460</v>
      </c>
      <c r="I37" s="76"/>
      <c r="J37" s="138">
        <f>SUM(J28:J35)</f>
        <v>-14771764</v>
      </c>
      <c r="K37" s="54"/>
      <c r="L37" s="76">
        <f>SUM(L28:L35)</f>
        <v>251643532</v>
      </c>
    </row>
    <row r="38" spans="1:12" s="104" customFormat="1" ht="14.45" customHeight="1">
      <c r="A38" s="261" t="s">
        <v>151</v>
      </c>
      <c r="B38" s="261"/>
      <c r="C38" s="261"/>
      <c r="D38" s="93">
        <v>20</v>
      </c>
      <c r="E38" s="76"/>
      <c r="F38" s="251">
        <v>-388603</v>
      </c>
      <c r="G38" s="93"/>
      <c r="H38" s="252">
        <v>-60373554</v>
      </c>
      <c r="I38" s="93"/>
      <c r="J38" s="251">
        <v>925611</v>
      </c>
      <c r="K38" s="259"/>
      <c r="L38" s="252">
        <v>-50158172</v>
      </c>
    </row>
    <row r="39" spans="1:12" s="104" customFormat="1" ht="14.45" customHeight="1">
      <c r="A39" s="94"/>
      <c r="B39" s="94"/>
      <c r="C39" s="94"/>
      <c r="D39" s="237"/>
      <c r="E39" s="76"/>
      <c r="F39" s="138"/>
      <c r="G39" s="76"/>
      <c r="H39" s="76"/>
      <c r="I39" s="76"/>
      <c r="J39" s="138"/>
      <c r="K39" s="54"/>
      <c r="L39" s="76"/>
    </row>
    <row r="40" spans="1:12" s="104" customFormat="1" ht="14.45" customHeight="1">
      <c r="A40" s="94" t="s">
        <v>232</v>
      </c>
      <c r="B40" s="94"/>
      <c r="C40" s="94"/>
      <c r="D40" s="237"/>
      <c r="E40" s="76"/>
      <c r="F40" s="138">
        <f>SUM(F37:F38)</f>
        <v>-32094636</v>
      </c>
      <c r="G40" s="76"/>
      <c r="H40" s="76">
        <f>SUM(H37:H38)</f>
        <v>188171906</v>
      </c>
      <c r="I40" s="76"/>
      <c r="J40" s="138">
        <f>SUM(J37:J38)</f>
        <v>-13846153</v>
      </c>
      <c r="K40" s="54"/>
      <c r="L40" s="76">
        <f>SUM(L37:L38)</f>
        <v>201485360</v>
      </c>
    </row>
    <row r="41" spans="1:12" s="104" customFormat="1" ht="14.45" customHeight="1">
      <c r="A41" s="261" t="s">
        <v>218</v>
      </c>
      <c r="B41" s="94"/>
      <c r="C41" s="94"/>
      <c r="D41" s="237"/>
      <c r="E41" s="76"/>
      <c r="F41" s="251">
        <v>0</v>
      </c>
      <c r="G41" s="93"/>
      <c r="H41" s="252">
        <v>0</v>
      </c>
      <c r="I41" s="93"/>
      <c r="J41" s="251">
        <v>0</v>
      </c>
      <c r="K41" s="259"/>
      <c r="L41" s="252">
        <v>0</v>
      </c>
    </row>
    <row r="42" spans="1:12" s="104" customFormat="1" ht="14.45" customHeight="1">
      <c r="B42" s="94"/>
      <c r="C42" s="94"/>
      <c r="D42" s="237"/>
      <c r="E42" s="76"/>
      <c r="F42" s="138"/>
      <c r="G42" s="76"/>
      <c r="H42" s="76"/>
      <c r="I42" s="76"/>
      <c r="J42" s="138"/>
      <c r="K42" s="54"/>
      <c r="L42" s="76"/>
    </row>
    <row r="43" spans="1:12" s="104" customFormat="1" ht="14.45" customHeight="1" thickBot="1">
      <c r="A43" s="247" t="s">
        <v>233</v>
      </c>
      <c r="B43" s="247"/>
      <c r="C43" s="247"/>
      <c r="D43" s="52"/>
      <c r="E43" s="96"/>
      <c r="F43" s="139">
        <f>SUM(F40:F41)</f>
        <v>-32094636</v>
      </c>
      <c r="G43" s="53"/>
      <c r="H43" s="81">
        <f>SUM(H40:H41)</f>
        <v>188171906</v>
      </c>
      <c r="I43" s="53"/>
      <c r="J43" s="139">
        <f>SUM(J40:J41)</f>
        <v>-13846153</v>
      </c>
      <c r="K43" s="53"/>
      <c r="L43" s="81">
        <f>SUM(L40:L41)</f>
        <v>201485360</v>
      </c>
    </row>
    <row r="44" spans="1:12" s="104" customFormat="1" ht="14.45" customHeight="1" thickTop="1">
      <c r="A44" s="94"/>
      <c r="B44" s="94"/>
      <c r="C44" s="94"/>
      <c r="D44" s="36"/>
      <c r="E44" s="53"/>
      <c r="F44" s="262"/>
      <c r="G44" s="53"/>
      <c r="H44" s="53"/>
      <c r="I44" s="53"/>
      <c r="J44" s="138"/>
      <c r="K44" s="36"/>
      <c r="L44" s="76"/>
    </row>
    <row r="45" spans="1:12" s="104" customFormat="1" ht="14.45" customHeight="1">
      <c r="A45" s="94" t="s">
        <v>234</v>
      </c>
      <c r="B45" s="94"/>
      <c r="C45" s="94"/>
      <c r="D45" s="36"/>
      <c r="E45" s="53"/>
      <c r="F45" s="262"/>
      <c r="G45" s="53"/>
      <c r="H45" s="53"/>
      <c r="I45" s="53"/>
      <c r="J45" s="138"/>
      <c r="K45" s="36"/>
      <c r="L45" s="76"/>
    </row>
    <row r="46" spans="1:12" s="104" customFormat="1" ht="14.45" customHeight="1">
      <c r="A46" s="36"/>
      <c r="B46" s="261" t="s">
        <v>126</v>
      </c>
      <c r="C46" s="261"/>
      <c r="D46" s="36"/>
      <c r="E46" s="53"/>
      <c r="F46" s="262">
        <f>F49-F47</f>
        <v>-32078533</v>
      </c>
      <c r="G46" s="53"/>
      <c r="H46" s="53">
        <v>188657670</v>
      </c>
      <c r="I46" s="53"/>
      <c r="J46" s="244">
        <f>J49-J47</f>
        <v>-13846153</v>
      </c>
      <c r="K46" s="36"/>
      <c r="L46" s="260">
        <v>201485360</v>
      </c>
    </row>
    <row r="47" spans="1:12" s="104" customFormat="1" ht="14.45" customHeight="1">
      <c r="A47" s="36"/>
      <c r="B47" s="261" t="s">
        <v>43</v>
      </c>
      <c r="C47" s="261"/>
      <c r="D47" s="36"/>
      <c r="E47" s="53"/>
      <c r="F47" s="263">
        <v>-16103</v>
      </c>
      <c r="G47" s="53"/>
      <c r="H47" s="242">
        <v>-485764</v>
      </c>
      <c r="I47" s="53"/>
      <c r="J47" s="141">
        <v>0</v>
      </c>
      <c r="K47" s="36"/>
      <c r="L47" s="79">
        <v>0</v>
      </c>
    </row>
    <row r="48" spans="1:12" s="104" customFormat="1" ht="14.45" customHeight="1">
      <c r="A48" s="36"/>
      <c r="B48" s="36"/>
      <c r="C48" s="36"/>
      <c r="D48" s="237"/>
      <c r="E48" s="17"/>
      <c r="F48" s="244"/>
      <c r="G48" s="93"/>
      <c r="H48" s="260"/>
      <c r="I48" s="95"/>
      <c r="J48" s="244"/>
      <c r="K48" s="46"/>
      <c r="L48" s="260"/>
    </row>
    <row r="49" spans="1:12" s="104" customFormat="1" ht="14.45" customHeight="1" thickBot="1">
      <c r="A49" s="94"/>
      <c r="B49" s="94"/>
      <c r="C49" s="94"/>
      <c r="D49" s="36"/>
      <c r="E49" s="53"/>
      <c r="F49" s="264">
        <f>F43</f>
        <v>-32094636</v>
      </c>
      <c r="G49" s="53"/>
      <c r="H49" s="265">
        <f>SUM(H46:H47)</f>
        <v>188171906</v>
      </c>
      <c r="I49" s="53"/>
      <c r="J49" s="139">
        <f>J43</f>
        <v>-13846153</v>
      </c>
      <c r="K49" s="36"/>
      <c r="L49" s="81">
        <f>SUM(L46:L48)</f>
        <v>201485360</v>
      </c>
    </row>
    <row r="50" spans="1:12" s="104" customFormat="1" ht="14.45" customHeight="1" thickTop="1">
      <c r="A50" s="94"/>
      <c r="B50" s="94"/>
      <c r="C50" s="94"/>
      <c r="D50" s="36"/>
      <c r="E50" s="53"/>
      <c r="F50" s="262"/>
      <c r="G50" s="53"/>
      <c r="H50" s="53"/>
      <c r="I50" s="53"/>
      <c r="J50" s="138"/>
      <c r="K50" s="36"/>
      <c r="L50" s="76"/>
    </row>
    <row r="51" spans="1:12" s="104" customFormat="1" ht="14.45" customHeight="1">
      <c r="A51" s="73" t="s">
        <v>235</v>
      </c>
      <c r="B51" s="73"/>
      <c r="C51" s="73"/>
      <c r="D51" s="36"/>
      <c r="E51" s="53"/>
      <c r="F51" s="262"/>
      <c r="G51" s="53"/>
      <c r="H51" s="53"/>
      <c r="I51" s="53"/>
      <c r="J51" s="138"/>
      <c r="K51" s="36"/>
      <c r="L51" s="76"/>
    </row>
    <row r="52" spans="1:12" s="104" customFormat="1" ht="14.45" customHeight="1">
      <c r="A52" s="36"/>
      <c r="B52" s="261" t="s">
        <v>126</v>
      </c>
      <c r="C52" s="261"/>
      <c r="D52" s="93"/>
      <c r="E52" s="74"/>
      <c r="F52" s="244">
        <f>F55-F53</f>
        <v>-32078533</v>
      </c>
      <c r="G52" s="93"/>
      <c r="H52" s="260">
        <v>188657670</v>
      </c>
      <c r="I52" s="95"/>
      <c r="J52" s="244">
        <f>J55-J53</f>
        <v>-13846153</v>
      </c>
      <c r="K52" s="46"/>
      <c r="L52" s="260">
        <v>201485360</v>
      </c>
    </row>
    <row r="53" spans="1:12" s="104" customFormat="1" ht="14.45" customHeight="1">
      <c r="A53" s="36"/>
      <c r="B53" s="36" t="s">
        <v>43</v>
      </c>
      <c r="C53" s="36"/>
      <c r="D53" s="237"/>
      <c r="E53" s="17"/>
      <c r="F53" s="243">
        <v>-16103</v>
      </c>
      <c r="G53" s="93"/>
      <c r="H53" s="266">
        <v>-485764</v>
      </c>
      <c r="I53" s="95"/>
      <c r="J53" s="243">
        <v>0</v>
      </c>
      <c r="K53" s="46"/>
      <c r="L53" s="266">
        <v>0</v>
      </c>
    </row>
    <row r="54" spans="1:12" s="104" customFormat="1" ht="14.45" customHeight="1">
      <c r="A54" s="36"/>
      <c r="B54" s="36"/>
      <c r="C54" s="36"/>
      <c r="D54" s="237"/>
      <c r="E54" s="17"/>
      <c r="F54" s="244"/>
      <c r="G54" s="93"/>
      <c r="H54" s="260"/>
      <c r="I54" s="95"/>
      <c r="J54" s="244"/>
      <c r="K54" s="46"/>
      <c r="L54" s="260"/>
    </row>
    <row r="55" spans="1:12" s="104" customFormat="1" ht="14.45" customHeight="1" thickBot="1">
      <c r="A55" s="236"/>
      <c r="B55" s="236"/>
      <c r="C55" s="236"/>
      <c r="D55" s="52"/>
      <c r="E55" s="96"/>
      <c r="F55" s="139">
        <f>F43</f>
        <v>-32094636</v>
      </c>
      <c r="G55" s="76"/>
      <c r="H55" s="81">
        <f>SUM(H52:H54)</f>
        <v>188171906</v>
      </c>
      <c r="I55" s="96"/>
      <c r="J55" s="139">
        <f>J43</f>
        <v>-13846153</v>
      </c>
      <c r="K55" s="75"/>
      <c r="L55" s="81">
        <f>SUM(L52:L53)</f>
        <v>201485360</v>
      </c>
    </row>
    <row r="56" spans="1:12" s="104" customFormat="1" ht="14.45" customHeight="1" thickTop="1">
      <c r="A56" s="236"/>
      <c r="B56" s="236"/>
      <c r="C56" s="236"/>
      <c r="D56" s="52"/>
      <c r="E56" s="96"/>
      <c r="F56" s="267"/>
      <c r="G56" s="96"/>
      <c r="H56" s="96"/>
      <c r="I56" s="96"/>
      <c r="J56" s="267"/>
      <c r="K56" s="36"/>
      <c r="L56" s="96"/>
    </row>
    <row r="57" spans="1:12" s="104" customFormat="1" ht="14.45" customHeight="1">
      <c r="A57" s="247" t="s">
        <v>236</v>
      </c>
      <c r="B57" s="247"/>
      <c r="C57" s="247"/>
      <c r="D57" s="52">
        <v>18</v>
      </c>
      <c r="E57" s="96"/>
      <c r="F57" s="267"/>
      <c r="G57" s="96"/>
      <c r="H57" s="96"/>
      <c r="I57" s="96"/>
      <c r="J57" s="267"/>
      <c r="K57" s="36"/>
      <c r="L57" s="96"/>
    </row>
    <row r="58" spans="1:12" s="104" customFormat="1" ht="14.45" customHeight="1" thickBot="1">
      <c r="A58" s="236" t="s">
        <v>237</v>
      </c>
      <c r="B58" s="36"/>
      <c r="C58" s="236"/>
      <c r="D58" s="52"/>
      <c r="E58" s="96"/>
      <c r="F58" s="268">
        <v>-0.03</v>
      </c>
      <c r="G58" s="96"/>
      <c r="H58" s="269">
        <v>0.19</v>
      </c>
      <c r="I58" s="96"/>
      <c r="J58" s="268">
        <v>-0.01</v>
      </c>
      <c r="K58" s="36"/>
      <c r="L58" s="269">
        <v>0.2</v>
      </c>
    </row>
    <row r="59" spans="1:12" s="104" customFormat="1" ht="14.45" customHeight="1" thickTop="1">
      <c r="C59" s="108"/>
      <c r="D59" s="112"/>
      <c r="E59" s="114"/>
      <c r="F59" s="114"/>
      <c r="G59" s="114"/>
      <c r="H59" s="114"/>
      <c r="I59" s="114"/>
      <c r="J59" s="114"/>
      <c r="L59" s="114"/>
    </row>
    <row r="60" spans="1:12" s="104" customFormat="1" ht="14.45" customHeight="1">
      <c r="C60" s="108"/>
      <c r="D60" s="112"/>
      <c r="E60" s="114"/>
      <c r="F60" s="114"/>
      <c r="G60" s="114"/>
      <c r="H60" s="114"/>
      <c r="I60" s="114"/>
      <c r="J60" s="114"/>
      <c r="L60" s="114"/>
    </row>
    <row r="61" spans="1:12" ht="4.5" customHeight="1"/>
    <row r="62" spans="1:12" ht="21.95" customHeight="1">
      <c r="A62" s="288" t="str">
        <f>'2-4'!A156</f>
        <v>The accompanying notes form part of this interim financial information.</v>
      </c>
      <c r="B62" s="288"/>
      <c r="C62" s="288"/>
      <c r="D62" s="289"/>
      <c r="E62" s="289"/>
      <c r="F62" s="289"/>
      <c r="G62" s="289"/>
      <c r="H62" s="289"/>
      <c r="I62" s="289"/>
      <c r="J62" s="289"/>
      <c r="K62" s="289"/>
      <c r="L62" s="289"/>
    </row>
  </sheetData>
  <mergeCells count="5">
    <mergeCell ref="F6:H6"/>
    <mergeCell ref="J6:L6"/>
    <mergeCell ref="F7:H7"/>
    <mergeCell ref="J7:L7"/>
    <mergeCell ref="A62:L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D45"/>
  <sheetViews>
    <sheetView topLeftCell="A22" zoomScale="90" zoomScaleNormal="90" zoomScaleSheetLayoutView="70" zoomScalePageLayoutView="83" workbookViewId="0">
      <selection activeCell="G40" sqref="G40"/>
    </sheetView>
  </sheetViews>
  <sheetFormatPr defaultColWidth="9.140625" defaultRowHeight="16.5" customHeight="1"/>
  <cols>
    <col min="1" max="1" width="1.140625" style="36" customWidth="1"/>
    <col min="2" max="2" width="37.140625" style="36" customWidth="1"/>
    <col min="3" max="3" width="4.5703125" style="75" customWidth="1"/>
    <col min="4" max="4" width="0.5703125" style="75" customWidth="1"/>
    <col min="5" max="5" width="11.28515625" style="75" customWidth="1"/>
    <col min="6" max="6" width="0.5703125" style="75" customWidth="1"/>
    <col min="7" max="7" width="11.42578125" style="75" customWidth="1"/>
    <col min="8" max="8" width="0.5703125" style="75" customWidth="1"/>
    <col min="9" max="9" width="13.5703125" style="75" customWidth="1"/>
    <col min="10" max="10" width="0.5703125" style="75" customWidth="1"/>
    <col min="11" max="11" width="11.7109375" style="75" customWidth="1"/>
    <col min="12" max="12" width="0.5703125" style="75" customWidth="1"/>
    <col min="13" max="13" width="11.140625" style="75" customWidth="1"/>
    <col min="14" max="14" width="0.5703125" style="75" customWidth="1"/>
    <col min="15" max="15" width="12" style="75" customWidth="1"/>
    <col min="16" max="16" width="0.5703125" style="75" customWidth="1"/>
    <col min="17" max="17" width="12.85546875" style="75" customWidth="1"/>
    <col min="18" max="18" width="0.5703125" style="75" customWidth="1"/>
    <col min="19" max="19" width="13.7109375" style="75" customWidth="1"/>
    <col min="20" max="20" width="0.5703125" style="75" customWidth="1"/>
    <col min="21" max="21" width="12.140625" style="75" bestFit="1" customWidth="1"/>
    <col min="22" max="22" width="0.5703125" style="75" customWidth="1"/>
    <col min="23" max="23" width="15.28515625" style="75" customWidth="1"/>
    <col min="24" max="24" width="0.5703125" style="75" customWidth="1"/>
    <col min="25" max="25" width="9.7109375" style="75" customWidth="1"/>
    <col min="26" max="26" width="0.5703125" style="75" customWidth="1"/>
    <col min="27" max="27" width="9.85546875" style="240" customWidth="1"/>
    <col min="28" max="28" width="0.5703125" style="75" customWidth="1"/>
    <col min="29" max="29" width="11.28515625" style="75" customWidth="1"/>
    <col min="30" max="16384" width="9.140625" style="54"/>
  </cols>
  <sheetData>
    <row r="1" spans="1:30" s="64" customFormat="1" ht="16.5" customHeight="1">
      <c r="A1" s="63" t="s">
        <v>96</v>
      </c>
      <c r="V1" s="56"/>
    </row>
    <row r="2" spans="1:30" s="56" customFormat="1" ht="16.5" customHeight="1">
      <c r="A2" s="56" t="s">
        <v>128</v>
      </c>
    </row>
    <row r="3" spans="1:30" s="64" customFormat="1" ht="16.5" customHeight="1">
      <c r="A3" s="65" t="s">
        <v>216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273"/>
      <c r="W3" s="65"/>
      <c r="X3" s="65"/>
      <c r="Y3" s="65"/>
      <c r="Z3" s="65"/>
      <c r="AA3" s="65"/>
      <c r="AB3" s="65"/>
      <c r="AC3" s="65"/>
    </row>
    <row r="4" spans="1:30" ht="16.5" customHeight="1">
      <c r="A4" s="66"/>
      <c r="B4" s="66"/>
      <c r="C4" s="17"/>
      <c r="D4" s="17"/>
      <c r="E4" s="17"/>
      <c r="F4" s="17"/>
      <c r="G4" s="17"/>
      <c r="H4" s="17"/>
      <c r="I4" s="17"/>
      <c r="J4" s="67"/>
      <c r="K4" s="17"/>
      <c r="L4" s="67"/>
      <c r="M4" s="67"/>
      <c r="N4" s="67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B4" s="53"/>
      <c r="AC4" s="53"/>
    </row>
    <row r="5" spans="1:30" ht="16.5" customHeight="1">
      <c r="A5" s="66"/>
      <c r="B5" s="66"/>
      <c r="C5" s="17"/>
      <c r="D5" s="17"/>
      <c r="E5" s="17"/>
      <c r="F5" s="17"/>
      <c r="G5" s="17"/>
      <c r="H5" s="17"/>
      <c r="I5" s="17"/>
      <c r="J5" s="67"/>
      <c r="K5" s="17"/>
      <c r="L5" s="67"/>
      <c r="M5" s="67"/>
      <c r="N5" s="67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B5" s="53"/>
      <c r="AC5" s="53"/>
    </row>
    <row r="6" spans="1:30" ht="16.5" customHeight="1">
      <c r="A6" s="151"/>
      <c r="B6" s="151"/>
      <c r="C6" s="152"/>
      <c r="D6" s="152"/>
      <c r="E6" s="293" t="s">
        <v>124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</row>
    <row r="7" spans="1:30" ht="16.5" customHeight="1">
      <c r="A7" s="151"/>
      <c r="B7" s="151"/>
      <c r="C7" s="152"/>
      <c r="D7" s="152"/>
      <c r="E7" s="292" t="s">
        <v>44</v>
      </c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103"/>
      <c r="W7" s="292" t="s">
        <v>43</v>
      </c>
      <c r="X7" s="292"/>
      <c r="Y7" s="292"/>
      <c r="Z7" s="292"/>
      <c r="AA7" s="292"/>
      <c r="AB7" s="101"/>
      <c r="AC7" s="101"/>
    </row>
    <row r="8" spans="1:30" ht="16.5" customHeight="1">
      <c r="A8" s="151"/>
      <c r="B8" s="153"/>
      <c r="C8" s="153"/>
      <c r="D8" s="101"/>
      <c r="E8" s="153"/>
      <c r="F8" s="101"/>
      <c r="G8" s="101"/>
      <c r="H8" s="101"/>
      <c r="I8" s="101"/>
      <c r="J8" s="152"/>
      <c r="K8" s="101"/>
      <c r="L8" s="152"/>
      <c r="M8" s="152"/>
      <c r="N8" s="152"/>
      <c r="O8" s="101"/>
      <c r="P8" s="101"/>
      <c r="Q8" s="101"/>
      <c r="R8" s="101"/>
      <c r="S8" s="154" t="s">
        <v>59</v>
      </c>
      <c r="T8" s="155"/>
      <c r="U8" s="155"/>
      <c r="V8" s="157"/>
      <c r="W8" s="157"/>
      <c r="X8" s="101"/>
      <c r="Y8" s="101"/>
      <c r="Z8" s="101"/>
      <c r="AA8" s="102"/>
      <c r="AB8" s="101"/>
      <c r="AC8" s="101"/>
      <c r="AD8" s="68"/>
    </row>
    <row r="9" spans="1:30" ht="16.5" customHeight="1">
      <c r="A9" s="151"/>
      <c r="B9" s="153"/>
      <c r="C9" s="153"/>
      <c r="D9" s="101"/>
      <c r="E9" s="153"/>
      <c r="F9" s="101"/>
      <c r="G9" s="101"/>
      <c r="H9" s="101"/>
      <c r="I9" s="101"/>
      <c r="J9" s="152"/>
      <c r="K9" s="101"/>
      <c r="L9" s="152"/>
      <c r="M9" s="152"/>
      <c r="N9" s="152"/>
      <c r="O9" s="101"/>
      <c r="P9" s="101"/>
      <c r="Q9" s="101"/>
      <c r="R9" s="101"/>
      <c r="S9" s="154" t="s">
        <v>148</v>
      </c>
      <c r="T9" s="157"/>
      <c r="U9" s="157"/>
      <c r="V9" s="157"/>
      <c r="W9" s="157"/>
      <c r="X9" s="101"/>
      <c r="Y9" s="101"/>
      <c r="Z9" s="101"/>
      <c r="AA9" s="102"/>
      <c r="AB9" s="101"/>
      <c r="AC9" s="101"/>
      <c r="AD9" s="68"/>
    </row>
    <row r="10" spans="1:30" ht="16.5" customHeight="1">
      <c r="A10" s="151"/>
      <c r="B10" s="153"/>
      <c r="C10" s="153"/>
      <c r="D10" s="101"/>
      <c r="E10" s="153"/>
      <c r="F10" s="101"/>
      <c r="G10" s="101"/>
      <c r="H10" s="101"/>
      <c r="I10" s="100" t="s">
        <v>206</v>
      </c>
      <c r="J10" s="152"/>
      <c r="K10" s="100"/>
      <c r="L10" s="152"/>
      <c r="M10" s="152"/>
      <c r="N10" s="152"/>
      <c r="O10" s="101"/>
      <c r="P10" s="101"/>
      <c r="Q10" s="101"/>
      <c r="R10" s="101"/>
      <c r="S10" s="158" t="s">
        <v>75</v>
      </c>
      <c r="T10" s="103"/>
      <c r="U10" s="157"/>
      <c r="V10" s="157"/>
      <c r="W10" s="102"/>
      <c r="X10" s="101"/>
      <c r="Y10" s="101"/>
      <c r="Z10" s="101"/>
      <c r="AA10" s="102"/>
      <c r="AB10" s="101"/>
      <c r="AC10" s="101"/>
      <c r="AD10" s="68"/>
    </row>
    <row r="11" spans="1:30" ht="16.5" customHeight="1">
      <c r="A11" s="151"/>
      <c r="B11" s="153"/>
      <c r="C11" s="153"/>
      <c r="D11" s="101"/>
      <c r="E11" s="153"/>
      <c r="F11" s="101"/>
      <c r="G11" s="101"/>
      <c r="H11" s="101"/>
      <c r="I11" s="160" t="s">
        <v>190</v>
      </c>
      <c r="J11" s="152"/>
      <c r="K11" s="100"/>
      <c r="L11" s="152"/>
      <c r="M11" s="100" t="s">
        <v>69</v>
      </c>
      <c r="N11" s="152"/>
      <c r="O11" s="101"/>
      <c r="P11" s="101"/>
      <c r="Q11" s="101"/>
      <c r="R11" s="101"/>
      <c r="S11" s="159" t="s">
        <v>149</v>
      </c>
      <c r="T11" s="103"/>
      <c r="U11" s="157"/>
      <c r="V11" s="157"/>
      <c r="W11" s="100" t="s">
        <v>201</v>
      </c>
      <c r="X11" s="101"/>
      <c r="Y11" s="101"/>
      <c r="Z11" s="101"/>
      <c r="AA11" s="102"/>
      <c r="AB11" s="101"/>
      <c r="AC11" s="101"/>
      <c r="AD11" s="68"/>
    </row>
    <row r="12" spans="1:30" ht="16.5" customHeight="1">
      <c r="A12" s="151"/>
      <c r="B12" s="151"/>
      <c r="C12" s="153"/>
      <c r="D12" s="101"/>
      <c r="E12" s="153"/>
      <c r="F12" s="101"/>
      <c r="G12" s="101"/>
      <c r="H12" s="101"/>
      <c r="I12" s="100" t="s">
        <v>79</v>
      </c>
      <c r="J12" s="152"/>
      <c r="K12" s="160" t="s">
        <v>84</v>
      </c>
      <c r="L12" s="152"/>
      <c r="M12" s="160" t="s">
        <v>70</v>
      </c>
      <c r="N12" s="152"/>
      <c r="O12" s="291" t="s">
        <v>20</v>
      </c>
      <c r="P12" s="291"/>
      <c r="Q12" s="291"/>
      <c r="R12" s="101"/>
      <c r="S12" s="154" t="s">
        <v>74</v>
      </c>
      <c r="T12" s="101"/>
      <c r="U12" s="101"/>
      <c r="V12" s="101"/>
      <c r="W12" s="100" t="s">
        <v>200</v>
      </c>
      <c r="X12" s="101"/>
      <c r="Y12" s="101"/>
      <c r="Z12" s="101"/>
      <c r="AA12" s="102"/>
      <c r="AB12" s="101"/>
      <c r="AC12" s="101"/>
    </row>
    <row r="13" spans="1:30" ht="16.5" customHeight="1">
      <c r="A13" s="104"/>
      <c r="B13" s="104"/>
      <c r="C13" s="156"/>
      <c r="D13" s="161"/>
      <c r="E13" s="156" t="s">
        <v>23</v>
      </c>
      <c r="F13" s="161"/>
      <c r="G13" s="161"/>
      <c r="H13" s="161"/>
      <c r="I13" s="160" t="s">
        <v>80</v>
      </c>
      <c r="J13" s="100"/>
      <c r="K13" s="162" t="s">
        <v>111</v>
      </c>
      <c r="L13" s="100"/>
      <c r="M13" s="160" t="s">
        <v>71</v>
      </c>
      <c r="N13" s="100"/>
      <c r="O13" s="163" t="s">
        <v>144</v>
      </c>
      <c r="P13" s="155"/>
      <c r="Q13" s="155"/>
      <c r="R13" s="161"/>
      <c r="S13" s="164" t="s">
        <v>162</v>
      </c>
      <c r="T13" s="161"/>
      <c r="U13" s="160" t="s">
        <v>26</v>
      </c>
      <c r="V13" s="160"/>
      <c r="W13" s="160" t="s">
        <v>199</v>
      </c>
      <c r="X13" s="161"/>
      <c r="Y13" s="160" t="s">
        <v>47</v>
      </c>
      <c r="Z13" s="161"/>
      <c r="AA13" s="113" t="s">
        <v>198</v>
      </c>
      <c r="AB13" s="161"/>
      <c r="AC13" s="105"/>
    </row>
    <row r="14" spans="1:30" ht="16.5" customHeight="1">
      <c r="A14" s="104"/>
      <c r="B14" s="104"/>
      <c r="C14" s="165"/>
      <c r="D14" s="160"/>
      <c r="E14" s="165" t="s">
        <v>45</v>
      </c>
      <c r="F14" s="160"/>
      <c r="G14" s="160" t="s">
        <v>132</v>
      </c>
      <c r="H14" s="160"/>
      <c r="I14" s="160" t="s">
        <v>160</v>
      </c>
      <c r="J14" s="100"/>
      <c r="K14" s="162" t="s">
        <v>110</v>
      </c>
      <c r="L14" s="100"/>
      <c r="M14" s="160" t="s">
        <v>72</v>
      </c>
      <c r="N14" s="100"/>
      <c r="O14" s="165" t="s">
        <v>68</v>
      </c>
      <c r="P14" s="160"/>
      <c r="Q14" s="100"/>
      <c r="R14" s="160"/>
      <c r="S14" s="164" t="s">
        <v>163</v>
      </c>
      <c r="T14" s="160"/>
      <c r="U14" s="166" t="s">
        <v>86</v>
      </c>
      <c r="V14" s="159"/>
      <c r="W14" s="166" t="s">
        <v>185</v>
      </c>
      <c r="X14" s="160"/>
      <c r="Y14" s="166" t="s">
        <v>48</v>
      </c>
      <c r="Z14" s="160"/>
      <c r="AA14" s="166" t="s">
        <v>48</v>
      </c>
      <c r="AB14" s="160"/>
      <c r="AC14" s="100" t="s">
        <v>26</v>
      </c>
    </row>
    <row r="15" spans="1:30" ht="16.5" customHeight="1">
      <c r="A15" s="104"/>
      <c r="B15" s="104"/>
      <c r="C15" s="165"/>
      <c r="D15" s="160"/>
      <c r="E15" s="165" t="s">
        <v>24</v>
      </c>
      <c r="F15" s="160"/>
      <c r="G15" s="160" t="s">
        <v>133</v>
      </c>
      <c r="H15" s="160"/>
      <c r="I15" s="160" t="s">
        <v>85</v>
      </c>
      <c r="J15" s="100"/>
      <c r="K15" s="162" t="s">
        <v>107</v>
      </c>
      <c r="L15" s="100"/>
      <c r="M15" s="160" t="s">
        <v>73</v>
      </c>
      <c r="N15" s="100"/>
      <c r="O15" s="165" t="s">
        <v>46</v>
      </c>
      <c r="P15" s="160"/>
      <c r="Q15" s="165" t="s">
        <v>25</v>
      </c>
      <c r="R15" s="160"/>
      <c r="S15" s="164" t="s">
        <v>164</v>
      </c>
      <c r="T15" s="160"/>
      <c r="U15" s="166" t="s">
        <v>87</v>
      </c>
      <c r="V15" s="159"/>
      <c r="W15" s="166" t="s">
        <v>184</v>
      </c>
      <c r="X15" s="160"/>
      <c r="Y15" s="166" t="s">
        <v>49</v>
      </c>
      <c r="Z15" s="160"/>
      <c r="AA15" s="166" t="s">
        <v>49</v>
      </c>
      <c r="AB15" s="160"/>
      <c r="AC15" s="160" t="s">
        <v>88</v>
      </c>
    </row>
    <row r="16" spans="1:30" ht="16.5" customHeight="1">
      <c r="A16" s="106"/>
      <c r="B16" s="106"/>
      <c r="C16" s="167" t="s">
        <v>129</v>
      </c>
      <c r="D16" s="160"/>
      <c r="E16" s="167" t="s">
        <v>0</v>
      </c>
      <c r="F16" s="160"/>
      <c r="G16" s="167" t="s">
        <v>0</v>
      </c>
      <c r="H16" s="160"/>
      <c r="I16" s="107" t="s">
        <v>0</v>
      </c>
      <c r="J16" s="100"/>
      <c r="K16" s="168" t="s">
        <v>0</v>
      </c>
      <c r="L16" s="100"/>
      <c r="M16" s="107" t="s">
        <v>0</v>
      </c>
      <c r="N16" s="100"/>
      <c r="O16" s="107" t="s">
        <v>0</v>
      </c>
      <c r="P16" s="165"/>
      <c r="Q16" s="107" t="s">
        <v>0</v>
      </c>
      <c r="R16" s="160"/>
      <c r="S16" s="168" t="s">
        <v>0</v>
      </c>
      <c r="T16" s="160"/>
      <c r="U16" s="107" t="s">
        <v>0</v>
      </c>
      <c r="V16" s="165"/>
      <c r="W16" s="107" t="s">
        <v>0</v>
      </c>
      <c r="X16" s="100"/>
      <c r="Y16" s="107" t="s">
        <v>0</v>
      </c>
      <c r="Z16" s="167"/>
      <c r="AA16" s="183" t="s">
        <v>0</v>
      </c>
      <c r="AB16" s="160"/>
      <c r="AC16" s="107" t="s">
        <v>0</v>
      </c>
    </row>
    <row r="17" spans="1:29" ht="16.5" customHeight="1">
      <c r="B17" s="104"/>
      <c r="C17" s="165"/>
      <c r="D17" s="110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</row>
    <row r="18" spans="1:29" ht="16.5" customHeight="1">
      <c r="A18" s="109" t="s">
        <v>214</v>
      </c>
      <c r="C18" s="169"/>
      <c r="D18" s="110"/>
      <c r="E18" s="110">
        <v>509502100</v>
      </c>
      <c r="F18" s="110"/>
      <c r="G18" s="110">
        <v>1058003500</v>
      </c>
      <c r="H18" s="110"/>
      <c r="I18" s="110">
        <v>4605502</v>
      </c>
      <c r="J18" s="110"/>
      <c r="K18" s="110">
        <v>1836570</v>
      </c>
      <c r="L18" s="110"/>
      <c r="M18" s="110">
        <v>42694664</v>
      </c>
      <c r="N18" s="110"/>
      <c r="O18" s="110">
        <v>55000000</v>
      </c>
      <c r="P18" s="110"/>
      <c r="Q18" s="110">
        <v>-331275186</v>
      </c>
      <c r="R18" s="110"/>
      <c r="S18" s="110">
        <v>386067</v>
      </c>
      <c r="T18" s="110"/>
      <c r="U18" s="110">
        <v>1340753217</v>
      </c>
      <c r="V18" s="110"/>
      <c r="W18" s="110">
        <v>-6398342</v>
      </c>
      <c r="X18" s="110"/>
      <c r="Y18" s="110">
        <v>143811</v>
      </c>
      <c r="Z18" s="110"/>
      <c r="AA18" s="110">
        <v>-6254531</v>
      </c>
      <c r="AB18" s="110"/>
      <c r="AC18" s="110">
        <v>1334498686</v>
      </c>
    </row>
    <row r="19" spans="1:29" ht="16.5" customHeight="1">
      <c r="A19" s="109" t="s">
        <v>195</v>
      </c>
      <c r="B19" s="108"/>
      <c r="C19" s="169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02"/>
      <c r="AB19" s="110"/>
      <c r="AC19" s="110"/>
    </row>
    <row r="20" spans="1:29" ht="16.5" customHeight="1">
      <c r="A20" s="108" t="s">
        <v>238</v>
      </c>
      <c r="B20" s="104"/>
      <c r="C20" s="169"/>
      <c r="D20" s="110"/>
      <c r="E20" s="110">
        <v>0</v>
      </c>
      <c r="F20" s="110"/>
      <c r="G20" s="110">
        <v>0</v>
      </c>
      <c r="H20" s="110"/>
      <c r="I20" s="110">
        <v>0</v>
      </c>
      <c r="J20" s="110"/>
      <c r="K20" s="110">
        <v>0</v>
      </c>
      <c r="L20" s="110"/>
      <c r="M20" s="110">
        <v>0</v>
      </c>
      <c r="N20" s="110"/>
      <c r="O20" s="110">
        <v>7500000</v>
      </c>
      <c r="P20" s="110"/>
      <c r="Q20" s="110">
        <v>-7500000</v>
      </c>
      <c r="R20" s="110"/>
      <c r="S20" s="110">
        <v>0</v>
      </c>
      <c r="T20" s="110"/>
      <c r="U20" s="110">
        <v>0</v>
      </c>
      <c r="V20" s="110"/>
      <c r="W20" s="110">
        <v>0</v>
      </c>
      <c r="X20" s="110"/>
      <c r="Y20" s="110">
        <v>0</v>
      </c>
      <c r="Z20" s="110"/>
      <c r="AA20" s="101">
        <v>0</v>
      </c>
      <c r="AB20" s="110"/>
      <c r="AC20" s="110">
        <v>0</v>
      </c>
    </row>
    <row r="21" spans="1:29" ht="16.5" customHeight="1">
      <c r="A21" s="108" t="s">
        <v>241</v>
      </c>
      <c r="B21" s="170"/>
      <c r="C21" s="169"/>
      <c r="D21" s="171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</row>
    <row r="22" spans="1:29" ht="16.5" customHeight="1">
      <c r="A22" s="108"/>
      <c r="B22" s="170" t="s">
        <v>242</v>
      </c>
      <c r="C22" s="169"/>
      <c r="D22" s="171"/>
      <c r="E22" s="172">
        <v>0</v>
      </c>
      <c r="F22" s="173"/>
      <c r="G22" s="172">
        <v>0</v>
      </c>
      <c r="H22" s="173"/>
      <c r="I22" s="172">
        <v>0</v>
      </c>
      <c r="J22" s="173"/>
      <c r="K22" s="172">
        <v>0</v>
      </c>
      <c r="L22" s="173"/>
      <c r="M22" s="172">
        <v>0</v>
      </c>
      <c r="N22" s="173"/>
      <c r="O22" s="172">
        <v>0</v>
      </c>
      <c r="P22" s="173"/>
      <c r="Q22" s="172">
        <v>188657670</v>
      </c>
      <c r="R22" s="173"/>
      <c r="S22" s="172">
        <v>0</v>
      </c>
      <c r="T22" s="182"/>
      <c r="U22" s="172">
        <v>188657670</v>
      </c>
      <c r="V22" s="182"/>
      <c r="W22" s="172">
        <v>-476485</v>
      </c>
      <c r="X22" s="182"/>
      <c r="Y22" s="172">
        <v>-9279</v>
      </c>
      <c r="Z22" s="182"/>
      <c r="AA22" s="172">
        <v>-485764</v>
      </c>
      <c r="AB22" s="182"/>
      <c r="AC22" s="172">
        <f>SUM(U22,AA22)</f>
        <v>188171906</v>
      </c>
    </row>
    <row r="23" spans="1:29" ht="16.5" customHeight="1">
      <c r="A23" s="108"/>
      <c r="B23" s="104"/>
      <c r="C23" s="169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02"/>
      <c r="AB23" s="110"/>
      <c r="AC23" s="110"/>
    </row>
    <row r="24" spans="1:29" ht="16.5" customHeight="1" thickBot="1">
      <c r="A24" s="174" t="s">
        <v>215</v>
      </c>
      <c r="B24" s="175"/>
      <c r="C24" s="169"/>
      <c r="D24" s="110"/>
      <c r="E24" s="111">
        <f>SUM(E18:E22)</f>
        <v>509502100</v>
      </c>
      <c r="F24" s="110"/>
      <c r="G24" s="111">
        <f>SUM(G18:G22)</f>
        <v>1058003500</v>
      </c>
      <c r="H24" s="110"/>
      <c r="I24" s="111">
        <f>SUM(I18:I22)</f>
        <v>4605502</v>
      </c>
      <c r="J24" s="110"/>
      <c r="K24" s="111">
        <f>SUM(K18:K22)</f>
        <v>1836570</v>
      </c>
      <c r="L24" s="110"/>
      <c r="M24" s="111">
        <f>SUM(M18:M22)</f>
        <v>42694664</v>
      </c>
      <c r="N24" s="110"/>
      <c r="O24" s="111">
        <f>SUM(O18:O22)</f>
        <v>62500000</v>
      </c>
      <c r="P24" s="110"/>
      <c r="Q24" s="111">
        <f>SUM(Q18:Q22)</f>
        <v>-150117516</v>
      </c>
      <c r="R24" s="110"/>
      <c r="S24" s="111">
        <f>SUM(S18:S22)</f>
        <v>386067</v>
      </c>
      <c r="T24" s="110"/>
      <c r="U24" s="111">
        <f>SUM(U18:U22)</f>
        <v>1529410887</v>
      </c>
      <c r="V24" s="110"/>
      <c r="W24" s="111">
        <f>SUM(W18:W22)</f>
        <v>-6874827</v>
      </c>
      <c r="X24" s="110"/>
      <c r="Y24" s="111">
        <f>SUM(Y18:Y22)</f>
        <v>134532</v>
      </c>
      <c r="Z24" s="110"/>
      <c r="AA24" s="111">
        <f>SUM(AA18:AA22)</f>
        <v>-6740295</v>
      </c>
      <c r="AB24" s="110"/>
      <c r="AC24" s="111">
        <f>SUM(AC18:AC22)</f>
        <v>1522670592</v>
      </c>
    </row>
    <row r="25" spans="1:29" ht="16.5" customHeight="1" thickTop="1">
      <c r="A25" s="174"/>
      <c r="B25" s="104"/>
      <c r="C25" s="16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02"/>
      <c r="AB25" s="110"/>
      <c r="AC25" s="110"/>
    </row>
    <row r="26" spans="1:29" ht="16.5" customHeight="1">
      <c r="A26" s="174"/>
      <c r="B26" s="104"/>
      <c r="C26" s="169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02"/>
      <c r="AB26" s="110"/>
      <c r="AC26" s="110"/>
    </row>
    <row r="27" spans="1:29" ht="16.5" customHeight="1">
      <c r="A27" s="109" t="s">
        <v>249</v>
      </c>
      <c r="B27" s="104"/>
      <c r="C27" s="169"/>
      <c r="D27" s="110"/>
      <c r="E27" s="135">
        <v>566113710</v>
      </c>
      <c r="F27" s="110"/>
      <c r="G27" s="135">
        <v>1341061548</v>
      </c>
      <c r="H27" s="110"/>
      <c r="I27" s="135">
        <v>-11884999</v>
      </c>
      <c r="J27" s="110">
        <v>0</v>
      </c>
      <c r="K27" s="135">
        <v>1836570</v>
      </c>
      <c r="L27" s="110"/>
      <c r="M27" s="135">
        <v>42694664</v>
      </c>
      <c r="N27" s="110"/>
      <c r="O27" s="135">
        <v>62500000</v>
      </c>
      <c r="P27" s="110"/>
      <c r="Q27" s="135">
        <v>-172513569</v>
      </c>
      <c r="R27" s="110"/>
      <c r="S27" s="135">
        <v>524779</v>
      </c>
      <c r="T27" s="105"/>
      <c r="U27" s="275">
        <f>SUM(E27:S27)</f>
        <v>1830332703</v>
      </c>
      <c r="V27" s="110"/>
      <c r="W27" s="135">
        <v>0</v>
      </c>
      <c r="X27" s="110"/>
      <c r="Y27" s="135">
        <v>690506</v>
      </c>
      <c r="Z27" s="110"/>
      <c r="AA27" s="135">
        <f>SUM(W27:Y27)</f>
        <v>690506</v>
      </c>
      <c r="AB27" s="110"/>
      <c r="AC27" s="135">
        <f>SUM(U27,AA27)</f>
        <v>1831023209</v>
      </c>
    </row>
    <row r="28" spans="1:29" ht="16.5" customHeight="1">
      <c r="A28" s="109" t="s">
        <v>195</v>
      </c>
      <c r="B28" s="104"/>
      <c r="C28" s="169"/>
      <c r="D28" s="110"/>
      <c r="E28" s="135"/>
      <c r="F28" s="110"/>
      <c r="G28" s="135"/>
      <c r="H28" s="110"/>
      <c r="I28" s="135"/>
      <c r="J28" s="110"/>
      <c r="K28" s="135"/>
      <c r="L28" s="110"/>
      <c r="M28" s="135"/>
      <c r="N28" s="110"/>
      <c r="O28" s="135"/>
      <c r="P28" s="110"/>
      <c r="Q28" s="135"/>
      <c r="R28" s="110"/>
      <c r="S28" s="135"/>
      <c r="T28" s="105"/>
      <c r="U28" s="275"/>
      <c r="V28" s="110"/>
      <c r="W28" s="135"/>
      <c r="X28" s="110"/>
      <c r="Y28" s="135"/>
      <c r="Z28" s="110"/>
      <c r="AA28" s="135"/>
      <c r="AB28" s="110"/>
      <c r="AC28" s="135"/>
    </row>
    <row r="29" spans="1:29" ht="16.5" customHeight="1">
      <c r="A29" s="115" t="s">
        <v>240</v>
      </c>
      <c r="B29" s="108"/>
      <c r="C29" s="169">
        <v>10</v>
      </c>
      <c r="D29" s="110"/>
      <c r="E29" s="135">
        <v>0</v>
      </c>
      <c r="F29" s="110"/>
      <c r="G29" s="135">
        <v>0</v>
      </c>
      <c r="H29" s="110"/>
      <c r="I29" s="135">
        <v>0</v>
      </c>
      <c r="J29" s="110"/>
      <c r="K29" s="135">
        <v>0</v>
      </c>
      <c r="L29" s="110"/>
      <c r="M29" s="135">
        <v>408407</v>
      </c>
      <c r="N29" s="110"/>
      <c r="O29" s="135">
        <v>0</v>
      </c>
      <c r="P29" s="110"/>
      <c r="Q29" s="135">
        <v>0</v>
      </c>
      <c r="R29" s="110"/>
      <c r="S29" s="135">
        <v>0</v>
      </c>
      <c r="T29" s="110"/>
      <c r="U29" s="135">
        <v>408407</v>
      </c>
      <c r="V29" s="110"/>
      <c r="W29" s="135">
        <v>0</v>
      </c>
      <c r="X29" s="110"/>
      <c r="Y29" s="135">
        <v>-408407</v>
      </c>
      <c r="Z29" s="110"/>
      <c r="AA29" s="135">
        <v>-408407</v>
      </c>
      <c r="AB29" s="110"/>
      <c r="AC29" s="135">
        <f>SUM(U29,AA29)</f>
        <v>0</v>
      </c>
    </row>
    <row r="30" spans="1:29" ht="16.5" customHeight="1">
      <c r="A30" s="170" t="s">
        <v>136</v>
      </c>
      <c r="B30" s="108"/>
      <c r="C30" s="169"/>
      <c r="D30" s="110"/>
      <c r="E30" s="136">
        <v>0</v>
      </c>
      <c r="F30" s="110"/>
      <c r="G30" s="136">
        <v>0</v>
      </c>
      <c r="H30" s="110"/>
      <c r="I30" s="136">
        <v>0</v>
      </c>
      <c r="J30" s="110"/>
      <c r="K30" s="136">
        <v>0</v>
      </c>
      <c r="L30" s="110"/>
      <c r="M30" s="136">
        <v>0</v>
      </c>
      <c r="N30" s="110"/>
      <c r="O30" s="136">
        <v>0</v>
      </c>
      <c r="P30" s="110"/>
      <c r="Q30" s="136">
        <v>-32078533</v>
      </c>
      <c r="R30" s="110"/>
      <c r="S30" s="136">
        <v>0</v>
      </c>
      <c r="T30" s="110"/>
      <c r="U30" s="136">
        <v>-32078533</v>
      </c>
      <c r="V30" s="110"/>
      <c r="W30" s="136">
        <v>0</v>
      </c>
      <c r="X30" s="110"/>
      <c r="Y30" s="136">
        <v>-16103</v>
      </c>
      <c r="Z30" s="110"/>
      <c r="AA30" s="136">
        <v>-16103</v>
      </c>
      <c r="AB30" s="110"/>
      <c r="AC30" s="136">
        <f>SUM(U30,AA30)</f>
        <v>-32094636</v>
      </c>
    </row>
    <row r="31" spans="1:29" ht="16.5" customHeight="1">
      <c r="A31" s="108"/>
      <c r="B31" s="104"/>
      <c r="C31" s="169"/>
      <c r="D31" s="110"/>
      <c r="E31" s="135"/>
      <c r="F31" s="110"/>
      <c r="G31" s="135"/>
      <c r="H31" s="110"/>
      <c r="I31" s="135"/>
      <c r="J31" s="110"/>
      <c r="K31" s="135"/>
      <c r="L31" s="110"/>
      <c r="M31" s="135"/>
      <c r="N31" s="110"/>
      <c r="O31" s="135"/>
      <c r="P31" s="110"/>
      <c r="Q31" s="135"/>
      <c r="R31" s="110"/>
      <c r="S31" s="135"/>
      <c r="T31" s="110"/>
      <c r="U31" s="135"/>
      <c r="V31" s="110"/>
      <c r="W31" s="135"/>
      <c r="X31" s="110"/>
      <c r="Y31" s="135"/>
      <c r="Z31" s="110"/>
      <c r="AA31" s="135"/>
      <c r="AB31" s="110"/>
      <c r="AC31" s="135"/>
    </row>
    <row r="32" spans="1:29" ht="16.5" customHeight="1" thickBot="1">
      <c r="A32" s="174" t="s">
        <v>213</v>
      </c>
      <c r="B32" s="104"/>
      <c r="C32" s="169"/>
      <c r="D32" s="110"/>
      <c r="E32" s="137">
        <f>SUM(E27:E30)</f>
        <v>566113710</v>
      </c>
      <c r="F32" s="110"/>
      <c r="G32" s="137">
        <f>SUM(G27:G30)</f>
        <v>1341061548</v>
      </c>
      <c r="H32" s="110"/>
      <c r="I32" s="137">
        <f>SUM(I27:I30)</f>
        <v>-11884999</v>
      </c>
      <c r="J32" s="110"/>
      <c r="K32" s="137">
        <f>SUM(K27:K30)</f>
        <v>1836570</v>
      </c>
      <c r="L32" s="110"/>
      <c r="M32" s="137">
        <f>SUM(M27:M30)</f>
        <v>43103071</v>
      </c>
      <c r="N32" s="110"/>
      <c r="O32" s="137">
        <f>SUM(O27:O30)</f>
        <v>62500000</v>
      </c>
      <c r="P32" s="110"/>
      <c r="Q32" s="137">
        <f>SUM(Q27:Q30)</f>
        <v>-204592102</v>
      </c>
      <c r="R32" s="110"/>
      <c r="S32" s="137">
        <f>SUM(S27:S30)</f>
        <v>524779</v>
      </c>
      <c r="T32" s="110"/>
      <c r="U32" s="137">
        <f>SUM(U27:U30)</f>
        <v>1798662577</v>
      </c>
      <c r="V32" s="110"/>
      <c r="W32" s="137">
        <f>SUM(W27:W30)</f>
        <v>0</v>
      </c>
      <c r="X32" s="110"/>
      <c r="Y32" s="137">
        <f>SUM(Y27:Y30)</f>
        <v>265996</v>
      </c>
      <c r="Z32" s="110"/>
      <c r="AA32" s="137">
        <f>SUM(AA27:AA30)</f>
        <v>265996</v>
      </c>
      <c r="AB32" s="110"/>
      <c r="AC32" s="137">
        <f>SUM(AC27:AC30)</f>
        <v>1798928573</v>
      </c>
    </row>
    <row r="33" spans="1:29" ht="16.5" customHeight="1" thickTop="1">
      <c r="A33" s="80"/>
      <c r="C33" s="198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</row>
    <row r="44" spans="1:29" ht="18" customHeight="1"/>
    <row r="45" spans="1:29" ht="21.95" customHeight="1">
      <c r="A45" s="290" t="s">
        <v>127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</row>
  </sheetData>
  <mergeCells count="5">
    <mergeCell ref="A45:AC45"/>
    <mergeCell ref="O12:Q12"/>
    <mergeCell ref="E7:U7"/>
    <mergeCell ref="W7:AA7"/>
    <mergeCell ref="E6:AC6"/>
  </mergeCells>
  <pageMargins left="0.5" right="0.5" top="0.5" bottom="0.6" header="0.49" footer="0.4"/>
  <pageSetup paperSize="9" scale="73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4"/>
  <sheetViews>
    <sheetView topLeftCell="A4" zoomScaleNormal="100" zoomScaleSheetLayoutView="115" workbookViewId="0">
      <selection activeCell="B8" sqref="B8"/>
    </sheetView>
  </sheetViews>
  <sheetFormatPr defaultColWidth="9.140625" defaultRowHeight="15" customHeight="1"/>
  <cols>
    <col min="1" max="1" width="1.7109375" style="36" customWidth="1"/>
    <col min="2" max="2" width="53" style="36" customWidth="1"/>
    <col min="3" max="3" width="5.7109375" style="75" customWidth="1"/>
    <col min="4" max="4" width="0.7109375" style="75" customWidth="1"/>
    <col min="5" max="5" width="14.7109375" style="75" customWidth="1"/>
    <col min="6" max="6" width="0.7109375" style="75" customWidth="1"/>
    <col min="7" max="7" width="14.7109375" style="75" customWidth="1"/>
    <col min="8" max="8" width="0.7109375" style="75" customWidth="1"/>
    <col min="9" max="9" width="13.7109375" style="75" customWidth="1"/>
    <col min="10" max="10" width="0.7109375" style="75" customWidth="1"/>
    <col min="11" max="11" width="14.7109375" style="75" customWidth="1"/>
    <col min="12" max="12" width="0.7109375" style="75" customWidth="1"/>
    <col min="13" max="13" width="14.7109375" style="75" customWidth="1"/>
    <col min="14" max="16384" width="9.140625" style="54"/>
  </cols>
  <sheetData>
    <row r="1" spans="1:13" s="64" customFormat="1" ht="16.5" customHeight="1">
      <c r="A1" s="63" t="s">
        <v>96</v>
      </c>
    </row>
    <row r="2" spans="1:13" s="56" customFormat="1" ht="16.5" customHeight="1">
      <c r="A2" s="56" t="s">
        <v>142</v>
      </c>
    </row>
    <row r="3" spans="1:13" s="64" customFormat="1" ht="16.5" customHeight="1">
      <c r="A3" s="65" t="str">
        <f>+_xlfn.SINGLE('6'!A3)</f>
        <v>For the three-month period ended 31 March 2021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6.5" customHeight="1">
      <c r="A4" s="66"/>
      <c r="B4" s="66"/>
      <c r="C4" s="17"/>
      <c r="D4" s="67"/>
      <c r="E4" s="17"/>
      <c r="F4" s="67"/>
      <c r="G4" s="67"/>
      <c r="H4" s="67"/>
      <c r="I4" s="53"/>
      <c r="J4" s="53"/>
      <c r="K4" s="53"/>
      <c r="L4" s="53"/>
      <c r="M4" s="53"/>
    </row>
    <row r="5" spans="1:13" ht="16.5" customHeight="1">
      <c r="A5" s="66"/>
      <c r="B5" s="66"/>
      <c r="C5" s="17"/>
      <c r="D5" s="67"/>
      <c r="E5" s="17"/>
      <c r="F5" s="67"/>
      <c r="G5" s="67"/>
      <c r="H5" s="67"/>
      <c r="I5" s="53"/>
      <c r="J5" s="53"/>
      <c r="K5" s="53"/>
      <c r="L5" s="53"/>
      <c r="M5" s="53"/>
    </row>
    <row r="6" spans="1:13" ht="16.5" customHeight="1">
      <c r="A6" s="66"/>
      <c r="B6" s="66"/>
      <c r="C6" s="67"/>
      <c r="D6" s="67"/>
      <c r="E6" s="283" t="s">
        <v>125</v>
      </c>
      <c r="F6" s="283"/>
      <c r="G6" s="283"/>
      <c r="H6" s="283"/>
      <c r="I6" s="283"/>
      <c r="J6" s="283"/>
      <c r="K6" s="283"/>
      <c r="L6" s="283"/>
      <c r="M6" s="283"/>
    </row>
    <row r="7" spans="1:13" ht="16.5" customHeight="1">
      <c r="C7" s="68"/>
      <c r="D7" s="17"/>
      <c r="E7" s="68" t="s">
        <v>23</v>
      </c>
      <c r="F7" s="17"/>
      <c r="G7" s="17"/>
      <c r="H7" s="17"/>
      <c r="I7" s="284" t="s">
        <v>20</v>
      </c>
      <c r="J7" s="284"/>
      <c r="K7" s="284"/>
      <c r="L7" s="69"/>
    </row>
    <row r="8" spans="1:13" ht="16.5" customHeight="1">
      <c r="C8" s="70"/>
      <c r="D8" s="17"/>
      <c r="E8" s="70" t="s">
        <v>45</v>
      </c>
      <c r="F8" s="17"/>
      <c r="G8" s="17" t="s">
        <v>132</v>
      </c>
      <c r="H8" s="17"/>
      <c r="I8" s="70" t="s">
        <v>144</v>
      </c>
      <c r="J8" s="71"/>
      <c r="K8" s="71"/>
      <c r="L8" s="72"/>
      <c r="M8" s="17" t="s">
        <v>26</v>
      </c>
    </row>
    <row r="9" spans="1:13" ht="16.5" customHeight="1">
      <c r="C9" s="70"/>
      <c r="D9" s="17"/>
      <c r="E9" s="70" t="s">
        <v>24</v>
      </c>
      <c r="F9" s="17"/>
      <c r="G9" s="17" t="s">
        <v>133</v>
      </c>
      <c r="H9" s="17"/>
      <c r="I9" s="70" t="s">
        <v>145</v>
      </c>
      <c r="J9" s="72"/>
      <c r="K9" s="70" t="s">
        <v>25</v>
      </c>
      <c r="L9" s="72"/>
      <c r="M9" s="72" t="s">
        <v>88</v>
      </c>
    </row>
    <row r="10" spans="1:13" ht="16.5" customHeight="1">
      <c r="A10" s="73"/>
      <c r="B10" s="73"/>
      <c r="C10" s="70"/>
      <c r="D10" s="17"/>
      <c r="E10" s="19" t="s">
        <v>0</v>
      </c>
      <c r="F10" s="17"/>
      <c r="G10" s="55" t="s">
        <v>0</v>
      </c>
      <c r="H10" s="17"/>
      <c r="I10" s="55" t="s">
        <v>0</v>
      </c>
      <c r="J10" s="70"/>
      <c r="K10" s="55" t="s">
        <v>0</v>
      </c>
      <c r="L10" s="72"/>
      <c r="M10" s="55" t="s">
        <v>0</v>
      </c>
    </row>
    <row r="11" spans="1:13" ht="16.5" customHeight="1">
      <c r="A11" s="37"/>
      <c r="B11" s="37"/>
      <c r="C11" s="70"/>
      <c r="D11" s="74"/>
      <c r="E11" s="74"/>
      <c r="F11" s="74"/>
      <c r="G11" s="74"/>
      <c r="H11" s="74"/>
      <c r="K11" s="74"/>
    </row>
    <row r="12" spans="1:13" ht="16.5" customHeight="1">
      <c r="A12" s="50" t="s">
        <v>183</v>
      </c>
      <c r="C12" s="70"/>
      <c r="D12" s="76"/>
      <c r="E12" s="76">
        <v>509502100</v>
      </c>
      <c r="F12" s="77"/>
      <c r="G12" s="76">
        <v>1058003500</v>
      </c>
      <c r="H12" s="77"/>
      <c r="I12" s="76">
        <v>55000000</v>
      </c>
      <c r="J12" s="77"/>
      <c r="K12" s="76">
        <v>-83015471</v>
      </c>
      <c r="L12" s="76"/>
      <c r="M12" s="76">
        <v>1539490129</v>
      </c>
    </row>
    <row r="13" spans="1:13" ht="16.5" customHeight="1">
      <c r="A13" s="50" t="s">
        <v>195</v>
      </c>
      <c r="C13" s="95"/>
      <c r="D13" s="77"/>
      <c r="E13" s="76"/>
      <c r="F13" s="77"/>
      <c r="G13" s="77"/>
      <c r="H13" s="77"/>
      <c r="I13" s="76"/>
      <c r="J13" s="77"/>
      <c r="K13" s="76"/>
      <c r="L13" s="76"/>
      <c r="M13" s="76"/>
    </row>
    <row r="14" spans="1:13" ht="16.5" customHeight="1">
      <c r="A14" s="276" t="s">
        <v>238</v>
      </c>
      <c r="C14" s="95"/>
      <c r="D14" s="77"/>
      <c r="E14" s="76">
        <v>0</v>
      </c>
      <c r="F14" s="77"/>
      <c r="G14" s="76">
        <v>0</v>
      </c>
      <c r="H14" s="77"/>
      <c r="I14" s="76">
        <v>7500000</v>
      </c>
      <c r="J14" s="77"/>
      <c r="K14" s="76">
        <v>-7500000</v>
      </c>
      <c r="L14" s="76"/>
      <c r="M14" s="76">
        <f>SUM(E14:K14)</f>
        <v>0</v>
      </c>
    </row>
    <row r="15" spans="1:13" ht="16.5" customHeight="1">
      <c r="A15" s="78" t="s">
        <v>157</v>
      </c>
      <c r="B15" s="50"/>
      <c r="C15" s="95"/>
      <c r="D15" s="77"/>
      <c r="E15" s="32">
        <v>0</v>
      </c>
      <c r="F15" s="28"/>
      <c r="G15" s="32">
        <v>0</v>
      </c>
      <c r="H15" s="83"/>
      <c r="I15" s="32">
        <v>0</v>
      </c>
      <c r="J15" s="83"/>
      <c r="K15" s="32">
        <v>201485360</v>
      </c>
      <c r="L15" s="76"/>
      <c r="M15" s="79">
        <f>SUM(E15:K15)</f>
        <v>201485360</v>
      </c>
    </row>
    <row r="16" spans="1:13" ht="16.5" customHeight="1">
      <c r="A16" s="50"/>
      <c r="B16" s="37"/>
      <c r="C16" s="95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1:13" ht="16.5" customHeight="1" thickBot="1">
      <c r="A17" s="80" t="s">
        <v>209</v>
      </c>
      <c r="C17" s="95"/>
      <c r="D17" s="76"/>
      <c r="E17" s="81">
        <f>SUM(E12:E15)</f>
        <v>509502100</v>
      </c>
      <c r="F17" s="76"/>
      <c r="G17" s="81">
        <f>SUM(G12:G15)</f>
        <v>1058003500</v>
      </c>
      <c r="H17" s="76"/>
      <c r="I17" s="81">
        <f>SUM(I12:I15)</f>
        <v>62500000</v>
      </c>
      <c r="J17" s="76"/>
      <c r="K17" s="81">
        <f>SUM(K12:K15)</f>
        <v>110969889</v>
      </c>
      <c r="L17" s="76"/>
      <c r="M17" s="81">
        <f>SUM(M12:M15)</f>
        <v>1740975489</v>
      </c>
    </row>
    <row r="18" spans="1:13" ht="16.5" customHeight="1" thickTop="1">
      <c r="A18" s="80"/>
      <c r="C18" s="95"/>
      <c r="D18" s="76"/>
      <c r="E18" s="76"/>
      <c r="F18" s="76"/>
      <c r="G18" s="76"/>
      <c r="H18" s="76"/>
      <c r="I18" s="76"/>
      <c r="J18" s="76"/>
      <c r="K18" s="76"/>
      <c r="L18" s="76"/>
      <c r="M18" s="76"/>
    </row>
    <row r="19" spans="1:13" ht="16.5" customHeight="1">
      <c r="A19" s="80"/>
      <c r="C19" s="95"/>
      <c r="D19" s="76"/>
      <c r="E19" s="76"/>
      <c r="F19" s="76"/>
      <c r="G19" s="76"/>
      <c r="H19" s="76"/>
      <c r="I19" s="76"/>
      <c r="J19" s="76"/>
      <c r="K19" s="76"/>
      <c r="L19" s="76"/>
      <c r="M19" s="76"/>
    </row>
    <row r="20" spans="1:13" ht="16.5" customHeight="1">
      <c r="A20" s="50" t="s">
        <v>212</v>
      </c>
      <c r="C20" s="95"/>
      <c r="D20" s="76"/>
      <c r="E20" s="138">
        <v>566113710</v>
      </c>
      <c r="F20" s="77"/>
      <c r="G20" s="138">
        <v>1341061548</v>
      </c>
      <c r="H20" s="77"/>
      <c r="I20" s="138">
        <v>62500000</v>
      </c>
      <c r="J20" s="77"/>
      <c r="K20" s="138">
        <v>72558851</v>
      </c>
      <c r="L20" s="76"/>
      <c r="M20" s="138">
        <v>2042234109</v>
      </c>
    </row>
    <row r="21" spans="1:13" ht="8.1" customHeight="1">
      <c r="A21" s="50"/>
      <c r="C21" s="95"/>
      <c r="D21" s="76"/>
      <c r="E21" s="138"/>
      <c r="F21" s="77"/>
      <c r="G21" s="140"/>
      <c r="H21" s="77"/>
      <c r="I21" s="138"/>
      <c r="J21" s="77"/>
      <c r="K21" s="138"/>
      <c r="L21" s="76"/>
      <c r="M21" s="138"/>
    </row>
    <row r="22" spans="1:13" ht="16.5" customHeight="1">
      <c r="A22" s="50" t="s">
        <v>195</v>
      </c>
      <c r="C22" s="95"/>
      <c r="D22" s="77"/>
      <c r="E22" s="138"/>
      <c r="F22" s="77"/>
      <c r="G22" s="140"/>
      <c r="H22" s="77"/>
      <c r="I22" s="138"/>
      <c r="J22" s="77"/>
      <c r="K22" s="138"/>
      <c r="L22" s="76"/>
      <c r="M22" s="138"/>
    </row>
    <row r="23" spans="1:13" ht="16.5" customHeight="1">
      <c r="A23" s="78" t="s">
        <v>136</v>
      </c>
      <c r="B23" s="50"/>
      <c r="C23" s="95"/>
      <c r="D23" s="77"/>
      <c r="E23" s="123">
        <v>0</v>
      </c>
      <c r="F23" s="82"/>
      <c r="G23" s="123">
        <v>0</v>
      </c>
      <c r="H23" s="84"/>
      <c r="I23" s="123">
        <v>0</v>
      </c>
      <c r="J23" s="83"/>
      <c r="K23" s="123">
        <v>-13846153</v>
      </c>
      <c r="L23" s="76"/>
      <c r="M23" s="141">
        <v>-13846153</v>
      </c>
    </row>
    <row r="24" spans="1:13" ht="16.5" customHeight="1">
      <c r="A24" s="50"/>
      <c r="B24" s="37"/>
      <c r="C24" s="95"/>
      <c r="D24" s="76"/>
      <c r="E24" s="138"/>
      <c r="F24" s="76"/>
      <c r="G24" s="138"/>
      <c r="H24" s="76"/>
      <c r="I24" s="138"/>
      <c r="J24" s="76"/>
      <c r="K24" s="138"/>
      <c r="L24" s="76"/>
      <c r="M24" s="138"/>
    </row>
    <row r="25" spans="1:13" ht="16.5" customHeight="1" thickBot="1">
      <c r="A25" s="80" t="s">
        <v>213</v>
      </c>
      <c r="C25" s="95"/>
      <c r="D25" s="76"/>
      <c r="E25" s="139">
        <f>SUM(E20:E23)</f>
        <v>566113710</v>
      </c>
      <c r="F25" s="76"/>
      <c r="G25" s="139">
        <f>SUM(G20:G23)</f>
        <v>1341061548</v>
      </c>
      <c r="H25" s="76"/>
      <c r="I25" s="139">
        <f>SUM(I20:I23)</f>
        <v>62500000</v>
      </c>
      <c r="J25" s="76"/>
      <c r="K25" s="139">
        <f>SUM(K20:K23)</f>
        <v>58712698</v>
      </c>
      <c r="L25" s="76"/>
      <c r="M25" s="139">
        <f>SUM(M20:M23)</f>
        <v>2028387956</v>
      </c>
    </row>
    <row r="26" spans="1:13" ht="16.5" customHeight="1" thickTop="1">
      <c r="A26" s="80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</row>
    <row r="33" spans="1:13" ht="17.25" customHeight="1"/>
    <row r="34" spans="1:13" ht="22.15" customHeight="1">
      <c r="A34" s="294" t="s">
        <v>127</v>
      </c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</row>
  </sheetData>
  <mergeCells count="3">
    <mergeCell ref="E6:M6"/>
    <mergeCell ref="I7:K7"/>
    <mergeCell ref="A34:M34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8"/>
  <sheetViews>
    <sheetView tabSelected="1" topLeftCell="A85" zoomScale="85" zoomScaleNormal="85" zoomScaleSheetLayoutView="80" zoomScalePageLayoutView="120" workbookViewId="0">
      <selection activeCell="E104" sqref="E104"/>
    </sheetView>
  </sheetViews>
  <sheetFormatPr defaultColWidth="9.140625" defaultRowHeight="16.5" customHeight="1"/>
  <cols>
    <col min="1" max="1" width="1.7109375" style="201" customWidth="1"/>
    <col min="2" max="2" width="46.28515625" style="201" customWidth="1"/>
    <col min="3" max="3" width="6.7109375" style="185" customWidth="1"/>
    <col min="4" max="4" width="0.85546875" style="201" customWidth="1"/>
    <col min="5" max="5" width="12.7109375" style="202" customWidth="1"/>
    <col min="6" max="6" width="0.85546875" style="206" customWidth="1"/>
    <col min="7" max="7" width="12.7109375" style="202" customWidth="1"/>
    <col min="8" max="8" width="0.85546875" style="206" customWidth="1"/>
    <col min="9" max="9" width="12.7109375" style="202" customWidth="1"/>
    <col min="10" max="10" width="0.85546875" style="202" customWidth="1"/>
    <col min="11" max="11" width="12.7109375" style="202" customWidth="1"/>
    <col min="12" max="16384" width="9.140625" style="201"/>
  </cols>
  <sheetData>
    <row r="1" spans="1:11" s="190" customFormat="1" ht="16.5" customHeight="1">
      <c r="A1" s="63" t="s">
        <v>96</v>
      </c>
      <c r="B1" s="184"/>
      <c r="C1" s="185"/>
      <c r="D1" s="186"/>
      <c r="E1" s="187"/>
      <c r="F1" s="188"/>
      <c r="G1" s="187"/>
      <c r="H1" s="188"/>
      <c r="I1" s="189"/>
      <c r="J1" s="187"/>
      <c r="K1" s="189"/>
    </row>
    <row r="2" spans="1:11" s="190" customFormat="1" ht="16.5" customHeight="1">
      <c r="A2" s="191" t="s">
        <v>130</v>
      </c>
      <c r="B2" s="184"/>
      <c r="C2" s="185"/>
      <c r="D2" s="186"/>
      <c r="E2" s="187"/>
      <c r="F2" s="188"/>
      <c r="G2" s="187"/>
      <c r="H2" s="188"/>
      <c r="I2" s="187"/>
      <c r="J2" s="187"/>
      <c r="K2" s="187"/>
    </row>
    <row r="3" spans="1:11" s="197" customFormat="1" ht="16.5" customHeight="1">
      <c r="A3" s="192" t="str">
        <f>+'7'!A3</f>
        <v>For the three-month period ended 31 March 2021</v>
      </c>
      <c r="B3" s="193"/>
      <c r="C3" s="194"/>
      <c r="D3" s="195"/>
      <c r="E3" s="196"/>
      <c r="F3" s="195"/>
      <c r="G3" s="196"/>
      <c r="H3" s="195"/>
      <c r="I3" s="196"/>
      <c r="J3" s="196"/>
      <c r="K3" s="196"/>
    </row>
    <row r="4" spans="1:11" s="190" customFormat="1" ht="16.5" customHeight="1">
      <c r="A4" s="191"/>
      <c r="B4" s="184"/>
      <c r="C4" s="185"/>
      <c r="D4" s="186"/>
      <c r="E4" s="187"/>
      <c r="F4" s="188"/>
      <c r="G4" s="187"/>
      <c r="H4" s="188"/>
      <c r="I4" s="187"/>
      <c r="J4" s="187"/>
      <c r="K4" s="187"/>
    </row>
    <row r="5" spans="1:11" s="190" customFormat="1" ht="16.5" customHeight="1">
      <c r="A5" s="191"/>
      <c r="B5" s="184"/>
      <c r="C5" s="185"/>
      <c r="D5" s="186"/>
      <c r="E5" s="187"/>
      <c r="F5" s="188"/>
      <c r="G5" s="187"/>
      <c r="H5" s="188"/>
      <c r="I5" s="187"/>
      <c r="J5" s="187"/>
      <c r="K5" s="187"/>
    </row>
    <row r="6" spans="1:11" s="190" customFormat="1" ht="16.5" customHeight="1">
      <c r="A6" s="191"/>
      <c r="B6" s="184"/>
      <c r="C6" s="185"/>
      <c r="D6" s="186"/>
      <c r="E6" s="296" t="s">
        <v>36</v>
      </c>
      <c r="F6" s="296"/>
      <c r="G6" s="296"/>
      <c r="H6" s="278"/>
      <c r="I6" s="297" t="s">
        <v>123</v>
      </c>
      <c r="J6" s="297"/>
      <c r="K6" s="297"/>
    </row>
    <row r="7" spans="1:11" s="190" customFormat="1" ht="16.5" customHeight="1">
      <c r="A7" s="184"/>
      <c r="B7" s="184"/>
      <c r="C7" s="185"/>
      <c r="D7" s="186"/>
      <c r="E7" s="300" t="s">
        <v>122</v>
      </c>
      <c r="F7" s="300"/>
      <c r="G7" s="300"/>
      <c r="H7" s="198"/>
      <c r="I7" s="301" t="s">
        <v>122</v>
      </c>
      <c r="J7" s="301"/>
      <c r="K7" s="301"/>
    </row>
    <row r="8" spans="1:11" s="190" customFormat="1" ht="16.5" customHeight="1">
      <c r="A8" s="184"/>
      <c r="B8" s="184"/>
      <c r="C8" s="185"/>
      <c r="D8" s="186"/>
      <c r="E8" s="199" t="s">
        <v>1</v>
      </c>
      <c r="F8" s="277"/>
      <c r="G8" s="199" t="s">
        <v>1</v>
      </c>
      <c r="H8" s="198"/>
      <c r="I8" s="199" t="s">
        <v>1</v>
      </c>
      <c r="J8" s="200"/>
      <c r="K8" s="199" t="s">
        <v>1</v>
      </c>
    </row>
    <row r="9" spans="1:11" ht="16.5" customHeight="1">
      <c r="C9" s="198"/>
      <c r="D9" s="202"/>
      <c r="E9" s="203" t="s">
        <v>211</v>
      </c>
      <c r="F9" s="204"/>
      <c r="G9" s="203" t="s">
        <v>154</v>
      </c>
      <c r="H9" s="205"/>
      <c r="I9" s="203" t="s">
        <v>211</v>
      </c>
      <c r="J9" s="204"/>
      <c r="K9" s="203" t="s">
        <v>154</v>
      </c>
    </row>
    <row r="10" spans="1:11" ht="16.5" customHeight="1">
      <c r="C10" s="198"/>
      <c r="D10" s="202"/>
      <c r="E10" s="203"/>
      <c r="F10" s="204"/>
      <c r="G10" s="203" t="s">
        <v>186</v>
      </c>
      <c r="H10" s="205"/>
      <c r="I10" s="203"/>
      <c r="J10" s="204"/>
      <c r="K10" s="203"/>
    </row>
    <row r="11" spans="1:11" s="190" customFormat="1" ht="16.5" customHeight="1">
      <c r="A11" s="201"/>
      <c r="B11" s="201"/>
      <c r="C11" s="279" t="s">
        <v>4</v>
      </c>
      <c r="D11" s="206"/>
      <c r="E11" s="207" t="s">
        <v>0</v>
      </c>
      <c r="F11" s="208"/>
      <c r="G11" s="207" t="s">
        <v>0</v>
      </c>
      <c r="H11" s="206"/>
      <c r="I11" s="207" t="s">
        <v>0</v>
      </c>
      <c r="J11" s="208"/>
      <c r="K11" s="207" t="s">
        <v>0</v>
      </c>
    </row>
    <row r="12" spans="1:11" ht="16.5" customHeight="1">
      <c r="A12" s="191" t="s">
        <v>27</v>
      </c>
      <c r="B12" s="190"/>
      <c r="C12" s="209"/>
      <c r="D12" s="185"/>
      <c r="E12" s="142"/>
      <c r="F12" s="198"/>
      <c r="G12" s="210"/>
      <c r="H12" s="198"/>
      <c r="I12" s="211"/>
      <c r="J12" s="212"/>
      <c r="K12" s="212"/>
    </row>
    <row r="13" spans="1:11" ht="16.5" customHeight="1">
      <c r="A13" s="206" t="s">
        <v>227</v>
      </c>
      <c r="B13" s="190"/>
      <c r="C13" s="213"/>
      <c r="D13" s="185"/>
      <c r="E13" s="138">
        <f>+'5(3M)'!F37</f>
        <v>-31706033</v>
      </c>
      <c r="F13" s="118"/>
      <c r="G13" s="76">
        <f>+'5(3M)'!H37</f>
        <v>248545460</v>
      </c>
      <c r="H13" s="118"/>
      <c r="I13" s="138">
        <f>+'5(3M)'!J37</f>
        <v>-14771764</v>
      </c>
      <c r="J13" s="118"/>
      <c r="K13" s="76">
        <f>+'5(3M)'!L37</f>
        <v>251643532</v>
      </c>
    </row>
    <row r="14" spans="1:11" ht="16.5" customHeight="1">
      <c r="A14" s="206" t="s">
        <v>33</v>
      </c>
      <c r="B14" s="190"/>
      <c r="D14" s="185"/>
      <c r="E14" s="138"/>
      <c r="F14" s="118"/>
      <c r="G14" s="76"/>
      <c r="H14" s="118"/>
      <c r="I14" s="138"/>
      <c r="J14" s="118"/>
      <c r="K14" s="76"/>
    </row>
    <row r="15" spans="1:11" ht="16.5" customHeight="1">
      <c r="A15" s="191"/>
      <c r="B15" s="214" t="s">
        <v>196</v>
      </c>
      <c r="C15" s="185">
        <v>11</v>
      </c>
      <c r="D15" s="185"/>
      <c r="E15" s="138">
        <v>3258507</v>
      </c>
      <c r="F15" s="118"/>
      <c r="G15" s="76">
        <v>1308320</v>
      </c>
      <c r="H15" s="118"/>
      <c r="I15" s="143">
        <v>840350</v>
      </c>
      <c r="J15" s="118"/>
      <c r="K15" s="76">
        <v>1013365</v>
      </c>
    </row>
    <row r="16" spans="1:11" ht="16.5" customHeight="1">
      <c r="A16" s="191"/>
      <c r="B16" s="214" t="s">
        <v>55</v>
      </c>
      <c r="C16" s="185">
        <v>13</v>
      </c>
      <c r="D16" s="185"/>
      <c r="E16" s="138">
        <v>15062961</v>
      </c>
      <c r="F16" s="118"/>
      <c r="G16" s="76">
        <v>21264393</v>
      </c>
      <c r="H16" s="118"/>
      <c r="I16" s="143">
        <v>6954860</v>
      </c>
      <c r="J16" s="118"/>
      <c r="K16" s="76">
        <v>12809894</v>
      </c>
    </row>
    <row r="17" spans="1:11" ht="16.5" customHeight="1">
      <c r="A17" s="191"/>
      <c r="B17" s="214" t="s">
        <v>167</v>
      </c>
      <c r="C17" s="185">
        <v>12</v>
      </c>
      <c r="D17" s="185"/>
      <c r="E17" s="138">
        <v>20235542</v>
      </c>
      <c r="F17" s="118"/>
      <c r="G17" s="76">
        <v>21666300</v>
      </c>
      <c r="H17" s="118"/>
      <c r="I17" s="143">
        <v>4123358</v>
      </c>
      <c r="J17" s="118"/>
      <c r="K17" s="76">
        <v>5430613</v>
      </c>
    </row>
    <row r="18" spans="1:11" ht="16.5" customHeight="1">
      <c r="A18" s="191"/>
      <c r="B18" s="214" t="s">
        <v>135</v>
      </c>
      <c r="C18" s="185">
        <v>11</v>
      </c>
      <c r="D18" s="185"/>
      <c r="E18" s="138">
        <v>437501</v>
      </c>
      <c r="F18" s="118"/>
      <c r="G18" s="76">
        <v>196657</v>
      </c>
      <c r="H18" s="118"/>
      <c r="I18" s="143">
        <v>122958</v>
      </c>
      <c r="J18" s="118"/>
      <c r="K18" s="76">
        <v>151267</v>
      </c>
    </row>
    <row r="19" spans="1:11" ht="16.5" customHeight="1">
      <c r="A19" s="191"/>
      <c r="B19" s="215" t="s">
        <v>221</v>
      </c>
      <c r="D19" s="185"/>
      <c r="E19" s="138">
        <v>3935669</v>
      </c>
      <c r="F19" s="118"/>
      <c r="G19" s="76">
        <v>10451220</v>
      </c>
      <c r="H19" s="118"/>
      <c r="I19" s="143">
        <v>2158600</v>
      </c>
      <c r="J19" s="118"/>
      <c r="K19" s="76">
        <v>1968532</v>
      </c>
    </row>
    <row r="20" spans="1:11" ht="16.5" customHeight="1">
      <c r="A20" s="191"/>
      <c r="B20" s="215" t="s">
        <v>222</v>
      </c>
      <c r="D20" s="185"/>
      <c r="E20" s="138">
        <v>436087</v>
      </c>
      <c r="F20" s="118"/>
      <c r="G20" s="76">
        <v>27540128</v>
      </c>
      <c r="H20" s="118"/>
      <c r="I20" s="143">
        <v>-2879061</v>
      </c>
      <c r="J20" s="118"/>
      <c r="K20" s="76">
        <v>2522361</v>
      </c>
    </row>
    <row r="21" spans="1:11" ht="16.5" customHeight="1">
      <c r="A21" s="191"/>
      <c r="B21" s="215" t="s">
        <v>202</v>
      </c>
      <c r="D21" s="185"/>
      <c r="E21" s="138"/>
      <c r="F21" s="118"/>
      <c r="G21" s="76"/>
      <c r="H21" s="118"/>
      <c r="I21" s="143"/>
      <c r="J21" s="118"/>
      <c r="K21" s="76"/>
    </row>
    <row r="22" spans="1:11" ht="16.5" customHeight="1">
      <c r="A22" s="191"/>
      <c r="B22" s="215" t="s">
        <v>170</v>
      </c>
      <c r="C22" s="185">
        <v>21</v>
      </c>
      <c r="D22" s="185"/>
      <c r="E22" s="138">
        <v>-866956</v>
      </c>
      <c r="F22" s="118"/>
      <c r="G22" s="76">
        <v>-3247913</v>
      </c>
      <c r="H22" s="118"/>
      <c r="I22" s="143">
        <v>-866956</v>
      </c>
      <c r="J22" s="118"/>
      <c r="K22" s="76">
        <v>-3247913</v>
      </c>
    </row>
    <row r="23" spans="1:11" ht="16.5" customHeight="1">
      <c r="A23" s="191"/>
      <c r="B23" s="215" t="s">
        <v>203</v>
      </c>
      <c r="C23" s="185">
        <v>13</v>
      </c>
      <c r="D23" s="185"/>
      <c r="E23" s="138">
        <v>8958275</v>
      </c>
      <c r="F23" s="118"/>
      <c r="G23" s="76">
        <v>15690460</v>
      </c>
      <c r="H23" s="118"/>
      <c r="I23" s="143">
        <v>750507</v>
      </c>
      <c r="J23" s="118"/>
      <c r="K23" s="76">
        <v>15690460</v>
      </c>
    </row>
    <row r="24" spans="1:11" ht="16.5" customHeight="1">
      <c r="A24" s="191"/>
      <c r="B24" s="215" t="s">
        <v>204</v>
      </c>
      <c r="C24" s="185">
        <v>11</v>
      </c>
      <c r="D24" s="185"/>
      <c r="E24" s="138">
        <v>8841</v>
      </c>
      <c r="F24" s="118"/>
      <c r="G24" s="76">
        <v>12521</v>
      </c>
      <c r="H24" s="118"/>
      <c r="I24" s="143">
        <v>8677</v>
      </c>
      <c r="J24" s="118"/>
      <c r="K24" s="76">
        <v>0</v>
      </c>
    </row>
    <row r="25" spans="1:11" ht="16.5" customHeight="1">
      <c r="A25" s="191"/>
      <c r="B25" s="215" t="s">
        <v>205</v>
      </c>
      <c r="C25" s="185">
        <v>11</v>
      </c>
      <c r="D25" s="185"/>
      <c r="E25" s="138">
        <v>295078</v>
      </c>
      <c r="F25" s="118"/>
      <c r="G25" s="76">
        <v>10677</v>
      </c>
      <c r="H25" s="118"/>
      <c r="I25" s="143">
        <v>247318</v>
      </c>
      <c r="J25" s="118"/>
      <c r="K25" s="76">
        <v>0</v>
      </c>
    </row>
    <row r="26" spans="1:11" ht="16.5" customHeight="1">
      <c r="A26" s="191"/>
      <c r="B26" s="215" t="s">
        <v>34</v>
      </c>
      <c r="D26" s="185"/>
      <c r="E26" s="138">
        <v>-2837174</v>
      </c>
      <c r="F26" s="118"/>
      <c r="G26" s="76">
        <v>-3418357</v>
      </c>
      <c r="H26" s="118"/>
      <c r="I26" s="143">
        <v>-2616918</v>
      </c>
      <c r="J26" s="118"/>
      <c r="K26" s="76">
        <v>-3916445</v>
      </c>
    </row>
    <row r="27" spans="1:11" ht="16.5" customHeight="1">
      <c r="A27" s="191"/>
      <c r="B27" s="215" t="s">
        <v>50</v>
      </c>
      <c r="D27" s="185"/>
      <c r="E27" s="138">
        <v>4029187</v>
      </c>
      <c r="F27" s="118"/>
      <c r="G27" s="76">
        <v>11522388</v>
      </c>
      <c r="H27" s="118"/>
      <c r="I27" s="143">
        <v>1895465</v>
      </c>
      <c r="J27" s="118"/>
      <c r="K27" s="76">
        <v>7291580</v>
      </c>
    </row>
    <row r="28" spans="1:11" ht="16.5" customHeight="1">
      <c r="A28" s="216"/>
      <c r="B28" s="217" t="s">
        <v>168</v>
      </c>
      <c r="D28" s="185"/>
      <c r="E28" s="138">
        <v>1861110</v>
      </c>
      <c r="F28" s="118"/>
      <c r="G28" s="76">
        <v>1138633</v>
      </c>
      <c r="H28" s="118"/>
      <c r="I28" s="143">
        <v>259900</v>
      </c>
      <c r="J28" s="118"/>
      <c r="K28" s="76">
        <v>372000</v>
      </c>
    </row>
    <row r="29" spans="1:11" ht="16.5" customHeight="1">
      <c r="A29" s="191"/>
      <c r="B29" s="217" t="s">
        <v>31</v>
      </c>
      <c r="D29" s="185"/>
      <c r="E29" s="138">
        <v>1945293</v>
      </c>
      <c r="F29" s="118"/>
      <c r="G29" s="76">
        <v>3359635</v>
      </c>
      <c r="H29" s="118"/>
      <c r="I29" s="143">
        <v>819771</v>
      </c>
      <c r="J29" s="118"/>
      <c r="K29" s="76">
        <v>1553121</v>
      </c>
    </row>
    <row r="30" spans="1:11" ht="16.5" customHeight="1">
      <c r="A30" s="216"/>
      <c r="B30" s="217" t="s">
        <v>193</v>
      </c>
      <c r="D30" s="185"/>
      <c r="E30" s="138">
        <v>1564018</v>
      </c>
      <c r="F30" s="118"/>
      <c r="G30" s="76">
        <v>13456176</v>
      </c>
      <c r="H30" s="118"/>
      <c r="I30" s="143">
        <v>0</v>
      </c>
      <c r="J30" s="118"/>
      <c r="K30" s="76">
        <v>0</v>
      </c>
    </row>
    <row r="31" spans="1:11" ht="16.5" customHeight="1">
      <c r="A31" s="216"/>
      <c r="B31" s="217" t="s">
        <v>228</v>
      </c>
      <c r="D31" s="185"/>
      <c r="E31" s="138">
        <v>754152</v>
      </c>
      <c r="F31" s="118"/>
      <c r="G31" s="76">
        <v>1174197</v>
      </c>
      <c r="H31" s="118"/>
      <c r="I31" s="143">
        <v>0</v>
      </c>
      <c r="J31" s="118"/>
      <c r="K31" s="76">
        <v>0</v>
      </c>
    </row>
    <row r="32" spans="1:11" ht="16.5" customHeight="1">
      <c r="A32" s="191"/>
      <c r="B32" s="217" t="s">
        <v>56</v>
      </c>
      <c r="D32" s="185"/>
      <c r="E32" s="138"/>
      <c r="F32" s="118"/>
      <c r="G32" s="76"/>
      <c r="H32" s="118"/>
      <c r="I32" s="138"/>
      <c r="J32" s="118"/>
      <c r="K32" s="76"/>
    </row>
    <row r="33" spans="1:11" ht="16.5" customHeight="1">
      <c r="A33" s="191"/>
      <c r="B33" s="215" t="s">
        <v>89</v>
      </c>
      <c r="C33" s="209"/>
      <c r="D33" s="185"/>
      <c r="E33" s="138">
        <v>186816806</v>
      </c>
      <c r="F33" s="118"/>
      <c r="G33" s="76">
        <v>-35232946</v>
      </c>
      <c r="H33" s="118"/>
      <c r="I33" s="138">
        <v>62406005</v>
      </c>
      <c r="J33" s="118"/>
      <c r="K33" s="76">
        <v>-43265636</v>
      </c>
    </row>
    <row r="34" spans="1:11" ht="16.5" customHeight="1">
      <c r="A34" s="191"/>
      <c r="B34" s="215" t="s">
        <v>169</v>
      </c>
      <c r="C34" s="209"/>
      <c r="D34" s="185"/>
      <c r="E34" s="138">
        <v>150143</v>
      </c>
      <c r="F34" s="118"/>
      <c r="G34" s="76">
        <v>7131033</v>
      </c>
      <c r="H34" s="118"/>
      <c r="I34" s="138">
        <v>150143</v>
      </c>
      <c r="J34" s="118"/>
      <c r="K34" s="76">
        <v>-138461</v>
      </c>
    </row>
    <row r="35" spans="1:11" ht="16.5" customHeight="1">
      <c r="A35" s="206"/>
      <c r="B35" s="215" t="s">
        <v>171</v>
      </c>
      <c r="C35" s="209"/>
      <c r="D35" s="185"/>
      <c r="E35" s="138">
        <v>41523462</v>
      </c>
      <c r="F35" s="118"/>
      <c r="G35" s="76">
        <v>-5608446</v>
      </c>
      <c r="H35" s="118"/>
      <c r="I35" s="138">
        <v>69911088</v>
      </c>
      <c r="J35" s="118"/>
      <c r="K35" s="76">
        <v>-1190028</v>
      </c>
    </row>
    <row r="36" spans="1:11" ht="16.5" customHeight="1">
      <c r="A36" s="206"/>
      <c r="B36" s="215" t="s">
        <v>90</v>
      </c>
      <c r="C36" s="209"/>
      <c r="D36" s="185"/>
      <c r="E36" s="138">
        <v>2135690</v>
      </c>
      <c r="F36" s="118"/>
      <c r="G36" s="76">
        <v>-73483790</v>
      </c>
      <c r="H36" s="118"/>
      <c r="I36" s="138">
        <v>15157968</v>
      </c>
      <c r="J36" s="118"/>
      <c r="K36" s="76">
        <v>-63531804</v>
      </c>
    </row>
    <row r="37" spans="1:11" ht="16.5" customHeight="1">
      <c r="A37" s="206"/>
      <c r="B37" s="215" t="s">
        <v>91</v>
      </c>
      <c r="C37" s="209"/>
      <c r="D37" s="185"/>
      <c r="E37" s="138">
        <v>14319466</v>
      </c>
      <c r="F37" s="118"/>
      <c r="G37" s="76">
        <v>2068770</v>
      </c>
      <c r="H37" s="118"/>
      <c r="I37" s="138">
        <v>-1622580</v>
      </c>
      <c r="J37" s="118"/>
      <c r="K37" s="76">
        <v>-3307174</v>
      </c>
    </row>
    <row r="38" spans="1:11" ht="16.5" customHeight="1">
      <c r="A38" s="206"/>
      <c r="B38" s="218" t="s">
        <v>92</v>
      </c>
      <c r="C38" s="209"/>
      <c r="D38" s="185"/>
      <c r="E38" s="138">
        <v>-8951233</v>
      </c>
      <c r="F38" s="118"/>
      <c r="G38" s="76">
        <v>968537</v>
      </c>
      <c r="H38" s="118"/>
      <c r="I38" s="138">
        <v>-1200858</v>
      </c>
      <c r="J38" s="118"/>
      <c r="K38" s="76">
        <v>155300</v>
      </c>
    </row>
    <row r="39" spans="1:11" ht="16.5" customHeight="1">
      <c r="A39" s="190"/>
      <c r="B39" s="218" t="s">
        <v>93</v>
      </c>
      <c r="D39" s="185"/>
      <c r="E39" s="138">
        <v>-119537388</v>
      </c>
      <c r="F39" s="118"/>
      <c r="G39" s="76">
        <v>32934815</v>
      </c>
      <c r="H39" s="118"/>
      <c r="I39" s="138">
        <v>-72554308</v>
      </c>
      <c r="J39" s="118"/>
      <c r="K39" s="76">
        <v>-59773750</v>
      </c>
    </row>
    <row r="40" spans="1:11" ht="16.5" customHeight="1">
      <c r="A40" s="190"/>
      <c r="B40" s="218" t="s">
        <v>182</v>
      </c>
      <c r="D40" s="185"/>
      <c r="E40" s="138">
        <v>-8759</v>
      </c>
      <c r="F40" s="118"/>
      <c r="G40" s="76">
        <v>0</v>
      </c>
      <c r="H40" s="118"/>
      <c r="I40" s="138">
        <v>0</v>
      </c>
      <c r="J40" s="118"/>
      <c r="K40" s="76">
        <v>0</v>
      </c>
    </row>
    <row r="41" spans="1:11" ht="16.5" customHeight="1">
      <c r="A41" s="190"/>
      <c r="B41" s="218" t="s">
        <v>243</v>
      </c>
      <c r="D41" s="185"/>
      <c r="E41" s="138">
        <v>-4199816</v>
      </c>
      <c r="F41" s="118"/>
      <c r="G41" s="76">
        <v>0</v>
      </c>
      <c r="H41" s="118"/>
      <c r="I41" s="138">
        <v>0</v>
      </c>
      <c r="J41" s="118"/>
      <c r="K41" s="76">
        <v>0</v>
      </c>
    </row>
    <row r="42" spans="1:11" ht="16.5" customHeight="1">
      <c r="A42" s="64"/>
      <c r="B42" s="218" t="s">
        <v>94</v>
      </c>
      <c r="D42" s="185"/>
      <c r="E42" s="138">
        <v>-8783431</v>
      </c>
      <c r="F42" s="118"/>
      <c r="G42" s="76">
        <v>-2865971</v>
      </c>
      <c r="H42" s="118"/>
      <c r="I42" s="138">
        <v>1024783</v>
      </c>
      <c r="J42" s="118"/>
      <c r="K42" s="76">
        <v>3224586</v>
      </c>
    </row>
    <row r="43" spans="1:11" s="190" customFormat="1" ht="16.5" customHeight="1">
      <c r="A43" s="201"/>
      <c r="B43" s="218" t="s">
        <v>95</v>
      </c>
      <c r="C43" s="185"/>
      <c r="D43" s="185"/>
      <c r="E43" s="141">
        <v>0</v>
      </c>
      <c r="F43" s="118"/>
      <c r="G43" s="79">
        <v>54225</v>
      </c>
      <c r="H43" s="118"/>
      <c r="I43" s="141">
        <v>0</v>
      </c>
      <c r="J43" s="118"/>
      <c r="K43" s="79">
        <v>0</v>
      </c>
    </row>
    <row r="44" spans="1:11" s="190" customFormat="1" ht="16.5" customHeight="1">
      <c r="A44" s="201"/>
      <c r="C44" s="185"/>
      <c r="D44" s="185"/>
      <c r="E44" s="142"/>
      <c r="F44" s="198"/>
      <c r="G44" s="210"/>
      <c r="H44" s="198"/>
      <c r="I44" s="138"/>
      <c r="J44" s="118"/>
      <c r="K44" s="76"/>
    </row>
    <row r="45" spans="1:11" s="190" customFormat="1" ht="16.5" customHeight="1">
      <c r="A45" s="219" t="s">
        <v>223</v>
      </c>
      <c r="B45" s="219"/>
      <c r="C45" s="185"/>
      <c r="D45" s="185"/>
      <c r="E45" s="176">
        <f>SUM(E13:E43)</f>
        <v>130836998</v>
      </c>
      <c r="F45" s="220"/>
      <c r="G45" s="220">
        <f>SUM(G13:G43)</f>
        <v>296637122</v>
      </c>
      <c r="H45" s="220"/>
      <c r="I45" s="176">
        <f>SUM(I13:I43)</f>
        <v>70319306</v>
      </c>
      <c r="J45" s="220"/>
      <c r="K45" s="220">
        <f>SUM(K13:K43)</f>
        <v>125455400</v>
      </c>
    </row>
    <row r="46" spans="1:11" s="190" customFormat="1" ht="16.5" customHeight="1">
      <c r="A46" s="221" t="s">
        <v>165</v>
      </c>
      <c r="B46" s="221"/>
      <c r="C46" s="198"/>
      <c r="D46" s="185"/>
      <c r="E46" s="144">
        <v>-4250017</v>
      </c>
      <c r="F46" s="217"/>
      <c r="G46" s="57">
        <v>-8442014</v>
      </c>
      <c r="H46" s="217"/>
      <c r="I46" s="144">
        <v>-2052181</v>
      </c>
      <c r="J46" s="217"/>
      <c r="K46" s="57">
        <v>-5237657</v>
      </c>
    </row>
    <row r="47" spans="1:11" s="197" customFormat="1" ht="16.5" customHeight="1">
      <c r="A47" s="206" t="s">
        <v>166</v>
      </c>
      <c r="B47" s="221"/>
      <c r="C47" s="198"/>
      <c r="D47" s="198"/>
      <c r="E47" s="145">
        <v>-7687536</v>
      </c>
      <c r="F47" s="217"/>
      <c r="G47" s="58">
        <v>-6681102</v>
      </c>
      <c r="H47" s="217"/>
      <c r="I47" s="145">
        <v>-3058260</v>
      </c>
      <c r="J47" s="217"/>
      <c r="K47" s="58">
        <v>-443493</v>
      </c>
    </row>
    <row r="48" spans="1:11" s="190" customFormat="1" ht="16.5" customHeight="1">
      <c r="A48" s="201"/>
      <c r="C48" s="185"/>
      <c r="D48" s="185"/>
      <c r="E48" s="142"/>
      <c r="F48" s="198"/>
      <c r="G48" s="210"/>
      <c r="H48" s="198"/>
      <c r="I48" s="138"/>
      <c r="J48" s="76"/>
      <c r="K48" s="76"/>
    </row>
    <row r="49" spans="1:11" s="190" customFormat="1" ht="16.5" customHeight="1">
      <c r="A49" s="219" t="s">
        <v>229</v>
      </c>
      <c r="C49" s="185"/>
      <c r="D49" s="185"/>
      <c r="E49" s="145">
        <f>SUM(E45:E48)</f>
        <v>118899445</v>
      </c>
      <c r="F49" s="198"/>
      <c r="G49" s="58">
        <f>SUM(G45:G48)</f>
        <v>281514006</v>
      </c>
      <c r="H49" s="198"/>
      <c r="I49" s="145">
        <f>SUM(I45:I48)</f>
        <v>65208865</v>
      </c>
      <c r="J49" s="76"/>
      <c r="K49" s="58">
        <f>SUM(K45:K48)</f>
        <v>119774250</v>
      </c>
    </row>
    <row r="50" spans="1:11" s="271" customFormat="1" ht="16.5" customHeight="1">
      <c r="A50" s="270"/>
      <c r="C50" s="272"/>
      <c r="D50" s="272"/>
      <c r="E50" s="59"/>
      <c r="F50" s="52"/>
      <c r="G50" s="59"/>
      <c r="H50" s="52"/>
      <c r="I50" s="59"/>
      <c r="J50" s="76"/>
      <c r="K50" s="59"/>
    </row>
    <row r="51" spans="1:11" s="271" customFormat="1" ht="16.5" customHeight="1">
      <c r="A51" s="270"/>
      <c r="C51" s="272"/>
      <c r="D51" s="272"/>
      <c r="E51" s="59"/>
      <c r="F51" s="52"/>
      <c r="G51" s="59"/>
      <c r="H51" s="52"/>
      <c r="I51" s="59"/>
      <c r="J51" s="76"/>
      <c r="K51" s="59"/>
    </row>
    <row r="52" spans="1:11" s="271" customFormat="1" ht="16.5" customHeight="1">
      <c r="A52" s="270"/>
      <c r="C52" s="272"/>
      <c r="D52" s="272"/>
      <c r="E52" s="59"/>
      <c r="F52" s="52"/>
      <c r="G52" s="59"/>
      <c r="H52" s="52"/>
      <c r="I52" s="59"/>
      <c r="J52" s="76"/>
      <c r="K52" s="59"/>
    </row>
    <row r="53" spans="1:11" s="271" customFormat="1" ht="21" customHeight="1">
      <c r="A53" s="270"/>
      <c r="C53" s="272"/>
      <c r="D53" s="272"/>
      <c r="E53" s="59"/>
      <c r="F53" s="52"/>
      <c r="G53" s="59"/>
      <c r="H53" s="52"/>
      <c r="I53" s="59"/>
      <c r="J53" s="76"/>
      <c r="K53" s="59"/>
    </row>
    <row r="54" spans="1:11" ht="21.95" customHeight="1">
      <c r="A54" s="295" t="s">
        <v>127</v>
      </c>
      <c r="B54" s="295"/>
      <c r="C54" s="295"/>
      <c r="D54" s="295"/>
      <c r="E54" s="295"/>
      <c r="F54" s="295"/>
      <c r="G54" s="295"/>
      <c r="H54" s="295"/>
      <c r="I54" s="295"/>
      <c r="J54" s="295"/>
      <c r="K54" s="295"/>
    </row>
    <row r="55" spans="1:11" ht="16.5" customHeight="1">
      <c r="A55" s="222" t="str">
        <f>+A1</f>
        <v>ALT Telecom Public Company Limited</v>
      </c>
      <c r="B55" s="184"/>
      <c r="D55" s="186"/>
      <c r="E55" s="187"/>
      <c r="F55" s="188"/>
      <c r="G55" s="187"/>
      <c r="H55" s="188"/>
      <c r="I55" s="189"/>
      <c r="J55" s="187"/>
      <c r="K55" s="189"/>
    </row>
    <row r="56" spans="1:11" ht="16.5" customHeight="1">
      <c r="A56" s="191" t="s">
        <v>131</v>
      </c>
      <c r="B56" s="184"/>
      <c r="D56" s="186"/>
      <c r="E56" s="187"/>
      <c r="F56" s="188"/>
      <c r="G56" s="187"/>
      <c r="H56" s="188"/>
      <c r="I56" s="187"/>
      <c r="J56" s="187"/>
      <c r="K56" s="187"/>
    </row>
    <row r="57" spans="1:11" s="206" customFormat="1" ht="16.5" customHeight="1">
      <c r="A57" s="193" t="str">
        <f>A3</f>
        <v>For the three-month period ended 31 March 2021</v>
      </c>
      <c r="B57" s="193"/>
      <c r="C57" s="194"/>
      <c r="D57" s="195"/>
      <c r="E57" s="196"/>
      <c r="F57" s="195"/>
      <c r="G57" s="196"/>
      <c r="H57" s="195"/>
      <c r="I57" s="196"/>
      <c r="J57" s="196"/>
      <c r="K57" s="196"/>
    </row>
    <row r="58" spans="1:11" ht="16.5" customHeight="1">
      <c r="A58" s="184"/>
      <c r="B58" s="184"/>
      <c r="D58" s="186"/>
      <c r="E58" s="187"/>
      <c r="F58" s="188"/>
      <c r="G58" s="187"/>
      <c r="H58" s="188"/>
      <c r="I58" s="187"/>
      <c r="J58" s="187"/>
      <c r="K58" s="187"/>
    </row>
    <row r="59" spans="1:11" ht="16.5" customHeight="1">
      <c r="A59" s="184"/>
      <c r="B59" s="184"/>
      <c r="D59" s="186"/>
      <c r="E59" s="187"/>
      <c r="F59" s="188"/>
      <c r="G59" s="187"/>
      <c r="H59" s="188"/>
      <c r="I59" s="187"/>
      <c r="J59" s="187"/>
      <c r="K59" s="187"/>
    </row>
    <row r="60" spans="1:11" ht="16.5" customHeight="1">
      <c r="A60" s="184"/>
      <c r="B60" s="184"/>
      <c r="D60" s="186"/>
      <c r="E60" s="296" t="s">
        <v>36</v>
      </c>
      <c r="F60" s="296"/>
      <c r="G60" s="296"/>
      <c r="H60" s="278"/>
      <c r="I60" s="297" t="s">
        <v>123</v>
      </c>
      <c r="J60" s="297"/>
      <c r="K60" s="297"/>
    </row>
    <row r="61" spans="1:11" ht="16.5" customHeight="1">
      <c r="A61" s="184"/>
      <c r="B61" s="184"/>
      <c r="D61" s="186"/>
      <c r="E61" s="300" t="s">
        <v>122</v>
      </c>
      <c r="F61" s="300"/>
      <c r="G61" s="300"/>
      <c r="H61" s="198"/>
      <c r="I61" s="301" t="s">
        <v>122</v>
      </c>
      <c r="J61" s="301"/>
      <c r="K61" s="301"/>
    </row>
    <row r="62" spans="1:11" ht="16.5" customHeight="1">
      <c r="A62" s="184"/>
      <c r="B62" s="184"/>
      <c r="D62" s="186"/>
      <c r="E62" s="199" t="s">
        <v>1</v>
      </c>
      <c r="F62" s="277"/>
      <c r="G62" s="199" t="s">
        <v>1</v>
      </c>
      <c r="H62" s="198"/>
      <c r="I62" s="199" t="s">
        <v>1</v>
      </c>
      <c r="J62" s="200"/>
      <c r="K62" s="199" t="s">
        <v>1</v>
      </c>
    </row>
    <row r="63" spans="1:11" ht="16.5" customHeight="1">
      <c r="C63" s="198"/>
      <c r="D63" s="202"/>
      <c r="E63" s="203" t="s">
        <v>211</v>
      </c>
      <c r="F63" s="204"/>
      <c r="G63" s="203" t="s">
        <v>154</v>
      </c>
      <c r="H63" s="205"/>
      <c r="I63" s="203" t="s">
        <v>211</v>
      </c>
      <c r="J63" s="204"/>
      <c r="K63" s="203" t="s">
        <v>154</v>
      </c>
    </row>
    <row r="64" spans="1:11" ht="16.5" customHeight="1">
      <c r="C64" s="198"/>
      <c r="D64" s="202"/>
      <c r="E64" s="203"/>
      <c r="F64" s="204"/>
      <c r="G64" s="203" t="s">
        <v>186</v>
      </c>
      <c r="H64" s="205"/>
      <c r="I64" s="203"/>
      <c r="J64" s="204"/>
      <c r="K64" s="203"/>
    </row>
    <row r="65" spans="1:11" s="190" customFormat="1" ht="16.5" customHeight="1">
      <c r="A65" s="201"/>
      <c r="B65" s="201"/>
      <c r="C65" s="279" t="s">
        <v>4</v>
      </c>
      <c r="D65" s="206"/>
      <c r="E65" s="207" t="s">
        <v>0</v>
      </c>
      <c r="F65" s="208"/>
      <c r="G65" s="207" t="s">
        <v>0</v>
      </c>
      <c r="H65" s="206"/>
      <c r="I65" s="207" t="s">
        <v>0</v>
      </c>
      <c r="J65" s="208"/>
      <c r="K65" s="207" t="s">
        <v>0</v>
      </c>
    </row>
    <row r="66" spans="1:11" s="190" customFormat="1" ht="16.5" customHeight="1">
      <c r="A66" s="201"/>
      <c r="B66" s="201"/>
      <c r="C66" s="277"/>
      <c r="D66" s="206"/>
      <c r="E66" s="223"/>
      <c r="F66" s="208"/>
      <c r="G66" s="224"/>
      <c r="H66" s="206"/>
      <c r="I66" s="223"/>
      <c r="J66" s="208"/>
      <c r="K66" s="224"/>
    </row>
    <row r="67" spans="1:11" ht="16.5" customHeight="1">
      <c r="A67" s="64" t="s">
        <v>81</v>
      </c>
      <c r="B67" s="190"/>
      <c r="D67" s="185"/>
      <c r="E67" s="142"/>
      <c r="F67" s="198"/>
      <c r="G67" s="210"/>
      <c r="H67" s="198"/>
      <c r="I67" s="149"/>
      <c r="J67" s="118"/>
      <c r="K67" s="97"/>
    </row>
    <row r="68" spans="1:11" ht="16.5" customHeight="1">
      <c r="A68" s="225" t="s">
        <v>248</v>
      </c>
      <c r="B68" s="206"/>
      <c r="D68" s="185"/>
      <c r="E68" s="143"/>
      <c r="F68" s="217"/>
      <c r="G68" s="59"/>
      <c r="H68" s="217"/>
      <c r="I68" s="143"/>
      <c r="J68" s="217"/>
      <c r="K68" s="59"/>
    </row>
    <row r="69" spans="1:11" ht="16.5" customHeight="1">
      <c r="A69" s="225"/>
      <c r="B69" s="206" t="s">
        <v>247</v>
      </c>
      <c r="D69" s="185"/>
      <c r="E69" s="143">
        <v>1099730</v>
      </c>
      <c r="F69" s="217"/>
      <c r="G69" s="59">
        <v>-91</v>
      </c>
      <c r="H69" s="217"/>
      <c r="I69" s="143">
        <v>1099730</v>
      </c>
      <c r="J69" s="217"/>
      <c r="K69" s="59">
        <v>-91</v>
      </c>
    </row>
    <row r="70" spans="1:11" ht="16.5" customHeight="1">
      <c r="A70" s="225" t="s">
        <v>194</v>
      </c>
      <c r="B70" s="225"/>
      <c r="C70" s="185">
        <v>10</v>
      </c>
      <c r="D70" s="185"/>
      <c r="E70" s="143">
        <v>0</v>
      </c>
      <c r="F70" s="217"/>
      <c r="G70" s="59">
        <v>0</v>
      </c>
      <c r="H70" s="217"/>
      <c r="I70" s="143">
        <v>-68750000</v>
      </c>
      <c r="J70" s="217"/>
      <c r="K70" s="59">
        <v>0</v>
      </c>
    </row>
    <row r="71" spans="1:11" ht="16.5" customHeight="1">
      <c r="A71" s="225" t="s">
        <v>134</v>
      </c>
      <c r="B71" s="225"/>
      <c r="C71" s="185">
        <v>11</v>
      </c>
      <c r="D71" s="185"/>
      <c r="E71" s="143">
        <v>-2085998</v>
      </c>
      <c r="F71" s="217"/>
      <c r="G71" s="59">
        <v>-18551</v>
      </c>
      <c r="H71" s="217"/>
      <c r="I71" s="143">
        <v>-1435614</v>
      </c>
      <c r="J71" s="217"/>
      <c r="K71" s="59">
        <v>-268772</v>
      </c>
    </row>
    <row r="72" spans="1:11" ht="16.5" customHeight="1">
      <c r="A72" s="225" t="s">
        <v>82</v>
      </c>
      <c r="B72" s="225"/>
      <c r="C72" s="185">
        <v>13</v>
      </c>
      <c r="D72" s="185"/>
      <c r="E72" s="143">
        <v>-10070025</v>
      </c>
      <c r="F72" s="217"/>
      <c r="G72" s="59">
        <v>-445638</v>
      </c>
      <c r="H72" s="217"/>
      <c r="I72" s="143">
        <v>-25410</v>
      </c>
      <c r="J72" s="217"/>
      <c r="K72" s="59">
        <v>-3868644</v>
      </c>
    </row>
    <row r="73" spans="1:11" ht="16.5" customHeight="1">
      <c r="A73" s="225" t="s">
        <v>181</v>
      </c>
      <c r="B73" s="225"/>
      <c r="D73" s="185"/>
      <c r="E73" s="143">
        <v>-10731993</v>
      </c>
      <c r="F73" s="217"/>
      <c r="G73" s="59">
        <v>-19878777</v>
      </c>
      <c r="H73" s="217"/>
      <c r="I73" s="143">
        <v>-10731993</v>
      </c>
      <c r="J73" s="217"/>
      <c r="K73" s="59">
        <v>0</v>
      </c>
    </row>
    <row r="74" spans="1:11" ht="16.5" customHeight="1">
      <c r="A74" s="225" t="s">
        <v>176</v>
      </c>
      <c r="B74" s="225"/>
      <c r="C74" s="185">
        <v>11</v>
      </c>
      <c r="D74" s="185"/>
      <c r="E74" s="143">
        <v>-127000</v>
      </c>
      <c r="F74" s="217"/>
      <c r="G74" s="59">
        <v>0</v>
      </c>
      <c r="H74" s="217"/>
      <c r="I74" s="143">
        <v>0</v>
      </c>
      <c r="J74" s="217"/>
      <c r="K74" s="59">
        <v>0</v>
      </c>
    </row>
    <row r="75" spans="1:11" ht="16.5" customHeight="1">
      <c r="A75" s="225" t="s">
        <v>224</v>
      </c>
      <c r="B75" s="225"/>
      <c r="D75" s="185"/>
      <c r="E75" s="143">
        <v>8900215</v>
      </c>
      <c r="F75" s="217"/>
      <c r="G75" s="59">
        <v>4252600</v>
      </c>
      <c r="H75" s="217"/>
      <c r="I75" s="143">
        <v>-1099785</v>
      </c>
      <c r="J75" s="217"/>
      <c r="K75" s="59">
        <v>0</v>
      </c>
    </row>
    <row r="76" spans="1:11" ht="16.5" customHeight="1">
      <c r="A76" s="225" t="s">
        <v>83</v>
      </c>
      <c r="B76" s="217"/>
      <c r="E76" s="143">
        <v>0</v>
      </c>
      <c r="F76" s="217"/>
      <c r="G76" s="57">
        <v>-134500000</v>
      </c>
      <c r="H76" s="217"/>
      <c r="I76" s="143">
        <v>0</v>
      </c>
      <c r="J76" s="217"/>
      <c r="K76" s="57">
        <v>-178000000</v>
      </c>
    </row>
    <row r="77" spans="1:11" ht="16.5" customHeight="1">
      <c r="A77" s="225" t="s">
        <v>57</v>
      </c>
      <c r="B77" s="217"/>
      <c r="E77" s="143">
        <v>0</v>
      </c>
      <c r="F77" s="217"/>
      <c r="G77" s="57">
        <v>272000000</v>
      </c>
      <c r="H77" s="217"/>
      <c r="I77" s="144">
        <v>0</v>
      </c>
      <c r="J77" s="217"/>
      <c r="K77" s="57">
        <v>294000000</v>
      </c>
    </row>
    <row r="78" spans="1:11" ht="16.5" customHeight="1">
      <c r="A78" s="217" t="s">
        <v>52</v>
      </c>
      <c r="B78" s="217"/>
      <c r="E78" s="145">
        <v>2726110</v>
      </c>
      <c r="F78" s="217"/>
      <c r="G78" s="58">
        <v>2373680</v>
      </c>
      <c r="H78" s="217"/>
      <c r="I78" s="145">
        <v>2505854</v>
      </c>
      <c r="J78" s="217"/>
      <c r="K78" s="58">
        <v>3037909</v>
      </c>
    </row>
    <row r="79" spans="1:11" ht="16.5" customHeight="1">
      <c r="A79" s="206"/>
      <c r="B79" s="206"/>
      <c r="D79" s="185"/>
      <c r="E79" s="142"/>
      <c r="F79" s="198"/>
      <c r="G79" s="210"/>
      <c r="H79" s="198"/>
      <c r="I79" s="150"/>
      <c r="J79" s="206"/>
    </row>
    <row r="80" spans="1:11" ht="16.5" customHeight="1">
      <c r="A80" s="206" t="s">
        <v>244</v>
      </c>
      <c r="B80" s="226"/>
      <c r="D80" s="185"/>
      <c r="E80" s="145">
        <f>SUM(E68:E78)</f>
        <v>-10288961</v>
      </c>
      <c r="F80" s="198"/>
      <c r="G80" s="58">
        <f>SUM(G68:G78)</f>
        <v>123783223</v>
      </c>
      <c r="H80" s="198"/>
      <c r="I80" s="145">
        <f>SUM(I68:I78)</f>
        <v>-78437218</v>
      </c>
      <c r="J80" s="76"/>
      <c r="K80" s="58">
        <f>SUM(K68:K78)</f>
        <v>114900402</v>
      </c>
    </row>
    <row r="81" spans="1:11" ht="16.5" customHeight="1">
      <c r="A81" s="226"/>
      <c r="D81" s="185"/>
      <c r="E81" s="143"/>
      <c r="F81" s="198"/>
      <c r="G81" s="59"/>
      <c r="H81" s="198"/>
      <c r="I81" s="143"/>
      <c r="J81" s="76"/>
      <c r="K81" s="59"/>
    </row>
    <row r="82" spans="1:11" ht="16.5" customHeight="1">
      <c r="A82" s="227" t="s">
        <v>28</v>
      </c>
      <c r="D82" s="185"/>
      <c r="E82" s="142"/>
      <c r="F82" s="198"/>
      <c r="G82" s="210"/>
      <c r="H82" s="198"/>
      <c r="I82" s="138"/>
      <c r="J82" s="76"/>
      <c r="K82" s="76"/>
    </row>
    <row r="83" spans="1:11" ht="16.5" customHeight="1">
      <c r="A83" s="219" t="s">
        <v>177</v>
      </c>
      <c r="B83" s="219"/>
      <c r="D83" s="185"/>
      <c r="E83" s="144">
        <v>0</v>
      </c>
      <c r="F83" s="57"/>
      <c r="G83" s="57">
        <v>-120540630</v>
      </c>
      <c r="H83" s="198"/>
      <c r="I83" s="138">
        <v>0</v>
      </c>
      <c r="J83" s="76"/>
      <c r="K83" s="57">
        <v>-19737109</v>
      </c>
    </row>
    <row r="84" spans="1:11" ht="16.5" customHeight="1">
      <c r="A84" s="219" t="s">
        <v>141</v>
      </c>
      <c r="B84" s="219"/>
      <c r="D84" s="185"/>
      <c r="E84" s="228"/>
      <c r="G84" s="57"/>
      <c r="I84" s="228"/>
      <c r="J84" s="206"/>
      <c r="K84" s="57"/>
    </row>
    <row r="85" spans="1:11" ht="16.5" customHeight="1">
      <c r="A85" s="219"/>
      <c r="B85" s="219" t="s">
        <v>78</v>
      </c>
      <c r="D85" s="185"/>
      <c r="E85" s="144">
        <v>-315153959</v>
      </c>
      <c r="F85" s="217"/>
      <c r="G85" s="57">
        <v>-18000000</v>
      </c>
      <c r="H85" s="217"/>
      <c r="I85" s="143">
        <v>-264996497</v>
      </c>
      <c r="J85" s="212"/>
      <c r="K85" s="57">
        <v>-250001</v>
      </c>
    </row>
    <row r="86" spans="1:11" s="217" customFormat="1" ht="16.5" customHeight="1">
      <c r="A86" s="219" t="s">
        <v>172</v>
      </c>
      <c r="B86" s="219"/>
      <c r="C86" s="185">
        <v>16</v>
      </c>
      <c r="E86" s="144">
        <v>-16102015</v>
      </c>
      <c r="G86" s="57">
        <v>-17141448</v>
      </c>
      <c r="I86" s="143">
        <v>-161364</v>
      </c>
      <c r="K86" s="57">
        <v>52500000</v>
      </c>
    </row>
    <row r="87" spans="1:11" s="217" customFormat="1" ht="16.5" customHeight="1">
      <c r="A87" s="217" t="s">
        <v>153</v>
      </c>
      <c r="B87" s="219"/>
      <c r="C87" s="185"/>
      <c r="E87" s="144"/>
      <c r="G87" s="57"/>
      <c r="I87" s="143"/>
      <c r="K87" s="57"/>
    </row>
    <row r="88" spans="1:11" s="217" customFormat="1" ht="16.5" customHeight="1">
      <c r="B88" s="217" t="s">
        <v>152</v>
      </c>
      <c r="C88" s="185"/>
      <c r="E88" s="144">
        <v>0</v>
      </c>
      <c r="G88" s="57">
        <v>0</v>
      </c>
      <c r="I88" s="143">
        <v>0</v>
      </c>
      <c r="K88" s="57">
        <v>-89600000</v>
      </c>
    </row>
    <row r="89" spans="1:11" ht="16.5" customHeight="1">
      <c r="A89" s="229" t="s">
        <v>112</v>
      </c>
      <c r="B89" s="219"/>
      <c r="D89" s="185"/>
      <c r="E89" s="144"/>
      <c r="F89" s="198"/>
      <c r="G89" s="210"/>
      <c r="H89" s="198"/>
      <c r="I89" s="143"/>
      <c r="J89" s="206"/>
    </row>
    <row r="90" spans="1:11" ht="16.5" customHeight="1">
      <c r="A90" s="225"/>
      <c r="B90" s="217" t="s">
        <v>58</v>
      </c>
      <c r="C90" s="185">
        <v>15</v>
      </c>
      <c r="E90" s="146">
        <v>-6816110</v>
      </c>
      <c r="F90" s="217"/>
      <c r="G90" s="60">
        <v>-6693280</v>
      </c>
      <c r="H90" s="217"/>
      <c r="I90" s="146">
        <v>-6816110</v>
      </c>
      <c r="J90" s="217"/>
      <c r="K90" s="60">
        <v>-6693280</v>
      </c>
    </row>
    <row r="91" spans="1:11" ht="16.5" customHeight="1">
      <c r="A91" s="216"/>
      <c r="B91" s="230"/>
      <c r="D91" s="185"/>
      <c r="E91" s="142"/>
      <c r="F91" s="198"/>
      <c r="G91" s="210"/>
      <c r="H91" s="198"/>
      <c r="I91" s="211"/>
      <c r="J91" s="212"/>
      <c r="K91" s="212"/>
    </row>
    <row r="92" spans="1:11" ht="16.5" customHeight="1">
      <c r="A92" s="219" t="s">
        <v>225</v>
      </c>
      <c r="B92" s="231"/>
      <c r="D92" s="185"/>
      <c r="E92" s="145">
        <f>SUM(E82:E90)</f>
        <v>-338072084</v>
      </c>
      <c r="F92" s="198"/>
      <c r="G92" s="58">
        <f>SUM(G82:G90)</f>
        <v>-162375358</v>
      </c>
      <c r="H92" s="198"/>
      <c r="I92" s="145">
        <f>SUM(I82:I90)</f>
        <v>-271973971</v>
      </c>
      <c r="J92" s="76"/>
      <c r="K92" s="58">
        <f>SUM(K82:K90)</f>
        <v>-63780390</v>
      </c>
    </row>
    <row r="93" spans="1:11" ht="16.5" customHeight="1">
      <c r="A93" s="232"/>
      <c r="B93" s="184"/>
      <c r="D93" s="185"/>
      <c r="E93" s="147"/>
      <c r="F93" s="233"/>
      <c r="G93" s="62"/>
      <c r="H93" s="233"/>
      <c r="I93" s="147"/>
      <c r="J93" s="118"/>
      <c r="K93" s="62"/>
    </row>
    <row r="94" spans="1:11" ht="16.5" customHeight="1">
      <c r="A94" s="234" t="s">
        <v>226</v>
      </c>
      <c r="B94" s="184"/>
      <c r="D94" s="185"/>
      <c r="E94" s="143">
        <f>+SUM(E49,E80,E92)</f>
        <v>-229461600</v>
      </c>
      <c r="F94" s="217"/>
      <c r="G94" s="59">
        <f>+SUM(G49,G80,G92)</f>
        <v>242921871</v>
      </c>
      <c r="H94" s="217"/>
      <c r="I94" s="143">
        <f>+SUM(I49,I80,I92)</f>
        <v>-285202324</v>
      </c>
      <c r="J94" s="217"/>
      <c r="K94" s="59">
        <f>+SUM(K49,K80,K92)</f>
        <v>170894262</v>
      </c>
    </row>
    <row r="95" spans="1:11" ht="16.5" customHeight="1">
      <c r="A95" s="234"/>
      <c r="B95" s="184"/>
      <c r="D95" s="185"/>
      <c r="E95" s="143"/>
      <c r="F95" s="217"/>
      <c r="G95" s="59"/>
      <c r="H95" s="217"/>
      <c r="I95" s="143"/>
      <c r="J95" s="217"/>
      <c r="K95" s="59"/>
    </row>
    <row r="96" spans="1:11" ht="16.5" customHeight="1">
      <c r="A96" s="235" t="s">
        <v>76</v>
      </c>
      <c r="B96" s="184"/>
      <c r="D96" s="185"/>
      <c r="E96" s="145">
        <v>497436779</v>
      </c>
      <c r="F96" s="217"/>
      <c r="G96" s="58">
        <v>37478317</v>
      </c>
      <c r="H96" s="217"/>
      <c r="I96" s="145">
        <v>325626470</v>
      </c>
      <c r="J96" s="217"/>
      <c r="K96" s="58">
        <v>15193700</v>
      </c>
    </row>
    <row r="97" spans="1:11" ht="16.5" customHeight="1">
      <c r="A97" s="191"/>
      <c r="B97" s="184"/>
      <c r="D97" s="185"/>
      <c r="E97" s="142"/>
      <c r="F97" s="198"/>
      <c r="G97" s="210"/>
      <c r="H97" s="198"/>
      <c r="I97" s="138"/>
      <c r="J97" s="76"/>
      <c r="K97" s="76"/>
    </row>
    <row r="98" spans="1:11" ht="16.5" customHeight="1" thickBot="1">
      <c r="A98" s="234" t="s">
        <v>77</v>
      </c>
      <c r="B98" s="184"/>
      <c r="D98" s="185"/>
      <c r="E98" s="148">
        <f>SUM(E94:E96)</f>
        <v>267975179</v>
      </c>
      <c r="F98" s="217"/>
      <c r="G98" s="61">
        <f>SUM(G94:G96)</f>
        <v>280400188</v>
      </c>
      <c r="H98" s="217"/>
      <c r="I98" s="148">
        <f>SUM(I94:I96)</f>
        <v>40424146</v>
      </c>
      <c r="J98" s="217"/>
      <c r="K98" s="61">
        <f>SUM(K94:K96)</f>
        <v>186087962</v>
      </c>
    </row>
    <row r="99" spans="1:11" ht="16.5" customHeight="1" thickTop="1"/>
    <row r="107" spans="1:11" ht="22.5" customHeight="1"/>
    <row r="108" spans="1:11" ht="21.95" customHeight="1">
      <c r="A108" s="298" t="s">
        <v>127</v>
      </c>
      <c r="B108" s="299"/>
      <c r="C108" s="299"/>
      <c r="D108" s="299"/>
      <c r="E108" s="299"/>
      <c r="F108" s="299"/>
      <c r="G108" s="299"/>
      <c r="H108" s="299"/>
      <c r="I108" s="299"/>
      <c r="J108" s="299"/>
      <c r="K108" s="299"/>
    </row>
  </sheetData>
  <mergeCells count="10">
    <mergeCell ref="E6:G6"/>
    <mergeCell ref="I6:K6"/>
    <mergeCell ref="E60:G60"/>
    <mergeCell ref="I60:K60"/>
    <mergeCell ref="A108:K108"/>
    <mergeCell ref="E7:G7"/>
    <mergeCell ref="I7:K7"/>
    <mergeCell ref="E61:G61"/>
    <mergeCell ref="I61:K61"/>
    <mergeCell ref="A54:K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Chommanard Krairiksh</cp:lastModifiedBy>
  <cp:lastPrinted>2021-05-11T04:37:59Z</cp:lastPrinted>
  <dcterms:created xsi:type="dcterms:W3CDTF">2011-05-06T12:04:42Z</dcterms:created>
  <dcterms:modified xsi:type="dcterms:W3CDTF">2021-05-11T05:56:15Z</dcterms:modified>
</cp:coreProperties>
</file>