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Mar21 (PWX-14)\"/>
    </mc:Choice>
  </mc:AlternateContent>
  <xr:revisionPtr revIDLastSave="0" documentId="13_ncr:1_{A1728EC3-BD2C-4118-9DDC-6AE154DF2BA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3" sheetId="6" r:id="rId1"/>
    <sheet name="4 (3m)" sheetId="13" r:id="rId2"/>
    <sheet name="5" sheetId="10" r:id="rId3"/>
    <sheet name="6 " sheetId="11" r:id="rId4"/>
    <sheet name="7-8" sheetId="9" r:id="rId5"/>
  </sheets>
  <definedNames>
    <definedName name="_xlnm.Print_Area" localSheetId="0">'2-3'!$A$1:$O$111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7" i="6" l="1"/>
  <c r="L32" i="10" l="1"/>
  <c r="H32" i="10"/>
  <c r="F32" i="10"/>
  <c r="J26" i="10"/>
  <c r="P26" i="10" s="1"/>
  <c r="F32" i="11" l="1"/>
  <c r="H32" i="11"/>
  <c r="J32" i="11"/>
  <c r="L32" i="11"/>
  <c r="P29" i="11"/>
  <c r="P29" i="10"/>
  <c r="J23" i="11" l="1"/>
  <c r="J32" i="10"/>
  <c r="J18" i="10"/>
  <c r="J23" i="10" s="1"/>
  <c r="P16" i="11" l="1"/>
  <c r="P16" i="10"/>
  <c r="A52" i="9" l="1"/>
  <c r="A3" i="10" l="1"/>
  <c r="A52" i="13"/>
  <c r="O25" i="13"/>
  <c r="M25" i="13"/>
  <c r="K25" i="13"/>
  <c r="I25" i="13"/>
  <c r="O16" i="13"/>
  <c r="M16" i="13"/>
  <c r="K16" i="13"/>
  <c r="I16" i="13"/>
  <c r="M28" i="13" l="1"/>
  <c r="M31" i="13" s="1"/>
  <c r="M34" i="13" s="1"/>
  <c r="M38" i="13" s="1"/>
  <c r="I28" i="13"/>
  <c r="I31" i="13" s="1"/>
  <c r="I34" i="13" s="1"/>
  <c r="I38" i="13" s="1"/>
  <c r="O28" i="13"/>
  <c r="O31" i="13" s="1"/>
  <c r="O34" i="13" s="1"/>
  <c r="O38" i="13" s="1"/>
  <c r="O43" i="13" s="1"/>
  <c r="O44" i="13" s="1"/>
  <c r="K28" i="13"/>
  <c r="K31" i="13" s="1"/>
  <c r="K34" i="13" s="1"/>
  <c r="K38" i="13" s="1"/>
  <c r="K43" i="13" s="1"/>
  <c r="K44" i="13" s="1"/>
  <c r="P26" i="11"/>
  <c r="J11" i="9" l="1"/>
  <c r="N11" i="9"/>
  <c r="M43" i="13"/>
  <c r="M44" i="13" s="1"/>
  <c r="N30" i="11"/>
  <c r="N32" i="11" s="1"/>
  <c r="I43" i="13"/>
  <c r="I44" i="13" s="1"/>
  <c r="N30" i="10"/>
  <c r="N32" i="10" s="1"/>
  <c r="H11" i="9"/>
  <c r="L11" i="9"/>
  <c r="N71" i="9" l="1"/>
  <c r="L71" i="9"/>
  <c r="J71" i="9"/>
  <c r="H71" i="9"/>
  <c r="A3" i="11"/>
  <c r="A3" i="9" s="1"/>
  <c r="A55" i="9" s="1"/>
  <c r="A37" i="11"/>
  <c r="A37" i="10"/>
  <c r="N18" i="11"/>
  <c r="L18" i="11"/>
  <c r="L23" i="11" s="1"/>
  <c r="H18" i="11"/>
  <c r="H23" i="11" s="1"/>
  <c r="F18" i="11"/>
  <c r="F23" i="11" s="1"/>
  <c r="N18" i="10"/>
  <c r="L18" i="10"/>
  <c r="L23" i="10" s="1"/>
  <c r="H18" i="10"/>
  <c r="H23" i="10" s="1"/>
  <c r="F18" i="10"/>
  <c r="F23" i="10" s="1"/>
  <c r="P14" i="10"/>
  <c r="P18" i="10" s="1"/>
  <c r="P14" i="11"/>
  <c r="P18" i="11" s="1"/>
  <c r="N87" i="9"/>
  <c r="J87" i="9"/>
  <c r="L87" i="9"/>
  <c r="M36" i="6"/>
  <c r="H87" i="9"/>
  <c r="O36" i="6"/>
  <c r="K36" i="6"/>
  <c r="O107" i="6"/>
  <c r="K107" i="6"/>
  <c r="O87" i="6"/>
  <c r="K87" i="6"/>
  <c r="O76" i="6"/>
  <c r="K76" i="6"/>
  <c r="I36" i="6"/>
  <c r="O24" i="6"/>
  <c r="K24" i="6"/>
  <c r="I87" i="6"/>
  <c r="M87" i="6"/>
  <c r="I76" i="6"/>
  <c r="I24" i="6"/>
  <c r="A54" i="6"/>
  <c r="A53" i="6"/>
  <c r="A52" i="6"/>
  <c r="A105" i="9"/>
  <c r="A111" i="6"/>
  <c r="M76" i="6"/>
  <c r="M24" i="6"/>
  <c r="O89" i="6" l="1"/>
  <c r="O109" i="6" s="1"/>
  <c r="O38" i="6"/>
  <c r="K38" i="6"/>
  <c r="I89" i="6"/>
  <c r="J25" i="9"/>
  <c r="J38" i="9" s="1"/>
  <c r="J41" i="9" s="1"/>
  <c r="J89" i="9" s="1"/>
  <c r="J92" i="9" s="1"/>
  <c r="K89" i="6"/>
  <c r="K109" i="6" s="1"/>
  <c r="M89" i="6"/>
  <c r="I38" i="6"/>
  <c r="M38" i="6"/>
  <c r="N25" i="9" l="1"/>
  <c r="N38" i="9" s="1"/>
  <c r="N41" i="9" s="1"/>
  <c r="N89" i="9" s="1"/>
  <c r="N92" i="9" s="1"/>
  <c r="P30" i="11"/>
  <c r="P32" i="11" s="1"/>
  <c r="P30" i="10"/>
  <c r="P32" i="10" s="1"/>
  <c r="L25" i="9"/>
  <c r="L38" i="9" s="1"/>
  <c r="L41" i="9" s="1"/>
  <c r="L89" i="9" s="1"/>
  <c r="L92" i="9" s="1"/>
  <c r="H25" i="9"/>
  <c r="H38" i="9" s="1"/>
  <c r="H41" i="9" s="1"/>
  <c r="H89" i="9" s="1"/>
  <c r="H92" i="9" s="1"/>
  <c r="P21" i="10" l="1"/>
  <c r="P23" i="10" s="1"/>
  <c r="N23" i="10"/>
  <c r="I109" i="6" s="1"/>
  <c r="P21" i="11"/>
  <c r="P23" i="11" s="1"/>
  <c r="N23" i="11"/>
  <c r="M107" i="6" s="1"/>
  <c r="M109" i="6" s="1"/>
</calcChain>
</file>

<file path=xl/sharedStrings.xml><?xml version="1.0" encoding="utf-8"?>
<sst xmlns="http://schemas.openxmlformats.org/spreadsheetml/2006/main" count="294" uniqueCount="174">
  <si>
    <t xml:space="preserve">   </t>
  </si>
  <si>
    <t>Statement of Financial Position</t>
  </si>
  <si>
    <t>Assets</t>
  </si>
  <si>
    <t>Notes</t>
  </si>
  <si>
    <t>Current assets</t>
  </si>
  <si>
    <t>Unaudited</t>
  </si>
  <si>
    <t>Audited</t>
  </si>
  <si>
    <t>Baht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</si>
  <si>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</si>
  <si>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</si>
  <si>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</si>
  <si>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</si>
  <si>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</si>
  <si>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</si>
  <si>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31 December</t>
  </si>
  <si>
    <t>Current liabilities</t>
  </si>
  <si>
    <t>Other current liabilities</t>
  </si>
  <si>
    <t>Employee benefit obligations</t>
  </si>
  <si>
    <t>Non-current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</si>
  <si>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</si>
  <si>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</si>
  <si>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</si>
  <si>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</si>
  <si>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</si>
  <si>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</si>
  <si>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Unappropriated</t>
  </si>
  <si>
    <t>Director ____________________________________   Director ____________________________________</t>
  </si>
  <si>
    <t>Statement of Comprehensive Income</t>
  </si>
  <si>
    <t>Statement of Cash Flows</t>
  </si>
  <si>
    <t>Profit for the period</t>
  </si>
  <si>
    <t>Other comprehensive income</t>
  </si>
  <si>
    <t>Total comprehensive income for the period</t>
  </si>
  <si>
    <t>Other income</t>
  </si>
  <si>
    <t>Administrative expenses</t>
  </si>
  <si>
    <t>Total</t>
  </si>
  <si>
    <t>Cash flows from operating activities</t>
  </si>
  <si>
    <t>Adjustments to reconcile profit before</t>
  </si>
  <si>
    <t>income tax to net cash provided by operations:</t>
  </si>
  <si>
    <t>- Depreciation and amortisation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</si>
  <si>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</si>
  <si>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</si>
  <si>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</si>
  <si>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</si>
  <si>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current assets</t>
  </si>
  <si>
    <t>- Other current liabilities</t>
  </si>
  <si>
    <t>Cash flows from investing activities</t>
  </si>
  <si>
    <t>Cash flows from financing activities</t>
  </si>
  <si>
    <t>Beginning balance</t>
  </si>
  <si>
    <t>Ending balance</t>
  </si>
  <si>
    <t>Non-cash transactions</t>
  </si>
  <si>
    <t>Service income from network rendering</t>
  </si>
  <si>
    <t>Cost of network rendering</t>
  </si>
  <si>
    <t>paid-up</t>
  </si>
  <si>
    <t>Issued and</t>
  </si>
  <si>
    <t>Intangible assets, net</t>
  </si>
  <si>
    <t>Finance costs</t>
  </si>
  <si>
    <t>- Other non-current assets</t>
  </si>
  <si>
    <t>- Trade and other receivables</t>
  </si>
  <si>
    <t>- Amortisation of prepaid expenses</t>
  </si>
  <si>
    <t>- Proceeds from interest income</t>
  </si>
  <si>
    <t>- Interest paid</t>
  </si>
  <si>
    <t>- Income tax paid</t>
  </si>
  <si>
    <t>Trade and other payables</t>
  </si>
  <si>
    <t>Basic earnings per share</t>
  </si>
  <si>
    <t>Service expenses</t>
  </si>
  <si>
    <t>Accrued revenue from network installation service</t>
  </si>
  <si>
    <t>Service income from network installation service</t>
  </si>
  <si>
    <t>Total revenues</t>
  </si>
  <si>
    <t>Total expenses</t>
  </si>
  <si>
    <t>- Finance costs</t>
  </si>
  <si>
    <t>- Accrued revenue from network installation service</t>
  </si>
  <si>
    <t>Income tax payable</t>
  </si>
  <si>
    <t>Interlink Telecom Public Company Limited</t>
  </si>
  <si>
    <t>Fixed assets and telecommunication networks, net</t>
  </si>
  <si>
    <t>Service income from data center space service</t>
  </si>
  <si>
    <t>Cost of network installation service</t>
  </si>
  <si>
    <t>Cost of data center space service</t>
  </si>
  <si>
    <t xml:space="preserve">Profit before income tax </t>
  </si>
  <si>
    <t xml:space="preserve">Income tax </t>
  </si>
  <si>
    <t>Earnings per share</t>
  </si>
  <si>
    <t>- Trade and other payables</t>
  </si>
  <si>
    <t>- Payments for purchases of fixed assets and</t>
  </si>
  <si>
    <t>Equity Method</t>
  </si>
  <si>
    <t>Separate</t>
  </si>
  <si>
    <t>Liabilities and equity</t>
  </si>
  <si>
    <t>Equity</t>
  </si>
  <si>
    <t>Total equity</t>
  </si>
  <si>
    <t>Total liabilities and equity</t>
  </si>
  <si>
    <t>Premium on paid-up share capital</t>
  </si>
  <si>
    <t>Retained earnings</t>
  </si>
  <si>
    <t>Appropriated - legal reserve</t>
  </si>
  <si>
    <t>Statement of Changes in Equity</t>
  </si>
  <si>
    <t>Premium on</t>
  </si>
  <si>
    <t>legal reserve</t>
  </si>
  <si>
    <t>financial information</t>
  </si>
  <si>
    <t>Trade and other receivables, net</t>
  </si>
  <si>
    <t>Equity Method financial information</t>
  </si>
  <si>
    <t>Separate financial information</t>
  </si>
  <si>
    <t>telecommunication networks</t>
  </si>
  <si>
    <t>Advance received from network installation service</t>
  </si>
  <si>
    <t>at par value of Baht 0.50 each</t>
  </si>
  <si>
    <t>- Payments for borrowing cost of fixed assets and</t>
  </si>
  <si>
    <t xml:space="preserve">- Accounts payable - purchases of fixed assets and </t>
  </si>
  <si>
    <t>Changes in equity for the period</t>
  </si>
  <si>
    <t>Profit before share from</t>
  </si>
  <si>
    <t>Investment in a joint venture</t>
  </si>
  <si>
    <t>- Employee benefit expenses</t>
  </si>
  <si>
    <t>Accrued revenue from network rendering</t>
  </si>
  <si>
    <t>Work in process</t>
  </si>
  <si>
    <t>Diluted earnings per share</t>
  </si>
  <si>
    <t>Balance after adjustment</t>
  </si>
  <si>
    <t>share capital</t>
  </si>
  <si>
    <t>- Work in process</t>
  </si>
  <si>
    <t>- Accrued revenue from network rendering</t>
  </si>
  <si>
    <t>from financial institutions, net</t>
  </si>
  <si>
    <t>financial institutions</t>
  </si>
  <si>
    <t>Net cash used in investing activities</t>
  </si>
  <si>
    <t>Opening balance as at 1 January 2020</t>
  </si>
  <si>
    <t>Retrospective adjustments from changes in accounting policy</t>
  </si>
  <si>
    <t xml:space="preserve"> share capital</t>
  </si>
  <si>
    <t>Current portion of lease liabilities, net</t>
  </si>
  <si>
    <t>Short-term borrowings from financial institutions, net</t>
  </si>
  <si>
    <t>Current portion of long-term borrowings</t>
  </si>
  <si>
    <t>Long-term borrowings from financial institutions, net</t>
  </si>
  <si>
    <t>Lease liabilities, net</t>
  </si>
  <si>
    <t xml:space="preserve">Advance received from long-term network </t>
  </si>
  <si>
    <t>installation service</t>
  </si>
  <si>
    <t xml:space="preserve">- Proceeds from short-term borrowings from </t>
  </si>
  <si>
    <t xml:space="preserve">- Payments for short-term borrowings from </t>
  </si>
  <si>
    <t xml:space="preserve">- Proceeds from long-term borrowings from </t>
  </si>
  <si>
    <t>- Payments for lease liabilities</t>
  </si>
  <si>
    <t>Right-of-use assets, net</t>
  </si>
  <si>
    <t>Note</t>
  </si>
  <si>
    <t>investment in a joint venture and income tax</t>
  </si>
  <si>
    <t>Profit before income tax</t>
  </si>
  <si>
    <t xml:space="preserve">- Payments for long-term borrowings from </t>
  </si>
  <si>
    <t>effective on 1 January 2020</t>
  </si>
  <si>
    <t>Share of loss from investment in a joint venture</t>
  </si>
  <si>
    <t>Restricted cash at financial institutions</t>
  </si>
  <si>
    <t>- Share of loss from investment in a joint venture</t>
  </si>
  <si>
    <t>Deferred tax liabilities, net</t>
  </si>
  <si>
    <t>- Purchases of fixed assets and telecommunication networks</t>
  </si>
  <si>
    <t>and right-of-use assets under lease agreements</t>
  </si>
  <si>
    <t>1,500,000,000 ordinary shares</t>
  </si>
  <si>
    <t xml:space="preserve">1,000,000,000 ordinary shares </t>
  </si>
  <si>
    <t>at paid-up of Baht 0.50 each</t>
  </si>
  <si>
    <t>Appropriated</t>
  </si>
  <si>
    <t>31 March</t>
  </si>
  <si>
    <t>Closing balance as at 31 March 2020</t>
  </si>
  <si>
    <t>As at 31 March 2021</t>
  </si>
  <si>
    <t>Opening balance as at 1 January 2021</t>
  </si>
  <si>
    <t>Closing balance as at 31 March 2021</t>
  </si>
  <si>
    <t>For the three-month period ended 31 March 2021</t>
  </si>
  <si>
    <t>Short-term borrowings to a joint venture</t>
  </si>
  <si>
    <t>- Unrealised gain on exchange rate</t>
  </si>
  <si>
    <t>Cash generated from operations</t>
  </si>
  <si>
    <t>Net cash generated from operating activities</t>
  </si>
  <si>
    <t>- Payments for short-term borrowings to a joint venture</t>
  </si>
  <si>
    <t>Net cash used in financing activities</t>
  </si>
  <si>
    <t>Net increase (decrease) in cash and cash equivalents</t>
  </si>
  <si>
    <t>received</t>
  </si>
  <si>
    <t>The accompanying notes on pages 9 to 17 form part of this interim financial information.</t>
  </si>
  <si>
    <t>Retention receivables</t>
  </si>
  <si>
    <t>- Retention receivables</t>
  </si>
  <si>
    <t>Other current assets</t>
  </si>
  <si>
    <t>Advance received from share subscription</t>
  </si>
  <si>
    <t>Advance</t>
  </si>
  <si>
    <t>subscription</t>
  </si>
  <si>
    <t>from share</t>
  </si>
  <si>
    <t>- Advance received from share subscription</t>
  </si>
  <si>
    <t>- Increase in restricted cash at financial institutions</t>
  </si>
  <si>
    <t>- Bad debts</t>
  </si>
  <si>
    <t>- (Reversal of) expected credit losses</t>
  </si>
  <si>
    <t xml:space="preserve">- Proceeds from advance received from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</si>
</sst>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;\(#,##0\);\-"/>
    <numFmt numFmtId="169" formatCode="#,##0.0;\(#,##0.0\)"/>
    <numFmt numFmtId="170" formatCode="_(* #,##0_);_(* \(#,##0\);_(* &quot;-&quot;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8"/>
      <name val="MS Sans Serif"/>
      <family val="2"/>
      <charset val="22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3">
    <xf numFmtId="0" fontId="0" fillId="0" borderId="0" xfId="0"/>
    <xf numFmtId="165" fontId="8" fillId="0" borderId="0" xfId="6" applyNumberFormat="1" applyFont="1" applyFill="1" applyBorder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0" fontId="8" fillId="0" borderId="0" xfId="11" applyFont="1" applyFill="1" applyAlignment="1">
      <alignment vertical="center"/>
    </xf>
    <xf numFmtId="0" fontId="8" fillId="0" borderId="0" xfId="11" applyFont="1" applyFill="1" applyBorder="1" applyAlignment="1">
      <alignment horizontal="center" vertical="center"/>
    </xf>
    <xf numFmtId="164" fontId="8" fillId="0" borderId="0" xfId="4" applyFont="1" applyFill="1" applyBorder="1" applyAlignment="1">
      <alignment vertical="center"/>
    </xf>
    <xf numFmtId="0" fontId="8" fillId="0" borderId="1" xfId="11" applyFont="1" applyFill="1" applyBorder="1" applyAlignment="1">
      <alignment vertical="center"/>
    </xf>
    <xf numFmtId="0" fontId="8" fillId="0" borderId="1" xfId="11" applyFont="1" applyFill="1" applyBorder="1" applyAlignment="1">
      <alignment horizontal="center" vertical="center"/>
    </xf>
    <xf numFmtId="167" fontId="8" fillId="0" borderId="1" xfId="11" applyNumberFormat="1" applyFont="1" applyFill="1" applyBorder="1" applyAlignment="1">
      <alignment horizontal="right" vertical="center"/>
    </xf>
    <xf numFmtId="0" fontId="8" fillId="0" borderId="0" xfId="11" applyNumberFormat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7" fontId="7" fillId="0" borderId="0" xfId="11" applyNumberFormat="1" applyFont="1" applyFill="1" applyBorder="1" applyAlignment="1">
      <alignment horizontal="right" vertical="center"/>
    </xf>
    <xf numFmtId="164" fontId="7" fillId="0" borderId="0" xfId="4" applyFont="1" applyFill="1" applyBorder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3" fontId="7" fillId="0" borderId="0" xfId="11" applyNumberFormat="1" applyFont="1" applyFill="1" applyBorder="1" applyAlignment="1">
      <alignment horizontal="center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horizontal="right" vertical="center"/>
    </xf>
    <xf numFmtId="167" fontId="7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165" fontId="8" fillId="0" borderId="0" xfId="7" applyNumberFormat="1" applyFont="1" applyFill="1" applyBorder="1" applyAlignment="1">
      <alignment horizontal="left" vertical="center"/>
    </xf>
    <xf numFmtId="165" fontId="7" fillId="0" borderId="0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left" vertical="center"/>
    </xf>
    <xf numFmtId="165" fontId="7" fillId="0" borderId="0" xfId="7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horizontal="left" vertical="center"/>
    </xf>
    <xf numFmtId="165" fontId="7" fillId="0" borderId="1" xfId="7" applyNumberFormat="1" applyFont="1" applyFill="1" applyBorder="1" applyAlignment="1">
      <alignment horizontal="center" vertical="center"/>
    </xf>
    <xf numFmtId="168" fontId="7" fillId="0" borderId="1" xfId="7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0" xfId="15" applyFont="1" applyFill="1"/>
    <xf numFmtId="166" fontId="7" fillId="0" borderId="0" xfId="11" applyNumberFormat="1" applyFont="1" applyFill="1" applyAlignment="1">
      <alignment horizontal="left" vertical="center"/>
    </xf>
    <xf numFmtId="166" fontId="8" fillId="0" borderId="0" xfId="11" applyNumberFormat="1" applyFont="1" applyFill="1" applyAlignment="1">
      <alignment vertical="center"/>
    </xf>
    <xf numFmtId="165" fontId="8" fillId="0" borderId="0" xfId="12" applyNumberFormat="1" applyFont="1" applyFill="1" applyBorder="1" applyAlignment="1">
      <alignment horizontal="left" vertical="center"/>
    </xf>
    <xf numFmtId="165" fontId="8" fillId="0" borderId="0" xfId="9" applyNumberFormat="1" applyFont="1" applyFill="1" applyBorder="1" applyAlignment="1">
      <alignment horizontal="left" vertical="center"/>
    </xf>
    <xf numFmtId="165" fontId="7" fillId="0" borderId="0" xfId="9" applyNumberFormat="1" applyFont="1" applyFill="1" applyBorder="1" applyAlignment="1">
      <alignment horizontal="left" vertical="center"/>
    </xf>
    <xf numFmtId="0" fontId="8" fillId="0" borderId="0" xfId="11" quotePrefix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vertical="center"/>
    </xf>
    <xf numFmtId="167" fontId="8" fillId="2" borderId="0" xfId="11" applyNumberFormat="1" applyFont="1" applyFill="1" applyBorder="1" applyAlignment="1">
      <alignment horizontal="right" vertical="center"/>
    </xf>
    <xf numFmtId="167" fontId="7" fillId="2" borderId="0" xfId="11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vertical="center"/>
    </xf>
    <xf numFmtId="167" fontId="7" fillId="2" borderId="2" xfId="11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3" xfId="11" applyNumberFormat="1" applyFont="1" applyFill="1" applyBorder="1" applyAlignment="1">
      <alignment horizontal="right" vertical="center"/>
    </xf>
    <xf numFmtId="167" fontId="7" fillId="2" borderId="3" xfId="11" applyNumberFormat="1" applyFont="1" applyFill="1" applyBorder="1" applyAlignment="1">
      <alignment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3" xfId="5" applyNumberFormat="1" applyFont="1" applyFill="1" applyBorder="1" applyAlignment="1">
      <alignment horizontal="right" vertical="center"/>
    </xf>
    <xf numFmtId="167" fontId="7" fillId="2" borderId="3" xfId="5" applyNumberFormat="1" applyFont="1" applyFill="1" applyBorder="1" applyAlignment="1">
      <alignment horizontal="right" vertical="center"/>
    </xf>
    <xf numFmtId="167" fontId="8" fillId="0" borderId="0" xfId="11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left" vertical="center"/>
    </xf>
    <xf numFmtId="165" fontId="7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vertical="center"/>
    </xf>
    <xf numFmtId="165" fontId="8" fillId="0" borderId="3" xfId="14" applyNumberFormat="1" applyFont="1" applyFill="1" applyBorder="1" applyAlignment="1">
      <alignment horizontal="left" vertical="center"/>
    </xf>
    <xf numFmtId="165" fontId="8" fillId="0" borderId="3" xfId="8" applyNumberFormat="1" applyFont="1" applyFill="1" applyBorder="1" applyAlignment="1">
      <alignment horizontal="left" vertical="center"/>
    </xf>
    <xf numFmtId="165" fontId="7" fillId="0" borderId="3" xfId="8" applyNumberFormat="1" applyFont="1" applyFill="1" applyBorder="1" applyAlignment="1">
      <alignment horizontal="center" vertical="center"/>
    </xf>
    <xf numFmtId="167" fontId="8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horizontal="center" vertical="center"/>
    </xf>
    <xf numFmtId="167" fontId="7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left" vertical="center"/>
    </xf>
    <xf numFmtId="168" fontId="7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vertical="center"/>
    </xf>
    <xf numFmtId="167" fontId="8" fillId="0" borderId="3" xfId="3" applyNumberFormat="1" applyFont="1" applyFill="1" applyBorder="1" applyAlignment="1">
      <alignment horizontal="center" vertical="center" wrapText="1"/>
    </xf>
    <xf numFmtId="167" fontId="8" fillId="0" borderId="3" xfId="3" applyNumberFormat="1" applyFont="1" applyFill="1" applyBorder="1" applyAlignment="1">
      <alignment horizontal="right" vertical="center" wrapText="1"/>
    </xf>
    <xf numFmtId="167" fontId="8" fillId="0" borderId="0" xfId="3" applyNumberFormat="1" applyFont="1" applyFill="1" applyBorder="1" applyAlignment="1">
      <alignment horizontal="right" vertical="center" wrapText="1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1" xfId="8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horizontal="center" vertical="center"/>
    </xf>
    <xf numFmtId="0" fontId="8" fillId="0" borderId="0" xfId="13" applyFont="1" applyFill="1" applyBorder="1" applyAlignment="1">
      <alignment vertical="center"/>
    </xf>
    <xf numFmtId="167" fontId="7" fillId="2" borderId="2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2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8" fillId="0" borderId="0" xfId="8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8" fontId="8" fillId="0" borderId="3" xfId="3" applyNumberFormat="1" applyFont="1" applyFill="1" applyBorder="1" applyAlignment="1">
      <alignment horizontal="right" vertical="center" wrapText="1"/>
    </xf>
    <xf numFmtId="168" fontId="8" fillId="0" borderId="0" xfId="3" applyNumberFormat="1" applyFont="1" applyFill="1" applyBorder="1" applyAlignment="1">
      <alignment horizontal="right" vertical="center" wrapText="1"/>
    </xf>
    <xf numFmtId="3" fontId="7" fillId="0" borderId="0" xfId="8" applyNumberFormat="1" applyFont="1" applyFill="1" applyBorder="1" applyAlignment="1">
      <alignment horizontal="right" vertical="center"/>
    </xf>
    <xf numFmtId="168" fontId="7" fillId="2" borderId="0" xfId="8" applyNumberFormat="1" applyFont="1" applyFill="1" applyBorder="1" applyAlignment="1">
      <alignment horizontal="right" vertical="center"/>
    </xf>
    <xf numFmtId="168" fontId="7" fillId="2" borderId="1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vertical="center"/>
    </xf>
    <xf numFmtId="168" fontId="7" fillId="0" borderId="1" xfId="8" applyNumberFormat="1" applyFont="1" applyFill="1" applyBorder="1" applyAlignment="1">
      <alignment horizontal="right" vertical="center"/>
    </xf>
    <xf numFmtId="165" fontId="11" fillId="0" borderId="0" xfId="7" quotePrefix="1" applyNumberFormat="1" applyFont="1" applyFill="1" applyBorder="1" applyAlignment="1">
      <alignment horizontal="left" vertical="center"/>
    </xf>
    <xf numFmtId="165" fontId="11" fillId="0" borderId="0" xfId="7" applyNumberFormat="1" applyFont="1" applyFill="1" applyBorder="1" applyAlignment="1">
      <alignment horizontal="left" vertical="center"/>
    </xf>
    <xf numFmtId="0" fontId="7" fillId="0" borderId="0" xfId="11" applyFont="1" applyFill="1" applyBorder="1" applyAlignment="1">
      <alignment vertical="center"/>
    </xf>
    <xf numFmtId="165" fontId="12" fillId="0" borderId="0" xfId="8" applyNumberFormat="1" applyFont="1" applyAlignment="1">
      <alignment horizontal="right" vertical="center"/>
    </xf>
    <xf numFmtId="168" fontId="12" fillId="0" borderId="1" xfId="8" applyNumberFormat="1" applyFont="1" applyBorder="1" applyAlignment="1">
      <alignment horizontal="right" vertical="center"/>
    </xf>
    <xf numFmtId="168" fontId="12" fillId="0" borderId="0" xfId="8" applyNumberFormat="1" applyFont="1" applyAlignment="1">
      <alignment horizontal="right" vertical="center"/>
    </xf>
    <xf numFmtId="168" fontId="12" fillId="0" borderId="5" xfId="8" applyNumberFormat="1" applyFont="1" applyBorder="1" applyAlignment="1">
      <alignment horizontal="right" vertical="center"/>
    </xf>
    <xf numFmtId="165" fontId="12" fillId="0" borderId="0" xfId="8" applyNumberFormat="1" applyFont="1" applyAlignment="1">
      <alignment vertical="center"/>
    </xf>
    <xf numFmtId="165" fontId="12" fillId="2" borderId="0" xfId="8" applyNumberFormat="1" applyFont="1" applyFill="1" applyAlignment="1">
      <alignment vertical="center"/>
    </xf>
    <xf numFmtId="168" fontId="12" fillId="0" borderId="0" xfId="8" applyNumberFormat="1" applyFont="1" applyBorder="1" applyAlignment="1">
      <alignment horizontal="right" vertical="center"/>
    </xf>
    <xf numFmtId="168" fontId="12" fillId="2" borderId="0" xfId="8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left" vertical="center"/>
    </xf>
    <xf numFmtId="167" fontId="8" fillId="0" borderId="0" xfId="11" applyNumberFormat="1" applyFont="1" applyFill="1" applyBorder="1" applyAlignment="1">
      <alignment horizontal="right" vertical="center"/>
    </xf>
    <xf numFmtId="0" fontId="8" fillId="0" borderId="0" xfId="11" quotePrefix="1" applyNumberFormat="1" applyFont="1" applyFill="1" applyBorder="1" applyAlignment="1">
      <alignment horizontal="right" vertical="center"/>
    </xf>
    <xf numFmtId="167" fontId="8" fillId="0" borderId="0" xfId="11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0" fontId="7" fillId="0" borderId="0" xfId="11" quotePrefix="1" applyFont="1" applyFill="1" applyBorder="1" applyAlignment="1">
      <alignment vertical="center"/>
    </xf>
    <xf numFmtId="165" fontId="7" fillId="0" borderId="0" xfId="11" applyNumberFormat="1" applyFont="1" applyFill="1" applyBorder="1" applyAlignment="1">
      <alignment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2" borderId="0" xfId="11" applyNumberFormat="1" applyFont="1" applyFill="1" applyBorder="1" applyAlignment="1">
      <alignment vertical="center"/>
    </xf>
    <xf numFmtId="0" fontId="7" fillId="2" borderId="0" xfId="11" applyFont="1" applyFill="1" applyBorder="1" applyAlignment="1">
      <alignment vertical="center"/>
    </xf>
    <xf numFmtId="165" fontId="8" fillId="0" borderId="0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168" fontId="8" fillId="0" borderId="1" xfId="9" applyNumberFormat="1" applyFont="1" applyFill="1" applyBorder="1" applyAlignment="1">
      <alignment horizontal="right" vertical="center"/>
    </xf>
    <xf numFmtId="168" fontId="8" fillId="0" borderId="0" xfId="9" applyNumberFormat="1" applyFont="1" applyFill="1" applyBorder="1" applyAlignment="1">
      <alignment horizontal="right" vertical="center"/>
    </xf>
    <xf numFmtId="168" fontId="7" fillId="2" borderId="0" xfId="7" applyNumberFormat="1" applyFont="1" applyFill="1" applyBorder="1" applyAlignment="1">
      <alignment horizontal="right" vertical="center"/>
    </xf>
    <xf numFmtId="168" fontId="7" fillId="2" borderId="0" xfId="7" applyNumberFormat="1" applyFont="1" applyFill="1" applyAlignment="1">
      <alignment horizontal="right" vertical="center"/>
    </xf>
    <xf numFmtId="170" fontId="7" fillId="0" borderId="0" xfId="7" applyNumberFormat="1" applyFont="1" applyFill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5" fontId="7" fillId="0" borderId="0" xfId="7" quotePrefix="1" applyNumberFormat="1" applyFont="1" applyFill="1" applyBorder="1" applyAlignment="1">
      <alignment horizontal="left" vertical="center"/>
    </xf>
    <xf numFmtId="169" fontId="7" fillId="0" borderId="0" xfId="7" applyNumberFormat="1" applyFont="1" applyFill="1" applyBorder="1" applyAlignment="1">
      <alignment horizontal="center" vertical="center"/>
    </xf>
    <xf numFmtId="165" fontId="7" fillId="0" borderId="0" xfId="7" quotePrefix="1" applyNumberFormat="1" applyFont="1" applyFill="1" applyBorder="1" applyAlignment="1">
      <alignment vertical="center"/>
    </xf>
    <xf numFmtId="165" fontId="7" fillId="0" borderId="0" xfId="7" quotePrefix="1" applyNumberFormat="1" applyFont="1" applyFill="1" applyBorder="1" applyAlignment="1">
      <alignment horizontal="center" vertical="center"/>
    </xf>
    <xf numFmtId="168" fontId="7" fillId="2" borderId="3" xfId="7" applyNumberFormat="1" applyFont="1" applyFill="1" applyBorder="1" applyAlignment="1">
      <alignment horizontal="right" vertical="center"/>
    </xf>
    <xf numFmtId="165" fontId="7" fillId="2" borderId="0" xfId="7" applyNumberFormat="1" applyFont="1" applyFill="1" applyBorder="1" applyAlignment="1">
      <alignment vertical="center"/>
    </xf>
    <xf numFmtId="168" fontId="8" fillId="2" borderId="0" xfId="9" applyNumberFormat="1" applyFont="1" applyFill="1" applyBorder="1" applyAlignment="1">
      <alignment horizontal="right" vertical="center"/>
    </xf>
    <xf numFmtId="168" fontId="7" fillId="0" borderId="0" xfId="9" applyNumberFormat="1" applyFont="1" applyFill="1" applyBorder="1" applyAlignment="1">
      <alignment horizontal="right" vertical="center"/>
    </xf>
    <xf numFmtId="168" fontId="7" fillId="2" borderId="0" xfId="9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right" vertical="center"/>
    </xf>
    <xf numFmtId="168" fontId="7" fillId="2" borderId="1" xfId="9" applyNumberFormat="1" applyFont="1" applyFill="1" applyBorder="1" applyAlignment="1">
      <alignment horizontal="right" vertical="center"/>
    </xf>
    <xf numFmtId="168" fontId="7" fillId="0" borderId="1" xfId="9" applyNumberFormat="1" applyFont="1" applyFill="1" applyBorder="1" applyAlignment="1">
      <alignment horizontal="right" vertical="center"/>
    </xf>
    <xf numFmtId="165" fontId="7" fillId="2" borderId="0" xfId="7" applyNumberFormat="1" applyFont="1" applyFill="1" applyBorder="1" applyAlignment="1">
      <alignment horizontal="right" vertical="center"/>
    </xf>
    <xf numFmtId="168" fontId="7" fillId="2" borderId="3" xfId="9" applyNumberFormat="1" applyFont="1" applyFill="1" applyBorder="1" applyAlignment="1">
      <alignment horizontal="right" vertical="center"/>
    </xf>
    <xf numFmtId="168" fontId="7" fillId="2" borderId="2" xfId="9" applyNumberFormat="1" applyFont="1" applyFill="1" applyBorder="1" applyAlignment="1">
      <alignment horizontal="right" vertical="center"/>
    </xf>
    <xf numFmtId="168" fontId="7" fillId="0" borderId="2" xfId="9" applyNumberFormat="1" applyFont="1" applyFill="1" applyBorder="1" applyAlignment="1">
      <alignment horizontal="right" vertical="center"/>
    </xf>
    <xf numFmtId="168" fontId="12" fillId="0" borderId="0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Border="1" applyAlignment="1">
      <alignment vertical="center"/>
    </xf>
    <xf numFmtId="167" fontId="7" fillId="0" borderId="1" xfId="8" applyNumberFormat="1" applyFont="1" applyFill="1" applyBorder="1" applyAlignment="1">
      <alignment horizontal="left" vertical="center"/>
    </xf>
    <xf numFmtId="167" fontId="7" fillId="0" borderId="1" xfId="8" applyNumberFormat="1" applyFont="1" applyFill="1" applyBorder="1" applyAlignment="1">
      <alignment vertical="center"/>
    </xf>
    <xf numFmtId="0" fontId="7" fillId="0" borderId="1" xfId="11" applyFont="1" applyFill="1" applyBorder="1" applyAlignment="1">
      <alignment horizontal="left" vertical="center"/>
    </xf>
    <xf numFmtId="167" fontId="8" fillId="0" borderId="0" xfId="11" applyNumberFormat="1" applyFont="1" applyFill="1" applyBorder="1" applyAlignment="1">
      <alignment horizontal="right" vertical="center"/>
    </xf>
    <xf numFmtId="0" fontId="8" fillId="0" borderId="1" xfId="1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vertical="center"/>
    </xf>
    <xf numFmtId="167" fontId="8" fillId="0" borderId="3" xfId="8" applyNumberFormat="1" applyFont="1" applyFill="1" applyBorder="1" applyAlignment="1">
      <alignment horizontal="right" vertical="center"/>
    </xf>
    <xf numFmtId="167" fontId="8" fillId="0" borderId="4" xfId="0" applyNumberFormat="1" applyFont="1" applyFill="1" applyBorder="1" applyAlignment="1">
      <alignment horizontal="center" vertical="center"/>
    </xf>
    <xf numFmtId="168" fontId="8" fillId="0" borderId="3" xfId="8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165" fontId="7" fillId="0" borderId="1" xfId="7" applyNumberFormat="1" applyFont="1" applyFill="1" applyBorder="1" applyAlignment="1">
      <alignment horizontal="left" vertical="center" shrinkToFit="1"/>
    </xf>
  </cellXfs>
  <cellStyles count="19">
    <cellStyle name="Comma" xfId="1" builtinId="3"/>
    <cellStyle name="Comma 12 2 2" xfId="2" xr:uid="{00000000-0005-0000-0000-000001000000}"/>
    <cellStyle name="Comma 12 2 2 2" xfId="3" xr:uid="{00000000-0005-0000-0000-000002000000}"/>
    <cellStyle name="Comma 12 2 2 2 2" xfId="18" xr:uid="{6CBB7950-8E3D-407E-9934-3D52CFBFEB54}"/>
    <cellStyle name="Comma 12 2 2 3" xfId="17" xr:uid="{C74C1B0A-1A60-41F9-BFAB-2F5DA7DCDACC}"/>
    <cellStyle name="Comma 2" xfId="16" xr:uid="{46B03104-B6D9-41FF-95C8-A0C33400C3E4}"/>
    <cellStyle name="Comma_Book4" xfId="4" xr:uid="{00000000-0005-0000-0000-000003000000}"/>
    <cellStyle name="Normal" xfId="0" builtinId="0"/>
    <cellStyle name="Normal 10" xfId="5" xr:uid="{00000000-0005-0000-0000-000005000000}"/>
    <cellStyle name="Normal 10 4" xfId="6" xr:uid="{00000000-0005-0000-0000-000006000000}"/>
    <cellStyle name="Normal 2" xfId="7" xr:uid="{00000000-0005-0000-0000-000007000000}"/>
    <cellStyle name="Normal 2 13" xfId="8" xr:uid="{00000000-0005-0000-0000-000008000000}"/>
    <cellStyle name="Normal 3" xfId="9" xr:uid="{00000000-0005-0000-0000-000009000000}"/>
    <cellStyle name="Normal 4" xfId="10" xr:uid="{00000000-0005-0000-0000-00000A000000}"/>
    <cellStyle name="Normal_Book4" xfId="11" xr:uid="{00000000-0005-0000-0000-00000B000000}"/>
    <cellStyle name="Normal_EGCO_June10 TE" xfId="12" xr:uid="{00000000-0005-0000-0000-00000C000000}"/>
    <cellStyle name="Normal_KEGCO_2002" xfId="13" xr:uid="{00000000-0005-0000-0000-00000D000000}"/>
    <cellStyle name="Normal_Sheet7 2" xfId="14" xr:uid="{00000000-0005-0000-0000-00000E000000}"/>
    <cellStyle name="Normal_SUD_Uni-Charm 31.03.09 (Stat)_Book4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abSelected="1" zoomScale="107" zoomScaleNormal="107" zoomScaleSheetLayoutView="64" workbookViewId="0">
      <selection activeCell="F10" sqref="F10"/>
    </sheetView>
  </sheetViews>
  <sheetFormatPr defaultColWidth="9.140625" defaultRowHeight="16.5" customHeight="1" x14ac:dyDescent="0.5"/>
  <cols>
    <col min="1" max="4" width="1.7109375" style="103" customWidth="1"/>
    <col min="5" max="5" width="3.5703125" style="103" customWidth="1"/>
    <col min="6" max="6" width="35.7109375" style="19" customWidth="1"/>
    <col min="7" max="7" width="5.7109375" style="10" customWidth="1"/>
    <col min="8" max="8" width="0.7109375" style="10" customWidth="1"/>
    <col min="9" max="9" width="12.140625" style="11" customWidth="1"/>
    <col min="10" max="10" width="0.7109375" style="11" customWidth="1"/>
    <col min="11" max="11" width="12.140625" style="11" customWidth="1"/>
    <col min="12" max="12" width="0.7109375" style="11" customWidth="1"/>
    <col min="13" max="13" width="12.140625" style="11" customWidth="1"/>
    <col min="14" max="14" width="0.7109375" style="11" customWidth="1"/>
    <col min="15" max="15" width="12.140625" style="11" customWidth="1"/>
    <col min="16" max="16" width="16.140625" style="12" customWidth="1"/>
    <col min="17" max="17" width="9.85546875" style="103" bestFit="1" customWidth="1"/>
    <col min="18" max="16384" width="9.140625" style="103"/>
  </cols>
  <sheetData>
    <row r="1" spans="1:16" s="2" customFormat="1" ht="16.5" customHeight="1" x14ac:dyDescent="0.5">
      <c r="A1" s="2" t="s">
        <v>72</v>
      </c>
      <c r="F1" s="3"/>
      <c r="G1" s="4"/>
      <c r="H1" s="4"/>
      <c r="I1" s="115"/>
      <c r="J1" s="115"/>
      <c r="K1" s="115"/>
      <c r="L1" s="115"/>
      <c r="M1" s="115"/>
      <c r="N1" s="115"/>
      <c r="O1" s="115"/>
      <c r="P1" s="5"/>
    </row>
    <row r="2" spans="1:16" s="2" customFormat="1" ht="16.5" customHeight="1" x14ac:dyDescent="0.5">
      <c r="A2" s="2" t="s">
        <v>1</v>
      </c>
      <c r="F2" s="3"/>
      <c r="G2" s="4"/>
      <c r="H2" s="4"/>
      <c r="I2" s="115"/>
      <c r="J2" s="115"/>
      <c r="K2" s="115"/>
      <c r="L2" s="115"/>
      <c r="M2" s="115"/>
      <c r="N2" s="115"/>
      <c r="O2" s="115"/>
      <c r="P2" s="5"/>
    </row>
    <row r="3" spans="1:16" s="2" customFormat="1" ht="16.5" customHeight="1" x14ac:dyDescent="0.5">
      <c r="A3" s="6" t="s">
        <v>149</v>
      </c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5"/>
    </row>
    <row r="4" spans="1:16" s="2" customFormat="1" ht="16.5" customHeight="1" x14ac:dyDescent="0.5">
      <c r="G4" s="4"/>
      <c r="H4" s="4"/>
      <c r="I4" s="115"/>
      <c r="J4" s="115"/>
      <c r="K4" s="115"/>
      <c r="L4" s="115"/>
      <c r="M4" s="115"/>
      <c r="N4" s="115"/>
      <c r="O4" s="115"/>
      <c r="P4" s="5"/>
    </row>
    <row r="5" spans="1:16" s="2" customFormat="1" ht="16.5" customHeight="1" x14ac:dyDescent="0.5">
      <c r="G5" s="4"/>
      <c r="H5" s="4"/>
      <c r="I5" s="115"/>
      <c r="J5" s="115"/>
      <c r="K5" s="115"/>
      <c r="L5" s="115"/>
      <c r="M5" s="115"/>
      <c r="N5" s="115"/>
      <c r="O5" s="115"/>
      <c r="P5" s="5"/>
    </row>
    <row r="6" spans="1:16" s="2" customFormat="1" ht="16.5" customHeight="1" x14ac:dyDescent="0.5">
      <c r="F6" s="3"/>
      <c r="G6" s="4"/>
      <c r="H6" s="4"/>
      <c r="I6" s="155" t="s">
        <v>82</v>
      </c>
      <c r="J6" s="155"/>
      <c r="K6" s="155"/>
      <c r="L6" s="115"/>
      <c r="M6" s="155" t="s">
        <v>83</v>
      </c>
      <c r="N6" s="155"/>
      <c r="O6" s="155"/>
      <c r="P6" s="5"/>
    </row>
    <row r="7" spans="1:16" s="2" customFormat="1" ht="16.5" customHeight="1" x14ac:dyDescent="0.5">
      <c r="F7" s="3"/>
      <c r="G7" s="4"/>
      <c r="H7" s="4"/>
      <c r="I7" s="156" t="s">
        <v>94</v>
      </c>
      <c r="J7" s="156"/>
      <c r="K7" s="156"/>
      <c r="L7" s="115"/>
      <c r="M7" s="156" t="s">
        <v>94</v>
      </c>
      <c r="N7" s="156"/>
      <c r="O7" s="156"/>
      <c r="P7" s="5"/>
    </row>
    <row r="8" spans="1:16" s="2" customFormat="1" ht="16.5" customHeight="1" x14ac:dyDescent="0.5">
      <c r="F8" s="3"/>
      <c r="G8" s="4"/>
      <c r="H8" s="4"/>
      <c r="I8" s="115" t="s">
        <v>5</v>
      </c>
      <c r="J8" s="115"/>
      <c r="K8" s="115" t="s">
        <v>6</v>
      </c>
      <c r="L8" s="115"/>
      <c r="M8" s="115" t="s">
        <v>5</v>
      </c>
      <c r="N8" s="115"/>
      <c r="O8" s="115" t="s">
        <v>6</v>
      </c>
      <c r="P8" s="5"/>
    </row>
    <row r="9" spans="1:16" s="2" customFormat="1" ht="16.5" customHeight="1" x14ac:dyDescent="0.5">
      <c r="F9" s="3"/>
      <c r="G9" s="4"/>
      <c r="H9" s="4"/>
      <c r="I9" s="116" t="s">
        <v>147</v>
      </c>
      <c r="J9" s="116"/>
      <c r="K9" s="117" t="s">
        <v>14</v>
      </c>
      <c r="L9" s="115"/>
      <c r="M9" s="116" t="s">
        <v>147</v>
      </c>
      <c r="N9" s="116"/>
      <c r="O9" s="117" t="s">
        <v>14</v>
      </c>
      <c r="P9" s="5"/>
    </row>
    <row r="10" spans="1:16" s="2" customFormat="1" ht="16.5" customHeight="1" x14ac:dyDescent="0.5">
      <c r="F10" s="3"/>
      <c r="G10" s="4"/>
      <c r="H10" s="4"/>
      <c r="I10" s="9">
        <v>2021</v>
      </c>
      <c r="J10" s="9"/>
      <c r="K10" s="9">
        <v>2020</v>
      </c>
      <c r="L10" s="115"/>
      <c r="M10" s="9">
        <v>2021</v>
      </c>
      <c r="N10" s="9"/>
      <c r="O10" s="9">
        <v>2020</v>
      </c>
      <c r="P10" s="5"/>
    </row>
    <row r="11" spans="1:16" s="2" customFormat="1" ht="16.5" customHeight="1" x14ac:dyDescent="0.5">
      <c r="F11" s="3"/>
      <c r="G11" s="7" t="s">
        <v>3</v>
      </c>
      <c r="H11" s="4"/>
      <c r="I11" s="8" t="s">
        <v>7</v>
      </c>
      <c r="J11" s="115"/>
      <c r="K11" s="8" t="s">
        <v>7</v>
      </c>
      <c r="L11" s="115"/>
      <c r="M11" s="8" t="s">
        <v>7</v>
      </c>
      <c r="N11" s="115"/>
      <c r="O11" s="8" t="s">
        <v>7</v>
      </c>
      <c r="P11" s="5"/>
    </row>
    <row r="12" spans="1:16" ht="16.5" customHeight="1" x14ac:dyDescent="0.5">
      <c r="A12" s="2" t="s">
        <v>2</v>
      </c>
      <c r="F12" s="103"/>
      <c r="I12" s="40"/>
      <c r="M12" s="40"/>
    </row>
    <row r="13" spans="1:16" ht="16.5" customHeight="1" x14ac:dyDescent="0.5">
      <c r="A13" s="2"/>
      <c r="F13" s="103"/>
      <c r="I13" s="40"/>
      <c r="M13" s="40"/>
    </row>
    <row r="14" spans="1:16" ht="16.5" customHeight="1" x14ac:dyDescent="0.5">
      <c r="A14" s="2" t="s">
        <v>4</v>
      </c>
      <c r="F14" s="103"/>
      <c r="I14" s="40"/>
      <c r="M14" s="40"/>
    </row>
    <row r="15" spans="1:16" ht="16.5" customHeight="1" x14ac:dyDescent="0.5">
      <c r="A15" s="2"/>
      <c r="F15" s="103"/>
      <c r="I15" s="40"/>
      <c r="M15" s="40"/>
    </row>
    <row r="16" spans="1:16" ht="16.5" customHeight="1" x14ac:dyDescent="0.5">
      <c r="A16" s="103" t="s">
        <v>8</v>
      </c>
      <c r="F16" s="103"/>
      <c r="I16" s="118">
        <v>81079716</v>
      </c>
      <c r="J16" s="29"/>
      <c r="K16" s="13">
        <v>70271040</v>
      </c>
      <c r="L16" s="13"/>
      <c r="M16" s="118">
        <v>81079716</v>
      </c>
      <c r="N16" s="29"/>
      <c r="O16" s="13">
        <v>70271040</v>
      </c>
    </row>
    <row r="17" spans="1:17" ht="16.5" customHeight="1" x14ac:dyDescent="0.5">
      <c r="A17" s="103" t="s">
        <v>95</v>
      </c>
      <c r="F17" s="103"/>
      <c r="G17" s="10">
        <v>8</v>
      </c>
      <c r="I17" s="118">
        <v>556421469</v>
      </c>
      <c r="J17" s="29"/>
      <c r="K17" s="13">
        <v>641458780</v>
      </c>
      <c r="L17" s="13"/>
      <c r="M17" s="118">
        <v>556421469</v>
      </c>
      <c r="N17" s="29"/>
      <c r="O17" s="13">
        <v>641458780</v>
      </c>
    </row>
    <row r="18" spans="1:17" ht="16.5" customHeight="1" x14ac:dyDescent="0.5">
      <c r="A18" s="103" t="s">
        <v>108</v>
      </c>
      <c r="F18" s="103"/>
      <c r="I18" s="118">
        <v>80265482</v>
      </c>
      <c r="J18" s="29"/>
      <c r="K18" s="13">
        <v>157661102</v>
      </c>
      <c r="L18" s="13"/>
      <c r="M18" s="118">
        <v>80265482</v>
      </c>
      <c r="N18" s="29"/>
      <c r="O18" s="13">
        <v>157661102</v>
      </c>
    </row>
    <row r="19" spans="1:17" ht="16.5" customHeight="1" x14ac:dyDescent="0.5">
      <c r="A19" s="103" t="s">
        <v>153</v>
      </c>
      <c r="F19" s="103"/>
      <c r="I19" s="118">
        <v>4000000</v>
      </c>
      <c r="J19" s="29"/>
      <c r="K19" s="13">
        <v>2000000</v>
      </c>
      <c r="L19" s="13"/>
      <c r="M19" s="118">
        <v>4000000</v>
      </c>
      <c r="N19" s="29"/>
      <c r="O19" s="13">
        <v>2000000</v>
      </c>
    </row>
    <row r="20" spans="1:17" ht="16.5" customHeight="1" x14ac:dyDescent="0.5">
      <c r="A20" s="103" t="s">
        <v>65</v>
      </c>
      <c r="F20" s="103"/>
      <c r="G20" s="14"/>
      <c r="H20" s="14"/>
      <c r="I20" s="118">
        <v>1227132696</v>
      </c>
      <c r="J20" s="29"/>
      <c r="K20" s="13">
        <v>1216503522</v>
      </c>
      <c r="L20" s="13"/>
      <c r="M20" s="118">
        <v>1227132696</v>
      </c>
      <c r="N20" s="29"/>
      <c r="O20" s="13">
        <v>1216503522</v>
      </c>
    </row>
    <row r="21" spans="1:17" ht="16.5" customHeight="1" x14ac:dyDescent="0.5">
      <c r="A21" s="103" t="s">
        <v>162</v>
      </c>
      <c r="F21" s="119"/>
      <c r="G21" s="14"/>
      <c r="H21" s="14"/>
      <c r="I21" s="118">
        <v>10009129</v>
      </c>
      <c r="J21" s="29"/>
      <c r="K21" s="13">
        <v>11466650</v>
      </c>
      <c r="L21" s="13"/>
      <c r="M21" s="118">
        <v>10009129</v>
      </c>
      <c r="N21" s="29"/>
      <c r="O21" s="13">
        <v>11466650</v>
      </c>
      <c r="Q21" s="120"/>
    </row>
    <row r="22" spans="1:17" ht="16.5" customHeight="1" x14ac:dyDescent="0.5">
      <c r="A22" s="103" t="s">
        <v>164</v>
      </c>
      <c r="F22" s="103"/>
      <c r="G22" s="14"/>
      <c r="H22" s="14"/>
      <c r="I22" s="121">
        <v>134690924</v>
      </c>
      <c r="J22" s="29"/>
      <c r="K22" s="122">
        <v>146534928</v>
      </c>
      <c r="L22" s="13"/>
      <c r="M22" s="121">
        <v>134690924</v>
      </c>
      <c r="N22" s="29"/>
      <c r="O22" s="122">
        <v>146534928</v>
      </c>
      <c r="Q22" s="120"/>
    </row>
    <row r="23" spans="1:17" ht="16.5" customHeight="1" x14ac:dyDescent="0.5">
      <c r="A23" s="2"/>
      <c r="F23" s="103"/>
      <c r="I23" s="40"/>
      <c r="M23" s="40"/>
    </row>
    <row r="24" spans="1:17" ht="16.5" customHeight="1" x14ac:dyDescent="0.5">
      <c r="A24" s="2" t="s">
        <v>9</v>
      </c>
      <c r="F24" s="103"/>
      <c r="G24" s="14"/>
      <c r="H24" s="14"/>
      <c r="I24" s="41">
        <f>SUM(I16:I23)</f>
        <v>2093599416</v>
      </c>
      <c r="K24" s="15">
        <f>SUM(K16:K23)</f>
        <v>2245896022</v>
      </c>
      <c r="L24" s="16"/>
      <c r="M24" s="41">
        <f>SUM(M16:M23)</f>
        <v>2093599416</v>
      </c>
      <c r="O24" s="15">
        <f>SUM(O16:O23)</f>
        <v>2245896022</v>
      </c>
    </row>
    <row r="25" spans="1:17" ht="16.5" customHeight="1" x14ac:dyDescent="0.5">
      <c r="F25" s="103"/>
      <c r="G25" s="14"/>
      <c r="H25" s="14"/>
      <c r="I25" s="40"/>
      <c r="L25" s="16"/>
      <c r="M25" s="40"/>
    </row>
    <row r="26" spans="1:17" ht="16.5" customHeight="1" x14ac:dyDescent="0.5">
      <c r="A26" s="2" t="s">
        <v>10</v>
      </c>
      <c r="F26" s="103"/>
      <c r="I26" s="40"/>
      <c r="L26" s="16"/>
      <c r="M26" s="40"/>
    </row>
    <row r="27" spans="1:17" ht="16.5" customHeight="1" x14ac:dyDescent="0.5">
      <c r="A27" s="2"/>
      <c r="F27" s="103"/>
      <c r="I27" s="40"/>
      <c r="M27" s="40"/>
    </row>
    <row r="28" spans="1:17" ht="16.5" customHeight="1" x14ac:dyDescent="0.5">
      <c r="A28" s="103" t="s">
        <v>138</v>
      </c>
      <c r="F28" s="103"/>
      <c r="I28" s="40">
        <v>50592762</v>
      </c>
      <c r="K28" s="11">
        <v>50592755</v>
      </c>
      <c r="M28" s="40">
        <v>50592762</v>
      </c>
      <c r="O28" s="11">
        <v>50592755</v>
      </c>
    </row>
    <row r="29" spans="1:17" ht="16.5" customHeight="1" x14ac:dyDescent="0.5">
      <c r="A29" s="103" t="s">
        <v>107</v>
      </c>
      <c r="F29" s="103"/>
      <c r="I29" s="40">
        <v>602176783</v>
      </c>
      <c r="K29" s="11">
        <v>506298009.20999998</v>
      </c>
      <c r="M29" s="40">
        <v>602176783</v>
      </c>
      <c r="O29" s="11">
        <v>506298009.20999998</v>
      </c>
    </row>
    <row r="30" spans="1:17" ht="16.5" customHeight="1" x14ac:dyDescent="0.5">
      <c r="A30" s="103" t="s">
        <v>105</v>
      </c>
      <c r="F30" s="103"/>
      <c r="G30" s="10">
        <v>9</v>
      </c>
      <c r="I30" s="40">
        <v>28992636</v>
      </c>
      <c r="K30" s="11">
        <v>30703833</v>
      </c>
      <c r="M30" s="40">
        <v>69999900</v>
      </c>
      <c r="O30" s="11">
        <v>69999900</v>
      </c>
    </row>
    <row r="31" spans="1:17" ht="16.5" customHeight="1" x14ac:dyDescent="0.5">
      <c r="A31" s="103" t="s">
        <v>73</v>
      </c>
      <c r="F31" s="103"/>
      <c r="G31" s="10">
        <v>10</v>
      </c>
      <c r="I31" s="40">
        <v>3856776789</v>
      </c>
      <c r="K31" s="11">
        <v>3838986899</v>
      </c>
      <c r="L31" s="16"/>
      <c r="M31" s="40">
        <v>3856776789</v>
      </c>
      <c r="O31" s="11">
        <v>3838986899</v>
      </c>
      <c r="Q31" s="120"/>
    </row>
    <row r="32" spans="1:17" ht="16.5" customHeight="1" x14ac:dyDescent="0.5">
      <c r="A32" s="103" t="s">
        <v>54</v>
      </c>
      <c r="F32" s="103"/>
      <c r="I32" s="40">
        <v>24745490</v>
      </c>
      <c r="K32" s="11">
        <v>25452426</v>
      </c>
      <c r="L32" s="16"/>
      <c r="M32" s="40">
        <v>24745490</v>
      </c>
      <c r="O32" s="11">
        <v>25452426</v>
      </c>
      <c r="Q32" s="120"/>
    </row>
    <row r="33" spans="1:17" ht="16.5" customHeight="1" x14ac:dyDescent="0.5">
      <c r="A33" s="103" t="s">
        <v>131</v>
      </c>
      <c r="F33" s="103"/>
      <c r="I33" s="40">
        <v>329165251</v>
      </c>
      <c r="K33" s="11">
        <v>355961227</v>
      </c>
      <c r="L33" s="16"/>
      <c r="M33" s="40">
        <v>329165251</v>
      </c>
      <c r="O33" s="11">
        <v>355961227</v>
      </c>
      <c r="Q33" s="120"/>
    </row>
    <row r="34" spans="1:17" ht="16.5" customHeight="1" x14ac:dyDescent="0.5">
      <c r="A34" s="103" t="s">
        <v>11</v>
      </c>
      <c r="F34" s="103"/>
      <c r="G34" s="14"/>
      <c r="H34" s="14"/>
      <c r="I34" s="41">
        <v>22792712</v>
      </c>
      <c r="K34" s="15">
        <v>25027869</v>
      </c>
      <c r="L34" s="16"/>
      <c r="M34" s="41">
        <v>22792712</v>
      </c>
      <c r="O34" s="15">
        <v>25027869</v>
      </c>
      <c r="Q34" s="120"/>
    </row>
    <row r="35" spans="1:17" ht="16.5" customHeight="1" x14ac:dyDescent="0.5">
      <c r="A35" s="2"/>
      <c r="F35" s="103"/>
      <c r="I35" s="40"/>
      <c r="M35" s="40"/>
    </row>
    <row r="36" spans="1:17" ht="16.5" customHeight="1" x14ac:dyDescent="0.5">
      <c r="A36" s="2" t="s">
        <v>12</v>
      </c>
      <c r="F36" s="103"/>
      <c r="G36" s="14"/>
      <c r="H36" s="14"/>
      <c r="I36" s="41">
        <f>SUM(I28:I34)</f>
        <v>4915242423</v>
      </c>
      <c r="K36" s="15">
        <f>SUM(K28:K34)</f>
        <v>4833023018.21</v>
      </c>
      <c r="L36" s="16"/>
      <c r="M36" s="41">
        <f>SUM(M28:M34)</f>
        <v>4956249687</v>
      </c>
      <c r="O36" s="15">
        <f>SUM(O28:O35)</f>
        <v>4872319085.21</v>
      </c>
    </row>
    <row r="37" spans="1:17" ht="16.5" customHeight="1" x14ac:dyDescent="0.5">
      <c r="A37" s="2"/>
      <c r="F37" s="103"/>
      <c r="I37" s="40"/>
      <c r="M37" s="40"/>
    </row>
    <row r="38" spans="1:17" ht="16.5" customHeight="1" thickBot="1" x14ac:dyDescent="0.55000000000000004">
      <c r="A38" s="2" t="s">
        <v>13</v>
      </c>
      <c r="F38" s="103"/>
      <c r="G38" s="14"/>
      <c r="H38" s="14"/>
      <c r="I38" s="44">
        <f>I36+I24</f>
        <v>7008841839</v>
      </c>
      <c r="K38" s="17">
        <f>K36+K24</f>
        <v>7078919040.21</v>
      </c>
      <c r="L38" s="16"/>
      <c r="M38" s="44">
        <f>M36+M24</f>
        <v>7049849103</v>
      </c>
      <c r="O38" s="17">
        <f>O36+O24</f>
        <v>7118215107.21</v>
      </c>
    </row>
    <row r="39" spans="1:17" ht="16.5" customHeight="1" thickTop="1" x14ac:dyDescent="0.5">
      <c r="F39" s="103"/>
      <c r="L39" s="16"/>
    </row>
    <row r="40" spans="1:17" ht="16.5" customHeight="1" x14ac:dyDescent="0.5">
      <c r="F40" s="103"/>
      <c r="L40" s="16"/>
    </row>
    <row r="41" spans="1:17" ht="16.5" customHeight="1" x14ac:dyDescent="0.5">
      <c r="F41" s="103"/>
      <c r="L41" s="16"/>
    </row>
    <row r="42" spans="1:17" ht="16.5" customHeight="1" x14ac:dyDescent="0.5">
      <c r="F42" s="103"/>
      <c r="L42" s="16"/>
    </row>
    <row r="43" spans="1:17" ht="16.5" customHeight="1" x14ac:dyDescent="0.5">
      <c r="F43" s="103"/>
      <c r="L43" s="16"/>
    </row>
    <row r="44" spans="1:17" ht="16.5" customHeight="1" x14ac:dyDescent="0.5">
      <c r="F44" s="103"/>
      <c r="L44" s="16"/>
    </row>
    <row r="45" spans="1:17" ht="22.5" customHeight="1" x14ac:dyDescent="0.5">
      <c r="F45" s="103"/>
      <c r="L45" s="16"/>
    </row>
    <row r="46" spans="1:17" ht="16.5" customHeight="1" x14ac:dyDescent="0.5">
      <c r="F46" s="103"/>
      <c r="L46" s="16"/>
    </row>
    <row r="47" spans="1:17" ht="16.5" customHeight="1" x14ac:dyDescent="0.5">
      <c r="A47" s="157" t="s">
        <v>26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03"/>
      <c r="O47" s="103"/>
    </row>
    <row r="48" spans="1:17" ht="16.5" customHeight="1" x14ac:dyDescent="0.5">
      <c r="F48" s="103"/>
      <c r="G48" s="103"/>
      <c r="H48" s="103"/>
      <c r="I48" s="103"/>
      <c r="J48" s="103"/>
      <c r="K48" s="103"/>
      <c r="L48" s="103"/>
      <c r="M48" s="103"/>
      <c r="N48" s="103"/>
      <c r="O48" s="103"/>
    </row>
    <row r="49" spans="1:16" ht="16.5" customHeight="1" x14ac:dyDescent="0.5">
      <c r="F49" s="103"/>
      <c r="G49" s="103"/>
      <c r="H49" s="103"/>
      <c r="I49" s="103"/>
      <c r="J49" s="103"/>
      <c r="K49" s="103"/>
      <c r="L49" s="103"/>
      <c r="M49" s="103"/>
      <c r="N49" s="103"/>
      <c r="O49" s="103"/>
    </row>
    <row r="50" spans="1:16" ht="16.5" customHeight="1" x14ac:dyDescent="0.5">
      <c r="F50" s="103"/>
      <c r="G50" s="103"/>
      <c r="H50" s="103"/>
      <c r="I50" s="103"/>
      <c r="J50" s="103"/>
      <c r="K50" s="103"/>
      <c r="L50" s="103"/>
      <c r="M50" s="103"/>
      <c r="N50" s="103"/>
      <c r="O50" s="103"/>
    </row>
    <row r="51" spans="1:16" ht="21.95" customHeight="1" x14ac:dyDescent="0.5">
      <c r="A51" s="154" t="s">
        <v>161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14"/>
      <c r="O51" s="8"/>
    </row>
    <row r="52" spans="1:16" s="2" customFormat="1" ht="16.5" customHeight="1" x14ac:dyDescent="0.5">
      <c r="A52" s="2" t="str">
        <f>A1</f>
        <v>Interlink Telecom Public Company Limited</v>
      </c>
      <c r="F52" s="3"/>
      <c r="G52" s="4"/>
      <c r="H52" s="4"/>
      <c r="I52" s="115"/>
      <c r="J52" s="115"/>
      <c r="K52" s="115"/>
      <c r="L52" s="115"/>
      <c r="M52" s="115"/>
      <c r="N52" s="115"/>
      <c r="O52" s="115"/>
      <c r="P52" s="5"/>
    </row>
    <row r="53" spans="1:16" s="2" customFormat="1" ht="16.5" customHeight="1" x14ac:dyDescent="0.5">
      <c r="A53" s="2" t="str">
        <f>A2</f>
        <v>Statement of Financial Position</v>
      </c>
      <c r="F53" s="3"/>
      <c r="G53" s="4"/>
      <c r="H53" s="4"/>
      <c r="I53" s="115"/>
      <c r="J53" s="115"/>
      <c r="K53" s="115"/>
      <c r="L53" s="115"/>
      <c r="M53" s="115"/>
      <c r="N53" s="115"/>
      <c r="O53" s="115"/>
      <c r="P53" s="5"/>
    </row>
    <row r="54" spans="1:16" s="2" customFormat="1" ht="16.5" customHeight="1" x14ac:dyDescent="0.5">
      <c r="A54" s="6" t="str">
        <f>A3</f>
        <v>As at 31 March 2021</v>
      </c>
      <c r="B54" s="6"/>
      <c r="C54" s="6"/>
      <c r="D54" s="6"/>
      <c r="E54" s="6"/>
      <c r="F54" s="6"/>
      <c r="G54" s="7"/>
      <c r="H54" s="7"/>
      <c r="I54" s="8"/>
      <c r="J54" s="8"/>
      <c r="K54" s="8"/>
      <c r="L54" s="8"/>
      <c r="M54" s="8"/>
      <c r="N54" s="8"/>
      <c r="O54" s="8"/>
      <c r="P54" s="5"/>
    </row>
    <row r="55" spans="1:16" s="2" customFormat="1" ht="15.95" customHeight="1" x14ac:dyDescent="0.5">
      <c r="G55" s="4"/>
      <c r="H55" s="4"/>
      <c r="I55" s="115"/>
      <c r="J55" s="115"/>
      <c r="K55" s="115"/>
      <c r="L55" s="115"/>
      <c r="M55" s="115"/>
      <c r="N55" s="115"/>
      <c r="O55" s="115"/>
      <c r="P55" s="5"/>
    </row>
    <row r="56" spans="1:16" s="2" customFormat="1" ht="15.95" customHeight="1" x14ac:dyDescent="0.5">
      <c r="F56" s="3"/>
      <c r="G56" s="4"/>
      <c r="H56" s="4"/>
      <c r="I56" s="115"/>
      <c r="J56" s="115"/>
      <c r="K56" s="115"/>
      <c r="L56" s="115"/>
      <c r="M56" s="115"/>
      <c r="N56" s="115"/>
      <c r="O56" s="115"/>
      <c r="P56" s="5"/>
    </row>
    <row r="57" spans="1:16" s="2" customFormat="1" ht="15.95" customHeight="1" x14ac:dyDescent="0.5">
      <c r="F57" s="3"/>
      <c r="G57" s="4"/>
      <c r="H57" s="4"/>
      <c r="I57" s="155" t="s">
        <v>82</v>
      </c>
      <c r="J57" s="155"/>
      <c r="K57" s="155"/>
      <c r="L57" s="115"/>
      <c r="M57" s="155" t="s">
        <v>83</v>
      </c>
      <c r="N57" s="155"/>
      <c r="O57" s="155"/>
      <c r="P57" s="5"/>
    </row>
    <row r="58" spans="1:16" s="2" customFormat="1" ht="15.95" customHeight="1" x14ac:dyDescent="0.5">
      <c r="F58" s="3"/>
      <c r="G58" s="4"/>
      <c r="H58" s="4"/>
      <c r="I58" s="156" t="s">
        <v>94</v>
      </c>
      <c r="J58" s="156"/>
      <c r="K58" s="156"/>
      <c r="L58" s="115"/>
      <c r="M58" s="156" t="s">
        <v>94</v>
      </c>
      <c r="N58" s="156"/>
      <c r="O58" s="156"/>
      <c r="P58" s="5"/>
    </row>
    <row r="59" spans="1:16" s="2" customFormat="1" ht="15.95" customHeight="1" x14ac:dyDescent="0.5">
      <c r="F59" s="3"/>
      <c r="G59" s="4"/>
      <c r="H59" s="4"/>
      <c r="I59" s="115" t="s">
        <v>5</v>
      </c>
      <c r="J59" s="115"/>
      <c r="K59" s="115" t="s">
        <v>6</v>
      </c>
      <c r="L59" s="115"/>
      <c r="M59" s="115" t="s">
        <v>5</v>
      </c>
      <c r="N59" s="115"/>
      <c r="O59" s="115" t="s">
        <v>6</v>
      </c>
      <c r="P59" s="5"/>
    </row>
    <row r="60" spans="1:16" s="2" customFormat="1" ht="15.95" customHeight="1" x14ac:dyDescent="0.5">
      <c r="F60" s="3"/>
      <c r="G60" s="4"/>
      <c r="H60" s="4"/>
      <c r="I60" s="116" t="s">
        <v>147</v>
      </c>
      <c r="J60" s="116"/>
      <c r="K60" s="117" t="s">
        <v>14</v>
      </c>
      <c r="L60" s="115"/>
      <c r="M60" s="116" t="s">
        <v>147</v>
      </c>
      <c r="N60" s="116"/>
      <c r="O60" s="117" t="s">
        <v>14</v>
      </c>
      <c r="P60" s="5"/>
    </row>
    <row r="61" spans="1:16" s="2" customFormat="1" ht="15.95" customHeight="1" x14ac:dyDescent="0.5">
      <c r="F61" s="3"/>
      <c r="G61" s="4"/>
      <c r="H61" s="4"/>
      <c r="I61" s="9">
        <v>2021</v>
      </c>
      <c r="J61" s="9"/>
      <c r="K61" s="9">
        <v>2020</v>
      </c>
      <c r="L61" s="115"/>
      <c r="M61" s="9">
        <v>2021</v>
      </c>
      <c r="N61" s="9"/>
      <c r="O61" s="9">
        <v>2020</v>
      </c>
      <c r="P61" s="5"/>
    </row>
    <row r="62" spans="1:16" s="2" customFormat="1" ht="15.95" customHeight="1" x14ac:dyDescent="0.5">
      <c r="F62" s="3"/>
      <c r="G62" s="7" t="s">
        <v>3</v>
      </c>
      <c r="H62" s="4"/>
      <c r="I62" s="8" t="s">
        <v>7</v>
      </c>
      <c r="J62" s="115"/>
      <c r="K62" s="8" t="s">
        <v>7</v>
      </c>
      <c r="L62" s="115"/>
      <c r="M62" s="8" t="s">
        <v>7</v>
      </c>
      <c r="N62" s="115"/>
      <c r="O62" s="8" t="s">
        <v>7</v>
      </c>
      <c r="P62" s="5"/>
    </row>
    <row r="63" spans="1:16" ht="15.95" customHeight="1" x14ac:dyDescent="0.5">
      <c r="A63" s="2" t="s">
        <v>84</v>
      </c>
      <c r="F63" s="103"/>
      <c r="I63" s="40"/>
      <c r="M63" s="40"/>
    </row>
    <row r="64" spans="1:16" ht="6" customHeight="1" x14ac:dyDescent="0.5">
      <c r="A64" s="2"/>
      <c r="F64" s="103"/>
      <c r="I64" s="40"/>
      <c r="M64" s="40"/>
    </row>
    <row r="65" spans="1:17" ht="15.95" customHeight="1" x14ac:dyDescent="0.5">
      <c r="A65" s="2" t="s">
        <v>15</v>
      </c>
      <c r="F65" s="103"/>
      <c r="I65" s="40"/>
      <c r="M65" s="40"/>
    </row>
    <row r="66" spans="1:17" ht="6" customHeight="1" x14ac:dyDescent="0.5">
      <c r="A66" s="2"/>
      <c r="F66" s="103"/>
      <c r="I66" s="40"/>
      <c r="M66" s="40"/>
    </row>
    <row r="67" spans="1:17" ht="15.95" customHeight="1" x14ac:dyDescent="0.5">
      <c r="A67" s="103" t="s">
        <v>121</v>
      </c>
      <c r="F67" s="103"/>
      <c r="G67" s="14">
        <v>11</v>
      </c>
      <c r="H67" s="14"/>
      <c r="I67" s="40">
        <v>2029559275</v>
      </c>
      <c r="K67" s="11">
        <v>2175174406</v>
      </c>
      <c r="M67" s="40">
        <v>2029559275</v>
      </c>
      <c r="O67" s="11">
        <v>2175174406</v>
      </c>
      <c r="Q67" s="120"/>
    </row>
    <row r="68" spans="1:17" ht="15.95" customHeight="1" x14ac:dyDescent="0.5">
      <c r="A68" s="103" t="s">
        <v>62</v>
      </c>
      <c r="F68" s="103"/>
      <c r="G68" s="14">
        <v>12</v>
      </c>
      <c r="H68" s="14"/>
      <c r="I68" s="40">
        <v>840248335</v>
      </c>
      <c r="K68" s="11">
        <v>800776587</v>
      </c>
      <c r="M68" s="40">
        <v>840248335</v>
      </c>
      <c r="O68" s="11">
        <v>800776587</v>
      </c>
      <c r="Q68" s="120"/>
    </row>
    <row r="69" spans="1:17" ht="15.95" customHeight="1" x14ac:dyDescent="0.5">
      <c r="A69" s="103" t="s">
        <v>120</v>
      </c>
      <c r="F69" s="103"/>
      <c r="G69" s="14">
        <v>13</v>
      </c>
      <c r="H69" s="14"/>
      <c r="I69" s="40">
        <v>95678354</v>
      </c>
      <c r="K69" s="11">
        <v>98151405</v>
      </c>
      <c r="M69" s="40">
        <v>95678354</v>
      </c>
      <c r="O69" s="11">
        <v>98151405</v>
      </c>
      <c r="Q69" s="120"/>
    </row>
    <row r="70" spans="1:17" ht="15.95" customHeight="1" x14ac:dyDescent="0.5">
      <c r="A70" s="103" t="s">
        <v>122</v>
      </c>
      <c r="F70" s="103"/>
      <c r="G70" s="14"/>
      <c r="H70" s="14"/>
      <c r="I70" s="40"/>
      <c r="M70" s="40"/>
      <c r="N70" s="103"/>
      <c r="Q70" s="120"/>
    </row>
    <row r="71" spans="1:17" ht="15.95" customHeight="1" x14ac:dyDescent="0.5">
      <c r="B71" s="103" t="s">
        <v>114</v>
      </c>
      <c r="F71" s="103"/>
      <c r="G71" s="14">
        <v>14</v>
      </c>
      <c r="H71" s="14"/>
      <c r="I71" s="40">
        <v>481215273</v>
      </c>
      <c r="K71" s="11">
        <v>348847298</v>
      </c>
      <c r="M71" s="40">
        <v>481215273</v>
      </c>
      <c r="O71" s="11">
        <v>348847298</v>
      </c>
      <c r="Q71" s="120"/>
    </row>
    <row r="72" spans="1:17" ht="15.95" customHeight="1" x14ac:dyDescent="0.5">
      <c r="A72" s="103" t="s">
        <v>99</v>
      </c>
      <c r="F72" s="103"/>
      <c r="G72" s="14"/>
      <c r="H72" s="14"/>
      <c r="I72" s="40">
        <v>8473990</v>
      </c>
      <c r="K72" s="11">
        <v>20104485</v>
      </c>
      <c r="M72" s="40">
        <v>8473990</v>
      </c>
      <c r="O72" s="11">
        <v>20104485</v>
      </c>
      <c r="Q72" s="120"/>
    </row>
    <row r="73" spans="1:17" ht="15.95" customHeight="1" x14ac:dyDescent="0.5">
      <c r="A73" s="103" t="s">
        <v>71</v>
      </c>
      <c r="F73" s="103"/>
      <c r="G73" s="14"/>
      <c r="H73" s="14"/>
      <c r="I73" s="40">
        <v>1714152</v>
      </c>
      <c r="K73" s="11">
        <v>1714152</v>
      </c>
      <c r="M73" s="40">
        <v>1714152</v>
      </c>
      <c r="O73" s="11">
        <v>1714152</v>
      </c>
      <c r="Q73" s="120"/>
    </row>
    <row r="74" spans="1:17" ht="15.95" customHeight="1" x14ac:dyDescent="0.5">
      <c r="A74" s="103" t="s">
        <v>16</v>
      </c>
      <c r="F74" s="103"/>
      <c r="G74" s="14"/>
      <c r="H74" s="14"/>
      <c r="I74" s="41">
        <v>23855857</v>
      </c>
      <c r="K74" s="15">
        <v>36765110</v>
      </c>
      <c r="L74" s="16"/>
      <c r="M74" s="41">
        <v>23855857</v>
      </c>
      <c r="O74" s="15">
        <v>36765110</v>
      </c>
      <c r="Q74" s="120"/>
    </row>
    <row r="75" spans="1:17" ht="6" customHeight="1" x14ac:dyDescent="0.5">
      <c r="A75" s="2"/>
      <c r="F75" s="103"/>
      <c r="I75" s="40"/>
      <c r="M75" s="40"/>
    </row>
    <row r="76" spans="1:17" ht="15.95" customHeight="1" x14ac:dyDescent="0.5">
      <c r="A76" s="2" t="s">
        <v>19</v>
      </c>
      <c r="F76" s="103"/>
      <c r="G76" s="14"/>
      <c r="H76" s="14"/>
      <c r="I76" s="41">
        <f>SUM(I67:I74)</f>
        <v>3480745236</v>
      </c>
      <c r="K76" s="15">
        <f>SUM(K67:K74)</f>
        <v>3481533443</v>
      </c>
      <c r="M76" s="41">
        <f>SUM(M67:M74)</f>
        <v>3480745236</v>
      </c>
      <c r="O76" s="15">
        <f>SUM(O67:O74)</f>
        <v>3481533443</v>
      </c>
      <c r="Q76" s="120"/>
    </row>
    <row r="77" spans="1:17" ht="15.95" customHeight="1" x14ac:dyDescent="0.5">
      <c r="F77" s="103"/>
      <c r="G77" s="14"/>
      <c r="H77" s="14"/>
      <c r="I77" s="40"/>
      <c r="M77" s="40"/>
    </row>
    <row r="78" spans="1:17" ht="15.95" customHeight="1" x14ac:dyDescent="0.5">
      <c r="A78" s="2" t="s">
        <v>18</v>
      </c>
      <c r="F78" s="103"/>
      <c r="I78" s="40"/>
      <c r="M78" s="40"/>
    </row>
    <row r="79" spans="1:17" ht="6" customHeight="1" x14ac:dyDescent="0.5">
      <c r="A79" s="2"/>
      <c r="F79" s="103"/>
      <c r="I79" s="40"/>
      <c r="M79" s="40"/>
    </row>
    <row r="80" spans="1:17" ht="15.95" customHeight="1" x14ac:dyDescent="0.5">
      <c r="A80" s="103" t="s">
        <v>124</v>
      </c>
      <c r="F80" s="119"/>
      <c r="G80" s="10">
        <v>13</v>
      </c>
      <c r="I80" s="40">
        <v>193840611</v>
      </c>
      <c r="K80" s="11">
        <v>214647809</v>
      </c>
      <c r="L80" s="16"/>
      <c r="M80" s="40">
        <v>193840611</v>
      </c>
      <c r="O80" s="11">
        <v>214647809</v>
      </c>
      <c r="Q80" s="120"/>
    </row>
    <row r="81" spans="1:17" ht="15.95" customHeight="1" x14ac:dyDescent="0.5">
      <c r="A81" s="103" t="s">
        <v>123</v>
      </c>
      <c r="F81" s="119"/>
      <c r="G81" s="10">
        <v>14</v>
      </c>
      <c r="I81" s="40">
        <v>1348990286</v>
      </c>
      <c r="K81" s="11">
        <v>1461295672</v>
      </c>
      <c r="L81" s="16"/>
      <c r="M81" s="40">
        <v>1348990286</v>
      </c>
      <c r="O81" s="11">
        <v>1461295672</v>
      </c>
      <c r="Q81" s="120"/>
    </row>
    <row r="82" spans="1:17" ht="15.95" customHeight="1" x14ac:dyDescent="0.5">
      <c r="A82" s="103" t="s">
        <v>125</v>
      </c>
      <c r="F82" s="119"/>
      <c r="I82" s="40"/>
      <c r="L82" s="16"/>
      <c r="M82" s="40"/>
      <c r="Q82" s="120"/>
    </row>
    <row r="83" spans="1:17" ht="15.95" customHeight="1" x14ac:dyDescent="0.5">
      <c r="B83" s="103" t="s">
        <v>126</v>
      </c>
      <c r="F83" s="119"/>
      <c r="I83" s="40">
        <v>3984106</v>
      </c>
      <c r="K83" s="11">
        <v>5060202</v>
      </c>
      <c r="L83" s="16"/>
      <c r="M83" s="40">
        <v>3984106</v>
      </c>
      <c r="O83" s="11">
        <v>5060202</v>
      </c>
      <c r="Q83" s="120"/>
    </row>
    <row r="84" spans="1:17" ht="15.95" customHeight="1" x14ac:dyDescent="0.5">
      <c r="A84" s="103" t="s">
        <v>140</v>
      </c>
      <c r="F84" s="119"/>
      <c r="I84" s="40">
        <v>14870744</v>
      </c>
      <c r="K84" s="11">
        <v>8705497</v>
      </c>
      <c r="L84" s="16"/>
      <c r="M84" s="40">
        <v>14870744</v>
      </c>
      <c r="O84" s="11">
        <v>8705497</v>
      </c>
      <c r="Q84" s="120"/>
    </row>
    <row r="85" spans="1:17" ht="15.95" customHeight="1" x14ac:dyDescent="0.5">
      <c r="A85" s="103" t="s">
        <v>17</v>
      </c>
      <c r="F85" s="119"/>
      <c r="I85" s="41">
        <v>15765386</v>
      </c>
      <c r="K85" s="15">
        <v>14954420</v>
      </c>
      <c r="L85" s="16"/>
      <c r="M85" s="41">
        <v>15765386</v>
      </c>
      <c r="O85" s="15">
        <v>14954420</v>
      </c>
      <c r="Q85" s="120"/>
    </row>
    <row r="86" spans="1:17" ht="6" customHeight="1" x14ac:dyDescent="0.5">
      <c r="A86" s="2"/>
      <c r="F86" s="103"/>
      <c r="I86" s="40"/>
      <c r="M86" s="40"/>
    </row>
    <row r="87" spans="1:17" ht="15.95" customHeight="1" x14ac:dyDescent="0.5">
      <c r="A87" s="2" t="s">
        <v>20</v>
      </c>
      <c r="F87" s="103"/>
      <c r="G87" s="14"/>
      <c r="H87" s="14"/>
      <c r="I87" s="41">
        <f>SUM(I80:I86)</f>
        <v>1577451133</v>
      </c>
      <c r="K87" s="15">
        <f>SUM(K80:K86)</f>
        <v>1704663600</v>
      </c>
      <c r="M87" s="41">
        <f>SUM(M80:M86)</f>
        <v>1577451133</v>
      </c>
      <c r="O87" s="15">
        <f>SUM(O80:O86)</f>
        <v>1704663600</v>
      </c>
      <c r="Q87" s="120"/>
    </row>
    <row r="88" spans="1:17" ht="6" customHeight="1" x14ac:dyDescent="0.5">
      <c r="A88" s="2"/>
      <c r="F88" s="103"/>
      <c r="I88" s="40"/>
      <c r="M88" s="40"/>
    </row>
    <row r="89" spans="1:17" ht="15.95" customHeight="1" x14ac:dyDescent="0.5">
      <c r="A89" s="2" t="s">
        <v>21</v>
      </c>
      <c r="F89" s="103"/>
      <c r="G89" s="14"/>
      <c r="H89" s="14"/>
      <c r="I89" s="43">
        <f>I87+I76</f>
        <v>5058196369</v>
      </c>
      <c r="J89" s="16"/>
      <c r="K89" s="18">
        <f>K87+K76</f>
        <v>5186197043</v>
      </c>
      <c r="M89" s="43">
        <f>M87+M76</f>
        <v>5058196369</v>
      </c>
      <c r="N89" s="16"/>
      <c r="O89" s="18">
        <f>O87+O76</f>
        <v>5186197043</v>
      </c>
    </row>
    <row r="90" spans="1:17" ht="12" customHeight="1" x14ac:dyDescent="0.5">
      <c r="A90" s="2"/>
      <c r="F90" s="103"/>
      <c r="G90" s="14"/>
      <c r="H90" s="14"/>
      <c r="I90" s="123"/>
      <c r="J90" s="16"/>
      <c r="K90" s="16"/>
      <c r="M90" s="123"/>
      <c r="N90" s="16"/>
      <c r="O90" s="16"/>
    </row>
    <row r="91" spans="1:17" ht="15.95" customHeight="1" x14ac:dyDescent="0.5">
      <c r="A91" s="2" t="s">
        <v>85</v>
      </c>
      <c r="F91" s="103"/>
      <c r="I91" s="40"/>
      <c r="L91" s="16"/>
      <c r="M91" s="40"/>
    </row>
    <row r="92" spans="1:17" ht="6" customHeight="1" x14ac:dyDescent="0.5">
      <c r="A92" s="2"/>
      <c r="F92" s="103"/>
      <c r="I92" s="40"/>
      <c r="L92" s="16"/>
      <c r="M92" s="40"/>
    </row>
    <row r="93" spans="1:17" ht="15.95" customHeight="1" x14ac:dyDescent="0.5">
      <c r="A93" s="103" t="s">
        <v>22</v>
      </c>
      <c r="F93" s="103"/>
      <c r="I93" s="40"/>
      <c r="L93" s="16"/>
      <c r="M93" s="40"/>
    </row>
    <row r="94" spans="1:17" ht="15.95" customHeight="1" x14ac:dyDescent="0.5">
      <c r="B94" s="103" t="s">
        <v>23</v>
      </c>
      <c r="F94" s="103"/>
      <c r="I94" s="124"/>
      <c r="J94" s="103"/>
      <c r="K94" s="103"/>
      <c r="L94" s="103"/>
      <c r="M94" s="124"/>
      <c r="N94" s="103"/>
      <c r="O94" s="103"/>
    </row>
    <row r="95" spans="1:17" ht="15.95" customHeight="1" x14ac:dyDescent="0.5">
      <c r="C95" s="119" t="s">
        <v>143</v>
      </c>
      <c r="F95" s="103"/>
      <c r="G95" s="103"/>
      <c r="H95" s="103"/>
      <c r="I95" s="124"/>
      <c r="J95" s="103"/>
      <c r="K95" s="103"/>
      <c r="L95" s="103"/>
      <c r="M95" s="124"/>
      <c r="N95" s="103"/>
      <c r="O95" s="103"/>
    </row>
    <row r="96" spans="1:17" ht="15.95" customHeight="1" thickBot="1" x14ac:dyDescent="0.55000000000000004">
      <c r="C96" s="119"/>
      <c r="D96" s="103" t="s">
        <v>100</v>
      </c>
      <c r="F96" s="103"/>
      <c r="H96" s="103"/>
      <c r="I96" s="44">
        <v>750000000</v>
      </c>
      <c r="K96" s="17">
        <v>750000000</v>
      </c>
      <c r="L96" s="16"/>
      <c r="M96" s="44">
        <v>750000000</v>
      </c>
      <c r="O96" s="17">
        <v>750000000</v>
      </c>
    </row>
    <row r="97" spans="1:15" ht="6" customHeight="1" thickTop="1" x14ac:dyDescent="0.5">
      <c r="A97" s="2"/>
      <c r="F97" s="103"/>
      <c r="I97" s="40"/>
      <c r="M97" s="40"/>
    </row>
    <row r="98" spans="1:15" ht="15.95" customHeight="1" x14ac:dyDescent="0.5">
      <c r="B98" s="103" t="s">
        <v>24</v>
      </c>
      <c r="F98" s="103"/>
      <c r="I98" s="40"/>
      <c r="L98" s="16"/>
      <c r="M98" s="40"/>
    </row>
    <row r="99" spans="1:15" ht="15.95" customHeight="1" x14ac:dyDescent="0.5">
      <c r="C99" s="119" t="s">
        <v>144</v>
      </c>
      <c r="F99" s="103"/>
      <c r="I99" s="124"/>
      <c r="J99" s="103"/>
      <c r="K99" s="103"/>
      <c r="L99" s="103"/>
      <c r="M99" s="124"/>
      <c r="N99" s="103"/>
      <c r="O99" s="103"/>
    </row>
    <row r="100" spans="1:15" ht="15.95" customHeight="1" x14ac:dyDescent="0.5">
      <c r="C100" s="119"/>
      <c r="D100" s="103" t="s">
        <v>145</v>
      </c>
      <c r="F100" s="103"/>
      <c r="I100" s="40">
        <v>500000000</v>
      </c>
      <c r="K100" s="11">
        <v>500000000</v>
      </c>
      <c r="L100" s="16"/>
      <c r="M100" s="40">
        <v>500000000</v>
      </c>
      <c r="O100" s="11">
        <v>500000000</v>
      </c>
    </row>
    <row r="101" spans="1:15" ht="15.95" customHeight="1" x14ac:dyDescent="0.5">
      <c r="A101" s="103" t="s">
        <v>88</v>
      </c>
      <c r="C101" s="119"/>
      <c r="F101" s="103"/>
      <c r="I101" s="40">
        <v>814942915</v>
      </c>
      <c r="K101" s="11">
        <v>814942915</v>
      </c>
      <c r="L101" s="16"/>
      <c r="M101" s="40">
        <v>814942915</v>
      </c>
      <c r="O101" s="11">
        <v>814942915</v>
      </c>
    </row>
    <row r="102" spans="1:15" ht="15.95" customHeight="1" x14ac:dyDescent="0.5">
      <c r="A102" s="103" t="s">
        <v>165</v>
      </c>
      <c r="C102" s="119"/>
      <c r="F102" s="103"/>
      <c r="G102" s="10">
        <v>15</v>
      </c>
      <c r="I102" s="40">
        <v>12018000</v>
      </c>
      <c r="K102" s="11">
        <v>0</v>
      </c>
      <c r="L102" s="16"/>
      <c r="M102" s="40">
        <v>12018000</v>
      </c>
      <c r="O102" s="11">
        <v>0</v>
      </c>
    </row>
    <row r="103" spans="1:15" ht="15.95" customHeight="1" x14ac:dyDescent="0.5">
      <c r="A103" s="103" t="s">
        <v>89</v>
      </c>
      <c r="C103" s="119"/>
      <c r="F103" s="103"/>
      <c r="I103" s="40"/>
      <c r="L103" s="16"/>
      <c r="M103" s="40"/>
    </row>
    <row r="104" spans="1:15" ht="15.95" customHeight="1" x14ac:dyDescent="0.5">
      <c r="B104" s="103" t="s">
        <v>90</v>
      </c>
      <c r="C104" s="119"/>
      <c r="F104" s="103"/>
      <c r="I104" s="40">
        <v>35670000</v>
      </c>
      <c r="K104" s="11">
        <v>35670000</v>
      </c>
      <c r="L104" s="16"/>
      <c r="M104" s="40">
        <v>35670000</v>
      </c>
      <c r="O104" s="11">
        <v>35670000</v>
      </c>
    </row>
    <row r="105" spans="1:15" ht="15.95" customHeight="1" x14ac:dyDescent="0.5">
      <c r="B105" s="103" t="s">
        <v>25</v>
      </c>
      <c r="F105" s="103"/>
      <c r="G105" s="14"/>
      <c r="H105" s="14"/>
      <c r="I105" s="121">
        <v>588014555</v>
      </c>
      <c r="J105" s="29"/>
      <c r="K105" s="122">
        <v>542109082</v>
      </c>
      <c r="M105" s="121">
        <v>629021819</v>
      </c>
      <c r="N105" s="29"/>
      <c r="O105" s="122">
        <v>581405149</v>
      </c>
    </row>
    <row r="106" spans="1:15" ht="6" customHeight="1" x14ac:dyDescent="0.5">
      <c r="A106" s="2"/>
      <c r="F106" s="103"/>
      <c r="I106" s="40"/>
      <c r="M106" s="40"/>
    </row>
    <row r="107" spans="1:15" ht="15.95" customHeight="1" x14ac:dyDescent="0.5">
      <c r="A107" s="2" t="s">
        <v>86</v>
      </c>
      <c r="F107" s="103"/>
      <c r="G107" s="14"/>
      <c r="H107" s="14"/>
      <c r="I107" s="43">
        <f>SUM(I100:I105)</f>
        <v>1950645470</v>
      </c>
      <c r="J107" s="16"/>
      <c r="K107" s="18">
        <f>SUM(K100:K105)</f>
        <v>1892721997</v>
      </c>
      <c r="L107" s="16"/>
      <c r="M107" s="43">
        <f>SUM(M100:M105)</f>
        <v>1991652734</v>
      </c>
      <c r="N107" s="16"/>
      <c r="O107" s="18">
        <f>SUM(O100:O105)</f>
        <v>1932018064</v>
      </c>
    </row>
    <row r="108" spans="1:15" ht="6" customHeight="1" x14ac:dyDescent="0.5">
      <c r="A108" s="2"/>
      <c r="F108" s="103"/>
      <c r="I108" s="40"/>
      <c r="M108" s="40"/>
    </row>
    <row r="109" spans="1:15" ht="15.95" customHeight="1" thickBot="1" x14ac:dyDescent="0.55000000000000004">
      <c r="A109" s="2" t="s">
        <v>87</v>
      </c>
      <c r="F109" s="103"/>
      <c r="I109" s="44">
        <f>I107+I89</f>
        <v>7008841839</v>
      </c>
      <c r="K109" s="17">
        <f>K107+K89</f>
        <v>7078919040</v>
      </c>
      <c r="L109" s="16"/>
      <c r="M109" s="44">
        <f>M107+M89</f>
        <v>7049849103</v>
      </c>
      <c r="O109" s="17">
        <f>O107+O89</f>
        <v>7118215107</v>
      </c>
    </row>
    <row r="110" spans="1:15" ht="7.5" customHeight="1" thickTop="1" x14ac:dyDescent="0.5">
      <c r="A110" s="2"/>
      <c r="F110" s="103"/>
      <c r="L110" s="16"/>
    </row>
    <row r="111" spans="1:15" ht="21.95" customHeight="1" x14ac:dyDescent="0.5">
      <c r="A111" s="154" t="str">
        <f>A51</f>
        <v>The accompanying notes on pages 9 to 17 form part of this interim financial information.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14"/>
      <c r="O111" s="8"/>
    </row>
  </sheetData>
  <mergeCells count="11">
    <mergeCell ref="A111:M111"/>
    <mergeCell ref="I6:K6"/>
    <mergeCell ref="M6:O6"/>
    <mergeCell ref="I58:K58"/>
    <mergeCell ref="M58:O58"/>
    <mergeCell ref="I7:K7"/>
    <mergeCell ref="M7:O7"/>
    <mergeCell ref="I57:K57"/>
    <mergeCell ref="M57:O57"/>
    <mergeCell ref="A47:M47"/>
    <mergeCell ref="A51:M51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80A4-128A-4B34-AA3B-96471CAA9E84}">
  <dimension ref="A1:T52"/>
  <sheetViews>
    <sheetView topLeftCell="A28" zoomScaleNormal="100" zoomScaleSheetLayoutView="76" workbookViewId="0">
      <selection activeCell="G28" sqref="G1:O1048576"/>
    </sheetView>
  </sheetViews>
  <sheetFormatPr defaultColWidth="9.140625" defaultRowHeight="16.5" customHeight="1" x14ac:dyDescent="0.5"/>
  <cols>
    <col min="1" max="4" width="1.7109375" style="103" customWidth="1"/>
    <col min="5" max="5" width="3.5703125" style="103" customWidth="1"/>
    <col min="6" max="6" width="33.42578125" style="19" customWidth="1"/>
    <col min="7" max="7" width="5.140625" style="10" customWidth="1"/>
    <col min="8" max="8" width="0.85546875" style="10" customWidth="1"/>
    <col min="9" max="9" width="12.7109375" style="11" customWidth="1"/>
    <col min="10" max="10" width="0.85546875" style="11" customWidth="1"/>
    <col min="11" max="11" width="12.7109375" style="11" customWidth="1"/>
    <col min="12" max="12" width="0.85546875" style="11" customWidth="1"/>
    <col min="13" max="13" width="12.7109375" style="11" customWidth="1"/>
    <col min="14" max="14" width="0.85546875" style="11" customWidth="1"/>
    <col min="15" max="15" width="12.7109375" style="11" customWidth="1"/>
    <col min="16" max="16" width="12.140625" style="103" bestFit="1" customWidth="1"/>
    <col min="17" max="17" width="9.85546875" style="103" bestFit="1" customWidth="1"/>
    <col min="18" max="16384" width="9.140625" style="103"/>
  </cols>
  <sheetData>
    <row r="1" spans="1:20" s="2" customFormat="1" ht="16.5" customHeight="1" x14ac:dyDescent="0.5">
      <c r="A1" s="2" t="s">
        <v>72</v>
      </c>
      <c r="F1" s="3"/>
      <c r="G1" s="4"/>
      <c r="H1" s="4"/>
      <c r="I1" s="115"/>
      <c r="J1" s="115"/>
      <c r="K1" s="115"/>
      <c r="L1" s="115"/>
      <c r="M1" s="115"/>
      <c r="N1" s="115"/>
      <c r="O1" s="115" t="s">
        <v>5</v>
      </c>
    </row>
    <row r="2" spans="1:20" s="2" customFormat="1" ht="16.5" customHeight="1" x14ac:dyDescent="0.5">
      <c r="A2" s="2" t="s">
        <v>27</v>
      </c>
      <c r="F2" s="3"/>
      <c r="G2" s="4"/>
      <c r="H2" s="4"/>
      <c r="I2" s="115"/>
      <c r="J2" s="115"/>
      <c r="K2" s="115"/>
      <c r="L2" s="115"/>
      <c r="M2" s="115"/>
      <c r="N2" s="115"/>
      <c r="O2" s="115"/>
    </row>
    <row r="3" spans="1:20" s="2" customFormat="1" ht="16.5" customHeight="1" x14ac:dyDescent="0.5">
      <c r="A3" s="6" t="s">
        <v>152</v>
      </c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</row>
    <row r="4" spans="1:20" s="2" customFormat="1" ht="16.5" customHeight="1" x14ac:dyDescent="0.5">
      <c r="G4" s="4"/>
      <c r="H4" s="4"/>
      <c r="I4" s="115"/>
      <c r="J4" s="115"/>
      <c r="K4" s="115"/>
      <c r="L4" s="115"/>
      <c r="M4" s="115"/>
      <c r="N4" s="115"/>
      <c r="O4" s="115"/>
    </row>
    <row r="5" spans="1:20" s="2" customFormat="1" ht="16.5" customHeight="1" x14ac:dyDescent="0.5">
      <c r="G5" s="4"/>
      <c r="H5" s="4"/>
      <c r="I5" s="115"/>
      <c r="J5" s="115"/>
      <c r="K5" s="115"/>
      <c r="L5" s="115"/>
      <c r="M5" s="115"/>
      <c r="N5" s="115"/>
      <c r="O5" s="115"/>
    </row>
    <row r="6" spans="1:20" s="2" customFormat="1" ht="16.5" customHeight="1" x14ac:dyDescent="0.5">
      <c r="G6" s="4"/>
      <c r="H6" s="4"/>
      <c r="I6" s="155" t="s">
        <v>82</v>
      </c>
      <c r="J6" s="155"/>
      <c r="K6" s="155"/>
      <c r="L6" s="115"/>
      <c r="M6" s="155" t="s">
        <v>83</v>
      </c>
      <c r="N6" s="155"/>
      <c r="O6" s="155"/>
    </row>
    <row r="7" spans="1:20" s="2" customFormat="1" ht="16.5" customHeight="1" x14ac:dyDescent="0.5">
      <c r="G7" s="4"/>
      <c r="H7" s="4"/>
      <c r="I7" s="156" t="s">
        <v>94</v>
      </c>
      <c r="J7" s="156"/>
      <c r="K7" s="156"/>
      <c r="L7" s="115"/>
      <c r="M7" s="156" t="s">
        <v>94</v>
      </c>
      <c r="N7" s="156"/>
      <c r="O7" s="156"/>
    </row>
    <row r="8" spans="1:20" s="2" customFormat="1" ht="16.5" customHeight="1" x14ac:dyDescent="0.5">
      <c r="F8" s="3"/>
      <c r="G8" s="4"/>
      <c r="H8" s="4"/>
      <c r="I8" s="9">
        <v>2021</v>
      </c>
      <c r="J8" s="9"/>
      <c r="K8" s="9">
        <v>2020</v>
      </c>
      <c r="L8" s="115"/>
      <c r="M8" s="9">
        <v>2021</v>
      </c>
      <c r="N8" s="9"/>
      <c r="O8" s="9">
        <v>2020</v>
      </c>
    </row>
    <row r="9" spans="1:20" s="2" customFormat="1" ht="16.5" customHeight="1" x14ac:dyDescent="0.5">
      <c r="F9" s="3"/>
      <c r="G9" s="7" t="s">
        <v>3</v>
      </c>
      <c r="H9" s="4"/>
      <c r="I9" s="8" t="s">
        <v>7</v>
      </c>
      <c r="J9" s="115"/>
      <c r="K9" s="8" t="s">
        <v>7</v>
      </c>
      <c r="L9" s="115"/>
      <c r="M9" s="8" t="s">
        <v>7</v>
      </c>
      <c r="N9" s="115"/>
      <c r="O9" s="8" t="s">
        <v>7</v>
      </c>
    </row>
    <row r="10" spans="1:20" s="2" customFormat="1" ht="16.5" customHeight="1" x14ac:dyDescent="0.5">
      <c r="F10" s="3"/>
      <c r="G10" s="4"/>
      <c r="H10" s="4"/>
      <c r="I10" s="39"/>
      <c r="J10" s="115"/>
      <c r="K10" s="115"/>
      <c r="L10" s="115"/>
      <c r="M10" s="39"/>
      <c r="N10" s="115"/>
      <c r="O10" s="115"/>
    </row>
    <row r="11" spans="1:20" ht="16.5" customHeight="1" x14ac:dyDescent="0.5">
      <c r="A11" s="103" t="s">
        <v>50</v>
      </c>
      <c r="F11" s="103"/>
      <c r="I11" s="40">
        <v>300064018</v>
      </c>
      <c r="K11" s="11">
        <v>267455546</v>
      </c>
      <c r="M11" s="40">
        <v>300064018</v>
      </c>
      <c r="O11" s="11">
        <v>267455546</v>
      </c>
      <c r="R11" s="16"/>
      <c r="T11" s="16"/>
    </row>
    <row r="12" spans="1:20" ht="16.5" customHeight="1" x14ac:dyDescent="0.5">
      <c r="A12" s="103" t="s">
        <v>66</v>
      </c>
      <c r="F12" s="103"/>
      <c r="I12" s="40">
        <v>176003630</v>
      </c>
      <c r="K12" s="11">
        <v>164941546</v>
      </c>
      <c r="M12" s="40">
        <v>176003630</v>
      </c>
      <c r="O12" s="11">
        <v>164941546</v>
      </c>
      <c r="R12" s="16"/>
      <c r="T12" s="16"/>
    </row>
    <row r="13" spans="1:20" ht="16.5" customHeight="1" x14ac:dyDescent="0.5">
      <c r="A13" s="103" t="s">
        <v>74</v>
      </c>
      <c r="F13" s="103"/>
      <c r="I13" s="40">
        <v>20856023</v>
      </c>
      <c r="K13" s="11">
        <v>23296812</v>
      </c>
      <c r="M13" s="40">
        <v>20856023</v>
      </c>
      <c r="O13" s="11">
        <v>23296812</v>
      </c>
      <c r="R13" s="16"/>
      <c r="T13" s="16"/>
    </row>
    <row r="14" spans="1:20" ht="16.5" customHeight="1" x14ac:dyDescent="0.5">
      <c r="A14" s="103" t="s">
        <v>32</v>
      </c>
      <c r="F14" s="103"/>
      <c r="I14" s="46">
        <v>14389930</v>
      </c>
      <c r="J14" s="13"/>
      <c r="K14" s="49">
        <v>4961812</v>
      </c>
      <c r="L14" s="50"/>
      <c r="M14" s="46">
        <v>14389930</v>
      </c>
      <c r="N14" s="50"/>
      <c r="O14" s="49">
        <v>4961812</v>
      </c>
      <c r="R14" s="16"/>
      <c r="T14" s="16"/>
    </row>
    <row r="15" spans="1:20" ht="16.5" customHeight="1" x14ac:dyDescent="0.5">
      <c r="F15" s="103"/>
      <c r="G15" s="14"/>
      <c r="H15" s="14"/>
      <c r="I15" s="40"/>
      <c r="M15" s="40"/>
      <c r="R15" s="16"/>
      <c r="T15" s="16"/>
    </row>
    <row r="16" spans="1:20" ht="16.5" customHeight="1" x14ac:dyDescent="0.5">
      <c r="A16" s="2" t="s">
        <v>67</v>
      </c>
      <c r="F16" s="103"/>
      <c r="I16" s="41">
        <f>SUM(I11:I15)</f>
        <v>511313601</v>
      </c>
      <c r="K16" s="15">
        <f>SUM(K11:K15)</f>
        <v>460655716</v>
      </c>
      <c r="M16" s="41">
        <f>SUM(M11:M15)</f>
        <v>511313601</v>
      </c>
      <c r="O16" s="15">
        <f>SUM(O11:O15)</f>
        <v>460655716</v>
      </c>
      <c r="P16" s="11"/>
      <c r="R16" s="16"/>
      <c r="T16" s="16"/>
    </row>
    <row r="17" spans="1:20" ht="16.5" customHeight="1" x14ac:dyDescent="0.5">
      <c r="A17" s="2"/>
      <c r="F17" s="103"/>
      <c r="I17" s="40"/>
      <c r="M17" s="40"/>
      <c r="P17" s="11"/>
      <c r="R17" s="16"/>
      <c r="T17" s="16"/>
    </row>
    <row r="18" spans="1:20" ht="16.5" customHeight="1" x14ac:dyDescent="0.2">
      <c r="A18" s="103" t="s">
        <v>51</v>
      </c>
      <c r="F18" s="103"/>
      <c r="G18" s="14"/>
      <c r="H18" s="14"/>
      <c r="I18" s="42">
        <v>-216307319</v>
      </c>
      <c r="J18" s="29"/>
      <c r="K18" s="51">
        <v>-186441576</v>
      </c>
      <c r="M18" s="52">
        <v>-216307319</v>
      </c>
      <c r="O18" s="51">
        <v>-186441576</v>
      </c>
      <c r="Q18" s="30"/>
      <c r="R18" s="16"/>
      <c r="T18" s="16"/>
    </row>
    <row r="19" spans="1:20" ht="16.5" customHeight="1" x14ac:dyDescent="0.2">
      <c r="A19" s="103" t="s">
        <v>75</v>
      </c>
      <c r="F19" s="103"/>
      <c r="G19" s="14"/>
      <c r="H19" s="14"/>
      <c r="I19" s="42">
        <v>-149967231</v>
      </c>
      <c r="J19" s="29"/>
      <c r="K19" s="51">
        <v>-137130125</v>
      </c>
      <c r="M19" s="52">
        <v>-149967231</v>
      </c>
      <c r="O19" s="51">
        <v>-137130125</v>
      </c>
      <c r="Q19" s="30"/>
      <c r="R19" s="16"/>
      <c r="T19" s="16"/>
    </row>
    <row r="20" spans="1:20" ht="16.5" customHeight="1" x14ac:dyDescent="0.2">
      <c r="A20" s="103" t="s">
        <v>76</v>
      </c>
      <c r="F20" s="103"/>
      <c r="G20" s="14"/>
      <c r="H20" s="14"/>
      <c r="I20" s="42">
        <v>-12611968</v>
      </c>
      <c r="J20" s="29"/>
      <c r="K20" s="51">
        <v>-12261439</v>
      </c>
      <c r="M20" s="52">
        <v>-12611968</v>
      </c>
      <c r="O20" s="51">
        <v>-12261439</v>
      </c>
      <c r="Q20" s="30"/>
      <c r="R20" s="16"/>
      <c r="T20" s="16"/>
    </row>
    <row r="21" spans="1:20" ht="16.5" customHeight="1" x14ac:dyDescent="0.5">
      <c r="A21" s="103" t="s">
        <v>64</v>
      </c>
      <c r="F21" s="103"/>
      <c r="G21" s="14"/>
      <c r="H21" s="14"/>
      <c r="I21" s="42">
        <v>-9893565</v>
      </c>
      <c r="K21" s="51">
        <v>-14462917</v>
      </c>
      <c r="M21" s="52">
        <v>-9893565</v>
      </c>
      <c r="N21" s="51"/>
      <c r="O21" s="51">
        <v>-14462917</v>
      </c>
      <c r="R21" s="16"/>
      <c r="T21" s="16"/>
    </row>
    <row r="22" spans="1:20" ht="16.5" customHeight="1" x14ac:dyDescent="0.5">
      <c r="A22" s="103" t="s">
        <v>33</v>
      </c>
      <c r="F22" s="103"/>
      <c r="G22" s="14"/>
      <c r="H22" s="14"/>
      <c r="I22" s="42">
        <v>-21961859</v>
      </c>
      <c r="J22" s="103"/>
      <c r="K22" s="51">
        <v>-16785918</v>
      </c>
      <c r="L22" s="103"/>
      <c r="M22" s="52">
        <v>-21961859</v>
      </c>
      <c r="N22" s="103"/>
      <c r="O22" s="51">
        <v>-16785918</v>
      </c>
      <c r="R22" s="16"/>
      <c r="T22" s="16"/>
    </row>
    <row r="23" spans="1:20" ht="16.5" customHeight="1" x14ac:dyDescent="0.5">
      <c r="A23" s="31" t="s">
        <v>55</v>
      </c>
      <c r="B23" s="2"/>
      <c r="F23" s="103"/>
      <c r="G23" s="14"/>
      <c r="H23" s="14"/>
      <c r="I23" s="41">
        <v>-38849425</v>
      </c>
      <c r="J23" s="103"/>
      <c r="K23" s="15">
        <v>-38779444</v>
      </c>
      <c r="L23" s="103"/>
      <c r="M23" s="41">
        <v>-38849425</v>
      </c>
      <c r="N23" s="103"/>
      <c r="O23" s="15">
        <v>-38779444</v>
      </c>
      <c r="R23" s="16"/>
      <c r="T23" s="16"/>
    </row>
    <row r="24" spans="1:20" ht="16.5" customHeight="1" x14ac:dyDescent="0.5">
      <c r="F24" s="103"/>
      <c r="G24" s="14"/>
      <c r="H24" s="14"/>
      <c r="I24" s="40"/>
      <c r="M24" s="40"/>
      <c r="R24" s="16"/>
      <c r="T24" s="16"/>
    </row>
    <row r="25" spans="1:20" ht="16.5" customHeight="1" x14ac:dyDescent="0.5">
      <c r="A25" s="2" t="s">
        <v>68</v>
      </c>
      <c r="F25" s="103"/>
      <c r="I25" s="41">
        <f>SUM(I18:I24)</f>
        <v>-449591367</v>
      </c>
      <c r="K25" s="15">
        <f>SUM(K18:K24)</f>
        <v>-405861419</v>
      </c>
      <c r="M25" s="41">
        <f>SUM(M18:M24)</f>
        <v>-449591367</v>
      </c>
      <c r="O25" s="15">
        <f>SUM(O18:O24)</f>
        <v>-405861419</v>
      </c>
      <c r="R25" s="16"/>
      <c r="T25" s="16"/>
    </row>
    <row r="26" spans="1:20" ht="16.5" customHeight="1" x14ac:dyDescent="0.5">
      <c r="F26" s="103"/>
      <c r="G26" s="14"/>
      <c r="H26" s="14"/>
      <c r="I26" s="40"/>
      <c r="M26" s="40"/>
      <c r="R26" s="16"/>
      <c r="T26" s="16"/>
    </row>
    <row r="27" spans="1:20" ht="16.5" customHeight="1" x14ac:dyDescent="0.5">
      <c r="A27" s="2" t="s">
        <v>104</v>
      </c>
      <c r="F27" s="103"/>
      <c r="G27" s="14"/>
      <c r="H27" s="14"/>
      <c r="I27" s="40"/>
      <c r="M27" s="40"/>
      <c r="R27" s="16"/>
      <c r="T27" s="16"/>
    </row>
    <row r="28" spans="1:20" ht="16.5" customHeight="1" x14ac:dyDescent="0.5">
      <c r="B28" s="2" t="s">
        <v>133</v>
      </c>
      <c r="F28" s="103"/>
      <c r="G28" s="14"/>
      <c r="H28" s="14"/>
      <c r="I28" s="40">
        <f>I16+I25</f>
        <v>61722234</v>
      </c>
      <c r="K28" s="11">
        <f>K16+K25</f>
        <v>54794297</v>
      </c>
      <c r="M28" s="40">
        <f>M16+M25</f>
        <v>61722234</v>
      </c>
      <c r="O28" s="11">
        <f>O16+O25</f>
        <v>54794297</v>
      </c>
      <c r="R28" s="16"/>
      <c r="T28" s="16"/>
    </row>
    <row r="29" spans="1:20" ht="16.5" customHeight="1" x14ac:dyDescent="0.5">
      <c r="A29" s="103" t="s">
        <v>137</v>
      </c>
      <c r="F29" s="103"/>
      <c r="G29" s="14">
        <v>9</v>
      </c>
      <c r="H29" s="14"/>
      <c r="I29" s="47">
        <v>-1711197</v>
      </c>
      <c r="K29" s="53">
        <v>-3771791</v>
      </c>
      <c r="M29" s="54">
        <v>0</v>
      </c>
      <c r="O29" s="53">
        <v>0</v>
      </c>
      <c r="R29" s="16"/>
      <c r="T29" s="16"/>
    </row>
    <row r="30" spans="1:20" ht="16.5" customHeight="1" x14ac:dyDescent="0.5">
      <c r="F30" s="103"/>
      <c r="G30" s="14"/>
      <c r="H30" s="14"/>
      <c r="I30" s="40"/>
      <c r="M30" s="40"/>
      <c r="R30" s="16"/>
      <c r="T30" s="16"/>
    </row>
    <row r="31" spans="1:20" ht="16.5" customHeight="1" x14ac:dyDescent="0.5">
      <c r="A31" s="32" t="s">
        <v>77</v>
      </c>
      <c r="F31" s="103"/>
      <c r="I31" s="40">
        <f>I28+I29</f>
        <v>60011037</v>
      </c>
      <c r="K31" s="11">
        <f>K28+K29</f>
        <v>51022506</v>
      </c>
      <c r="M31" s="40">
        <f>M28+M29</f>
        <v>61722234</v>
      </c>
      <c r="O31" s="11">
        <f>O28+O29</f>
        <v>54794297</v>
      </c>
      <c r="R31" s="16"/>
      <c r="T31" s="16"/>
    </row>
    <row r="32" spans="1:20" ht="16.5" customHeight="1" x14ac:dyDescent="0.5">
      <c r="A32" s="103" t="s">
        <v>78</v>
      </c>
      <c r="F32" s="103"/>
      <c r="G32" s="10">
        <v>16</v>
      </c>
      <c r="I32" s="48">
        <v>-14105564</v>
      </c>
      <c r="J32" s="16"/>
      <c r="K32" s="18">
        <v>-10939662</v>
      </c>
      <c r="L32" s="16"/>
      <c r="M32" s="48">
        <v>-14105564</v>
      </c>
      <c r="N32" s="16"/>
      <c r="O32" s="18">
        <v>-10939662</v>
      </c>
      <c r="R32" s="16"/>
      <c r="T32" s="16"/>
    </row>
    <row r="33" spans="1:20" ht="16.5" customHeight="1" x14ac:dyDescent="0.5">
      <c r="A33" s="2"/>
      <c r="F33" s="103"/>
      <c r="I33" s="40"/>
      <c r="M33" s="40"/>
      <c r="R33" s="16"/>
      <c r="T33" s="16"/>
    </row>
    <row r="34" spans="1:20" ht="16.5" customHeight="1" x14ac:dyDescent="0.5">
      <c r="A34" s="2" t="s">
        <v>29</v>
      </c>
      <c r="F34" s="103"/>
      <c r="I34" s="43">
        <f>I31+I32</f>
        <v>45905473</v>
      </c>
      <c r="J34" s="16"/>
      <c r="K34" s="18">
        <f>K31+K32</f>
        <v>40082844</v>
      </c>
      <c r="L34" s="16"/>
      <c r="M34" s="43">
        <f>M31+M32</f>
        <v>47616670</v>
      </c>
      <c r="O34" s="18">
        <f>O31+O32</f>
        <v>43854635</v>
      </c>
      <c r="R34" s="16"/>
      <c r="T34" s="16"/>
    </row>
    <row r="35" spans="1:20" ht="16.5" customHeight="1" x14ac:dyDescent="0.5">
      <c r="I35" s="40"/>
      <c r="M35" s="40"/>
      <c r="R35" s="16"/>
      <c r="T35" s="16"/>
    </row>
    <row r="36" spans="1:20" s="2" customFormat="1" ht="16.5" customHeight="1" x14ac:dyDescent="0.5">
      <c r="A36" s="33" t="s">
        <v>30</v>
      </c>
      <c r="G36" s="10"/>
      <c r="H36" s="4"/>
      <c r="I36" s="43">
        <v>0</v>
      </c>
      <c r="J36" s="16"/>
      <c r="K36" s="18">
        <v>0</v>
      </c>
      <c r="L36" s="16"/>
      <c r="M36" s="43">
        <v>0</v>
      </c>
      <c r="N36" s="11"/>
      <c r="O36" s="18">
        <v>0</v>
      </c>
      <c r="R36" s="16"/>
      <c r="T36" s="16"/>
    </row>
    <row r="37" spans="1:20" ht="16.5" customHeight="1" x14ac:dyDescent="0.5">
      <c r="F37" s="103"/>
      <c r="G37" s="14"/>
      <c r="H37" s="14"/>
      <c r="I37" s="40"/>
      <c r="M37" s="40"/>
      <c r="R37" s="16"/>
      <c r="T37" s="16"/>
    </row>
    <row r="38" spans="1:20" ht="16.5" customHeight="1" thickBot="1" x14ac:dyDescent="0.55000000000000004">
      <c r="A38" s="2" t="s">
        <v>31</v>
      </c>
      <c r="F38" s="103"/>
      <c r="I38" s="44">
        <f>SUM(I34,I36)</f>
        <v>45905473</v>
      </c>
      <c r="K38" s="17">
        <f>SUM(K34,K36)</f>
        <v>40082844</v>
      </c>
      <c r="M38" s="44">
        <f>SUM(M34,M36)</f>
        <v>47616670</v>
      </c>
      <c r="N38" s="16"/>
      <c r="O38" s="17">
        <f>SUM(O34,O36)</f>
        <v>43854635</v>
      </c>
      <c r="R38" s="16"/>
      <c r="T38" s="16"/>
    </row>
    <row r="39" spans="1:20" ht="16.5" customHeight="1" thickTop="1" x14ac:dyDescent="0.5">
      <c r="F39" s="103"/>
      <c r="I39" s="40"/>
      <c r="M39" s="40"/>
    </row>
    <row r="40" spans="1:20" ht="16.5" customHeight="1" x14ac:dyDescent="0.5">
      <c r="F40" s="103"/>
      <c r="I40" s="40"/>
      <c r="M40" s="40"/>
    </row>
    <row r="41" spans="1:20" ht="16.5" customHeight="1" x14ac:dyDescent="0.5">
      <c r="A41" s="34" t="s">
        <v>79</v>
      </c>
      <c r="B41" s="35"/>
      <c r="C41" s="35"/>
      <c r="F41" s="103"/>
      <c r="H41" s="14"/>
      <c r="I41" s="42"/>
      <c r="J41" s="29"/>
      <c r="K41" s="29"/>
      <c r="L41" s="29"/>
      <c r="M41" s="42"/>
      <c r="O41" s="29"/>
    </row>
    <row r="42" spans="1:20" ht="16.5" customHeight="1" x14ac:dyDescent="0.5">
      <c r="A42" s="34"/>
      <c r="B42" s="35"/>
      <c r="C42" s="35"/>
      <c r="F42" s="103"/>
      <c r="G42" s="14"/>
      <c r="H42" s="14"/>
      <c r="I42" s="42"/>
      <c r="J42" s="29"/>
      <c r="K42" s="29"/>
      <c r="L42" s="29"/>
      <c r="M42" s="42"/>
      <c r="O42" s="29"/>
    </row>
    <row r="43" spans="1:20" ht="16.5" customHeight="1" x14ac:dyDescent="0.5">
      <c r="A43" s="35" t="s">
        <v>63</v>
      </c>
      <c r="C43" s="35"/>
      <c r="F43" s="103"/>
      <c r="G43" s="14"/>
      <c r="H43" s="14"/>
      <c r="I43" s="45">
        <f>I38/1000000000</f>
        <v>4.5905473000000002E-2</v>
      </c>
      <c r="J43" s="37"/>
      <c r="K43" s="37">
        <f>K38/1000000000</f>
        <v>4.0082843999999999E-2</v>
      </c>
      <c r="L43" s="37"/>
      <c r="M43" s="45">
        <f>M38/1000000000</f>
        <v>4.761667E-2</v>
      </c>
      <c r="N43" s="38"/>
      <c r="O43" s="37">
        <f>O38/1000000000</f>
        <v>4.3854635000000003E-2</v>
      </c>
    </row>
    <row r="44" spans="1:20" s="2" customFormat="1" ht="16.5" customHeight="1" x14ac:dyDescent="0.5">
      <c r="A44" s="35" t="s">
        <v>109</v>
      </c>
      <c r="B44" s="35"/>
      <c r="C44" s="35"/>
      <c r="D44" s="35"/>
      <c r="E44" s="35"/>
      <c r="F44" s="35"/>
      <c r="G44" s="10"/>
      <c r="H44" s="4"/>
      <c r="I44" s="45">
        <f>I43</f>
        <v>4.5905473000000002E-2</v>
      </c>
      <c r="J44" s="37"/>
      <c r="K44" s="37">
        <f>K43</f>
        <v>4.0082843999999999E-2</v>
      </c>
      <c r="L44" s="11"/>
      <c r="M44" s="45">
        <f>M43</f>
        <v>4.761667E-2</v>
      </c>
      <c r="N44" s="38"/>
      <c r="O44" s="37">
        <f>O43</f>
        <v>4.3854635000000003E-2</v>
      </c>
    </row>
    <row r="45" spans="1:20" s="2" customFormat="1" ht="16.5" customHeight="1" x14ac:dyDescent="0.5">
      <c r="A45" s="35"/>
      <c r="B45" s="35"/>
      <c r="C45" s="35"/>
      <c r="D45" s="35"/>
      <c r="E45" s="35"/>
      <c r="F45" s="35"/>
      <c r="G45" s="10"/>
      <c r="H45" s="4"/>
      <c r="I45" s="37"/>
      <c r="J45" s="37"/>
      <c r="K45" s="37"/>
      <c r="L45" s="11"/>
      <c r="M45" s="37"/>
      <c r="N45" s="38"/>
      <c r="O45" s="37"/>
    </row>
    <row r="46" spans="1:20" s="2" customFormat="1" ht="16.5" customHeight="1" x14ac:dyDescent="0.5">
      <c r="A46" s="35"/>
      <c r="B46" s="35"/>
      <c r="C46" s="35"/>
      <c r="D46" s="35"/>
      <c r="E46" s="35"/>
      <c r="F46" s="35"/>
      <c r="G46" s="10"/>
      <c r="H46" s="4"/>
      <c r="I46" s="37"/>
      <c r="J46" s="37"/>
      <c r="K46" s="37"/>
      <c r="L46" s="11"/>
      <c r="M46" s="37"/>
      <c r="N46" s="38"/>
      <c r="O46" s="37"/>
    </row>
    <row r="47" spans="1:20" ht="16.5" customHeight="1" x14ac:dyDescent="0.5">
      <c r="A47" s="36"/>
      <c r="F47" s="103"/>
    </row>
    <row r="48" spans="1:20" ht="16.5" customHeight="1" x14ac:dyDescent="0.5">
      <c r="A48" s="36"/>
      <c r="F48" s="103"/>
    </row>
    <row r="49" spans="1:15" ht="16.5" customHeight="1" x14ac:dyDescent="0.5">
      <c r="A49" s="36"/>
      <c r="F49" s="103"/>
    </row>
    <row r="50" spans="1:15" ht="16.5" customHeight="1" x14ac:dyDescent="0.5">
      <c r="A50" s="36"/>
      <c r="F50" s="103"/>
    </row>
    <row r="51" spans="1:15" ht="6.75" customHeight="1" x14ac:dyDescent="0.5">
      <c r="A51" s="36"/>
      <c r="F51" s="103"/>
    </row>
    <row r="52" spans="1:15" ht="21.95" customHeight="1" x14ac:dyDescent="0.5">
      <c r="A52" s="114" t="str">
        <f>'2-3'!A51:M51</f>
        <v>The accompanying notes on pages 9 to 17 form part of this interim financial information.</v>
      </c>
      <c r="B52" s="114"/>
      <c r="C52" s="114"/>
      <c r="D52" s="114"/>
      <c r="E52" s="114"/>
      <c r="F52" s="114"/>
      <c r="G52" s="114"/>
      <c r="H52" s="114"/>
      <c r="I52" s="15"/>
      <c r="J52" s="114"/>
      <c r="K52" s="114"/>
      <c r="L52" s="114"/>
      <c r="M52" s="114"/>
      <c r="N52" s="114"/>
      <c r="O52" s="114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zoomScaleNormal="100" zoomScaleSheetLayoutView="55" workbookViewId="0">
      <selection activeCell="D1" sqref="D1:P1048576"/>
    </sheetView>
  </sheetViews>
  <sheetFormatPr defaultColWidth="9.140625" defaultRowHeight="16.5" customHeight="1" x14ac:dyDescent="0.5"/>
  <cols>
    <col min="1" max="2" width="1.7109375" style="70" customWidth="1"/>
    <col min="3" max="3" width="51" style="70" customWidth="1"/>
    <col min="4" max="4" width="7.5703125" style="57" customWidth="1"/>
    <col min="5" max="5" width="0.7109375" style="61" customWidth="1"/>
    <col min="6" max="6" width="13.5703125" style="59" customWidth="1"/>
    <col min="7" max="7" width="0.7109375" style="61" customWidth="1"/>
    <col min="8" max="8" width="13.5703125" style="61" customWidth="1"/>
    <col min="9" max="9" width="0.85546875" style="61" customWidth="1"/>
    <col min="10" max="10" width="13.7109375" style="61" customWidth="1"/>
    <col min="11" max="11" width="0.85546875" style="61" customWidth="1"/>
    <col min="12" max="12" width="13.5703125" style="61" customWidth="1"/>
    <col min="13" max="13" width="0.7109375" style="61" customWidth="1"/>
    <col min="14" max="14" width="15.140625" style="61" customWidth="1"/>
    <col min="15" max="15" width="0.7109375" style="61" customWidth="1"/>
    <col min="16" max="16" width="14.140625" style="75" customWidth="1"/>
    <col min="17" max="16384" width="9.140625" style="62"/>
  </cols>
  <sheetData>
    <row r="1" spans="1:16" ht="16.5" customHeight="1" x14ac:dyDescent="0.5">
      <c r="A1" s="56" t="s">
        <v>72</v>
      </c>
      <c r="B1" s="56"/>
      <c r="C1" s="56"/>
      <c r="E1" s="58"/>
      <c r="G1" s="58"/>
      <c r="H1" s="60"/>
      <c r="I1" s="60"/>
      <c r="J1" s="60"/>
      <c r="K1" s="60"/>
      <c r="L1" s="60"/>
      <c r="M1" s="58"/>
      <c r="N1" s="60"/>
      <c r="P1" s="55" t="s">
        <v>5</v>
      </c>
    </row>
    <row r="2" spans="1:16" ht="16.5" customHeight="1" x14ac:dyDescent="0.5">
      <c r="A2" s="56" t="s">
        <v>91</v>
      </c>
      <c r="B2" s="56"/>
      <c r="C2" s="56"/>
      <c r="E2" s="58"/>
      <c r="G2" s="58"/>
      <c r="H2" s="60"/>
      <c r="I2" s="60"/>
      <c r="J2" s="60"/>
      <c r="K2" s="60"/>
      <c r="L2" s="60"/>
      <c r="M2" s="58"/>
      <c r="N2" s="60"/>
      <c r="P2" s="58"/>
    </row>
    <row r="3" spans="1:16" ht="16.5" customHeight="1" x14ac:dyDescent="0.5">
      <c r="A3" s="63" t="str">
        <f>'4 (3m)'!A3</f>
        <v>For the three-month period ended 31 March 2021</v>
      </c>
      <c r="B3" s="64"/>
      <c r="C3" s="64"/>
      <c r="D3" s="65"/>
      <c r="E3" s="66"/>
      <c r="F3" s="67"/>
      <c r="G3" s="66"/>
      <c r="H3" s="68"/>
      <c r="I3" s="68"/>
      <c r="J3" s="68"/>
      <c r="K3" s="152"/>
      <c r="L3" s="68"/>
      <c r="M3" s="66"/>
      <c r="N3" s="68"/>
      <c r="O3" s="69"/>
      <c r="P3" s="66"/>
    </row>
    <row r="4" spans="1:16" ht="16.5" customHeight="1" x14ac:dyDescent="0.5">
      <c r="A4" s="56"/>
      <c r="D4" s="71"/>
      <c r="E4" s="72"/>
      <c r="F4" s="61"/>
      <c r="G4" s="72"/>
      <c r="M4" s="72"/>
      <c r="P4" s="61"/>
    </row>
    <row r="5" spans="1:16" ht="16.5" customHeight="1" x14ac:dyDescent="0.5">
      <c r="A5" s="56"/>
      <c r="D5" s="71"/>
      <c r="E5" s="72"/>
      <c r="F5" s="61"/>
      <c r="G5" s="72"/>
      <c r="M5" s="72"/>
      <c r="P5" s="61"/>
    </row>
    <row r="6" spans="1:16" ht="16.5" customHeight="1" x14ac:dyDescent="0.5">
      <c r="A6" s="56"/>
      <c r="D6" s="71"/>
      <c r="E6" s="73"/>
      <c r="F6" s="158" t="s">
        <v>96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6.5" customHeight="1" x14ac:dyDescent="0.5">
      <c r="A7" s="56"/>
      <c r="D7" s="71"/>
      <c r="E7" s="74"/>
      <c r="F7" s="72"/>
      <c r="G7" s="74"/>
      <c r="H7" s="74"/>
      <c r="I7" s="74"/>
      <c r="J7" s="74"/>
      <c r="K7" s="74"/>
      <c r="L7" s="159" t="s">
        <v>89</v>
      </c>
      <c r="M7" s="159"/>
      <c r="N7" s="159"/>
      <c r="O7" s="74"/>
      <c r="P7" s="74"/>
    </row>
    <row r="8" spans="1:16" ht="16.5" customHeight="1" x14ac:dyDescent="0.5">
      <c r="A8" s="56"/>
      <c r="D8" s="71"/>
      <c r="E8" s="74"/>
      <c r="F8" s="72"/>
      <c r="G8" s="74"/>
      <c r="H8" s="74"/>
      <c r="I8" s="74"/>
      <c r="J8" s="72" t="s">
        <v>166</v>
      </c>
      <c r="K8" s="72"/>
      <c r="L8" s="112"/>
      <c r="M8" s="112"/>
      <c r="N8" s="112"/>
      <c r="O8" s="74"/>
      <c r="P8" s="74"/>
    </row>
    <row r="9" spans="1:16" ht="16.5" customHeight="1" x14ac:dyDescent="0.5">
      <c r="A9" s="56"/>
      <c r="E9" s="72"/>
      <c r="F9" s="72" t="s">
        <v>53</v>
      </c>
      <c r="G9" s="72"/>
      <c r="H9" s="72" t="s">
        <v>92</v>
      </c>
      <c r="I9" s="72"/>
      <c r="J9" s="72" t="s">
        <v>160</v>
      </c>
      <c r="K9" s="72"/>
      <c r="L9" s="72"/>
      <c r="M9" s="72"/>
      <c r="N9" s="72"/>
      <c r="O9" s="72"/>
      <c r="P9" s="72"/>
    </row>
    <row r="10" spans="1:16" ht="16.5" customHeight="1" x14ac:dyDescent="0.5">
      <c r="A10" s="56"/>
      <c r="E10" s="72"/>
      <c r="F10" s="72" t="s">
        <v>52</v>
      </c>
      <c r="G10" s="72"/>
      <c r="H10" s="72" t="s">
        <v>52</v>
      </c>
      <c r="I10" s="72"/>
      <c r="J10" s="72" t="s">
        <v>168</v>
      </c>
      <c r="K10" s="72"/>
      <c r="L10" s="72" t="s">
        <v>146</v>
      </c>
      <c r="M10" s="72"/>
      <c r="N10" s="72"/>
      <c r="O10" s="72"/>
      <c r="P10" s="72"/>
    </row>
    <row r="11" spans="1:16" ht="16.5" customHeight="1" x14ac:dyDescent="0.5">
      <c r="A11" s="56"/>
      <c r="E11" s="72"/>
      <c r="F11" s="72" t="s">
        <v>119</v>
      </c>
      <c r="G11" s="72"/>
      <c r="H11" s="72" t="s">
        <v>111</v>
      </c>
      <c r="I11" s="72"/>
      <c r="J11" s="72" t="s">
        <v>167</v>
      </c>
      <c r="K11" s="72"/>
      <c r="L11" s="72" t="s">
        <v>93</v>
      </c>
      <c r="M11" s="72"/>
      <c r="N11" s="72" t="s">
        <v>25</v>
      </c>
      <c r="O11" s="72"/>
      <c r="P11" s="72" t="s">
        <v>34</v>
      </c>
    </row>
    <row r="12" spans="1:16" ht="16.5" customHeight="1" x14ac:dyDescent="0.5">
      <c r="A12" s="56"/>
      <c r="D12" s="76" t="s">
        <v>132</v>
      </c>
      <c r="E12" s="72"/>
      <c r="F12" s="77" t="s">
        <v>7</v>
      </c>
      <c r="G12" s="72"/>
      <c r="H12" s="77" t="s">
        <v>7</v>
      </c>
      <c r="I12" s="78"/>
      <c r="J12" s="77" t="s">
        <v>7</v>
      </c>
      <c r="K12" s="78"/>
      <c r="L12" s="77" t="s">
        <v>7</v>
      </c>
      <c r="M12" s="72"/>
      <c r="N12" s="77" t="s">
        <v>7</v>
      </c>
      <c r="O12" s="72"/>
      <c r="P12" s="77" t="s">
        <v>7</v>
      </c>
    </row>
    <row r="13" spans="1:16" ht="6" customHeight="1" x14ac:dyDescent="0.5">
      <c r="A13" s="56"/>
      <c r="F13" s="60"/>
    </row>
    <row r="14" spans="1:16" ht="16.5" customHeight="1" x14ac:dyDescent="0.5">
      <c r="A14" s="56" t="s">
        <v>117</v>
      </c>
      <c r="F14" s="61">
        <v>500000000</v>
      </c>
      <c r="H14" s="61">
        <v>814942915</v>
      </c>
      <c r="J14" s="110">
        <v>0</v>
      </c>
      <c r="K14" s="149"/>
      <c r="L14" s="61">
        <v>26110000</v>
      </c>
      <c r="N14" s="61">
        <v>370646892</v>
      </c>
      <c r="P14" s="61">
        <f>SUM(F14:N14)</f>
        <v>1711699807</v>
      </c>
    </row>
    <row r="15" spans="1:16" ht="16.5" customHeight="1" x14ac:dyDescent="0.5">
      <c r="A15" s="70" t="s">
        <v>118</v>
      </c>
      <c r="F15" s="62"/>
      <c r="G15" s="62"/>
      <c r="H15" s="62"/>
      <c r="I15" s="62"/>
      <c r="J15" s="104"/>
      <c r="K15" s="150"/>
      <c r="L15" s="62"/>
      <c r="M15" s="62"/>
      <c r="N15" s="62"/>
      <c r="O15" s="62"/>
      <c r="P15" s="62"/>
    </row>
    <row r="16" spans="1:16" ht="16.5" customHeight="1" x14ac:dyDescent="0.5">
      <c r="B16" s="70" t="s">
        <v>136</v>
      </c>
      <c r="F16" s="87">
        <v>0</v>
      </c>
      <c r="H16" s="87">
        <v>0</v>
      </c>
      <c r="J16" s="105">
        <v>0</v>
      </c>
      <c r="K16" s="149"/>
      <c r="L16" s="87">
        <v>0</v>
      </c>
      <c r="N16" s="87">
        <v>-2710188</v>
      </c>
      <c r="P16" s="87">
        <f>SUM(N16,L16,H16,F16)</f>
        <v>-2710188</v>
      </c>
    </row>
    <row r="17" spans="1:16" ht="6" customHeight="1" x14ac:dyDescent="0.5">
      <c r="D17" s="70"/>
      <c r="F17" s="61"/>
      <c r="J17" s="106"/>
      <c r="K17" s="149"/>
      <c r="P17" s="61"/>
    </row>
    <row r="18" spans="1:16" ht="16.5" customHeight="1" x14ac:dyDescent="0.5">
      <c r="A18" s="56" t="s">
        <v>110</v>
      </c>
      <c r="D18" s="70"/>
      <c r="F18" s="61">
        <f>SUM(F14:F16)</f>
        <v>500000000</v>
      </c>
      <c r="H18" s="61">
        <f>SUM(H14:H16)</f>
        <v>814942915</v>
      </c>
      <c r="J18" s="106">
        <f>SUM(J14:J16)</f>
        <v>0</v>
      </c>
      <c r="K18" s="149"/>
      <c r="L18" s="61">
        <f>SUM(L14:L16)</f>
        <v>26110000</v>
      </c>
      <c r="N18" s="61">
        <f>SUM(N14:N16)</f>
        <v>367936704</v>
      </c>
      <c r="P18" s="61">
        <f>SUM(P14:P16)</f>
        <v>1708989619</v>
      </c>
    </row>
    <row r="19" spans="1:16" ht="6" customHeight="1" x14ac:dyDescent="0.5">
      <c r="B19" s="81"/>
      <c r="F19" s="61"/>
      <c r="J19" s="106"/>
      <c r="K19" s="149"/>
      <c r="P19" s="61"/>
    </row>
    <row r="20" spans="1:16" ht="16.5" customHeight="1" x14ac:dyDescent="0.5">
      <c r="A20" s="56" t="s">
        <v>103</v>
      </c>
      <c r="F20" s="61"/>
      <c r="J20" s="104"/>
      <c r="K20" s="150"/>
      <c r="P20" s="61"/>
    </row>
    <row r="21" spans="1:16" ht="16.5" customHeight="1" x14ac:dyDescent="0.5">
      <c r="A21" s="70" t="s">
        <v>31</v>
      </c>
      <c r="B21" s="81"/>
      <c r="D21" s="82"/>
      <c r="F21" s="87">
        <v>0</v>
      </c>
      <c r="H21" s="87">
        <v>0</v>
      </c>
      <c r="J21" s="107">
        <v>0</v>
      </c>
      <c r="K21" s="149"/>
      <c r="L21" s="87">
        <v>0</v>
      </c>
      <c r="N21" s="87">
        <v>40082844</v>
      </c>
      <c r="P21" s="87">
        <f>SUM(F21:N21)</f>
        <v>40082844</v>
      </c>
    </row>
    <row r="22" spans="1:16" ht="6" customHeight="1" x14ac:dyDescent="0.5">
      <c r="B22" s="81"/>
      <c r="F22" s="61"/>
      <c r="J22" s="108"/>
      <c r="K22" s="151"/>
      <c r="P22" s="61"/>
    </row>
    <row r="23" spans="1:16" ht="16.5" customHeight="1" thickBot="1" x14ac:dyDescent="0.55000000000000004">
      <c r="A23" s="56" t="s">
        <v>148</v>
      </c>
      <c r="B23" s="83"/>
      <c r="F23" s="88">
        <f>SUM(F18:F21)</f>
        <v>500000000</v>
      </c>
      <c r="H23" s="88">
        <f>SUM(H18:H21)</f>
        <v>814942915</v>
      </c>
      <c r="J23" s="88">
        <f>SUM(J18:J21)</f>
        <v>0</v>
      </c>
      <c r="L23" s="88">
        <f>SUM(L18:L21)</f>
        <v>26110000</v>
      </c>
      <c r="N23" s="88">
        <f>SUM(N18:N21)</f>
        <v>408019548</v>
      </c>
      <c r="P23" s="88">
        <f>SUM(P18:P21)</f>
        <v>1749072463</v>
      </c>
    </row>
    <row r="24" spans="1:16" ht="16.5" customHeight="1" thickTop="1" x14ac:dyDescent="0.5">
      <c r="A24" s="56"/>
      <c r="F24" s="61"/>
      <c r="J24" s="108"/>
      <c r="K24" s="151"/>
      <c r="P24" s="61"/>
    </row>
    <row r="25" spans="1:16" ht="16.5" customHeight="1" x14ac:dyDescent="0.5">
      <c r="A25" s="56"/>
      <c r="F25" s="61"/>
      <c r="P25" s="61"/>
    </row>
    <row r="26" spans="1:16" ht="16.5" customHeight="1" x14ac:dyDescent="0.5">
      <c r="A26" s="56" t="s">
        <v>150</v>
      </c>
      <c r="F26" s="79">
        <v>500000000</v>
      </c>
      <c r="H26" s="79">
        <v>814942915</v>
      </c>
      <c r="J26" s="111">
        <f>J24</f>
        <v>0</v>
      </c>
      <c r="K26" s="149"/>
      <c r="L26" s="79">
        <v>35670000</v>
      </c>
      <c r="N26" s="79">
        <v>542109082</v>
      </c>
      <c r="P26" s="79">
        <f>SUM(F26:N26)</f>
        <v>1892721997</v>
      </c>
    </row>
    <row r="27" spans="1:16" ht="6" customHeight="1" x14ac:dyDescent="0.5">
      <c r="B27" s="81"/>
      <c r="F27" s="79"/>
      <c r="H27" s="79"/>
      <c r="J27" s="109"/>
      <c r="K27" s="151"/>
      <c r="L27" s="79"/>
      <c r="N27" s="79"/>
      <c r="P27" s="79"/>
    </row>
    <row r="28" spans="1:16" ht="16.5" customHeight="1" x14ac:dyDescent="0.5">
      <c r="A28" s="56" t="s">
        <v>103</v>
      </c>
      <c r="F28" s="79"/>
      <c r="H28" s="79"/>
      <c r="J28" s="79"/>
      <c r="L28" s="79"/>
      <c r="N28" s="79"/>
      <c r="P28" s="79"/>
    </row>
    <row r="29" spans="1:16" ht="16.5" customHeight="1" x14ac:dyDescent="0.5">
      <c r="A29" s="70" t="s">
        <v>165</v>
      </c>
      <c r="D29" s="57">
        <v>15</v>
      </c>
      <c r="F29" s="79">
        <v>0</v>
      </c>
      <c r="H29" s="79">
        <v>0</v>
      </c>
      <c r="J29" s="79">
        <v>12018000</v>
      </c>
      <c r="L29" s="79">
        <v>0</v>
      </c>
      <c r="N29" s="79">
        <v>0</v>
      </c>
      <c r="P29" s="79">
        <f>SUM(F29:N29)</f>
        <v>12018000</v>
      </c>
    </row>
    <row r="30" spans="1:16" ht="16.5" customHeight="1" x14ac:dyDescent="0.5">
      <c r="A30" s="70" t="s">
        <v>31</v>
      </c>
      <c r="B30" s="81"/>
      <c r="D30" s="82"/>
      <c r="F30" s="80">
        <v>0</v>
      </c>
      <c r="H30" s="80">
        <v>0</v>
      </c>
      <c r="J30" s="80">
        <v>0</v>
      </c>
      <c r="L30" s="80">
        <v>0</v>
      </c>
      <c r="N30" s="80">
        <f>'4 (3m)'!I38</f>
        <v>45905473</v>
      </c>
      <c r="P30" s="80">
        <f>SUM(F30:N30)</f>
        <v>45905473</v>
      </c>
    </row>
    <row r="31" spans="1:16" ht="6" customHeight="1" x14ac:dyDescent="0.5">
      <c r="B31" s="81"/>
      <c r="F31" s="79"/>
      <c r="H31" s="79"/>
      <c r="J31" s="79"/>
      <c r="L31" s="79"/>
      <c r="N31" s="79"/>
      <c r="P31" s="79"/>
    </row>
    <row r="32" spans="1:16" ht="16.5" customHeight="1" thickBot="1" x14ac:dyDescent="0.55000000000000004">
      <c r="A32" s="56" t="s">
        <v>151</v>
      </c>
      <c r="B32" s="83"/>
      <c r="F32" s="84">
        <f>SUM(F26:F30)</f>
        <v>500000000</v>
      </c>
      <c r="H32" s="84">
        <f>SUM(H26:H30)</f>
        <v>814942915</v>
      </c>
      <c r="J32" s="84">
        <f>SUM(J27:J30)</f>
        <v>12018000</v>
      </c>
      <c r="L32" s="84">
        <f>SUM(L26:L30)</f>
        <v>35670000</v>
      </c>
      <c r="N32" s="84">
        <f>SUM(N26:N30)</f>
        <v>588014555</v>
      </c>
      <c r="P32" s="84">
        <f>SUM(P26:P30)</f>
        <v>1950645470</v>
      </c>
    </row>
    <row r="33" spans="1:16" ht="16.5" customHeight="1" thickTop="1" x14ac:dyDescent="0.5">
      <c r="A33" s="56"/>
      <c r="B33" s="83"/>
      <c r="F33" s="61"/>
      <c r="P33" s="61"/>
    </row>
    <row r="34" spans="1:16" ht="16.5" customHeight="1" x14ac:dyDescent="0.5">
      <c r="A34" s="56"/>
      <c r="B34" s="83"/>
      <c r="F34" s="61"/>
      <c r="P34" s="61"/>
    </row>
    <row r="35" spans="1:16" ht="16.5" customHeight="1" x14ac:dyDescent="0.5">
      <c r="A35" s="56"/>
      <c r="B35" s="83"/>
      <c r="F35" s="61"/>
      <c r="P35" s="61"/>
    </row>
    <row r="36" spans="1:16" ht="11.25" customHeight="1" x14ac:dyDescent="0.5">
      <c r="A36" s="56"/>
      <c r="B36" s="83"/>
      <c r="F36" s="61"/>
      <c r="P36" s="61"/>
    </row>
    <row r="37" spans="1:16" ht="22.35" customHeight="1" x14ac:dyDescent="0.5">
      <c r="A37" s="85" t="str">
        <f>+'2-3'!A51:M51</f>
        <v>The accompanying notes on pages 9 to 17 form part of this interim financial information.</v>
      </c>
      <c r="B37" s="85"/>
      <c r="C37" s="85"/>
      <c r="D37" s="65"/>
      <c r="E37" s="86"/>
      <c r="F37" s="86"/>
      <c r="G37" s="86"/>
      <c r="H37" s="86"/>
      <c r="I37" s="86"/>
      <c r="J37" s="86"/>
      <c r="K37" s="153"/>
      <c r="L37" s="86"/>
      <c r="M37" s="86"/>
      <c r="N37" s="86"/>
      <c r="O37" s="86"/>
      <c r="P37" s="86"/>
    </row>
  </sheetData>
  <mergeCells count="2">
    <mergeCell ref="F6:P6"/>
    <mergeCell ref="L7:N7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7"/>
  <sheetViews>
    <sheetView zoomScaleNormal="100" zoomScaleSheetLayoutView="68" workbookViewId="0">
      <selection activeCell="D1" sqref="D1:P1048576"/>
    </sheetView>
  </sheetViews>
  <sheetFormatPr defaultColWidth="9.140625" defaultRowHeight="15" customHeight="1" x14ac:dyDescent="0.5"/>
  <cols>
    <col min="1" max="2" width="1.7109375" style="70" customWidth="1"/>
    <col min="3" max="3" width="51.7109375" style="70" customWidth="1"/>
    <col min="4" max="4" width="6.5703125" style="57" customWidth="1"/>
    <col min="5" max="5" width="0.7109375" style="89" customWidth="1"/>
    <col min="6" max="6" width="13.7109375" style="57" customWidth="1"/>
    <col min="7" max="7" width="0.7109375" style="89" customWidth="1"/>
    <col min="8" max="8" width="13.7109375" style="89" customWidth="1"/>
    <col min="9" max="9" width="0.85546875" style="89" customWidth="1"/>
    <col min="10" max="10" width="13.42578125" style="89" customWidth="1"/>
    <col min="11" max="11" width="0.85546875" style="89" customWidth="1"/>
    <col min="12" max="12" width="13.7109375" style="89" customWidth="1"/>
    <col min="13" max="13" width="0.7109375" style="89" customWidth="1"/>
    <col min="14" max="14" width="14.85546875" style="89" customWidth="1"/>
    <col min="15" max="15" width="0.7109375" style="89" customWidth="1"/>
    <col min="16" max="16" width="14.85546875" style="62" customWidth="1"/>
    <col min="17" max="16384" width="9.140625" style="62"/>
  </cols>
  <sheetData>
    <row r="1" spans="1:16" ht="16.5" customHeight="1" x14ac:dyDescent="0.5">
      <c r="A1" s="56" t="s">
        <v>72</v>
      </c>
      <c r="B1" s="56"/>
      <c r="C1" s="56"/>
      <c r="G1" s="56"/>
      <c r="H1" s="70"/>
      <c r="I1" s="70"/>
      <c r="J1" s="70"/>
      <c r="K1" s="70"/>
      <c r="L1" s="70"/>
      <c r="M1" s="56"/>
      <c r="N1" s="70"/>
      <c r="P1" s="115" t="s">
        <v>5</v>
      </c>
    </row>
    <row r="2" spans="1:16" ht="16.5" customHeight="1" x14ac:dyDescent="0.5">
      <c r="A2" s="56" t="s">
        <v>91</v>
      </c>
      <c r="B2" s="56"/>
      <c r="C2" s="56"/>
      <c r="G2" s="56"/>
      <c r="H2" s="70"/>
      <c r="I2" s="70"/>
      <c r="J2" s="70"/>
      <c r="K2" s="70"/>
      <c r="L2" s="70"/>
      <c r="M2" s="56"/>
      <c r="N2" s="70"/>
      <c r="P2" s="56"/>
    </row>
    <row r="3" spans="1:16" ht="16.5" customHeight="1" x14ac:dyDescent="0.5">
      <c r="A3" s="63" t="str">
        <f>+'5'!A3</f>
        <v>For the three-month period ended 31 March 2021</v>
      </c>
      <c r="B3" s="64"/>
      <c r="C3" s="64"/>
      <c r="D3" s="65"/>
      <c r="E3" s="90"/>
      <c r="F3" s="65"/>
      <c r="G3" s="64"/>
      <c r="H3" s="85"/>
      <c r="I3" s="85"/>
      <c r="J3" s="85"/>
      <c r="K3" s="85"/>
      <c r="L3" s="85"/>
      <c r="M3" s="64"/>
      <c r="N3" s="85"/>
      <c r="O3" s="90"/>
      <c r="P3" s="64"/>
    </row>
    <row r="4" spans="1:16" ht="16.5" customHeight="1" x14ac:dyDescent="0.5">
      <c r="A4" s="56"/>
      <c r="D4" s="71"/>
      <c r="E4" s="73"/>
      <c r="F4" s="91"/>
      <c r="G4" s="73"/>
      <c r="H4" s="91"/>
      <c r="I4" s="91"/>
      <c r="J4" s="91"/>
      <c r="K4" s="91"/>
      <c r="L4" s="91"/>
      <c r="M4" s="73"/>
      <c r="N4" s="91"/>
      <c r="P4" s="91"/>
    </row>
    <row r="5" spans="1:16" ht="16.5" customHeight="1" x14ac:dyDescent="0.5">
      <c r="A5" s="56"/>
      <c r="D5" s="71"/>
      <c r="E5" s="73"/>
      <c r="F5" s="91"/>
      <c r="G5" s="73"/>
      <c r="H5" s="91"/>
      <c r="I5" s="91"/>
      <c r="J5" s="91"/>
      <c r="K5" s="91"/>
      <c r="L5" s="91"/>
      <c r="M5" s="73"/>
      <c r="N5" s="91"/>
      <c r="P5" s="91"/>
    </row>
    <row r="6" spans="1:16" ht="16.5" customHeight="1" x14ac:dyDescent="0.5">
      <c r="A6" s="56"/>
      <c r="D6" s="71"/>
      <c r="E6" s="73"/>
      <c r="F6" s="160" t="s">
        <v>97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6" ht="16.5" customHeight="1" x14ac:dyDescent="0.5">
      <c r="A7" s="56"/>
      <c r="D7" s="71"/>
      <c r="E7" s="73"/>
      <c r="F7" s="92"/>
      <c r="G7" s="93"/>
      <c r="H7" s="93"/>
      <c r="I7" s="93"/>
      <c r="J7" s="93"/>
      <c r="K7" s="93"/>
      <c r="L7" s="161" t="s">
        <v>89</v>
      </c>
      <c r="M7" s="161"/>
      <c r="N7" s="161"/>
      <c r="O7" s="93"/>
      <c r="P7" s="93"/>
    </row>
    <row r="8" spans="1:16" ht="16.5" customHeight="1" x14ac:dyDescent="0.5">
      <c r="A8" s="56"/>
      <c r="D8" s="71"/>
      <c r="E8" s="73"/>
      <c r="F8" s="92"/>
      <c r="G8" s="93"/>
      <c r="H8" s="93"/>
      <c r="I8" s="93"/>
      <c r="J8" s="72" t="s">
        <v>166</v>
      </c>
      <c r="K8" s="93"/>
      <c r="L8" s="113"/>
      <c r="M8" s="113"/>
      <c r="N8" s="113"/>
      <c r="O8" s="93"/>
      <c r="P8" s="93"/>
    </row>
    <row r="9" spans="1:16" ht="16.5" customHeight="1" x14ac:dyDescent="0.5">
      <c r="A9" s="56"/>
      <c r="F9" s="73" t="s">
        <v>53</v>
      </c>
      <c r="G9" s="73"/>
      <c r="H9" s="73" t="s">
        <v>92</v>
      </c>
      <c r="I9" s="73"/>
      <c r="J9" s="72" t="s">
        <v>160</v>
      </c>
      <c r="K9" s="73"/>
      <c r="L9" s="73"/>
      <c r="M9" s="73"/>
      <c r="N9" s="73"/>
      <c r="O9" s="73"/>
      <c r="P9" s="73"/>
    </row>
    <row r="10" spans="1:16" ht="16.5" customHeight="1" x14ac:dyDescent="0.5">
      <c r="A10" s="56"/>
      <c r="F10" s="73" t="s">
        <v>52</v>
      </c>
      <c r="G10" s="73"/>
      <c r="H10" s="73" t="s">
        <v>52</v>
      </c>
      <c r="I10" s="73"/>
      <c r="J10" s="72" t="s">
        <v>168</v>
      </c>
      <c r="K10" s="73"/>
      <c r="L10" s="73" t="s">
        <v>146</v>
      </c>
      <c r="M10" s="73"/>
      <c r="N10" s="73"/>
      <c r="O10" s="73"/>
      <c r="P10" s="73"/>
    </row>
    <row r="11" spans="1:16" ht="16.5" customHeight="1" x14ac:dyDescent="0.5">
      <c r="A11" s="56"/>
      <c r="F11" s="73" t="s">
        <v>111</v>
      </c>
      <c r="G11" s="73"/>
      <c r="H11" s="73" t="s">
        <v>111</v>
      </c>
      <c r="I11" s="73"/>
      <c r="J11" s="72" t="s">
        <v>167</v>
      </c>
      <c r="K11" s="73"/>
      <c r="L11" s="73" t="s">
        <v>93</v>
      </c>
      <c r="M11" s="73"/>
      <c r="N11" s="73" t="s">
        <v>25</v>
      </c>
      <c r="O11" s="73"/>
      <c r="P11" s="73" t="s">
        <v>34</v>
      </c>
    </row>
    <row r="12" spans="1:16" ht="16.5" customHeight="1" x14ac:dyDescent="0.5">
      <c r="A12" s="56"/>
      <c r="D12" s="76" t="s">
        <v>132</v>
      </c>
      <c r="F12" s="94" t="s">
        <v>7</v>
      </c>
      <c r="G12" s="73"/>
      <c r="H12" s="94" t="s">
        <v>7</v>
      </c>
      <c r="I12" s="95"/>
      <c r="J12" s="94" t="s">
        <v>7</v>
      </c>
      <c r="K12" s="95"/>
      <c r="L12" s="94" t="s">
        <v>7</v>
      </c>
      <c r="M12" s="73"/>
      <c r="N12" s="94" t="s">
        <v>7</v>
      </c>
      <c r="O12" s="73"/>
      <c r="P12" s="94" t="s">
        <v>7</v>
      </c>
    </row>
    <row r="13" spans="1:16" ht="6" customHeight="1" x14ac:dyDescent="0.5">
      <c r="A13" s="56"/>
      <c r="F13" s="70"/>
    </row>
    <row r="14" spans="1:16" ht="16.5" customHeight="1" x14ac:dyDescent="0.5">
      <c r="A14" s="56" t="s">
        <v>117</v>
      </c>
      <c r="F14" s="91">
        <v>500000000</v>
      </c>
      <c r="G14" s="91"/>
      <c r="H14" s="91">
        <v>814942915</v>
      </c>
      <c r="I14" s="91"/>
      <c r="J14" s="91">
        <v>0</v>
      </c>
      <c r="K14" s="91"/>
      <c r="L14" s="91">
        <v>26110000</v>
      </c>
      <c r="M14" s="91"/>
      <c r="N14" s="91">
        <v>402624015.68000001</v>
      </c>
      <c r="O14" s="91"/>
      <c r="P14" s="91">
        <f>SUM(F14:N14)</f>
        <v>1743676930.6800001</v>
      </c>
    </row>
    <row r="15" spans="1:16" ht="16.5" customHeight="1" x14ac:dyDescent="0.5">
      <c r="A15" s="70" t="s">
        <v>118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6" ht="16.5" customHeight="1" x14ac:dyDescent="0.5">
      <c r="A16" s="62"/>
      <c r="B16" s="70" t="s">
        <v>136</v>
      </c>
      <c r="F16" s="100">
        <v>0</v>
      </c>
      <c r="G16" s="91"/>
      <c r="H16" s="100">
        <v>0</v>
      </c>
      <c r="I16" s="91"/>
      <c r="J16" s="100">
        <v>0</v>
      </c>
      <c r="K16" s="91"/>
      <c r="L16" s="100">
        <v>0</v>
      </c>
      <c r="M16" s="91"/>
      <c r="N16" s="87">
        <v>-2710188</v>
      </c>
      <c r="O16" s="61"/>
      <c r="P16" s="100">
        <f>SUM(F16:N16)</f>
        <v>-2710188</v>
      </c>
    </row>
    <row r="17" spans="1:16" ht="6" customHeight="1" x14ac:dyDescent="0.5">
      <c r="D17" s="70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</row>
    <row r="18" spans="1:16" ht="16.5" customHeight="1" x14ac:dyDescent="0.5">
      <c r="A18" s="56" t="s">
        <v>110</v>
      </c>
      <c r="D18" s="70"/>
      <c r="F18" s="61">
        <f>SUM(F14:F16)</f>
        <v>500000000</v>
      </c>
      <c r="G18" s="61"/>
      <c r="H18" s="61">
        <f>SUM(H14:H16)</f>
        <v>814942915</v>
      </c>
      <c r="I18" s="61"/>
      <c r="J18" s="61">
        <v>0</v>
      </c>
      <c r="K18" s="61"/>
      <c r="L18" s="61">
        <f>SUM(L14:L16)</f>
        <v>26110000</v>
      </c>
      <c r="M18" s="61"/>
      <c r="N18" s="61">
        <f>SUM(N14:N16)</f>
        <v>399913827.68000001</v>
      </c>
      <c r="O18" s="61"/>
      <c r="P18" s="61">
        <f>SUM(P14:P16)</f>
        <v>1740966742.6800001</v>
      </c>
    </row>
    <row r="19" spans="1:16" ht="6" customHeight="1" x14ac:dyDescent="0.5">
      <c r="B19" s="8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</row>
    <row r="20" spans="1:16" ht="16.5" customHeight="1" x14ac:dyDescent="0.5">
      <c r="A20" s="56" t="s">
        <v>103</v>
      </c>
      <c r="B20" s="56"/>
      <c r="C20" s="56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</row>
    <row r="21" spans="1:16" ht="16.5" customHeight="1" x14ac:dyDescent="0.5">
      <c r="A21" s="70" t="s">
        <v>31</v>
      </c>
      <c r="D21" s="82"/>
      <c r="F21" s="100">
        <v>0</v>
      </c>
      <c r="G21" s="91"/>
      <c r="H21" s="100">
        <v>0</v>
      </c>
      <c r="I21" s="91"/>
      <c r="J21" s="100">
        <v>0</v>
      </c>
      <c r="K21" s="91"/>
      <c r="L21" s="100">
        <v>0</v>
      </c>
      <c r="M21" s="91"/>
      <c r="N21" s="100">
        <v>43854635</v>
      </c>
      <c r="O21" s="91"/>
      <c r="P21" s="100">
        <f>SUM(F21:N21)</f>
        <v>43854635</v>
      </c>
    </row>
    <row r="22" spans="1:16" ht="6" customHeight="1" x14ac:dyDescent="0.5"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</row>
    <row r="23" spans="1:16" ht="16.5" customHeight="1" thickBot="1" x14ac:dyDescent="0.55000000000000004">
      <c r="A23" s="56" t="s">
        <v>148</v>
      </c>
      <c r="B23" s="56"/>
      <c r="C23" s="56"/>
      <c r="F23" s="88">
        <f>SUM(F18:F21)</f>
        <v>500000000</v>
      </c>
      <c r="G23" s="61"/>
      <c r="H23" s="88">
        <f>SUM(H18:H21)</f>
        <v>814942915</v>
      </c>
      <c r="I23" s="61"/>
      <c r="J23" s="88">
        <f>SUM(J18:J21)</f>
        <v>0</v>
      </c>
      <c r="K23" s="61"/>
      <c r="L23" s="88">
        <f>SUM(L18:L21)</f>
        <v>26110000</v>
      </c>
      <c r="M23" s="61"/>
      <c r="N23" s="88">
        <f>SUM(N18:N21)</f>
        <v>443768462.68000001</v>
      </c>
      <c r="O23" s="61"/>
      <c r="P23" s="88">
        <f>SUM(P18:P21)</f>
        <v>1784821377.6800001</v>
      </c>
    </row>
    <row r="24" spans="1:16" ht="16.5" customHeight="1" thickTop="1" x14ac:dyDescent="0.5">
      <c r="A24" s="56"/>
      <c r="F24" s="91"/>
      <c r="G24" s="96"/>
      <c r="H24" s="91"/>
      <c r="I24" s="91"/>
      <c r="J24" s="91"/>
      <c r="K24" s="91"/>
      <c r="L24" s="91"/>
      <c r="M24" s="96"/>
      <c r="N24" s="91"/>
      <c r="O24" s="96"/>
      <c r="P24" s="91"/>
    </row>
    <row r="25" spans="1:16" ht="16.5" customHeight="1" x14ac:dyDescent="0.5">
      <c r="A25" s="56"/>
      <c r="F25" s="91"/>
      <c r="G25" s="96"/>
      <c r="H25" s="91"/>
      <c r="I25" s="91"/>
      <c r="J25" s="91"/>
      <c r="K25" s="91"/>
      <c r="L25" s="91"/>
      <c r="M25" s="96"/>
      <c r="N25" s="91"/>
      <c r="O25" s="96"/>
      <c r="P25" s="91"/>
    </row>
    <row r="26" spans="1:16" ht="16.5" customHeight="1" x14ac:dyDescent="0.5">
      <c r="A26" s="56" t="s">
        <v>150</v>
      </c>
      <c r="F26" s="97">
        <v>500000000</v>
      </c>
      <c r="G26" s="91"/>
      <c r="H26" s="97">
        <v>814942915</v>
      </c>
      <c r="I26" s="91"/>
      <c r="J26" s="97">
        <v>0</v>
      </c>
      <c r="K26" s="91"/>
      <c r="L26" s="97">
        <v>35670000</v>
      </c>
      <c r="M26" s="91"/>
      <c r="N26" s="97">
        <v>581405149</v>
      </c>
      <c r="O26" s="91"/>
      <c r="P26" s="97">
        <f>SUM(F26:N26)</f>
        <v>1932018064</v>
      </c>
    </row>
    <row r="27" spans="1:16" ht="6" customHeight="1" x14ac:dyDescent="0.5">
      <c r="B27" s="81"/>
      <c r="F27" s="97"/>
      <c r="G27" s="91"/>
      <c r="H27" s="97"/>
      <c r="I27" s="91"/>
      <c r="J27" s="97"/>
      <c r="K27" s="91"/>
      <c r="L27" s="97"/>
      <c r="M27" s="91"/>
      <c r="N27" s="97"/>
      <c r="O27" s="91"/>
      <c r="P27" s="97"/>
    </row>
    <row r="28" spans="1:16" ht="16.5" customHeight="1" x14ac:dyDescent="0.5">
      <c r="A28" s="56" t="s">
        <v>103</v>
      </c>
      <c r="B28" s="56"/>
      <c r="C28" s="56"/>
      <c r="F28" s="97"/>
      <c r="G28" s="91"/>
      <c r="H28" s="97"/>
      <c r="I28" s="91"/>
      <c r="J28" s="97"/>
      <c r="K28" s="91"/>
      <c r="L28" s="97"/>
      <c r="M28" s="91"/>
      <c r="N28" s="97"/>
      <c r="O28" s="91"/>
      <c r="P28" s="97"/>
    </row>
    <row r="29" spans="1:16" ht="16.5" customHeight="1" x14ac:dyDescent="0.5">
      <c r="A29" s="70" t="s">
        <v>165</v>
      </c>
      <c r="B29" s="56"/>
      <c r="C29" s="56"/>
      <c r="D29" s="57">
        <v>15</v>
      </c>
      <c r="F29" s="97">
        <v>0</v>
      </c>
      <c r="G29" s="91"/>
      <c r="H29" s="97">
        <v>0</v>
      </c>
      <c r="I29" s="91"/>
      <c r="J29" s="97">
        <v>12018000</v>
      </c>
      <c r="K29" s="91"/>
      <c r="L29" s="97">
        <v>0</v>
      </c>
      <c r="M29" s="91"/>
      <c r="N29" s="97">
        <v>0</v>
      </c>
      <c r="O29" s="91"/>
      <c r="P29" s="97">
        <f>SUM(F29:N29)</f>
        <v>12018000</v>
      </c>
    </row>
    <row r="30" spans="1:16" ht="16.5" customHeight="1" x14ac:dyDescent="0.5">
      <c r="A30" s="70" t="s">
        <v>31</v>
      </c>
      <c r="D30" s="82"/>
      <c r="F30" s="98">
        <v>0</v>
      </c>
      <c r="G30" s="91"/>
      <c r="H30" s="98">
        <v>0</v>
      </c>
      <c r="I30" s="91"/>
      <c r="J30" s="98">
        <v>0</v>
      </c>
      <c r="K30" s="91"/>
      <c r="L30" s="98">
        <v>0</v>
      </c>
      <c r="M30" s="91"/>
      <c r="N30" s="98">
        <f>'4 (3m)'!M38</f>
        <v>47616670</v>
      </c>
      <c r="O30" s="91"/>
      <c r="P30" s="98">
        <f>SUM(F30:N30)</f>
        <v>47616670</v>
      </c>
    </row>
    <row r="31" spans="1:16" ht="6" customHeight="1" x14ac:dyDescent="0.5">
      <c r="F31" s="97"/>
      <c r="G31" s="91"/>
      <c r="H31" s="97"/>
      <c r="I31" s="91"/>
      <c r="J31" s="97"/>
      <c r="K31" s="91"/>
      <c r="L31" s="97"/>
      <c r="M31" s="91"/>
      <c r="N31" s="97"/>
      <c r="O31" s="91"/>
      <c r="P31" s="97"/>
    </row>
    <row r="32" spans="1:16" ht="16.5" customHeight="1" thickBot="1" x14ac:dyDescent="0.55000000000000004">
      <c r="A32" s="56" t="s">
        <v>151</v>
      </c>
      <c r="B32" s="56"/>
      <c r="C32" s="56"/>
      <c r="F32" s="84">
        <f>SUM(F26:F30)</f>
        <v>500000000</v>
      </c>
      <c r="G32" s="61"/>
      <c r="H32" s="84">
        <f>SUM(H26:H30)</f>
        <v>814942915</v>
      </c>
      <c r="I32" s="61"/>
      <c r="J32" s="84">
        <f>SUM(J26:J30)</f>
        <v>12018000</v>
      </c>
      <c r="K32" s="61"/>
      <c r="L32" s="84">
        <f>SUM(L26:L30)</f>
        <v>35670000</v>
      </c>
      <c r="M32" s="61"/>
      <c r="N32" s="84">
        <f>SUM(N26:N30)</f>
        <v>629021819</v>
      </c>
      <c r="O32" s="61"/>
      <c r="P32" s="84">
        <f>SUM(P26:P30)</f>
        <v>1991652734</v>
      </c>
    </row>
    <row r="33" spans="1:16" ht="16.5" customHeight="1" thickTop="1" x14ac:dyDescent="0.5">
      <c r="A33" s="56"/>
      <c r="B33" s="56"/>
      <c r="C33" s="56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6.5" customHeight="1" x14ac:dyDescent="0.5">
      <c r="A34" s="56"/>
      <c r="F34" s="91"/>
      <c r="G34" s="96"/>
      <c r="H34" s="91"/>
      <c r="I34" s="91"/>
      <c r="J34" s="91"/>
      <c r="K34" s="91"/>
      <c r="L34" s="91"/>
      <c r="M34" s="96"/>
      <c r="N34" s="91"/>
      <c r="O34" s="96"/>
      <c r="P34" s="91"/>
    </row>
    <row r="35" spans="1:16" ht="16.5" customHeight="1" x14ac:dyDescent="0.5">
      <c r="A35" s="56"/>
      <c r="F35" s="91"/>
      <c r="G35" s="96"/>
      <c r="H35" s="91"/>
      <c r="I35" s="91"/>
      <c r="J35" s="91"/>
      <c r="K35" s="91"/>
      <c r="L35" s="91"/>
      <c r="M35" s="96"/>
      <c r="N35" s="91"/>
      <c r="O35" s="96"/>
      <c r="P35" s="91"/>
    </row>
    <row r="36" spans="1:16" ht="10.5" customHeight="1" x14ac:dyDescent="0.5">
      <c r="A36" s="56"/>
      <c r="F36" s="91"/>
      <c r="G36" s="96"/>
      <c r="H36" s="91"/>
      <c r="I36" s="91"/>
      <c r="J36" s="91"/>
      <c r="K36" s="91"/>
      <c r="L36" s="91"/>
      <c r="M36" s="96"/>
      <c r="N36" s="91"/>
      <c r="O36" s="96"/>
      <c r="P36" s="91"/>
    </row>
    <row r="37" spans="1:16" ht="21.95" customHeight="1" x14ac:dyDescent="0.5">
      <c r="A37" s="85" t="str">
        <f>+'2-3'!A51:M51</f>
        <v>The accompanying notes on pages 9 to 17 form part of this interim financial information.</v>
      </c>
      <c r="B37" s="85"/>
      <c r="C37" s="85"/>
      <c r="D37" s="65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</row>
  </sheetData>
  <mergeCells count="2">
    <mergeCell ref="F6:P6"/>
    <mergeCell ref="L7:N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5"/>
  <sheetViews>
    <sheetView zoomScaleNormal="100" zoomScaleSheetLayoutView="100" workbookViewId="0">
      <selection activeCell="E10" sqref="E10"/>
    </sheetView>
  </sheetViews>
  <sheetFormatPr defaultColWidth="9.140625" defaultRowHeight="16.5" customHeight="1" x14ac:dyDescent="0.5"/>
  <cols>
    <col min="1" max="4" width="1.140625" style="23" customWidth="1"/>
    <col min="5" max="5" width="42.85546875" style="23" customWidth="1"/>
    <col min="6" max="6" width="5" style="21" customWidth="1"/>
    <col min="7" max="7" width="0.5703125" style="21" customWidth="1"/>
    <col min="8" max="8" width="12.140625" style="22" customWidth="1"/>
    <col min="9" max="9" width="0.5703125" style="22" customWidth="1"/>
    <col min="10" max="10" width="12.140625" style="22" customWidth="1"/>
    <col min="11" max="11" width="0.5703125" style="23" customWidth="1"/>
    <col min="12" max="12" width="12.140625" style="22" customWidth="1"/>
    <col min="13" max="13" width="0.5703125" style="22" customWidth="1"/>
    <col min="14" max="14" width="12.140625" style="22" customWidth="1"/>
    <col min="15" max="16384" width="9.140625" style="24"/>
  </cols>
  <sheetData>
    <row r="1" spans="1:14" ht="16.5" customHeight="1" x14ac:dyDescent="0.5">
      <c r="A1" s="20" t="s">
        <v>72</v>
      </c>
      <c r="B1" s="20"/>
      <c r="C1" s="20"/>
      <c r="D1" s="20"/>
      <c r="E1" s="20"/>
      <c r="J1" s="1"/>
      <c r="N1" s="115" t="s">
        <v>5</v>
      </c>
    </row>
    <row r="2" spans="1:14" ht="16.5" customHeight="1" x14ac:dyDescent="0.5">
      <c r="A2" s="20" t="s">
        <v>28</v>
      </c>
      <c r="B2" s="20"/>
      <c r="C2" s="20"/>
      <c r="D2" s="20"/>
      <c r="E2" s="20"/>
    </row>
    <row r="3" spans="1:14" ht="16.5" customHeight="1" x14ac:dyDescent="0.5">
      <c r="A3" s="25" t="str">
        <f>+'6 '!A3</f>
        <v>For the three-month period ended 31 March 2021</v>
      </c>
      <c r="B3" s="25"/>
      <c r="C3" s="25"/>
      <c r="D3" s="25"/>
      <c r="E3" s="25"/>
      <c r="F3" s="26"/>
      <c r="G3" s="26"/>
      <c r="H3" s="27"/>
      <c r="I3" s="27"/>
      <c r="J3" s="27"/>
      <c r="K3" s="28"/>
      <c r="L3" s="27"/>
      <c r="M3" s="27"/>
      <c r="N3" s="27"/>
    </row>
    <row r="4" spans="1:14" ht="16.5" customHeight="1" x14ac:dyDescent="0.5">
      <c r="A4" s="20"/>
      <c r="B4" s="20"/>
      <c r="C4" s="20"/>
      <c r="D4" s="20"/>
      <c r="E4" s="20"/>
    </row>
    <row r="5" spans="1:14" ht="16.5" customHeight="1" x14ac:dyDescent="0.5">
      <c r="A5" s="20"/>
      <c r="B5" s="20"/>
      <c r="C5" s="20"/>
      <c r="D5" s="20"/>
      <c r="E5" s="20"/>
    </row>
    <row r="6" spans="1:14" ht="16.5" customHeight="1" x14ac:dyDescent="0.5">
      <c r="A6" s="20"/>
      <c r="B6" s="20"/>
      <c r="C6" s="20"/>
      <c r="D6" s="20"/>
      <c r="E6" s="20"/>
      <c r="H6" s="155" t="s">
        <v>82</v>
      </c>
      <c r="I6" s="155"/>
      <c r="J6" s="155"/>
      <c r="K6" s="115"/>
      <c r="L6" s="155" t="s">
        <v>83</v>
      </c>
      <c r="M6" s="155"/>
      <c r="N6" s="155"/>
    </row>
    <row r="7" spans="1:14" ht="16.5" customHeight="1" x14ac:dyDescent="0.5">
      <c r="A7" s="20"/>
      <c r="B7" s="20"/>
      <c r="C7" s="20"/>
      <c r="D7" s="20"/>
      <c r="E7" s="20"/>
      <c r="H7" s="156" t="s">
        <v>94</v>
      </c>
      <c r="I7" s="156"/>
      <c r="J7" s="156"/>
      <c r="K7" s="115"/>
      <c r="L7" s="156" t="s">
        <v>94</v>
      </c>
      <c r="M7" s="156"/>
      <c r="N7" s="156"/>
    </row>
    <row r="8" spans="1:14" ht="16.5" customHeight="1" x14ac:dyDescent="0.5">
      <c r="F8" s="125"/>
      <c r="G8" s="125"/>
      <c r="H8" s="9">
        <v>2021</v>
      </c>
      <c r="I8" s="9"/>
      <c r="J8" s="9">
        <v>2020</v>
      </c>
      <c r="K8" s="115"/>
      <c r="L8" s="9">
        <v>2021</v>
      </c>
      <c r="M8" s="9"/>
      <c r="N8" s="9">
        <v>2020</v>
      </c>
    </row>
    <row r="9" spans="1:14" ht="16.5" customHeight="1" x14ac:dyDescent="0.5">
      <c r="F9" s="126" t="s">
        <v>132</v>
      </c>
      <c r="G9" s="125"/>
      <c r="H9" s="127" t="s">
        <v>7</v>
      </c>
      <c r="I9" s="128"/>
      <c r="J9" s="127" t="s">
        <v>7</v>
      </c>
      <c r="K9" s="20"/>
      <c r="L9" s="127" t="s">
        <v>7</v>
      </c>
      <c r="M9" s="128"/>
      <c r="N9" s="127" t="s">
        <v>7</v>
      </c>
    </row>
    <row r="10" spans="1:14" ht="16.5" customHeight="1" x14ac:dyDescent="0.5">
      <c r="A10" s="20" t="s">
        <v>35</v>
      </c>
      <c r="H10" s="129"/>
      <c r="L10" s="129"/>
    </row>
    <row r="11" spans="1:14" ht="16.5" customHeight="1" x14ac:dyDescent="0.5">
      <c r="A11" s="23" t="s">
        <v>134</v>
      </c>
      <c r="H11" s="130">
        <f>'4 (3m)'!I31</f>
        <v>60011037</v>
      </c>
      <c r="I11" s="131"/>
      <c r="J11" s="132">
        <f>'4 (3m)'!K31</f>
        <v>51022506</v>
      </c>
      <c r="K11" s="131"/>
      <c r="L11" s="130">
        <f>'4 (3m)'!M31</f>
        <v>61722234</v>
      </c>
      <c r="M11" s="131"/>
      <c r="N11" s="132">
        <f>'4 (3m)'!O31</f>
        <v>54794297</v>
      </c>
    </row>
    <row r="12" spans="1:14" ht="16.5" customHeight="1" x14ac:dyDescent="0.5">
      <c r="A12" s="23" t="s">
        <v>36</v>
      </c>
      <c r="H12" s="130"/>
      <c r="I12" s="132"/>
      <c r="J12" s="132"/>
      <c r="K12" s="132"/>
      <c r="L12" s="130"/>
      <c r="M12" s="23"/>
      <c r="N12" s="132"/>
    </row>
    <row r="13" spans="1:14" ht="16.5" customHeight="1" x14ac:dyDescent="0.5">
      <c r="A13" s="23" t="s">
        <v>0</v>
      </c>
      <c r="B13" s="23" t="s">
        <v>37</v>
      </c>
      <c r="H13" s="130"/>
      <c r="I13" s="132"/>
      <c r="J13" s="132"/>
      <c r="K13" s="132"/>
      <c r="L13" s="130"/>
      <c r="M13" s="23"/>
      <c r="N13" s="132"/>
    </row>
    <row r="14" spans="1:14" ht="16.5" customHeight="1" x14ac:dyDescent="0.5">
      <c r="A14" s="23" t="s">
        <v>0</v>
      </c>
      <c r="B14" s="133" t="s">
        <v>38</v>
      </c>
      <c r="C14" s="133"/>
      <c r="D14" s="133"/>
      <c r="H14" s="130">
        <v>78698602</v>
      </c>
      <c r="I14" s="131"/>
      <c r="J14" s="132">
        <v>71266972</v>
      </c>
      <c r="K14" s="131"/>
      <c r="L14" s="130">
        <v>78698602</v>
      </c>
      <c r="M14" s="131"/>
      <c r="N14" s="132">
        <v>71266972</v>
      </c>
    </row>
    <row r="15" spans="1:14" ht="16.5" customHeight="1" x14ac:dyDescent="0.5">
      <c r="A15" s="23" t="s">
        <v>0</v>
      </c>
      <c r="B15" s="133" t="s">
        <v>58</v>
      </c>
      <c r="C15" s="133"/>
      <c r="D15" s="133"/>
      <c r="H15" s="130">
        <v>8711467</v>
      </c>
      <c r="I15" s="131"/>
      <c r="J15" s="132">
        <v>15664368</v>
      </c>
      <c r="K15" s="131"/>
      <c r="L15" s="130">
        <v>8711467</v>
      </c>
      <c r="M15" s="131"/>
      <c r="N15" s="132">
        <v>15664368</v>
      </c>
    </row>
    <row r="16" spans="1:14" ht="16.5" customHeight="1" x14ac:dyDescent="0.5">
      <c r="B16" s="133" t="s">
        <v>139</v>
      </c>
      <c r="C16" s="133"/>
      <c r="D16" s="133"/>
      <c r="F16" s="21">
        <v>9</v>
      </c>
      <c r="H16" s="130">
        <v>1711197</v>
      </c>
      <c r="I16" s="131"/>
      <c r="J16" s="132">
        <v>3771791</v>
      </c>
      <c r="K16" s="131"/>
      <c r="L16" s="130">
        <v>0</v>
      </c>
      <c r="M16" s="131"/>
      <c r="N16" s="132">
        <v>0</v>
      </c>
    </row>
    <row r="17" spans="1:19" ht="16.5" customHeight="1" x14ac:dyDescent="0.5">
      <c r="B17" s="133" t="s">
        <v>154</v>
      </c>
      <c r="C17" s="133"/>
      <c r="D17" s="133"/>
      <c r="H17" s="130">
        <v>-202480</v>
      </c>
      <c r="I17" s="131"/>
      <c r="J17" s="132">
        <v>-174817</v>
      </c>
      <c r="K17" s="131"/>
      <c r="L17" s="130">
        <v>-202480</v>
      </c>
      <c r="M17" s="131"/>
      <c r="N17" s="132">
        <v>-174817</v>
      </c>
    </row>
    <row r="18" spans="1:19" ht="16.5" customHeight="1" x14ac:dyDescent="0.5">
      <c r="B18" s="133" t="s">
        <v>172</v>
      </c>
      <c r="C18" s="101"/>
      <c r="D18" s="101"/>
      <c r="E18" s="102"/>
      <c r="H18" s="130">
        <v>-4358410</v>
      </c>
      <c r="I18" s="131"/>
      <c r="J18" s="132">
        <v>1539586</v>
      </c>
      <c r="K18" s="131"/>
      <c r="L18" s="130">
        <v>-4358410</v>
      </c>
      <c r="M18" s="131"/>
      <c r="N18" s="132">
        <v>1539586</v>
      </c>
    </row>
    <row r="19" spans="1:19" ht="16.5" customHeight="1" x14ac:dyDescent="0.5">
      <c r="B19" s="133" t="s">
        <v>171</v>
      </c>
      <c r="C19" s="101"/>
      <c r="D19" s="101"/>
      <c r="E19" s="102"/>
      <c r="H19" s="130">
        <v>8777878</v>
      </c>
      <c r="I19" s="131"/>
      <c r="J19" s="132">
        <v>0</v>
      </c>
      <c r="K19" s="131"/>
      <c r="L19" s="130">
        <v>8777878</v>
      </c>
      <c r="M19" s="131"/>
      <c r="N19" s="132">
        <v>0</v>
      </c>
    </row>
    <row r="20" spans="1:19" ht="16.5" customHeight="1" x14ac:dyDescent="0.5">
      <c r="A20" s="23" t="s">
        <v>0</v>
      </c>
      <c r="B20" s="133" t="s">
        <v>39</v>
      </c>
      <c r="C20" s="133"/>
      <c r="D20" s="133"/>
      <c r="F20" s="134"/>
      <c r="G20" s="134"/>
      <c r="H20" s="130">
        <v>-1898</v>
      </c>
      <c r="I20" s="131"/>
      <c r="J20" s="132">
        <v>-5364</v>
      </c>
      <c r="K20" s="131"/>
      <c r="L20" s="130">
        <v>-1898</v>
      </c>
      <c r="M20" s="131"/>
      <c r="N20" s="132">
        <v>-5364</v>
      </c>
    </row>
    <row r="21" spans="1:19" ht="16.5" customHeight="1" x14ac:dyDescent="0.5">
      <c r="B21" s="133" t="s">
        <v>69</v>
      </c>
      <c r="C21" s="133"/>
      <c r="D21" s="133"/>
      <c r="F21" s="134"/>
      <c r="G21" s="134"/>
      <c r="H21" s="130">
        <v>38849425</v>
      </c>
      <c r="I21" s="131"/>
      <c r="J21" s="132">
        <v>38779444</v>
      </c>
      <c r="K21" s="131"/>
      <c r="L21" s="130">
        <v>38849425</v>
      </c>
      <c r="M21" s="131"/>
      <c r="N21" s="132">
        <v>38779444</v>
      </c>
    </row>
    <row r="22" spans="1:19" ht="16.5" customHeight="1" x14ac:dyDescent="0.5">
      <c r="B22" s="135" t="s">
        <v>106</v>
      </c>
      <c r="C22" s="133"/>
      <c r="D22" s="133"/>
      <c r="F22" s="136"/>
      <c r="G22" s="136"/>
      <c r="H22" s="137">
        <v>810966</v>
      </c>
      <c r="I22" s="131"/>
      <c r="J22" s="27">
        <v>782256</v>
      </c>
      <c r="K22" s="131"/>
      <c r="L22" s="137">
        <v>810966</v>
      </c>
      <c r="M22" s="131"/>
      <c r="N22" s="27">
        <v>782256</v>
      </c>
    </row>
    <row r="23" spans="1:19" ht="16.5" customHeight="1" x14ac:dyDescent="0.5">
      <c r="B23" s="133"/>
      <c r="C23" s="133"/>
      <c r="D23" s="133"/>
      <c r="H23" s="129"/>
      <c r="K23" s="22"/>
      <c r="L23" s="129"/>
      <c r="M23" s="23"/>
    </row>
    <row r="24" spans="1:19" ht="16.5" customHeight="1" x14ac:dyDescent="0.5">
      <c r="A24" s="24"/>
      <c r="B24" s="23" t="s">
        <v>40</v>
      </c>
      <c r="H24" s="138"/>
      <c r="I24" s="24"/>
      <c r="J24" s="24"/>
      <c r="K24" s="24"/>
      <c r="L24" s="138"/>
      <c r="M24" s="23"/>
      <c r="N24" s="24"/>
    </row>
    <row r="25" spans="1:19" ht="16.5" customHeight="1" x14ac:dyDescent="0.5">
      <c r="D25" s="23" t="s">
        <v>41</v>
      </c>
      <c r="H25" s="129">
        <f>SUM(H11:H22)</f>
        <v>193007784</v>
      </c>
      <c r="J25" s="22">
        <f>SUM(J11:J22)</f>
        <v>182646742</v>
      </c>
      <c r="K25" s="22"/>
      <c r="L25" s="129">
        <f>SUM(L11:L22)</f>
        <v>193007784</v>
      </c>
      <c r="M25" s="23"/>
      <c r="N25" s="22">
        <f>SUM(N11:N22)</f>
        <v>182646742</v>
      </c>
    </row>
    <row r="26" spans="1:19" ht="16.5" customHeight="1" x14ac:dyDescent="0.5">
      <c r="B26" s="23" t="s">
        <v>42</v>
      </c>
      <c r="F26" s="125"/>
      <c r="G26" s="125"/>
      <c r="H26" s="139"/>
      <c r="I26" s="128"/>
      <c r="J26" s="128"/>
      <c r="K26" s="128"/>
      <c r="L26" s="139"/>
      <c r="M26" s="20"/>
      <c r="N26" s="128"/>
    </row>
    <row r="27" spans="1:19" ht="16.5" customHeight="1" x14ac:dyDescent="0.5">
      <c r="B27" s="24"/>
      <c r="C27" s="24"/>
      <c r="D27" s="133" t="s">
        <v>57</v>
      </c>
      <c r="E27" s="133"/>
      <c r="F27" s="125"/>
      <c r="G27" s="125"/>
      <c r="H27" s="130">
        <v>72149442.625620008</v>
      </c>
      <c r="I27" s="34"/>
      <c r="J27" s="140">
        <v>-30873622</v>
      </c>
      <c r="K27" s="34"/>
      <c r="L27" s="130">
        <v>72149442.625620008</v>
      </c>
      <c r="M27" s="34"/>
      <c r="N27" s="140">
        <v>-30873622</v>
      </c>
    </row>
    <row r="28" spans="1:19" ht="16.5" customHeight="1" x14ac:dyDescent="0.5">
      <c r="B28" s="24"/>
      <c r="C28" s="24"/>
      <c r="D28" s="133" t="s">
        <v>112</v>
      </c>
      <c r="E28" s="133"/>
      <c r="F28" s="125"/>
      <c r="G28" s="125"/>
      <c r="H28" s="141">
        <v>77697012</v>
      </c>
      <c r="I28" s="140"/>
      <c r="J28" s="140">
        <v>-79936125</v>
      </c>
      <c r="K28" s="140"/>
      <c r="L28" s="141">
        <v>77697012</v>
      </c>
      <c r="M28" s="20"/>
      <c r="N28" s="140">
        <v>-79936125</v>
      </c>
    </row>
    <row r="29" spans="1:19" ht="16.5" customHeight="1" x14ac:dyDescent="0.5">
      <c r="B29" s="24"/>
      <c r="C29" s="24"/>
      <c r="D29" s="133" t="s">
        <v>70</v>
      </c>
      <c r="E29" s="133"/>
      <c r="G29" s="125"/>
      <c r="H29" s="130">
        <v>-10629174</v>
      </c>
      <c r="I29" s="34"/>
      <c r="J29" s="140">
        <v>-29950056</v>
      </c>
      <c r="K29" s="34"/>
      <c r="L29" s="130">
        <v>-10629174</v>
      </c>
      <c r="M29" s="34"/>
      <c r="N29" s="140">
        <v>-29950056</v>
      </c>
    </row>
    <row r="30" spans="1:19" ht="16.5" customHeight="1" x14ac:dyDescent="0.5">
      <c r="B30" s="24"/>
      <c r="C30" s="24"/>
      <c r="D30" s="133" t="s">
        <v>163</v>
      </c>
      <c r="E30" s="133"/>
      <c r="F30" s="125"/>
      <c r="G30" s="125"/>
      <c r="H30" s="130">
        <v>1457521</v>
      </c>
      <c r="I30" s="34"/>
      <c r="J30" s="140">
        <v>5787142</v>
      </c>
      <c r="K30" s="34"/>
      <c r="L30" s="130">
        <v>1457521</v>
      </c>
      <c r="M30" s="34"/>
      <c r="N30" s="140">
        <v>5787142</v>
      </c>
    </row>
    <row r="31" spans="1:19" s="142" customFormat="1" ht="16.5" customHeight="1" x14ac:dyDescent="0.5">
      <c r="A31" s="23"/>
      <c r="B31" s="24"/>
      <c r="C31" s="24"/>
      <c r="D31" s="133" t="s">
        <v>43</v>
      </c>
      <c r="E31" s="133"/>
      <c r="F31" s="125"/>
      <c r="G31" s="125"/>
      <c r="H31" s="141">
        <v>14635288</v>
      </c>
      <c r="I31" s="34"/>
      <c r="J31" s="140">
        <v>-969039</v>
      </c>
      <c r="K31" s="34"/>
      <c r="L31" s="141">
        <v>14635288</v>
      </c>
      <c r="M31" s="34"/>
      <c r="N31" s="140">
        <v>-969039</v>
      </c>
      <c r="Q31" s="24"/>
      <c r="S31" s="24"/>
    </row>
    <row r="32" spans="1:19" s="142" customFormat="1" ht="16.5" customHeight="1" x14ac:dyDescent="0.5">
      <c r="A32" s="23"/>
      <c r="B32" s="24"/>
      <c r="C32" s="24"/>
      <c r="D32" s="133" t="s">
        <v>113</v>
      </c>
      <c r="E32" s="133"/>
      <c r="F32" s="125"/>
      <c r="G32" s="125"/>
      <c r="H32" s="141">
        <v>-95878774</v>
      </c>
      <c r="I32" s="140"/>
      <c r="J32" s="140">
        <v>-79375327</v>
      </c>
      <c r="K32" s="140"/>
      <c r="L32" s="141">
        <v>-95878774</v>
      </c>
      <c r="M32" s="20"/>
      <c r="N32" s="140">
        <v>-79375327</v>
      </c>
      <c r="Q32" s="24"/>
      <c r="S32" s="24"/>
    </row>
    <row r="33" spans="1:19" s="142" customFormat="1" ht="16.5" customHeight="1" x14ac:dyDescent="0.5">
      <c r="A33" s="23"/>
      <c r="B33" s="24"/>
      <c r="C33" s="24"/>
      <c r="D33" s="133" t="s">
        <v>56</v>
      </c>
      <c r="E33" s="133"/>
      <c r="F33" s="125"/>
      <c r="G33" s="125"/>
      <c r="H33" s="130">
        <v>2235157</v>
      </c>
      <c r="I33" s="34"/>
      <c r="J33" s="140">
        <v>1048418</v>
      </c>
      <c r="K33" s="34"/>
      <c r="L33" s="130">
        <v>2235157</v>
      </c>
      <c r="M33" s="34"/>
      <c r="N33" s="140">
        <v>1048418</v>
      </c>
      <c r="Q33" s="24"/>
      <c r="S33" s="24"/>
    </row>
    <row r="34" spans="1:19" s="142" customFormat="1" ht="16.5" customHeight="1" x14ac:dyDescent="0.5">
      <c r="A34" s="23"/>
      <c r="B34" s="24"/>
      <c r="C34" s="24"/>
      <c r="D34" s="133" t="s">
        <v>80</v>
      </c>
      <c r="E34" s="133"/>
      <c r="F34" s="125"/>
      <c r="G34" s="125"/>
      <c r="H34" s="130">
        <v>45122670</v>
      </c>
      <c r="I34" s="34"/>
      <c r="J34" s="140">
        <v>49911493</v>
      </c>
      <c r="K34" s="34"/>
      <c r="L34" s="130">
        <v>45122670</v>
      </c>
      <c r="M34" s="34"/>
      <c r="N34" s="140">
        <v>49911493</v>
      </c>
      <c r="Q34" s="24"/>
      <c r="S34" s="24"/>
    </row>
    <row r="35" spans="1:19" s="142" customFormat="1" ht="16.5" customHeight="1" x14ac:dyDescent="0.5">
      <c r="A35" s="23"/>
      <c r="B35" s="24"/>
      <c r="C35" s="24"/>
      <c r="D35" s="133" t="s">
        <v>169</v>
      </c>
      <c r="E35" s="133"/>
      <c r="F35" s="125"/>
      <c r="G35" s="125"/>
      <c r="H35" s="141">
        <v>-12706591</v>
      </c>
      <c r="I35" s="140"/>
      <c r="J35" s="140">
        <v>8050708</v>
      </c>
      <c r="K35" s="140"/>
      <c r="L35" s="141">
        <v>-12706591</v>
      </c>
      <c r="M35" s="20"/>
      <c r="N35" s="140">
        <v>8050708</v>
      </c>
      <c r="Q35" s="24"/>
      <c r="S35" s="24"/>
    </row>
    <row r="36" spans="1:19" s="142" customFormat="1" ht="16.5" customHeight="1" x14ac:dyDescent="0.5">
      <c r="A36" s="23"/>
      <c r="B36" s="24"/>
      <c r="C36" s="24"/>
      <c r="D36" s="133" t="s">
        <v>44</v>
      </c>
      <c r="E36" s="101"/>
      <c r="F36" s="125"/>
      <c r="G36" s="125"/>
      <c r="H36" s="143">
        <v>-12909253</v>
      </c>
      <c r="I36" s="140"/>
      <c r="J36" s="144">
        <v>850660</v>
      </c>
      <c r="K36" s="140"/>
      <c r="L36" s="143">
        <v>-12909253</v>
      </c>
      <c r="M36" s="20"/>
      <c r="N36" s="144">
        <v>850660</v>
      </c>
      <c r="Q36" s="24"/>
      <c r="S36" s="24"/>
    </row>
    <row r="37" spans="1:19" s="142" customFormat="1" ht="16.5" customHeight="1" x14ac:dyDescent="0.5">
      <c r="A37" s="24"/>
      <c r="B37" s="23"/>
      <c r="C37" s="23"/>
      <c r="D37" s="23"/>
      <c r="E37" s="23"/>
      <c r="F37" s="125"/>
      <c r="G37" s="125"/>
      <c r="H37" s="139"/>
      <c r="I37" s="128"/>
      <c r="J37" s="128"/>
      <c r="K37" s="128"/>
      <c r="L37" s="139"/>
      <c r="M37" s="20"/>
      <c r="N37" s="128"/>
      <c r="Q37" s="24"/>
      <c r="S37" s="24"/>
    </row>
    <row r="38" spans="1:19" s="142" customFormat="1" ht="16.5" customHeight="1" x14ac:dyDescent="0.5">
      <c r="A38" s="24"/>
      <c r="B38" s="23" t="s">
        <v>155</v>
      </c>
      <c r="C38" s="23"/>
      <c r="D38" s="23"/>
      <c r="E38" s="23"/>
      <c r="F38" s="125"/>
      <c r="G38" s="125"/>
      <c r="H38" s="141">
        <f>SUM(H25:H36)</f>
        <v>274181082.62562001</v>
      </c>
      <c r="I38" s="140"/>
      <c r="J38" s="140">
        <f>SUM(J25:J36)</f>
        <v>27190994</v>
      </c>
      <c r="K38" s="140"/>
      <c r="L38" s="141">
        <f>SUM(L25:L36)</f>
        <v>274181082.62562001</v>
      </c>
      <c r="M38" s="20"/>
      <c r="N38" s="140">
        <f>SUM(N25:N36)</f>
        <v>27190994</v>
      </c>
      <c r="Q38" s="24"/>
      <c r="S38" s="24"/>
    </row>
    <row r="39" spans="1:19" s="142" customFormat="1" ht="16.5" customHeight="1" x14ac:dyDescent="0.5">
      <c r="A39" s="24"/>
      <c r="B39" s="23"/>
      <c r="D39" s="133" t="s">
        <v>61</v>
      </c>
      <c r="E39" s="133"/>
      <c r="F39" s="125"/>
      <c r="G39" s="125"/>
      <c r="H39" s="143">
        <v>-10731601</v>
      </c>
      <c r="I39" s="34"/>
      <c r="J39" s="144">
        <v>-8821733</v>
      </c>
      <c r="K39" s="34"/>
      <c r="L39" s="143">
        <v>-10731601</v>
      </c>
      <c r="M39" s="34"/>
      <c r="N39" s="144">
        <v>-8821733</v>
      </c>
      <c r="Q39" s="24"/>
      <c r="S39" s="24"/>
    </row>
    <row r="40" spans="1:19" s="142" customFormat="1" ht="16.5" customHeight="1" x14ac:dyDescent="0.5">
      <c r="A40" s="24"/>
      <c r="B40" s="23"/>
      <c r="C40" s="23"/>
      <c r="D40" s="23"/>
      <c r="E40" s="23"/>
      <c r="F40" s="125"/>
      <c r="G40" s="125"/>
      <c r="H40" s="139"/>
      <c r="I40" s="128"/>
      <c r="J40" s="128"/>
      <c r="K40" s="128"/>
      <c r="L40" s="139"/>
      <c r="M40" s="20"/>
      <c r="N40" s="128"/>
      <c r="Q40" s="24"/>
      <c r="S40" s="24"/>
    </row>
    <row r="41" spans="1:19" s="142" customFormat="1" ht="16.5" customHeight="1" x14ac:dyDescent="0.5">
      <c r="A41" s="20" t="s">
        <v>156</v>
      </c>
      <c r="B41" s="24"/>
      <c r="C41" s="24"/>
      <c r="D41" s="24"/>
      <c r="F41" s="125"/>
      <c r="G41" s="125"/>
      <c r="H41" s="143">
        <f>SUM(H38:H39)</f>
        <v>263449481.62562001</v>
      </c>
      <c r="I41" s="140"/>
      <c r="J41" s="144">
        <f>SUM(J38:J39)</f>
        <v>18369261</v>
      </c>
      <c r="K41" s="140"/>
      <c r="L41" s="143">
        <f>SUM(L38:L39)</f>
        <v>263449481.62562001</v>
      </c>
      <c r="M41" s="20"/>
      <c r="N41" s="144">
        <f>SUM(N38:N39)</f>
        <v>18369261</v>
      </c>
      <c r="Q41" s="24"/>
      <c r="S41" s="24"/>
    </row>
    <row r="42" spans="1:19" s="142" customFormat="1" ht="16.5" customHeight="1" x14ac:dyDescent="0.5">
      <c r="A42" s="20"/>
      <c r="B42" s="23"/>
      <c r="C42" s="23"/>
      <c r="D42" s="23"/>
      <c r="E42" s="23"/>
      <c r="F42" s="21"/>
      <c r="G42" s="21"/>
      <c r="H42" s="22"/>
      <c r="I42" s="22"/>
      <c r="J42" s="22"/>
      <c r="K42" s="22"/>
      <c r="L42" s="22"/>
      <c r="M42" s="23"/>
      <c r="N42" s="22"/>
    </row>
    <row r="43" spans="1:19" s="142" customFormat="1" ht="16.5" customHeight="1" x14ac:dyDescent="0.5">
      <c r="A43" s="20"/>
      <c r="B43" s="23"/>
      <c r="C43" s="23"/>
      <c r="D43" s="23"/>
      <c r="E43" s="23"/>
      <c r="F43" s="21"/>
      <c r="G43" s="21"/>
      <c r="H43" s="22"/>
      <c r="I43" s="22"/>
      <c r="J43" s="22"/>
      <c r="K43" s="22"/>
      <c r="L43" s="22"/>
      <c r="M43" s="23"/>
      <c r="N43" s="22"/>
    </row>
    <row r="44" spans="1:19" s="142" customFormat="1" ht="16.5" customHeight="1" x14ac:dyDescent="0.5">
      <c r="A44" s="20"/>
      <c r="B44" s="23"/>
      <c r="C44" s="23"/>
      <c r="D44" s="23"/>
      <c r="E44" s="23"/>
      <c r="F44" s="21"/>
      <c r="G44" s="21"/>
      <c r="H44" s="22"/>
      <c r="I44" s="22"/>
      <c r="J44" s="22"/>
      <c r="K44" s="22"/>
      <c r="L44" s="22"/>
      <c r="M44" s="23"/>
      <c r="N44" s="22"/>
    </row>
    <row r="45" spans="1:19" s="142" customFormat="1" ht="16.5" customHeight="1" x14ac:dyDescent="0.5">
      <c r="A45" s="20"/>
      <c r="B45" s="23"/>
      <c r="C45" s="23"/>
      <c r="D45" s="23"/>
      <c r="E45" s="23"/>
      <c r="F45" s="21"/>
      <c r="G45" s="21"/>
      <c r="H45" s="22"/>
      <c r="I45" s="22"/>
      <c r="J45" s="22"/>
      <c r="K45" s="22"/>
      <c r="L45" s="22"/>
      <c r="M45" s="23"/>
      <c r="N45" s="22"/>
    </row>
    <row r="46" spans="1:19" s="142" customFormat="1" ht="16.5" customHeight="1" x14ac:dyDescent="0.5">
      <c r="A46" s="20"/>
      <c r="B46" s="23"/>
      <c r="C46" s="23"/>
      <c r="D46" s="23"/>
      <c r="E46" s="23"/>
      <c r="F46" s="21"/>
      <c r="G46" s="21"/>
      <c r="H46" s="22"/>
      <c r="I46" s="22"/>
      <c r="J46" s="22"/>
      <c r="K46" s="22"/>
      <c r="L46" s="22"/>
      <c r="M46" s="23"/>
      <c r="N46" s="22"/>
    </row>
    <row r="47" spans="1:19" s="142" customFormat="1" ht="16.5" customHeight="1" x14ac:dyDescent="0.5">
      <c r="A47" s="20"/>
      <c r="B47" s="23"/>
      <c r="C47" s="23"/>
      <c r="D47" s="23"/>
      <c r="E47" s="23"/>
      <c r="F47" s="21"/>
      <c r="G47" s="21"/>
      <c r="H47" s="22"/>
      <c r="I47" s="22"/>
      <c r="J47" s="22"/>
      <c r="K47" s="22"/>
      <c r="L47" s="22"/>
      <c r="M47" s="23"/>
      <c r="N47" s="22"/>
    </row>
    <row r="48" spans="1:19" s="142" customFormat="1" ht="16.5" customHeight="1" x14ac:dyDescent="0.5">
      <c r="A48" s="20"/>
      <c r="B48" s="23"/>
      <c r="C48" s="23"/>
      <c r="D48" s="23"/>
      <c r="E48" s="23"/>
      <c r="F48" s="21"/>
      <c r="G48" s="21"/>
      <c r="H48" s="22"/>
      <c r="I48" s="22"/>
      <c r="J48" s="22"/>
      <c r="K48" s="22"/>
      <c r="L48" s="22"/>
      <c r="M48" s="23"/>
      <c r="N48" s="22"/>
    </row>
    <row r="49" spans="1:14" s="142" customFormat="1" ht="16.5" customHeight="1" x14ac:dyDescent="0.5">
      <c r="A49" s="20"/>
      <c r="B49" s="23"/>
      <c r="C49" s="23"/>
      <c r="D49" s="23"/>
      <c r="E49" s="23"/>
      <c r="F49" s="21"/>
      <c r="G49" s="21"/>
      <c r="H49" s="22"/>
      <c r="I49" s="22"/>
      <c r="J49" s="22"/>
      <c r="K49" s="22"/>
      <c r="L49" s="22"/>
      <c r="M49" s="23"/>
      <c r="N49" s="22"/>
    </row>
    <row r="50" spans="1:14" s="142" customFormat="1" ht="16.5" customHeight="1" x14ac:dyDescent="0.5">
      <c r="A50" s="20"/>
      <c r="B50" s="23"/>
      <c r="C50" s="23"/>
      <c r="D50" s="23"/>
      <c r="E50" s="23"/>
      <c r="F50" s="21"/>
      <c r="G50" s="21"/>
      <c r="H50" s="22"/>
      <c r="I50" s="22"/>
      <c r="J50" s="22"/>
      <c r="K50" s="22"/>
      <c r="L50" s="22"/>
      <c r="M50" s="23"/>
      <c r="N50" s="22"/>
    </row>
    <row r="51" spans="1:14" s="142" customFormat="1" ht="6.75" customHeight="1" x14ac:dyDescent="0.5">
      <c r="A51" s="20"/>
      <c r="B51" s="23"/>
      <c r="C51" s="23"/>
      <c r="D51" s="23"/>
      <c r="E51" s="23"/>
      <c r="F51" s="21"/>
      <c r="G51" s="21"/>
      <c r="H51" s="22"/>
      <c r="I51" s="22"/>
      <c r="J51" s="22"/>
      <c r="K51" s="22"/>
      <c r="L51" s="22"/>
      <c r="M51" s="23"/>
      <c r="N51" s="22"/>
    </row>
    <row r="52" spans="1:14" ht="21.95" customHeight="1" x14ac:dyDescent="0.5">
      <c r="A52" s="162" t="str">
        <f>'2-3'!A51:M51</f>
        <v>The accompanying notes on pages 9 to 17 form part of this interim financial information.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</row>
    <row r="53" spans="1:14" ht="16.5" customHeight="1" x14ac:dyDescent="0.5">
      <c r="A53" s="20" t="s">
        <v>72</v>
      </c>
      <c r="B53" s="20"/>
      <c r="C53" s="20"/>
      <c r="D53" s="20"/>
      <c r="E53" s="20"/>
      <c r="J53" s="1"/>
      <c r="N53" s="115" t="s">
        <v>5</v>
      </c>
    </row>
    <row r="54" spans="1:14" ht="16.5" customHeight="1" x14ac:dyDescent="0.5">
      <c r="A54" s="20" t="s">
        <v>28</v>
      </c>
      <c r="B54" s="20"/>
      <c r="C54" s="20"/>
      <c r="D54" s="20"/>
      <c r="E54" s="20"/>
    </row>
    <row r="55" spans="1:14" ht="16.5" customHeight="1" x14ac:dyDescent="0.5">
      <c r="A55" s="25" t="str">
        <f>A3</f>
        <v>For the three-month period ended 31 March 2021</v>
      </c>
      <c r="B55" s="25"/>
      <c r="C55" s="25"/>
      <c r="D55" s="25"/>
      <c r="E55" s="25"/>
      <c r="F55" s="26"/>
      <c r="G55" s="26"/>
      <c r="H55" s="27"/>
      <c r="I55" s="27"/>
      <c r="J55" s="27"/>
      <c r="K55" s="28"/>
      <c r="L55" s="27"/>
      <c r="M55" s="27"/>
      <c r="N55" s="27"/>
    </row>
    <row r="56" spans="1:14" ht="16.5" customHeight="1" x14ac:dyDescent="0.5">
      <c r="A56" s="20"/>
      <c r="B56" s="20"/>
      <c r="C56" s="20"/>
      <c r="D56" s="20"/>
      <c r="E56" s="20"/>
    </row>
    <row r="57" spans="1:14" ht="16.5" customHeight="1" x14ac:dyDescent="0.5">
      <c r="A57" s="20"/>
      <c r="B57" s="20"/>
      <c r="C57" s="20"/>
      <c r="D57" s="20"/>
      <c r="E57" s="20"/>
    </row>
    <row r="58" spans="1:14" ht="16.350000000000001" customHeight="1" x14ac:dyDescent="0.5">
      <c r="H58" s="155" t="s">
        <v>82</v>
      </c>
      <c r="I58" s="155"/>
      <c r="J58" s="155"/>
      <c r="K58" s="115"/>
      <c r="L58" s="155" t="s">
        <v>83</v>
      </c>
      <c r="M58" s="155"/>
      <c r="N58" s="155"/>
    </row>
    <row r="59" spans="1:14" ht="16.350000000000001" customHeight="1" x14ac:dyDescent="0.5">
      <c r="H59" s="156" t="s">
        <v>94</v>
      </c>
      <c r="I59" s="156"/>
      <c r="J59" s="156"/>
      <c r="K59" s="115"/>
      <c r="L59" s="156" t="s">
        <v>94</v>
      </c>
      <c r="M59" s="156"/>
      <c r="N59" s="156"/>
    </row>
    <row r="60" spans="1:14" ht="16.350000000000001" customHeight="1" x14ac:dyDescent="0.5">
      <c r="F60" s="125"/>
      <c r="G60" s="125"/>
      <c r="H60" s="9">
        <v>2021</v>
      </c>
      <c r="I60" s="9"/>
      <c r="J60" s="9">
        <v>2020</v>
      </c>
      <c r="K60" s="115"/>
      <c r="L60" s="9">
        <v>2021</v>
      </c>
      <c r="M60" s="9"/>
      <c r="N60" s="9">
        <v>2020</v>
      </c>
    </row>
    <row r="61" spans="1:14" ht="16.350000000000001" customHeight="1" x14ac:dyDescent="0.5">
      <c r="F61" s="126" t="s">
        <v>3</v>
      </c>
      <c r="G61" s="125"/>
      <c r="H61" s="127" t="s">
        <v>7</v>
      </c>
      <c r="I61" s="128"/>
      <c r="J61" s="127" t="s">
        <v>7</v>
      </c>
      <c r="K61" s="20"/>
      <c r="L61" s="127" t="s">
        <v>7</v>
      </c>
      <c r="M61" s="128"/>
      <c r="N61" s="127" t="s">
        <v>7</v>
      </c>
    </row>
    <row r="62" spans="1:14" s="142" customFormat="1" ht="16.350000000000001" customHeight="1" x14ac:dyDescent="0.5">
      <c r="A62" s="20" t="s">
        <v>45</v>
      </c>
      <c r="B62" s="23"/>
      <c r="C62" s="23"/>
      <c r="D62" s="23"/>
      <c r="E62" s="23"/>
      <c r="F62" s="125"/>
      <c r="G62" s="125"/>
      <c r="H62" s="139"/>
      <c r="I62" s="128"/>
      <c r="J62" s="128"/>
      <c r="K62" s="20"/>
      <c r="L62" s="139"/>
      <c r="M62" s="128"/>
      <c r="N62" s="128"/>
    </row>
    <row r="63" spans="1:14" s="142" customFormat="1" ht="16.350000000000001" customHeight="1" x14ac:dyDescent="0.5">
      <c r="A63" s="20"/>
      <c r="B63" s="133" t="s">
        <v>170</v>
      </c>
      <c r="C63" s="23"/>
      <c r="D63" s="23"/>
      <c r="E63" s="23"/>
      <c r="F63" s="125"/>
      <c r="G63" s="125"/>
      <c r="H63" s="141">
        <v>-7</v>
      </c>
      <c r="I63" s="140"/>
      <c r="J63" s="140">
        <v>-49980000</v>
      </c>
      <c r="K63" s="23"/>
      <c r="L63" s="141">
        <v>-7</v>
      </c>
      <c r="M63" s="140"/>
      <c r="N63" s="140">
        <v>-49980000</v>
      </c>
    </row>
    <row r="64" spans="1:14" s="142" customFormat="1" ht="16.350000000000001" customHeight="1" x14ac:dyDescent="0.5">
      <c r="A64" s="20"/>
      <c r="B64" s="133" t="s">
        <v>157</v>
      </c>
      <c r="C64" s="23"/>
      <c r="D64" s="23"/>
      <c r="E64" s="23"/>
      <c r="F64" s="125"/>
      <c r="G64" s="125"/>
      <c r="H64" s="141">
        <v>-2000000</v>
      </c>
      <c r="I64" s="140"/>
      <c r="J64" s="140">
        <v>0</v>
      </c>
      <c r="K64" s="23"/>
      <c r="L64" s="141">
        <v>-2000000</v>
      </c>
      <c r="M64" s="140"/>
      <c r="N64" s="140">
        <v>0</v>
      </c>
    </row>
    <row r="65" spans="1:19" s="142" customFormat="1" ht="16.350000000000001" customHeight="1" x14ac:dyDescent="0.5">
      <c r="A65" s="23"/>
      <c r="B65" s="133" t="s">
        <v>81</v>
      </c>
      <c r="C65" s="23"/>
      <c r="D65" s="23"/>
      <c r="E65" s="23"/>
      <c r="F65" s="125"/>
      <c r="G65" s="125"/>
      <c r="H65" s="145"/>
      <c r="K65" s="20"/>
      <c r="L65" s="145"/>
      <c r="Q65" s="24"/>
      <c r="S65" s="24"/>
    </row>
    <row r="66" spans="1:19" s="142" customFormat="1" ht="16.350000000000001" customHeight="1" x14ac:dyDescent="0.5">
      <c r="A66" s="23"/>
      <c r="B66" s="133"/>
      <c r="C66" s="23"/>
      <c r="D66" s="23" t="s">
        <v>98</v>
      </c>
      <c r="E66" s="23"/>
      <c r="F66" s="125"/>
      <c r="G66" s="125"/>
      <c r="H66" s="130">
        <v>-67584436</v>
      </c>
      <c r="I66" s="34"/>
      <c r="J66" s="140">
        <v>-99332851</v>
      </c>
      <c r="K66" s="34"/>
      <c r="L66" s="130">
        <v>-67584436</v>
      </c>
      <c r="M66" s="34"/>
      <c r="N66" s="140">
        <v>-99332851</v>
      </c>
      <c r="Q66" s="24"/>
      <c r="S66" s="24"/>
    </row>
    <row r="67" spans="1:19" s="142" customFormat="1" ht="16.350000000000001" customHeight="1" x14ac:dyDescent="0.5">
      <c r="A67" s="23"/>
      <c r="B67" s="133" t="s">
        <v>101</v>
      </c>
      <c r="C67" s="23"/>
      <c r="D67" s="23"/>
      <c r="E67" s="23"/>
      <c r="F67" s="125"/>
      <c r="G67" s="125"/>
      <c r="H67" s="141"/>
      <c r="I67" s="140"/>
      <c r="J67" s="140"/>
      <c r="K67" s="140"/>
      <c r="L67" s="141"/>
      <c r="M67" s="20"/>
      <c r="N67" s="140"/>
      <c r="Q67" s="24"/>
      <c r="S67" s="24"/>
    </row>
    <row r="68" spans="1:19" s="142" customFormat="1" ht="16.350000000000001" customHeight="1" x14ac:dyDescent="0.5">
      <c r="A68" s="23"/>
      <c r="B68" s="133"/>
      <c r="C68" s="23"/>
      <c r="D68" s="23" t="s">
        <v>98</v>
      </c>
      <c r="E68" s="23"/>
      <c r="F68" s="125"/>
      <c r="G68" s="125"/>
      <c r="H68" s="141">
        <v>-3890000</v>
      </c>
      <c r="I68" s="34"/>
      <c r="J68" s="140">
        <v>-3588000</v>
      </c>
      <c r="K68" s="34"/>
      <c r="L68" s="141">
        <v>-3890000</v>
      </c>
      <c r="M68" s="34"/>
      <c r="N68" s="140">
        <v>-3588000</v>
      </c>
      <c r="Q68" s="24"/>
      <c r="S68" s="24"/>
    </row>
    <row r="69" spans="1:19" s="142" customFormat="1" ht="16.350000000000001" customHeight="1" x14ac:dyDescent="0.5">
      <c r="A69" s="23"/>
      <c r="B69" s="133" t="s">
        <v>59</v>
      </c>
      <c r="C69" s="23"/>
      <c r="D69" s="23"/>
      <c r="E69" s="23"/>
      <c r="F69" s="125"/>
      <c r="G69" s="125"/>
      <c r="H69" s="143">
        <v>1898</v>
      </c>
      <c r="I69" s="34"/>
      <c r="J69" s="144">
        <v>5364</v>
      </c>
      <c r="K69" s="34"/>
      <c r="L69" s="143">
        <v>1898</v>
      </c>
      <c r="M69" s="34"/>
      <c r="N69" s="144">
        <v>5364</v>
      </c>
      <c r="Q69" s="24"/>
      <c r="S69" s="24"/>
    </row>
    <row r="70" spans="1:19" s="142" customFormat="1" ht="10.35" customHeight="1" x14ac:dyDescent="0.5">
      <c r="A70" s="23"/>
      <c r="B70" s="23"/>
      <c r="C70" s="23"/>
      <c r="D70" s="23"/>
      <c r="E70" s="23"/>
      <c r="F70" s="125"/>
      <c r="G70" s="125"/>
      <c r="H70" s="139"/>
      <c r="I70" s="128"/>
      <c r="J70" s="128"/>
      <c r="K70" s="128"/>
      <c r="L70" s="139"/>
      <c r="M70" s="20"/>
      <c r="N70" s="128"/>
      <c r="S70" s="24"/>
    </row>
    <row r="71" spans="1:19" s="142" customFormat="1" ht="16.350000000000001" customHeight="1" x14ac:dyDescent="0.5">
      <c r="A71" s="20" t="s">
        <v>116</v>
      </c>
      <c r="B71" s="23"/>
      <c r="C71" s="23"/>
      <c r="D71" s="23"/>
      <c r="F71" s="125"/>
      <c r="G71" s="125"/>
      <c r="H71" s="143">
        <f>SUM(H63:H69)</f>
        <v>-73472545</v>
      </c>
      <c r="I71" s="140"/>
      <c r="J71" s="144">
        <f>SUM(J63:J69)</f>
        <v>-152895487</v>
      </c>
      <c r="K71" s="140"/>
      <c r="L71" s="143">
        <f>SUM(L63:L69)</f>
        <v>-73472545</v>
      </c>
      <c r="M71" s="20"/>
      <c r="N71" s="144">
        <f>SUM(N63:N69)</f>
        <v>-152895487</v>
      </c>
      <c r="S71" s="24"/>
    </row>
    <row r="72" spans="1:19" s="142" customFormat="1" ht="16.350000000000001" customHeight="1" x14ac:dyDescent="0.5">
      <c r="A72" s="23"/>
      <c r="B72" s="23"/>
      <c r="C72" s="23"/>
      <c r="D72" s="23"/>
      <c r="E72" s="23"/>
      <c r="F72" s="125"/>
      <c r="G72" s="125"/>
      <c r="H72" s="139"/>
      <c r="I72" s="128"/>
      <c r="J72" s="128"/>
      <c r="K72" s="128"/>
      <c r="L72" s="139"/>
      <c r="M72" s="20"/>
      <c r="N72" s="128"/>
      <c r="S72" s="24"/>
    </row>
    <row r="73" spans="1:19" s="142" customFormat="1" ht="16.350000000000001" customHeight="1" x14ac:dyDescent="0.5">
      <c r="A73" s="20" t="s">
        <v>46</v>
      </c>
      <c r="B73" s="23"/>
      <c r="C73" s="23"/>
      <c r="D73" s="23"/>
      <c r="E73" s="23"/>
      <c r="F73" s="125"/>
      <c r="G73" s="125"/>
      <c r="H73" s="139"/>
      <c r="I73" s="128"/>
      <c r="J73" s="128"/>
      <c r="K73" s="128"/>
      <c r="L73" s="139"/>
      <c r="M73" s="20"/>
      <c r="N73" s="128"/>
      <c r="S73" s="24"/>
    </row>
    <row r="74" spans="1:19" s="142" customFormat="1" ht="16.350000000000001" customHeight="1" x14ac:dyDescent="0.5">
      <c r="A74" s="20"/>
      <c r="B74" s="133" t="s">
        <v>127</v>
      </c>
      <c r="C74" s="23"/>
      <c r="D74" s="23"/>
      <c r="E74" s="23"/>
      <c r="F74" s="21"/>
      <c r="G74" s="125"/>
      <c r="H74" s="141"/>
      <c r="I74" s="34"/>
      <c r="J74" s="140"/>
      <c r="K74" s="34"/>
      <c r="L74" s="141"/>
      <c r="M74" s="34"/>
      <c r="N74" s="140"/>
      <c r="Q74" s="24"/>
      <c r="S74" s="24"/>
    </row>
    <row r="75" spans="1:19" s="142" customFormat="1" ht="16.350000000000001" customHeight="1" x14ac:dyDescent="0.5">
      <c r="A75" s="20"/>
      <c r="B75" s="133"/>
      <c r="C75" s="23"/>
      <c r="D75" s="23" t="s">
        <v>115</v>
      </c>
      <c r="E75" s="23"/>
      <c r="F75" s="21"/>
      <c r="G75" s="125"/>
      <c r="H75" s="141">
        <v>551090170</v>
      </c>
      <c r="I75" s="34"/>
      <c r="J75" s="140">
        <v>424320000</v>
      </c>
      <c r="K75" s="34"/>
      <c r="L75" s="141">
        <v>551090170</v>
      </c>
      <c r="M75" s="34"/>
      <c r="N75" s="140">
        <v>424320000</v>
      </c>
      <c r="Q75" s="24"/>
      <c r="S75" s="24"/>
    </row>
    <row r="76" spans="1:19" s="142" customFormat="1" ht="16.350000000000001" customHeight="1" x14ac:dyDescent="0.5">
      <c r="A76" s="20"/>
      <c r="B76" s="133" t="s">
        <v>128</v>
      </c>
      <c r="D76" s="23"/>
      <c r="E76" s="23"/>
      <c r="H76" s="145"/>
      <c r="L76" s="141"/>
      <c r="Q76" s="24"/>
      <c r="S76" s="24"/>
    </row>
    <row r="77" spans="1:19" s="142" customFormat="1" ht="16.350000000000001" customHeight="1" x14ac:dyDescent="0.5">
      <c r="A77" s="20"/>
      <c r="B77" s="133"/>
      <c r="D77" s="23" t="s">
        <v>115</v>
      </c>
      <c r="E77" s="23"/>
      <c r="F77" s="21"/>
      <c r="G77" s="125"/>
      <c r="H77" s="141">
        <v>-697003789</v>
      </c>
      <c r="I77" s="34"/>
      <c r="J77" s="140">
        <v>-346391275</v>
      </c>
      <c r="K77" s="34"/>
      <c r="L77" s="141">
        <v>-697003789</v>
      </c>
      <c r="M77" s="34"/>
      <c r="N77" s="140">
        <v>-346391275</v>
      </c>
      <c r="Q77" s="24"/>
      <c r="S77" s="24"/>
    </row>
    <row r="78" spans="1:19" s="142" customFormat="1" ht="16.350000000000001" customHeight="1" x14ac:dyDescent="0.5">
      <c r="A78" s="23"/>
      <c r="B78" s="133" t="s">
        <v>130</v>
      </c>
      <c r="C78" s="23"/>
      <c r="D78" s="23"/>
      <c r="E78" s="23"/>
      <c r="F78" s="21"/>
      <c r="G78" s="21"/>
      <c r="H78" s="141">
        <v>-26381020</v>
      </c>
      <c r="I78" s="34"/>
      <c r="J78" s="142">
        <v>-16917083</v>
      </c>
      <c r="L78" s="141">
        <v>-26381020</v>
      </c>
      <c r="N78" s="142">
        <v>-16917083</v>
      </c>
      <c r="Q78" s="24"/>
      <c r="S78" s="24"/>
    </row>
    <row r="79" spans="1:19" s="142" customFormat="1" ht="16.350000000000001" customHeight="1" x14ac:dyDescent="0.5">
      <c r="A79" s="23"/>
      <c r="B79" s="133" t="s">
        <v>129</v>
      </c>
      <c r="D79" s="23"/>
      <c r="E79" s="23"/>
      <c r="H79" s="145"/>
      <c r="L79" s="141"/>
      <c r="Q79" s="24"/>
      <c r="S79" s="24"/>
    </row>
    <row r="80" spans="1:19" s="142" customFormat="1" ht="16.350000000000001" customHeight="1" x14ac:dyDescent="0.5">
      <c r="A80" s="23"/>
      <c r="B80" s="133"/>
      <c r="D80" s="23" t="s">
        <v>115</v>
      </c>
      <c r="E80" s="23"/>
      <c r="F80" s="21">
        <v>14</v>
      </c>
      <c r="G80" s="21"/>
      <c r="H80" s="141">
        <v>39000000</v>
      </c>
      <c r="I80" s="34"/>
      <c r="J80" s="140">
        <v>0</v>
      </c>
      <c r="K80" s="34"/>
      <c r="L80" s="141">
        <v>39000000</v>
      </c>
      <c r="M80" s="34"/>
      <c r="N80" s="140">
        <v>0</v>
      </c>
      <c r="Q80" s="24"/>
      <c r="S80" s="24"/>
    </row>
    <row r="81" spans="1:19" s="142" customFormat="1" ht="16.350000000000001" customHeight="1" x14ac:dyDescent="0.5">
      <c r="A81" s="23"/>
      <c r="B81" s="133" t="s">
        <v>135</v>
      </c>
      <c r="D81" s="23"/>
      <c r="E81" s="23"/>
      <c r="F81" s="21"/>
      <c r="H81" s="145"/>
      <c r="L81" s="141"/>
      <c r="Q81" s="24"/>
      <c r="S81" s="24"/>
    </row>
    <row r="82" spans="1:19" s="142" customFormat="1" ht="16.350000000000001" customHeight="1" x14ac:dyDescent="0.5">
      <c r="A82" s="23"/>
      <c r="B82" s="133"/>
      <c r="D82" s="23" t="s">
        <v>115</v>
      </c>
      <c r="E82" s="23"/>
      <c r="F82" s="21">
        <v>14</v>
      </c>
      <c r="H82" s="145">
        <v>-21049767</v>
      </c>
      <c r="J82" s="142">
        <v>-101141709</v>
      </c>
      <c r="L82" s="145">
        <v>-21049767</v>
      </c>
      <c r="N82" s="142">
        <v>-101141709</v>
      </c>
      <c r="Q82" s="24"/>
      <c r="S82" s="24"/>
    </row>
    <row r="83" spans="1:19" s="142" customFormat="1" ht="16.350000000000001" customHeight="1" x14ac:dyDescent="0.5">
      <c r="A83" s="23"/>
      <c r="B83" s="133" t="s">
        <v>173</v>
      </c>
      <c r="D83" s="23"/>
      <c r="E83" s="23"/>
      <c r="F83" s="21"/>
      <c r="H83" s="145"/>
      <c r="L83" s="145"/>
      <c r="Q83" s="24"/>
      <c r="S83" s="24"/>
    </row>
    <row r="84" spans="1:19" s="142" customFormat="1" ht="16.350000000000001" customHeight="1" x14ac:dyDescent="0.5">
      <c r="A84" s="23"/>
      <c r="C84" s="133"/>
      <c r="D84" s="23" t="s">
        <v>167</v>
      </c>
      <c r="E84" s="133"/>
      <c r="F84" s="21">
        <v>15</v>
      </c>
      <c r="G84" s="21"/>
      <c r="H84" s="141">
        <v>12018000</v>
      </c>
      <c r="I84" s="34"/>
      <c r="J84" s="140">
        <v>0</v>
      </c>
      <c r="K84" s="34"/>
      <c r="L84" s="141">
        <v>12018000</v>
      </c>
      <c r="M84" s="34"/>
      <c r="N84" s="140">
        <v>0</v>
      </c>
      <c r="Q84" s="24"/>
      <c r="S84" s="24"/>
    </row>
    <row r="85" spans="1:19" s="142" customFormat="1" ht="16.350000000000001" customHeight="1" x14ac:dyDescent="0.5">
      <c r="A85" s="23"/>
      <c r="B85" s="133" t="s">
        <v>60</v>
      </c>
      <c r="C85" s="133"/>
      <c r="D85" s="133"/>
      <c r="E85" s="133"/>
      <c r="F85" s="21"/>
      <c r="G85" s="125"/>
      <c r="H85" s="146">
        <v>-36841855</v>
      </c>
      <c r="I85" s="34"/>
      <c r="J85" s="144">
        <v>-38240557</v>
      </c>
      <c r="K85" s="34"/>
      <c r="L85" s="146">
        <v>-36841855</v>
      </c>
      <c r="M85" s="34"/>
      <c r="N85" s="144">
        <v>-38240557</v>
      </c>
      <c r="Q85" s="24"/>
      <c r="S85" s="24"/>
    </row>
    <row r="86" spans="1:19" s="142" customFormat="1" ht="10.35" customHeight="1" x14ac:dyDescent="0.5">
      <c r="A86" s="23"/>
      <c r="B86" s="23"/>
      <c r="C86" s="23"/>
      <c r="D86" s="23"/>
      <c r="E86" s="23"/>
      <c r="F86" s="125"/>
      <c r="G86" s="125"/>
      <c r="H86" s="139"/>
      <c r="I86" s="128"/>
      <c r="J86" s="128"/>
      <c r="K86" s="128"/>
      <c r="L86" s="139"/>
      <c r="M86" s="20"/>
      <c r="N86" s="128"/>
      <c r="Q86" s="24"/>
      <c r="S86" s="24"/>
    </row>
    <row r="87" spans="1:19" s="142" customFormat="1" ht="16.350000000000001" customHeight="1" x14ac:dyDescent="0.5">
      <c r="A87" s="20" t="s">
        <v>158</v>
      </c>
      <c r="B87" s="23"/>
      <c r="C87" s="23"/>
      <c r="D87" s="23"/>
      <c r="F87" s="125"/>
      <c r="G87" s="125"/>
      <c r="H87" s="143">
        <f>SUM(H73:H86)</f>
        <v>-179168261</v>
      </c>
      <c r="I87" s="140"/>
      <c r="J87" s="144">
        <f>SUM(J73:J86)</f>
        <v>-78370624</v>
      </c>
      <c r="K87" s="140"/>
      <c r="L87" s="143">
        <f>SUM(L73:L86)</f>
        <v>-179168261</v>
      </c>
      <c r="M87" s="20"/>
      <c r="N87" s="144">
        <f>SUM(N73:N86)</f>
        <v>-78370624</v>
      </c>
      <c r="Q87" s="24"/>
      <c r="S87" s="24"/>
    </row>
    <row r="88" spans="1:19" s="142" customFormat="1" ht="16.350000000000001" customHeight="1" x14ac:dyDescent="0.5">
      <c r="A88" s="23"/>
      <c r="B88" s="23"/>
      <c r="C88" s="23"/>
      <c r="D88" s="23"/>
      <c r="E88" s="23"/>
      <c r="F88" s="125"/>
      <c r="G88" s="125"/>
      <c r="H88" s="141"/>
      <c r="I88" s="140"/>
      <c r="J88" s="140"/>
      <c r="K88" s="140"/>
      <c r="L88" s="141"/>
      <c r="M88" s="20"/>
      <c r="N88" s="140"/>
      <c r="Q88" s="24"/>
      <c r="S88" s="24"/>
    </row>
    <row r="89" spans="1:19" s="142" customFormat="1" ht="16.350000000000001" customHeight="1" x14ac:dyDescent="0.5">
      <c r="A89" s="20" t="s">
        <v>159</v>
      </c>
      <c r="B89" s="23"/>
      <c r="C89" s="20"/>
      <c r="D89" s="23"/>
      <c r="E89" s="23"/>
      <c r="F89" s="125"/>
      <c r="G89" s="125"/>
      <c r="H89" s="141">
        <f>SUM(H41,H71,H87)</f>
        <v>10808675.625620008</v>
      </c>
      <c r="I89" s="140"/>
      <c r="J89" s="140">
        <f>SUM(J41,J71,J87)</f>
        <v>-212896850</v>
      </c>
      <c r="K89" s="140"/>
      <c r="L89" s="141">
        <f>SUM(L41,L71,L87)</f>
        <v>10808675.625620008</v>
      </c>
      <c r="M89" s="20"/>
      <c r="N89" s="140">
        <f>SUM(N41,N71,N87)</f>
        <v>-212896850</v>
      </c>
      <c r="Q89" s="24"/>
      <c r="S89" s="24"/>
    </row>
    <row r="90" spans="1:19" s="142" customFormat="1" ht="16.350000000000001" customHeight="1" x14ac:dyDescent="0.5">
      <c r="A90" s="23" t="s">
        <v>47</v>
      </c>
      <c r="B90" s="23"/>
      <c r="C90" s="23"/>
      <c r="D90" s="23"/>
      <c r="E90" s="23"/>
      <c r="F90" s="125"/>
      <c r="G90" s="125"/>
      <c r="H90" s="146">
        <v>70271040</v>
      </c>
      <c r="I90" s="34"/>
      <c r="J90" s="144">
        <v>287560458</v>
      </c>
      <c r="K90" s="34"/>
      <c r="L90" s="143">
        <v>70271040</v>
      </c>
      <c r="M90" s="34"/>
      <c r="N90" s="144">
        <v>287560458</v>
      </c>
      <c r="Q90" s="24"/>
      <c r="S90" s="24"/>
    </row>
    <row r="91" spans="1:19" s="142" customFormat="1" ht="10.35" customHeight="1" x14ac:dyDescent="0.5">
      <c r="A91" s="23"/>
      <c r="B91" s="23"/>
      <c r="C91" s="23"/>
      <c r="D91" s="23"/>
      <c r="E91" s="23"/>
      <c r="F91" s="125"/>
      <c r="G91" s="125"/>
      <c r="H91" s="139"/>
      <c r="I91" s="128"/>
      <c r="J91" s="128"/>
      <c r="K91" s="128"/>
      <c r="L91" s="139"/>
      <c r="M91" s="20"/>
      <c r="N91" s="128"/>
      <c r="Q91" s="24"/>
      <c r="S91" s="24"/>
    </row>
    <row r="92" spans="1:19" s="142" customFormat="1" ht="16.350000000000001" customHeight="1" thickBot="1" x14ac:dyDescent="0.55000000000000004">
      <c r="A92" s="20" t="s">
        <v>48</v>
      </c>
      <c r="B92" s="23"/>
      <c r="C92" s="23"/>
      <c r="D92" s="23"/>
      <c r="E92" s="23"/>
      <c r="F92" s="125"/>
      <c r="G92" s="125"/>
      <c r="H92" s="147">
        <f>SUM(H89:H91)</f>
        <v>81079715.625620008</v>
      </c>
      <c r="I92" s="140"/>
      <c r="J92" s="148">
        <f>SUM(J89:J91)</f>
        <v>74663608</v>
      </c>
      <c r="K92" s="140"/>
      <c r="L92" s="147">
        <f>SUM(L89:L91)</f>
        <v>81079715.625620008</v>
      </c>
      <c r="M92" s="20"/>
      <c r="N92" s="148">
        <f>SUM(N89:N91)</f>
        <v>74663608</v>
      </c>
      <c r="Q92" s="24"/>
      <c r="S92" s="24"/>
    </row>
    <row r="93" spans="1:19" s="142" customFormat="1" ht="16.350000000000001" customHeight="1" thickTop="1" x14ac:dyDescent="0.5">
      <c r="A93" s="23"/>
      <c r="B93" s="23"/>
      <c r="C93" s="23"/>
      <c r="D93" s="23"/>
      <c r="E93" s="23"/>
      <c r="F93" s="125"/>
      <c r="G93" s="125"/>
      <c r="H93" s="139"/>
      <c r="I93" s="128"/>
      <c r="J93" s="128"/>
      <c r="K93" s="128"/>
      <c r="L93" s="139"/>
      <c r="M93" s="20"/>
      <c r="N93" s="128"/>
      <c r="Q93" s="24"/>
      <c r="S93" s="24"/>
    </row>
    <row r="94" spans="1:19" s="142" customFormat="1" ht="16.350000000000001" customHeight="1" x14ac:dyDescent="0.5">
      <c r="A94" s="20" t="s">
        <v>49</v>
      </c>
      <c r="B94" s="23"/>
      <c r="C94" s="23"/>
      <c r="D94" s="23"/>
      <c r="E94" s="23"/>
      <c r="F94" s="125"/>
      <c r="G94" s="125"/>
      <c r="H94" s="139"/>
      <c r="I94" s="128"/>
      <c r="J94" s="128"/>
      <c r="K94" s="128"/>
      <c r="L94" s="139"/>
      <c r="M94" s="20"/>
      <c r="N94" s="128"/>
      <c r="Q94" s="24"/>
      <c r="S94" s="24"/>
    </row>
    <row r="95" spans="1:19" s="142" customFormat="1" ht="16.350000000000001" customHeight="1" x14ac:dyDescent="0.5">
      <c r="A95" s="23"/>
      <c r="C95" s="133" t="s">
        <v>102</v>
      </c>
      <c r="D95" s="133"/>
      <c r="F95" s="125"/>
      <c r="G95" s="125"/>
      <c r="H95" s="145"/>
      <c r="L95" s="141"/>
      <c r="M95" s="23"/>
      <c r="N95" s="140"/>
      <c r="Q95" s="24"/>
      <c r="S95" s="24"/>
    </row>
    <row r="96" spans="1:19" s="142" customFormat="1" ht="16.350000000000001" customHeight="1" x14ac:dyDescent="0.5">
      <c r="A96" s="23"/>
      <c r="C96" s="133"/>
      <c r="D96" s="133"/>
      <c r="E96" s="23" t="s">
        <v>98</v>
      </c>
      <c r="F96" s="125"/>
      <c r="G96" s="125"/>
      <c r="H96" s="141">
        <v>163015337</v>
      </c>
      <c r="I96" s="34"/>
      <c r="J96" s="140">
        <v>171717255</v>
      </c>
      <c r="K96" s="34"/>
      <c r="L96" s="141">
        <v>163015337</v>
      </c>
      <c r="M96" s="34"/>
      <c r="N96" s="140">
        <v>171717255</v>
      </c>
      <c r="Q96" s="24"/>
      <c r="S96" s="24"/>
    </row>
    <row r="97" spans="1:19" s="142" customFormat="1" ht="16.350000000000001" customHeight="1" x14ac:dyDescent="0.5">
      <c r="A97" s="23"/>
      <c r="B97" s="23"/>
      <c r="C97" s="133" t="s">
        <v>141</v>
      </c>
      <c r="D97" s="133"/>
      <c r="E97" s="133"/>
      <c r="F97" s="125"/>
      <c r="G97" s="125"/>
      <c r="H97" s="141"/>
      <c r="I97" s="140"/>
      <c r="J97" s="140"/>
      <c r="K97" s="140"/>
      <c r="L97" s="141"/>
      <c r="M97" s="23"/>
      <c r="N97" s="140"/>
      <c r="Q97" s="24"/>
      <c r="S97" s="24"/>
    </row>
    <row r="98" spans="1:19" ht="16.350000000000001" customHeight="1" x14ac:dyDescent="0.5">
      <c r="C98" s="133"/>
      <c r="D98" s="133"/>
      <c r="E98" s="133" t="s">
        <v>142</v>
      </c>
      <c r="F98" s="125"/>
      <c r="G98" s="125"/>
      <c r="H98" s="141">
        <v>3100770</v>
      </c>
      <c r="I98" s="34"/>
      <c r="J98" s="140">
        <v>10312992</v>
      </c>
      <c r="K98" s="34"/>
      <c r="L98" s="141">
        <v>3100770</v>
      </c>
      <c r="M98" s="34"/>
      <c r="N98" s="140">
        <v>10312992</v>
      </c>
    </row>
    <row r="99" spans="1:19" ht="16.350000000000001" customHeight="1" x14ac:dyDescent="0.5">
      <c r="C99" s="133"/>
      <c r="D99" s="133"/>
      <c r="E99" s="133"/>
      <c r="F99" s="125"/>
      <c r="G99" s="125"/>
      <c r="H99" s="140"/>
      <c r="I99" s="34"/>
      <c r="J99" s="140"/>
      <c r="K99" s="34"/>
      <c r="L99" s="140"/>
      <c r="M99" s="34"/>
      <c r="N99" s="140"/>
    </row>
    <row r="100" spans="1:19" ht="16.350000000000001" customHeight="1" x14ac:dyDescent="0.5">
      <c r="C100" s="133"/>
      <c r="D100" s="133"/>
      <c r="E100" s="133"/>
      <c r="F100" s="125"/>
      <c r="G100" s="125"/>
      <c r="H100" s="140"/>
      <c r="I100" s="34"/>
      <c r="J100" s="140"/>
      <c r="K100" s="34"/>
      <c r="L100" s="140"/>
      <c r="M100" s="34"/>
      <c r="N100" s="140"/>
    </row>
    <row r="101" spans="1:19" ht="16.350000000000001" customHeight="1" x14ac:dyDescent="0.5">
      <c r="C101" s="133"/>
      <c r="D101" s="133"/>
      <c r="E101" s="133"/>
      <c r="F101" s="125"/>
      <c r="G101" s="125"/>
      <c r="H101" s="140"/>
      <c r="I101" s="34"/>
      <c r="J101" s="140"/>
      <c r="K101" s="34"/>
      <c r="L101" s="140"/>
      <c r="M101" s="34"/>
      <c r="N101" s="140"/>
    </row>
    <row r="102" spans="1:19" ht="16.350000000000001" customHeight="1" x14ac:dyDescent="0.5">
      <c r="C102" s="133"/>
      <c r="D102" s="133"/>
      <c r="E102" s="133"/>
      <c r="F102" s="125"/>
      <c r="G102" s="125"/>
      <c r="H102" s="140"/>
      <c r="I102" s="34"/>
      <c r="J102" s="140"/>
      <c r="K102" s="34"/>
      <c r="L102" s="140"/>
      <c r="M102" s="34"/>
      <c r="N102" s="140"/>
    </row>
    <row r="103" spans="1:19" ht="16.350000000000001" customHeight="1" x14ac:dyDescent="0.5">
      <c r="C103" s="133"/>
      <c r="D103" s="133"/>
      <c r="E103" s="133"/>
      <c r="F103" s="125"/>
      <c r="G103" s="125"/>
      <c r="H103" s="140"/>
      <c r="I103" s="34"/>
      <c r="J103" s="140"/>
      <c r="K103" s="34"/>
      <c r="L103" s="140"/>
      <c r="M103" s="34"/>
      <c r="N103" s="140"/>
    </row>
    <row r="104" spans="1:19" ht="17.25" customHeight="1" x14ac:dyDescent="0.5">
      <c r="C104" s="133"/>
      <c r="D104" s="133"/>
      <c r="E104" s="133"/>
      <c r="F104" s="125"/>
      <c r="G104" s="125"/>
      <c r="H104" s="140"/>
      <c r="I104" s="34"/>
      <c r="J104" s="140"/>
      <c r="K104" s="34"/>
      <c r="L104" s="140"/>
      <c r="M104" s="34"/>
      <c r="N104" s="140"/>
    </row>
    <row r="105" spans="1:19" ht="21.95" customHeight="1" x14ac:dyDescent="0.5">
      <c r="A105" s="162" t="str">
        <f>+A52</f>
        <v>The accompanying notes on pages 9 to 17 form part of this interim financial information.</v>
      </c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</row>
  </sheetData>
  <mergeCells count="10">
    <mergeCell ref="H6:J6"/>
    <mergeCell ref="L6:N6"/>
    <mergeCell ref="H58:J58"/>
    <mergeCell ref="L58:N58"/>
    <mergeCell ref="A52:N52"/>
    <mergeCell ref="A105:N105"/>
    <mergeCell ref="H7:J7"/>
    <mergeCell ref="L7:N7"/>
    <mergeCell ref="H59:J59"/>
    <mergeCell ref="L59:N5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(3m)</vt:lpstr>
      <vt:lpstr>5</vt:lpstr>
      <vt:lpstr>6 </vt:lpstr>
      <vt:lpstr>7-8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2021-05-10T12:57:07Z</cp:lastPrinted>
  <dcterms:created xsi:type="dcterms:W3CDTF">2001-07-25T01:57:19Z</dcterms:created>
  <dcterms:modified xsi:type="dcterms:W3CDTF">2021-05-11T04:09:17Z</dcterms:modified>
</cp:coreProperties>
</file>