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8680" yWindow="-120" windowWidth="21840" windowHeight="13140" tabRatio="710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งบกระแสเงินสด!$A$1:$G$66</definedName>
    <definedName name="_xlnm.Print_Area" localSheetId="3">งบแสดงการเปลี่ยนแปลง!$A$1:$M$21</definedName>
    <definedName name="_xlnm.Print_Area" localSheetId="1">งบแสดงฐานะการเงิน!$A$1:$G$78</definedName>
    <definedName name="t" localSheetId="4">งบกระแสเงินสด!$A$1:$G$70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6" l="1"/>
  <c r="D32" i="13" l="1"/>
  <c r="F14" i="12"/>
  <c r="F59" i="14" l="1"/>
  <c r="D59" i="14"/>
  <c r="A39" i="14" l="1"/>
  <c r="H17" i="6"/>
  <c r="F17" i="6"/>
  <c r="D17" i="6"/>
  <c r="H13" i="6"/>
  <c r="F13" i="6"/>
  <c r="D13" i="6"/>
  <c r="F32" i="13" l="1"/>
  <c r="L15" i="6" l="1"/>
  <c r="L11" i="6" l="1"/>
  <c r="D72" i="12"/>
  <c r="D69" i="12"/>
  <c r="D68" i="12"/>
  <c r="F15" i="13"/>
  <c r="F10" i="13"/>
  <c r="A57" i="12"/>
  <c r="F41" i="12"/>
  <c r="A30" i="12"/>
  <c r="F48" i="12"/>
  <c r="F21" i="12"/>
  <c r="D66" i="12"/>
  <c r="F19" i="13" l="1"/>
  <c r="F22" i="13" s="1"/>
  <c r="F49" i="12"/>
  <c r="F22" i="12"/>
  <c r="F55" i="14"/>
  <c r="F24" i="13" l="1"/>
  <c r="F10" i="14" s="1"/>
  <c r="F25" i="14" s="1"/>
  <c r="F34" i="14" l="1"/>
  <c r="F35" i="13"/>
  <c r="F33" i="13"/>
  <c r="F46" i="14" l="1"/>
  <c r="F61" i="14" s="1"/>
  <c r="F63" i="14" s="1"/>
  <c r="F67" i="14" s="1"/>
  <c r="J12" i="6"/>
  <c r="J13" i="6" s="1"/>
  <c r="F74" i="12" s="1"/>
  <c r="F75" i="12" l="1"/>
  <c r="F79" i="12" s="1"/>
  <c r="N15" i="6"/>
  <c r="O15" i="6" s="1"/>
  <c r="L12" i="6"/>
  <c r="L13" i="6" s="1"/>
  <c r="O13" i="6" s="1"/>
  <c r="D41" i="12" l="1"/>
  <c r="D21" i="12"/>
  <c r="D48" i="12"/>
  <c r="D55" i="14" l="1"/>
  <c r="D15" i="13"/>
  <c r="D49" i="12"/>
  <c r="D10" i="13" l="1"/>
  <c r="D19" i="13" s="1"/>
  <c r="D22" i="13" s="1"/>
  <c r="D24" i="13" s="1"/>
  <c r="D10" i="14" l="1"/>
  <c r="D25" i="14" s="1"/>
  <c r="D35" i="13"/>
  <c r="D33" i="13"/>
  <c r="J16" i="6" s="1"/>
  <c r="J17" i="6" l="1"/>
  <c r="D73" i="12" s="1"/>
  <c r="L16" i="6"/>
  <c r="L17" i="6" s="1"/>
  <c r="D74" i="12" l="1"/>
  <c r="D75" i="12" s="1"/>
  <c r="D14" i="12" l="1"/>
  <c r="D22" i="12" s="1"/>
  <c r="D79" i="12" s="1"/>
  <c r="D34" i="14" l="1"/>
  <c r="D46" i="14" s="1"/>
  <c r="D61" i="14" s="1"/>
  <c r="D63" i="14" s="1"/>
  <c r="D67" i="14" s="1"/>
</calcChain>
</file>

<file path=xl/sharedStrings.xml><?xml version="1.0" encoding="utf-8"?>
<sst xmlns="http://schemas.openxmlformats.org/spreadsheetml/2006/main" count="187" uniqueCount="137">
  <si>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</si>
  <si>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</si>
  <si>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</si>
  <si>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</si>
  <si>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</si>
  <si>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</si>
  <si>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</si>
  <si>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</si>
  <si>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</si>
  <si>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</si>
  <si>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</si>
  <si>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</si>
  <si>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</si>
  <si>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</si>
  <si>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</si>
  <si>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</si>
  <si>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</si>
  <si>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</si>
  <si>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</si>
  <si>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</si>
  <si>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</si>
  <si>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</si>
  <si>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</si>
  <si>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</si>
  <si>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</si>
  <si>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</si>
  <si>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</si>
  <si>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</si>
  <si>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</si>
  <si>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</si>
  <si>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</si>
  <si>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</si>
  <si>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</si>
  <si>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</si>
  <si>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</si>
  <si>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</si>
  <si>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</si>
  <si>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</si>
  <si>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</si>
  <si>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</si>
  <si>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</si>
  <si>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</si>
  <si>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</si>
  <si>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</si>
  <si>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</si>
  <si>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</si>
  <si>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</si>
  <si>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</si>
  <si>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</si>
  <si>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</si>
  <si>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</si>
  <si>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</si>
  <si>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</si>
  <si>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</si>
  <si>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</si>
  <si>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</si>
  <si>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</si>
  <si>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</si>
  <si>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</si>
  <si>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</si>
  <si>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</si>
  <si>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</si>
  <si>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</si>
  <si>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</si>
  <si>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</si>
  <si>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</si>
  <si>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</si>
  <si>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</si>
  <si>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</si>
  <si>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</si>
  <si>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</si>
  <si>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</si>
  <si>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</si>
  <si>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</si>
  <si>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</si>
  <si>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</si>
  <si>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>2563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</si>
  <si>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</si>
  <si>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</si>
  <si>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</si>
  <si>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</si>
  <si>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</si>
  <si>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</si>
  <si>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</si>
  <si>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</si>
  <si>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</si>
  <si>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</si>
  <si>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</si>
  <si>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</si>
  <si>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</si>
  <si>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</si>
  <si>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</si>
  <si>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กำไรขาดทุนเบ็ดเสร็จอื่น:</t>
  </si>
  <si>
    <t xml:space="preserve">   ผลประโยชน์พนักงานที่กำหนดไว้</t>
  </si>
  <si>
    <t>ผลขาดทุนจากการวัดมูลค่าใหม่ของ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</si>
  <si>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</si>
  <si>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</si>
  <si>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</si>
  <si>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</si>
  <si>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</si>
  <si>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</si>
  <si>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</si>
  <si>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</si>
  <si>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</si>
  <si>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</si>
  <si>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</si>
  <si>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</si>
  <si>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>ยอดคงเหลือ ณ วันที่ 31 ธันวาคม 2563</t>
  </si>
  <si>
    <t xml:space="preserve">     (กำไร) ขาดทุนจากการจำหน่ายเงินลงทุนชั่วคราว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</si>
  <si>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</si>
  <si>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</si>
  <si>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>ภาษีเงินได้</t>
  </si>
  <si>
    <t xml:space="preserve">     ขาดทุน (กำไร) ที่ยังไม่เกิดขึ้นจริงจากอัตราแลกเปลี่ยน</t>
  </si>
  <si>
    <t xml:space="preserve">     ค่าเผื่อการลดมูลค่าของพัสดุและอะไหล่คงคลัง (โอนกลับ)</t>
  </si>
  <si>
    <r>
      <t>รายได้จากการขาย</t>
    </r>
    <r>
      <rPr>
        <sz val="15"/>
        <color rgb="FFFF0000"/>
        <rFont val="Angsana New"/>
        <family val="1"/>
      </rPr>
      <t xml:space="preserve"> </t>
    </r>
  </si>
  <si>
    <t xml:space="preserve">ต้นทุนขาย </t>
  </si>
  <si>
    <t>(ยังไม่ได้ตรวจสอบ</t>
  </si>
  <si>
    <t>(ตรวจสอบแล้ว)</t>
  </si>
  <si>
    <t>แต่สอบทานแล้ว)</t>
  </si>
  <si>
    <t>31 ธันวาคม 2563</t>
  </si>
  <si>
    <t>31 มีนาคม 2564</t>
  </si>
  <si>
    <t>ณ วันที่ 31 มีนาคม 2564</t>
  </si>
  <si>
    <t>สำหรับงวดสามเดือนสิ้นสุดวันที่ 31 มีนาคม 2564</t>
  </si>
  <si>
    <t>(ยังไม่ได้ตรวจสอบ/สอบทานแล้ว)</t>
  </si>
  <si>
    <t>2564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</si>
  <si>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</si>
  <si>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</si>
  <si>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ยอดคงเหลือ ณ วันที่ 31 มีนาคม 2563</t>
  </si>
  <si>
    <t>ยอดคงเหลือ ณ วันที่ 31 มีนาคม 2564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</si>
  <si>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</si>
  <si>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</si>
  <si>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</si>
  <si>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</si>
  <si>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ชำระหนี้สินตามสัญญาเช่า</t>
  </si>
  <si>
    <t>กำไร(ขาดทุน) เบ็ดเสร็จอื่นสำหรับงวด - สุทธิจากภาษี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</si>
  <si>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</si>
  <si>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ขาดทุนจากการลดมูลค่าของสินค้าคงเหลือ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</si>
</sst>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22" fillId="0" borderId="0" applyNumberFormat="0" applyFill="0" applyBorder="0" applyAlignment="0" applyProtection="0"/>
    <xf numFmtId="0" fontId="23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8" applyNumberFormat="0" applyAlignment="0" applyProtection="0"/>
    <xf numFmtId="0" fontId="30" fillId="7" borderId="11" applyNumberFormat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8" applyNumberFormat="0" applyAlignment="0" applyProtection="0"/>
    <xf numFmtId="0" fontId="37" fillId="0" borderId="10" applyNumberFormat="0" applyFill="0" applyAlignment="0" applyProtection="0"/>
    <xf numFmtId="0" fontId="38" fillId="4" borderId="0" applyNumberFormat="0" applyBorder="0" applyAlignment="0" applyProtection="0"/>
    <xf numFmtId="0" fontId="1" fillId="0" borderId="0"/>
    <xf numFmtId="0" fontId="24" fillId="0" borderId="0"/>
    <xf numFmtId="0" fontId="10" fillId="0" borderId="0"/>
    <xf numFmtId="0" fontId="26" fillId="8" borderId="12" applyNumberFormat="0" applyFont="0" applyAlignment="0" applyProtection="0"/>
    <xf numFmtId="0" fontId="39" fillId="6" borderId="9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211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21" fillId="0" borderId="0" xfId="8" applyNumberFormat="1" applyFont="1" applyFill="1" applyAlignment="1" applyProtection="1">
      <alignment horizontal="left"/>
    </xf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189" fontId="6" fillId="0" borderId="0" xfId="7" applyNumberFormat="1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6" fillId="0" borderId="0" xfId="8" applyNumberFormat="1" applyFont="1"/>
    <xf numFmtId="190" fontId="6" fillId="0" borderId="0" xfId="0" quotePrefix="1" applyNumberFormat="1" applyFont="1" applyAlignment="1">
      <alignment horizontal="center"/>
    </xf>
    <xf numFmtId="188" fontId="6" fillId="0" borderId="0" xfId="8" applyNumberFormat="1" applyFont="1" applyAlignment="1">
      <alignment horizontal="center"/>
    </xf>
    <xf numFmtId="188" fontId="14" fillId="0" borderId="0" xfId="8" applyNumberFormat="1" applyFont="1"/>
    <xf numFmtId="188" fontId="14" fillId="0" borderId="0" xfId="8" applyNumberFormat="1" applyFont="1" applyAlignment="1">
      <alignment horizontal="left"/>
    </xf>
    <xf numFmtId="187" fontId="6" fillId="0" borderId="1" xfId="8" applyNumberFormat="1" applyFont="1" applyBorder="1"/>
    <xf numFmtId="0" fontId="23" fillId="0" borderId="0" xfId="10"/>
    <xf numFmtId="192" fontId="25" fillId="0" borderId="0" xfId="10" applyNumberFormat="1" applyFont="1" applyFill="1" applyAlignment="1">
      <alignment vertical="center"/>
    </xf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188" fontId="7" fillId="0" borderId="0" xfId="8" applyNumberFormat="1" applyFont="1" applyFill="1" applyAlignment="1" applyProtection="1">
      <alignment horizontal="center"/>
    </xf>
    <xf numFmtId="188" fontId="17" fillId="0" borderId="0" xfId="8" applyNumberFormat="1" applyFont="1" applyFill="1" applyAlignment="1">
      <alignment horizontal="center"/>
    </xf>
    <xf numFmtId="187" fontId="6" fillId="0" borderId="1" xfId="5" applyNumberFormat="1" applyFont="1" applyFill="1" applyBorder="1"/>
    <xf numFmtId="187" fontId="6" fillId="0" borderId="0" xfId="5" applyNumberFormat="1" applyFont="1" applyFill="1" applyBorder="1"/>
    <xf numFmtId="43" fontId="21" fillId="0" borderId="0" xfId="7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39" fontId="6" fillId="0" borderId="0" xfId="8" applyFont="1" applyFill="1" applyAlignment="1">
      <alignment horizontal="lef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11" fillId="0" borderId="0" xfId="8" applyNumberFormat="1" applyFont="1" applyAlignment="1">
      <alignment horizontal="center"/>
    </xf>
    <xf numFmtId="188" fontId="6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center" vertical="center"/>
    </xf>
    <xf numFmtId="188" fontId="21" fillId="0" borderId="0" xfId="0" applyNumberFormat="1" applyFont="1" applyFill="1"/>
    <xf numFmtId="39" fontId="6" fillId="0" borderId="0" xfId="8" applyNumberFormat="1" applyFont="1" applyFill="1" applyAlignment="1" applyProtection="1">
      <alignment horizontal="center" vertical="center"/>
    </xf>
    <xf numFmtId="189" fontId="6" fillId="0" borderId="0" xfId="6" applyNumberFormat="1" applyFont="1" applyFill="1"/>
    <xf numFmtId="39" fontId="6" fillId="0" borderId="0" xfId="6" applyNumberFormat="1" applyFont="1" applyFill="1"/>
    <xf numFmtId="187" fontId="6" fillId="0" borderId="1" xfId="8" applyNumberFormat="1" applyFont="1" applyFill="1" applyBorder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Alignment="1">
      <alignment horizontal="center" vertical="center"/>
    </xf>
    <xf numFmtId="188" fontId="6" fillId="0" borderId="0" xfId="8" applyNumberFormat="1" applyFont="1" applyAlignment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TP_FS%20Mar'63/UTP%20Mar.63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งบแสดงฐานะการเงิน"/>
      <sheetName val="งบกำไรขาดทุนเบ็ดเสร็จ"/>
      <sheetName val="งบแสดงการเปลี่ยนแปลง"/>
      <sheetName val="งบกระแสเงินสด"/>
    </sheetNames>
    <sheetDataSet>
      <sheetData sheetId="0" refreshError="1"/>
      <sheetData sheetId="1" refreshError="1"/>
      <sheetData sheetId="2" refreshError="1"/>
      <sheetData sheetId="3">
        <row r="18">
          <cell r="L18">
            <v>3451385731.5099988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64" zoomScale="90" zoomScaleNormal="90" zoomScaleSheetLayoutView="100" workbookViewId="0">
      <selection activeCell="A79" sqref="A79"/>
    </sheetView>
  </sheetViews>
  <sheetFormatPr defaultColWidth="9.140625" defaultRowHeight="21.75" x14ac:dyDescent="0.45"/>
  <cols>
    <col min="1" max="1" width="44.5703125" style="48" customWidth="1"/>
    <col min="2" max="2" width="8.7109375" style="52" customWidth="1"/>
    <col min="3" max="3" width="5.140625" style="48" customWidth="1"/>
    <col min="4" max="4" width="17.28515625" style="48" customWidth="1"/>
    <col min="5" max="5" width="3" style="48" customWidth="1"/>
    <col min="6" max="6" width="17.28515625" style="48" customWidth="1"/>
    <col min="7" max="7" width="2.85546875" style="48" customWidth="1"/>
    <col min="8" max="8" width="7" style="48" customWidth="1"/>
    <col min="9" max="13" width="9.140625" style="48"/>
    <col min="14" max="14" width="16.42578125" style="48" bestFit="1" customWidth="1"/>
    <col min="15" max="16384" width="9.140625" style="48"/>
  </cols>
  <sheetData>
    <row r="1" spans="1:8" x14ac:dyDescent="0.45">
      <c r="A1" s="199" t="s">
        <v>0</v>
      </c>
      <c r="B1" s="199"/>
      <c r="C1" s="199"/>
      <c r="D1" s="199"/>
      <c r="E1" s="199"/>
      <c r="F1" s="199"/>
      <c r="G1" s="47"/>
      <c r="H1" s="87"/>
    </row>
    <row r="2" spans="1:8" s="50" customFormat="1" x14ac:dyDescent="0.45">
      <c r="A2" s="198" t="s">
        <v>1</v>
      </c>
      <c r="B2" s="198"/>
      <c r="C2" s="198"/>
      <c r="D2" s="198"/>
      <c r="E2" s="198"/>
      <c r="F2" s="198"/>
      <c r="G2" s="49"/>
    </row>
    <row r="3" spans="1:8" x14ac:dyDescent="0.45">
      <c r="A3" s="198" t="s">
        <v>121</v>
      </c>
      <c r="B3" s="198"/>
      <c r="C3" s="198"/>
      <c r="D3" s="198"/>
      <c r="E3" s="198"/>
      <c r="F3" s="198"/>
      <c r="G3" s="49"/>
      <c r="H3" s="49"/>
    </row>
    <row r="4" spans="1:8" x14ac:dyDescent="0.45">
      <c r="A4" s="153"/>
      <c r="B4" s="51"/>
      <c r="C4" s="153"/>
      <c r="D4" s="153"/>
      <c r="E4" s="153"/>
      <c r="F4" s="153"/>
      <c r="G4" s="49"/>
      <c r="H4" s="49"/>
    </row>
    <row r="5" spans="1:8" x14ac:dyDescent="0.45">
      <c r="A5" s="87"/>
      <c r="C5" s="87"/>
      <c r="D5" s="87"/>
      <c r="E5" s="87"/>
      <c r="F5" s="83" t="s">
        <v>2</v>
      </c>
      <c r="G5" s="88"/>
      <c r="H5" s="87"/>
    </row>
    <row r="6" spans="1:8" x14ac:dyDescent="0.45">
      <c r="A6" s="154" t="s">
        <v>3</v>
      </c>
      <c r="B6" s="181" t="s">
        <v>4</v>
      </c>
      <c r="C6" s="154"/>
      <c r="D6" s="165" t="s">
        <v>120</v>
      </c>
      <c r="E6" s="166"/>
      <c r="F6" s="165" t="s">
        <v>119</v>
      </c>
      <c r="G6" s="53"/>
      <c r="H6" s="87"/>
    </row>
    <row r="7" spans="1:8" x14ac:dyDescent="0.45">
      <c r="A7" s="189"/>
      <c r="B7" s="181"/>
      <c r="C7" s="189"/>
      <c r="D7" s="167" t="s">
        <v>116</v>
      </c>
      <c r="E7" s="168"/>
      <c r="F7" s="167" t="s">
        <v>117</v>
      </c>
      <c r="G7" s="53"/>
      <c r="H7" s="87"/>
    </row>
    <row r="8" spans="1:8" x14ac:dyDescent="0.45">
      <c r="A8" s="189"/>
      <c r="B8" s="181"/>
      <c r="C8" s="189"/>
      <c r="D8" s="167" t="s">
        <v>118</v>
      </c>
      <c r="E8" s="190"/>
      <c r="F8" s="190"/>
      <c r="G8" s="53"/>
      <c r="H8" s="87"/>
    </row>
    <row r="9" spans="1:8" x14ac:dyDescent="0.45">
      <c r="A9" s="49" t="s">
        <v>5</v>
      </c>
      <c r="B9" s="54"/>
      <c r="C9" s="68"/>
      <c r="D9" s="91"/>
      <c r="E9" s="68"/>
      <c r="F9" s="68"/>
      <c r="G9" s="87"/>
      <c r="H9" s="87"/>
    </row>
    <row r="10" spans="1:8" x14ac:dyDescent="0.45">
      <c r="A10" s="68" t="s">
        <v>6</v>
      </c>
      <c r="B10" s="55"/>
      <c r="C10" s="92"/>
      <c r="D10" s="93">
        <v>791207454.42000008</v>
      </c>
      <c r="E10" s="93"/>
      <c r="F10" s="93">
        <v>668474369.11000001</v>
      </c>
      <c r="G10" s="94"/>
      <c r="H10" s="87"/>
    </row>
    <row r="11" spans="1:8" x14ac:dyDescent="0.45">
      <c r="A11" s="68" t="s">
        <v>7</v>
      </c>
      <c r="B11" s="56">
        <v>5</v>
      </c>
      <c r="C11" s="92"/>
      <c r="D11" s="95">
        <v>1104941496.3799999</v>
      </c>
      <c r="E11" s="96"/>
      <c r="F11" s="95">
        <v>950912358.13</v>
      </c>
      <c r="G11" s="94"/>
      <c r="H11" s="87"/>
    </row>
    <row r="12" spans="1:8" x14ac:dyDescent="0.45">
      <c r="A12" s="68" t="s">
        <v>8</v>
      </c>
      <c r="B12" s="56">
        <v>6</v>
      </c>
      <c r="C12" s="92"/>
      <c r="D12" s="95">
        <v>447421385.29000002</v>
      </c>
      <c r="E12" s="93"/>
      <c r="F12" s="95">
        <v>370036793.03000003</v>
      </c>
      <c r="G12" s="94"/>
      <c r="H12" s="87"/>
    </row>
    <row r="13" spans="1:8" x14ac:dyDescent="0.45">
      <c r="A13" s="68" t="s">
        <v>9</v>
      </c>
      <c r="B13" s="57"/>
      <c r="C13" s="97"/>
      <c r="D13" s="98">
        <v>134630243.16</v>
      </c>
      <c r="E13" s="93"/>
      <c r="F13" s="98">
        <v>133403322.67999999</v>
      </c>
      <c r="G13" s="94"/>
      <c r="H13" s="87"/>
    </row>
    <row r="14" spans="1:8" x14ac:dyDescent="0.45">
      <c r="A14" s="169" t="s">
        <v>70</v>
      </c>
      <c r="B14" s="58"/>
      <c r="C14" s="99"/>
      <c r="D14" s="100">
        <f>SUM(D10:D13)</f>
        <v>2478200579.25</v>
      </c>
      <c r="E14" s="93"/>
      <c r="F14" s="100">
        <f>SUM(F10:F13)</f>
        <v>2122826842.95</v>
      </c>
      <c r="G14" s="101"/>
      <c r="H14" s="87"/>
    </row>
    <row r="15" spans="1:8" x14ac:dyDescent="0.45">
      <c r="A15" s="49"/>
      <c r="B15" s="58"/>
      <c r="C15" s="99"/>
      <c r="D15" s="102"/>
      <c r="E15" s="93"/>
      <c r="F15" s="102"/>
      <c r="G15" s="101"/>
      <c r="H15" s="87"/>
    </row>
    <row r="16" spans="1:8" x14ac:dyDescent="0.45">
      <c r="A16" s="49" t="s">
        <v>10</v>
      </c>
      <c r="B16" s="58"/>
      <c r="C16" s="99"/>
      <c r="D16" s="95"/>
      <c r="E16" s="93"/>
      <c r="F16" s="95"/>
      <c r="G16" s="101"/>
      <c r="H16" s="87"/>
    </row>
    <row r="17" spans="1:8" x14ac:dyDescent="0.45">
      <c r="A17" s="68" t="s">
        <v>11</v>
      </c>
      <c r="B17" s="56">
        <v>7</v>
      </c>
      <c r="C17" s="92"/>
      <c r="D17" s="95">
        <v>1696645887.3700001</v>
      </c>
      <c r="E17" s="96"/>
      <c r="F17" s="95">
        <v>1732197296.1499994</v>
      </c>
      <c r="G17" s="101"/>
      <c r="H17" s="87"/>
    </row>
    <row r="18" spans="1:8" x14ac:dyDescent="0.45">
      <c r="A18" s="68" t="s">
        <v>77</v>
      </c>
      <c r="B18" s="56">
        <v>8.1</v>
      </c>
      <c r="C18" s="92"/>
      <c r="D18" s="95">
        <v>8101490.6000000006</v>
      </c>
      <c r="E18" s="96"/>
      <c r="F18" s="95">
        <v>4367962.38</v>
      </c>
      <c r="G18" s="101"/>
      <c r="H18" s="87"/>
    </row>
    <row r="19" spans="1:8" x14ac:dyDescent="0.45">
      <c r="A19" s="68" t="s">
        <v>12</v>
      </c>
      <c r="B19" s="56">
        <v>9</v>
      </c>
      <c r="C19" s="92"/>
      <c r="D19" s="95">
        <v>41744316.139999993</v>
      </c>
      <c r="E19" s="96"/>
      <c r="F19" s="95">
        <v>43017073.480000004</v>
      </c>
      <c r="G19" s="101"/>
      <c r="H19" s="87"/>
    </row>
    <row r="20" spans="1:8" x14ac:dyDescent="0.45">
      <c r="A20" s="68" t="s">
        <v>13</v>
      </c>
      <c r="B20" s="59"/>
      <c r="C20" s="103"/>
      <c r="D20" s="104">
        <v>1606333.46</v>
      </c>
      <c r="E20" s="93"/>
      <c r="F20" s="104">
        <v>1776192.6600000001</v>
      </c>
      <c r="G20" s="101"/>
      <c r="H20" s="87"/>
    </row>
    <row r="21" spans="1:8" x14ac:dyDescent="0.45">
      <c r="A21" s="170" t="s">
        <v>71</v>
      </c>
      <c r="B21" s="60"/>
      <c r="C21" s="105"/>
      <c r="D21" s="100">
        <f>SUM(D17:D20)</f>
        <v>1748098027.5700002</v>
      </c>
      <c r="E21" s="93"/>
      <c r="F21" s="100">
        <f>SUM(F17:F20)</f>
        <v>1781358524.6699996</v>
      </c>
      <c r="G21" s="93"/>
      <c r="H21" s="87"/>
    </row>
    <row r="22" spans="1:8" ht="22.5" thickBot="1" x14ac:dyDescent="0.5">
      <c r="A22" s="49" t="s">
        <v>14</v>
      </c>
      <c r="B22" s="54"/>
      <c r="C22" s="68"/>
      <c r="D22" s="106">
        <f>+D14+D21</f>
        <v>4226298606.8200002</v>
      </c>
      <c r="E22" s="93"/>
      <c r="F22" s="106">
        <f>+F14+F21</f>
        <v>3904185367.6199999</v>
      </c>
      <c r="G22" s="101"/>
      <c r="H22" s="87"/>
    </row>
    <row r="23" spans="1:8" ht="22.5" thickTop="1" x14ac:dyDescent="0.45">
      <c r="A23" s="49"/>
      <c r="B23" s="54"/>
      <c r="C23" s="68"/>
      <c r="D23" s="107"/>
      <c r="E23" s="68"/>
      <c r="F23" s="108"/>
      <c r="G23" s="109"/>
      <c r="H23" s="87"/>
    </row>
    <row r="24" spans="1:8" x14ac:dyDescent="0.45">
      <c r="A24" s="87"/>
      <c r="B24" s="54"/>
      <c r="C24" s="68"/>
      <c r="D24" s="68"/>
      <c r="E24" s="68"/>
      <c r="F24" s="68"/>
      <c r="G24" s="109"/>
      <c r="H24" s="87"/>
    </row>
    <row r="25" spans="1:8" x14ac:dyDescent="0.45">
      <c r="A25" s="110" t="s">
        <v>15</v>
      </c>
      <c r="B25" s="54"/>
      <c r="C25" s="68"/>
      <c r="D25" s="68"/>
      <c r="E25" s="68"/>
      <c r="F25" s="68"/>
      <c r="G25" s="109"/>
      <c r="H25" s="87"/>
    </row>
    <row r="26" spans="1:8" x14ac:dyDescent="0.45">
      <c r="A26" s="110"/>
      <c r="B26" s="54"/>
      <c r="C26" s="68"/>
      <c r="D26" s="68"/>
      <c r="E26" s="68"/>
      <c r="F26" s="68"/>
      <c r="G26" s="109"/>
      <c r="H26" s="87"/>
    </row>
    <row r="28" spans="1:8" x14ac:dyDescent="0.45">
      <c r="A28" s="199" t="s">
        <v>0</v>
      </c>
      <c r="B28" s="199"/>
      <c r="C28" s="199"/>
      <c r="D28" s="199"/>
      <c r="E28" s="199"/>
      <c r="F28" s="199"/>
      <c r="G28" s="47"/>
      <c r="H28" s="87"/>
    </row>
    <row r="29" spans="1:8" s="50" customFormat="1" x14ac:dyDescent="0.45">
      <c r="A29" s="198" t="s">
        <v>16</v>
      </c>
      <c r="B29" s="198"/>
      <c r="C29" s="198"/>
      <c r="D29" s="198"/>
      <c r="E29" s="198"/>
      <c r="F29" s="198"/>
      <c r="G29" s="49"/>
    </row>
    <row r="30" spans="1:8" x14ac:dyDescent="0.45">
      <c r="A30" s="198" t="str">
        <f>+A3</f>
        <v>ณ วันที่ 31 มีนาคม 2564</v>
      </c>
      <c r="B30" s="198"/>
      <c r="C30" s="198"/>
      <c r="D30" s="198"/>
      <c r="E30" s="198"/>
      <c r="F30" s="198"/>
      <c r="G30" s="49"/>
      <c r="H30" s="49"/>
    </row>
    <row r="31" spans="1:8" x14ac:dyDescent="0.45">
      <c r="A31" s="153"/>
      <c r="B31" s="51"/>
      <c r="C31" s="153"/>
      <c r="D31" s="153"/>
      <c r="E31" s="153"/>
      <c r="F31" s="153"/>
      <c r="G31" s="49"/>
      <c r="H31" s="49"/>
    </row>
    <row r="32" spans="1:8" x14ac:dyDescent="0.45">
      <c r="A32" s="87"/>
      <c r="C32" s="87"/>
      <c r="D32" s="87"/>
      <c r="E32" s="87"/>
      <c r="F32" s="83" t="s">
        <v>2</v>
      </c>
      <c r="G32" s="88"/>
      <c r="H32" s="87"/>
    </row>
    <row r="33" spans="1:13" x14ac:dyDescent="0.45">
      <c r="A33" s="153" t="s">
        <v>17</v>
      </c>
      <c r="B33" s="181" t="s">
        <v>4</v>
      </c>
      <c r="C33" s="154"/>
      <c r="D33" s="165" t="s">
        <v>120</v>
      </c>
      <c r="E33" s="166"/>
      <c r="F33" s="165" t="s">
        <v>119</v>
      </c>
      <c r="G33" s="53"/>
      <c r="H33" s="87"/>
    </row>
    <row r="34" spans="1:13" x14ac:dyDescent="0.45">
      <c r="A34" s="188"/>
      <c r="B34" s="181"/>
      <c r="C34" s="189"/>
      <c r="D34" s="167" t="s">
        <v>116</v>
      </c>
      <c r="E34" s="168"/>
      <c r="F34" s="167" t="s">
        <v>117</v>
      </c>
      <c r="G34" s="53"/>
      <c r="H34" s="87"/>
    </row>
    <row r="35" spans="1:13" x14ac:dyDescent="0.45">
      <c r="A35" s="163"/>
      <c r="B35" s="85"/>
      <c r="C35" s="164"/>
      <c r="D35" s="167" t="s">
        <v>118</v>
      </c>
      <c r="E35" s="190"/>
      <c r="F35" s="190"/>
      <c r="G35" s="53"/>
      <c r="H35" s="87"/>
    </row>
    <row r="36" spans="1:13" x14ac:dyDescent="0.45">
      <c r="A36" s="49" t="s">
        <v>18</v>
      </c>
      <c r="B36" s="61"/>
      <c r="C36" s="62"/>
      <c r="D36" s="62"/>
      <c r="E36" s="49"/>
      <c r="F36" s="87"/>
      <c r="G36" s="87"/>
    </row>
    <row r="37" spans="1:13" x14ac:dyDescent="0.45">
      <c r="A37" s="68" t="s">
        <v>19</v>
      </c>
      <c r="B37" s="55">
        <v>10</v>
      </c>
      <c r="C37" s="92"/>
      <c r="D37" s="95">
        <v>317775606.68000001</v>
      </c>
      <c r="E37" s="101"/>
      <c r="F37" s="95">
        <v>328341588.63999999</v>
      </c>
      <c r="G37" s="94"/>
    </row>
    <row r="38" spans="1:13" x14ac:dyDescent="0.45">
      <c r="A38" s="68" t="s">
        <v>78</v>
      </c>
      <c r="B38" s="55"/>
      <c r="C38" s="92"/>
      <c r="D38" s="95"/>
      <c r="E38" s="101"/>
      <c r="F38" s="95"/>
      <c r="G38" s="94"/>
      <c r="K38" s="173"/>
      <c r="L38" s="172"/>
      <c r="M38" s="172"/>
    </row>
    <row r="39" spans="1:13" x14ac:dyDescent="0.45">
      <c r="A39" s="68" t="s">
        <v>20</v>
      </c>
      <c r="B39" s="55">
        <v>8.1999999999999993</v>
      </c>
      <c r="C39" s="92"/>
      <c r="D39" s="95">
        <v>3769001.67</v>
      </c>
      <c r="E39" s="101"/>
      <c r="F39" s="95">
        <v>2681723.88</v>
      </c>
      <c r="G39" s="94"/>
      <c r="K39" s="172"/>
      <c r="L39" s="173"/>
      <c r="M39" s="172"/>
    </row>
    <row r="40" spans="1:13" x14ac:dyDescent="0.45">
      <c r="A40" s="68" t="s">
        <v>21</v>
      </c>
      <c r="B40" s="63"/>
      <c r="C40" s="111"/>
      <c r="D40" s="104">
        <v>114456001.13999999</v>
      </c>
      <c r="E40" s="101"/>
      <c r="F40" s="104">
        <v>75423802.629999995</v>
      </c>
      <c r="G40" s="94"/>
    </row>
    <row r="41" spans="1:13" x14ac:dyDescent="0.45">
      <c r="A41" s="169" t="s">
        <v>72</v>
      </c>
      <c r="B41" s="63"/>
      <c r="C41" s="111"/>
      <c r="D41" s="112">
        <f>SUM(D37:D40)</f>
        <v>436000609.49000001</v>
      </c>
      <c r="E41" s="101"/>
      <c r="F41" s="112">
        <f>SUM(F37:F40)</f>
        <v>406447115.14999998</v>
      </c>
      <c r="G41" s="101"/>
    </row>
    <row r="42" spans="1:13" x14ac:dyDescent="0.45">
      <c r="A42" s="49"/>
      <c r="B42" s="63"/>
      <c r="C42" s="111"/>
      <c r="D42" s="113"/>
      <c r="E42" s="101"/>
      <c r="F42" s="113"/>
      <c r="G42" s="101"/>
    </row>
    <row r="43" spans="1:13" x14ac:dyDescent="0.45">
      <c r="A43" s="49" t="s">
        <v>22</v>
      </c>
      <c r="B43" s="63"/>
      <c r="C43" s="111"/>
      <c r="D43" s="104"/>
      <c r="E43" s="101"/>
      <c r="F43" s="104"/>
      <c r="G43" s="101"/>
    </row>
    <row r="44" spans="1:13" x14ac:dyDescent="0.45">
      <c r="A44" s="68" t="s">
        <v>79</v>
      </c>
      <c r="B44" s="55">
        <v>8.1999999999999993</v>
      </c>
      <c r="C44" s="111"/>
      <c r="D44" s="104">
        <v>4620487.24</v>
      </c>
      <c r="E44" s="101"/>
      <c r="F44" s="104">
        <v>1935304.82</v>
      </c>
      <c r="G44" s="101"/>
    </row>
    <row r="45" spans="1:13" x14ac:dyDescent="0.45">
      <c r="A45" s="68" t="s">
        <v>23</v>
      </c>
      <c r="C45" s="87"/>
      <c r="D45" s="87"/>
      <c r="E45" s="87"/>
      <c r="F45" s="87"/>
      <c r="G45" s="94"/>
    </row>
    <row r="46" spans="1:13" x14ac:dyDescent="0.45">
      <c r="A46" s="68" t="s">
        <v>24</v>
      </c>
      <c r="B46" s="55">
        <v>11</v>
      </c>
      <c r="C46" s="92"/>
      <c r="D46" s="95">
        <v>38255809</v>
      </c>
      <c r="E46" s="101"/>
      <c r="F46" s="95">
        <v>36981071</v>
      </c>
      <c r="G46" s="94"/>
    </row>
    <row r="47" spans="1:13" x14ac:dyDescent="0.45">
      <c r="A47" s="68" t="s">
        <v>25</v>
      </c>
      <c r="B47" s="64"/>
      <c r="C47" s="114"/>
      <c r="D47" s="98">
        <v>2885326.16</v>
      </c>
      <c r="E47" s="101"/>
      <c r="F47" s="98">
        <v>3274412.89</v>
      </c>
      <c r="G47" s="94"/>
    </row>
    <row r="48" spans="1:13" x14ac:dyDescent="0.45">
      <c r="A48" s="169" t="s">
        <v>73</v>
      </c>
      <c r="B48" s="65"/>
      <c r="C48" s="115"/>
      <c r="D48" s="100">
        <f>SUM(D44:D47)</f>
        <v>45761622.400000006</v>
      </c>
      <c r="E48" s="101"/>
      <c r="F48" s="100">
        <f>SUM(F44:F47)</f>
        <v>42190788.710000001</v>
      </c>
      <c r="G48" s="101"/>
    </row>
    <row r="49" spans="1:8" x14ac:dyDescent="0.45">
      <c r="A49" s="169" t="s">
        <v>74</v>
      </c>
      <c r="C49" s="87"/>
      <c r="D49" s="112">
        <f>+D41+D48</f>
        <v>481762231.88999999</v>
      </c>
      <c r="E49" s="116"/>
      <c r="F49" s="112">
        <f>+F41+F48</f>
        <v>448637903.85999995</v>
      </c>
      <c r="G49" s="101"/>
    </row>
    <row r="50" spans="1:8" x14ac:dyDescent="0.45">
      <c r="A50" s="49"/>
      <c r="C50" s="87"/>
      <c r="D50" s="113"/>
      <c r="E50" s="116"/>
      <c r="F50" s="113"/>
      <c r="G50" s="101"/>
    </row>
    <row r="51" spans="1:8" x14ac:dyDescent="0.45">
      <c r="A51" s="49"/>
      <c r="C51" s="87"/>
      <c r="D51" s="113"/>
      <c r="E51" s="116"/>
      <c r="F51" s="113"/>
      <c r="G51" s="101"/>
    </row>
    <row r="52" spans="1:8" x14ac:dyDescent="0.45">
      <c r="A52" s="110" t="s">
        <v>15</v>
      </c>
      <c r="B52" s="54"/>
      <c r="C52" s="68"/>
      <c r="D52" s="68"/>
      <c r="E52" s="68"/>
      <c r="F52" s="68"/>
      <c r="G52" s="109"/>
      <c r="H52" s="87"/>
    </row>
    <row r="53" spans="1:8" x14ac:dyDescent="0.45">
      <c r="A53" s="110"/>
      <c r="B53" s="54"/>
      <c r="C53" s="68"/>
      <c r="D53" s="68"/>
      <c r="E53" s="68"/>
      <c r="F53" s="68"/>
      <c r="G53" s="109"/>
      <c r="H53" s="87"/>
    </row>
    <row r="54" spans="1:8" x14ac:dyDescent="0.45">
      <c r="A54" s="110"/>
      <c r="B54" s="54"/>
      <c r="C54" s="68"/>
      <c r="D54" s="68"/>
      <c r="E54" s="68"/>
      <c r="F54" s="68"/>
      <c r="G54" s="109"/>
      <c r="H54" s="87"/>
    </row>
    <row r="55" spans="1:8" x14ac:dyDescent="0.45">
      <c r="A55" s="199" t="s">
        <v>0</v>
      </c>
      <c r="B55" s="199"/>
      <c r="C55" s="199"/>
      <c r="D55" s="199"/>
      <c r="E55" s="199"/>
      <c r="F55" s="199"/>
      <c r="G55" s="47"/>
      <c r="H55" s="87"/>
    </row>
    <row r="56" spans="1:8" s="50" customFormat="1" x14ac:dyDescent="0.45">
      <c r="A56" s="198" t="s">
        <v>16</v>
      </c>
      <c r="B56" s="198"/>
      <c r="C56" s="198"/>
      <c r="D56" s="198"/>
      <c r="E56" s="198"/>
      <c r="F56" s="198"/>
      <c r="G56" s="49"/>
    </row>
    <row r="57" spans="1:8" x14ac:dyDescent="0.45">
      <c r="A57" s="198" t="str">
        <f>+A3</f>
        <v>ณ วันที่ 31 มีนาคม 2564</v>
      </c>
      <c r="B57" s="198"/>
      <c r="C57" s="198"/>
      <c r="D57" s="198"/>
      <c r="E57" s="198"/>
      <c r="F57" s="198"/>
      <c r="G57" s="49"/>
      <c r="H57" s="49"/>
    </row>
    <row r="58" spans="1:8" x14ac:dyDescent="0.45">
      <c r="A58" s="153"/>
      <c r="B58" s="51"/>
      <c r="C58" s="153"/>
      <c r="D58" s="153"/>
      <c r="E58" s="153"/>
      <c r="F58" s="153"/>
      <c r="G58" s="49"/>
      <c r="H58" s="49"/>
    </row>
    <row r="59" spans="1:8" s="87" customFormat="1" x14ac:dyDescent="0.45">
      <c r="F59" s="83" t="s">
        <v>2</v>
      </c>
      <c r="G59" s="88"/>
    </row>
    <row r="60" spans="1:8" x14ac:dyDescent="0.45">
      <c r="A60" s="153" t="s">
        <v>17</v>
      </c>
      <c r="B60" s="181" t="s">
        <v>4</v>
      </c>
      <c r="C60" s="154"/>
      <c r="D60" s="165" t="s">
        <v>120</v>
      </c>
      <c r="E60" s="166"/>
      <c r="F60" s="165" t="s">
        <v>119</v>
      </c>
      <c r="G60" s="53"/>
      <c r="H60" s="87"/>
    </row>
    <row r="61" spans="1:8" x14ac:dyDescent="0.45">
      <c r="A61" s="188"/>
      <c r="B61" s="181"/>
      <c r="C61" s="189"/>
      <c r="D61" s="167" t="s">
        <v>116</v>
      </c>
      <c r="E61" s="168"/>
      <c r="F61" s="167" t="s">
        <v>117</v>
      </c>
      <c r="G61" s="53"/>
      <c r="H61" s="87"/>
    </row>
    <row r="62" spans="1:8" x14ac:dyDescent="0.45">
      <c r="A62" s="163"/>
      <c r="B62" s="85"/>
      <c r="C62" s="164"/>
      <c r="D62" s="167" t="s">
        <v>118</v>
      </c>
      <c r="E62" s="190"/>
      <c r="F62" s="190"/>
      <c r="G62" s="53"/>
      <c r="H62" s="87"/>
    </row>
    <row r="63" spans="1:8" x14ac:dyDescent="0.45">
      <c r="A63" s="49" t="s">
        <v>26</v>
      </c>
      <c r="C63" s="87"/>
      <c r="D63" s="117"/>
      <c r="E63" s="118"/>
      <c r="F63" s="117"/>
      <c r="G63" s="109"/>
      <c r="H63" s="87"/>
    </row>
    <row r="64" spans="1:8" x14ac:dyDescent="0.45">
      <c r="A64" s="68" t="s">
        <v>27</v>
      </c>
      <c r="C64" s="87"/>
      <c r="D64" s="117"/>
      <c r="E64" s="118"/>
      <c r="F64" s="109"/>
      <c r="G64" s="109"/>
      <c r="H64" s="87"/>
    </row>
    <row r="65" spans="1:8" x14ac:dyDescent="0.45">
      <c r="A65" s="68" t="s">
        <v>28</v>
      </c>
      <c r="C65" s="87"/>
      <c r="D65" s="117"/>
      <c r="E65" s="118"/>
      <c r="F65" s="109"/>
      <c r="G65" s="109"/>
      <c r="H65" s="87"/>
    </row>
    <row r="66" spans="1:8" ht="22.5" thickBot="1" x14ac:dyDescent="0.5">
      <c r="A66" s="68" t="s">
        <v>29</v>
      </c>
      <c r="B66" s="55"/>
      <c r="C66" s="87"/>
      <c r="D66" s="119">
        <f>65000000*10</f>
        <v>650000000</v>
      </c>
      <c r="E66" s="120"/>
      <c r="F66" s="121">
        <v>650000000</v>
      </c>
      <c r="G66" s="87"/>
      <c r="H66" s="87"/>
    </row>
    <row r="67" spans="1:8" ht="22.5" thickTop="1" x14ac:dyDescent="0.45">
      <c r="A67" s="68" t="s">
        <v>30</v>
      </c>
      <c r="B67" s="57"/>
      <c r="C67" s="97"/>
      <c r="D67" s="122"/>
      <c r="E67" s="105"/>
      <c r="F67" s="109"/>
      <c r="G67" s="109"/>
      <c r="H67" s="87"/>
    </row>
    <row r="68" spans="1:8" x14ac:dyDescent="0.45">
      <c r="A68" s="68" t="s">
        <v>29</v>
      </c>
      <c r="B68" s="55"/>
      <c r="C68" s="97"/>
      <c r="D68" s="123">
        <f>งบแสดงการเปลี่ยนแปลง!D17</f>
        <v>650000000</v>
      </c>
      <c r="E68" s="105"/>
      <c r="F68" s="124">
        <v>650000000</v>
      </c>
      <c r="G68" s="124"/>
      <c r="H68" s="87"/>
    </row>
    <row r="69" spans="1:8" x14ac:dyDescent="0.45">
      <c r="A69" s="68" t="s">
        <v>31</v>
      </c>
      <c r="B69" s="66"/>
      <c r="C69" s="122"/>
      <c r="D69" s="123">
        <f>งบแสดงการเปลี่ยนแปลง!F17</f>
        <v>174464850</v>
      </c>
      <c r="E69" s="105"/>
      <c r="F69" s="124">
        <v>174464850</v>
      </c>
      <c r="G69" s="124"/>
      <c r="H69" s="87"/>
    </row>
    <row r="70" spans="1:8" x14ac:dyDescent="0.45">
      <c r="A70" s="68" t="s">
        <v>32</v>
      </c>
      <c r="B70" s="67"/>
      <c r="C70" s="125"/>
      <c r="D70" s="125"/>
      <c r="E70" s="87"/>
      <c r="F70" s="124"/>
      <c r="G70" s="124"/>
    </row>
    <row r="71" spans="1:8" x14ac:dyDescent="0.45">
      <c r="A71" s="68" t="s">
        <v>33</v>
      </c>
      <c r="B71" s="67"/>
      <c r="C71" s="125"/>
      <c r="D71" s="125"/>
      <c r="E71" s="87"/>
      <c r="F71" s="124"/>
      <c r="G71" s="124"/>
    </row>
    <row r="72" spans="1:8" x14ac:dyDescent="0.45">
      <c r="A72" s="68" t="s">
        <v>34</v>
      </c>
      <c r="B72" s="55"/>
      <c r="C72" s="92"/>
      <c r="D72" s="126">
        <f>+งบแสดงการเปลี่ยนแปลง!H13</f>
        <v>65000000</v>
      </c>
      <c r="E72" s="87"/>
      <c r="F72" s="124">
        <v>65000000</v>
      </c>
      <c r="G72" s="124"/>
    </row>
    <row r="73" spans="1:8" x14ac:dyDescent="0.45">
      <c r="A73" s="68" t="s">
        <v>35</v>
      </c>
      <c r="B73" s="55"/>
      <c r="C73" s="92"/>
      <c r="D73" s="126">
        <f>งบแสดงการเปลี่ยนแปลง!J17</f>
        <v>2855071524.9299998</v>
      </c>
      <c r="E73" s="105"/>
      <c r="F73" s="124">
        <v>2566082613.7600012</v>
      </c>
      <c r="G73" s="124"/>
    </row>
    <row r="74" spans="1:8" x14ac:dyDescent="0.45">
      <c r="A74" s="169" t="s">
        <v>75</v>
      </c>
      <c r="B74" s="58"/>
      <c r="C74" s="99"/>
      <c r="D74" s="127">
        <f>SUM(D68:D73)</f>
        <v>3744536374.9299998</v>
      </c>
      <c r="E74" s="105"/>
      <c r="F74" s="128">
        <f>SUM(F68:F73)</f>
        <v>3455547463.7600012</v>
      </c>
      <c r="G74" s="109"/>
    </row>
    <row r="75" spans="1:8" ht="22.5" thickBot="1" x14ac:dyDescent="0.5">
      <c r="A75" s="49" t="s">
        <v>36</v>
      </c>
      <c r="B75" s="54"/>
      <c r="C75" s="68"/>
      <c r="D75" s="129">
        <f>+D49+D74</f>
        <v>4226298606.8199997</v>
      </c>
      <c r="E75" s="105"/>
      <c r="F75" s="130">
        <f>+F49+F74</f>
        <v>3904185367.6200013</v>
      </c>
      <c r="G75" s="109"/>
    </row>
    <row r="76" spans="1:8" ht="22.5" thickTop="1" x14ac:dyDescent="0.45">
      <c r="A76" s="49"/>
      <c r="B76" s="54"/>
      <c r="C76" s="68"/>
      <c r="D76" s="131"/>
      <c r="E76" s="105"/>
      <c r="F76" s="132"/>
      <c r="G76" s="109"/>
    </row>
    <row r="77" spans="1:8" x14ac:dyDescent="0.45">
      <c r="A77" s="49"/>
      <c r="B77" s="54"/>
      <c r="C77" s="68"/>
      <c r="D77" s="68"/>
      <c r="E77" s="105"/>
      <c r="F77" s="132"/>
      <c r="G77" s="109"/>
    </row>
    <row r="78" spans="1:8" x14ac:dyDescent="0.45">
      <c r="A78" s="110" t="s">
        <v>15</v>
      </c>
      <c r="B78" s="54"/>
      <c r="C78" s="68"/>
      <c r="D78" s="68"/>
      <c r="E78" s="68"/>
      <c r="F78" s="68"/>
      <c r="G78" s="124"/>
    </row>
    <row r="79" spans="1:8" x14ac:dyDescent="0.45">
      <c r="A79" s="110"/>
      <c r="B79" s="54"/>
      <c r="C79" s="68"/>
      <c r="D79" s="68">
        <f>D22-D75</f>
        <v>0</v>
      </c>
      <c r="E79" s="68"/>
      <c r="F79" s="68">
        <f>F22-F75</f>
        <v>0</v>
      </c>
      <c r="G79" s="124"/>
    </row>
    <row r="80" spans="1:8" x14ac:dyDescent="0.45">
      <c r="A80" s="110"/>
      <c r="B80" s="54"/>
      <c r="C80" s="68"/>
      <c r="D80" s="68"/>
      <c r="E80" s="68"/>
      <c r="F80" s="68"/>
      <c r="G80" s="124"/>
    </row>
    <row r="81" spans="1:7" x14ac:dyDescent="0.45">
      <c r="A81" s="110"/>
      <c r="B81" s="54"/>
      <c r="C81" s="68"/>
      <c r="D81" s="68"/>
      <c r="E81" s="68"/>
      <c r="F81" s="68"/>
      <c r="G81" s="124"/>
    </row>
    <row r="82" spans="1:7" x14ac:dyDescent="0.45">
      <c r="A82" s="110"/>
      <c r="B82" s="54"/>
      <c r="C82" s="68"/>
      <c r="D82" s="68"/>
      <c r="E82" s="68"/>
      <c r="F82" s="68"/>
      <c r="G82" s="124"/>
    </row>
    <row r="83" spans="1:7" x14ac:dyDescent="0.45">
      <c r="A83" s="110"/>
      <c r="B83" s="54"/>
      <c r="C83" s="68"/>
      <c r="D83" s="68"/>
      <c r="E83" s="68"/>
      <c r="F83" s="68"/>
      <c r="G83" s="124"/>
    </row>
    <row r="84" spans="1:7" x14ac:dyDescent="0.45">
      <c r="A84" s="87"/>
      <c r="C84" s="87"/>
      <c r="D84" s="133"/>
      <c r="E84" s="133"/>
      <c r="F84" s="133"/>
      <c r="G84" s="87"/>
    </row>
  </sheetData>
  <mergeCells count="9">
    <mergeCell ref="A57:F57"/>
    <mergeCell ref="A3:F3"/>
    <mergeCell ref="A30:F30"/>
    <mergeCell ref="A1:F1"/>
    <mergeCell ref="A2:F2"/>
    <mergeCell ref="A28:F28"/>
    <mergeCell ref="A29:F29"/>
    <mergeCell ref="A55:F55"/>
    <mergeCell ref="A56:F56"/>
  </mergeCells>
  <phoneticPr fontId="0" type="noConversion"/>
  <pageMargins left="0.85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2" zoomScale="90" zoomScaleNormal="90" zoomScaleSheetLayoutView="95" workbookViewId="0">
      <selection activeCell="A23" sqref="A23"/>
    </sheetView>
  </sheetViews>
  <sheetFormatPr defaultColWidth="9.140625" defaultRowHeight="21" x14ac:dyDescent="0.45"/>
  <cols>
    <col min="1" max="1" width="45.140625" style="24" customWidth="1"/>
    <col min="2" max="2" width="8.7109375" style="24" customWidth="1"/>
    <col min="3" max="3" width="4.140625" style="24" customWidth="1"/>
    <col min="4" max="4" width="17.7109375" style="24" customWidth="1"/>
    <col min="5" max="5" width="2.85546875" style="24" customWidth="1"/>
    <col min="6" max="6" width="17.7109375" style="24" customWidth="1"/>
    <col min="7" max="7" width="2" style="24" customWidth="1"/>
    <col min="8" max="8" width="14.85546875" style="24" customWidth="1"/>
    <col min="9" max="9" width="12.85546875" style="24" bestFit="1" customWidth="1"/>
    <col min="10" max="10" width="14.28515625" style="24" customWidth="1"/>
    <col min="11" max="16384" width="9.140625" style="24"/>
  </cols>
  <sheetData>
    <row r="1" spans="1:6" s="11" customFormat="1" ht="21.75" x14ac:dyDescent="0.5">
      <c r="A1" s="200" t="s">
        <v>0</v>
      </c>
      <c r="B1" s="200"/>
      <c r="C1" s="200"/>
      <c r="D1" s="200"/>
      <c r="E1" s="200"/>
      <c r="F1" s="200"/>
    </row>
    <row r="2" spans="1:6" s="11" customFormat="1" ht="21.75" x14ac:dyDescent="0.5">
      <c r="A2" s="201" t="s">
        <v>37</v>
      </c>
      <c r="B2" s="201"/>
      <c r="C2" s="201"/>
      <c r="D2" s="201"/>
      <c r="E2" s="201"/>
      <c r="F2" s="201"/>
    </row>
    <row r="3" spans="1:6" s="5" customFormat="1" ht="21.75" x14ac:dyDescent="0.5">
      <c r="A3" s="202" t="s">
        <v>122</v>
      </c>
      <c r="B3" s="202"/>
      <c r="C3" s="202"/>
      <c r="D3" s="202"/>
      <c r="E3" s="202"/>
      <c r="F3" s="202"/>
    </row>
    <row r="4" spans="1:6" s="5" customFormat="1" ht="21.75" x14ac:dyDescent="0.5">
      <c r="A4" s="203" t="s">
        <v>123</v>
      </c>
      <c r="B4" s="203"/>
      <c r="C4" s="203"/>
      <c r="D4" s="203"/>
      <c r="E4" s="203"/>
      <c r="F4" s="203"/>
    </row>
    <row r="5" spans="1:6" s="5" customFormat="1" ht="21.75" x14ac:dyDescent="0.5">
      <c r="A5" s="191"/>
      <c r="B5" s="191"/>
      <c r="C5" s="191"/>
      <c r="D5" s="191"/>
      <c r="E5" s="191"/>
      <c r="F5" s="191"/>
    </row>
    <row r="6" spans="1:6" s="5" customFormat="1" ht="21.75" x14ac:dyDescent="0.45">
      <c r="A6" s="12"/>
      <c r="B6" s="12"/>
      <c r="C6" s="12"/>
      <c r="D6" s="13"/>
      <c r="E6" s="13"/>
      <c r="F6" s="89" t="s">
        <v>2</v>
      </c>
    </row>
    <row r="7" spans="1:6" s="5" customFormat="1" ht="21.75" x14ac:dyDescent="0.45">
      <c r="A7" s="12"/>
      <c r="B7" s="180" t="s">
        <v>4</v>
      </c>
      <c r="C7" s="155"/>
      <c r="D7" s="14" t="s">
        <v>124</v>
      </c>
      <c r="E7" s="156"/>
      <c r="F7" s="14" t="s">
        <v>76</v>
      </c>
    </row>
    <row r="8" spans="1:6" s="5" customFormat="1" ht="21.75" x14ac:dyDescent="0.45">
      <c r="A8" s="1" t="s">
        <v>114</v>
      </c>
      <c r="B8" s="3"/>
      <c r="C8" s="3"/>
      <c r="D8" s="6">
        <v>1108742354.6899998</v>
      </c>
      <c r="E8" s="6"/>
      <c r="F8" s="6">
        <v>937266335.99000001</v>
      </c>
    </row>
    <row r="9" spans="1:6" s="5" customFormat="1" ht="21.75" x14ac:dyDescent="0.45">
      <c r="A9" s="1" t="s">
        <v>115</v>
      </c>
      <c r="B9" s="3"/>
      <c r="C9" s="3"/>
      <c r="D9" s="9">
        <v>-770068786.10000014</v>
      </c>
      <c r="E9" s="6"/>
      <c r="F9" s="9">
        <v>-580388232.59000003</v>
      </c>
    </row>
    <row r="10" spans="1:6" s="15" customFormat="1" ht="21.75" x14ac:dyDescent="0.45">
      <c r="A10" s="7" t="s">
        <v>38</v>
      </c>
      <c r="B10" s="3"/>
      <c r="C10" s="3"/>
      <c r="D10" s="10">
        <f>SUM(D8:D9)</f>
        <v>338673568.58999968</v>
      </c>
      <c r="E10" s="6"/>
      <c r="F10" s="10">
        <f>SUM(F8:F9)</f>
        <v>356878103.39999998</v>
      </c>
    </row>
    <row r="11" spans="1:6" s="15" customFormat="1" ht="8.1" customHeight="1" x14ac:dyDescent="0.45">
      <c r="A11" s="7"/>
      <c r="B11" s="3"/>
      <c r="C11" s="3"/>
      <c r="D11" s="4"/>
      <c r="E11" s="6"/>
      <c r="F11" s="4"/>
    </row>
    <row r="12" spans="1:6" s="15" customFormat="1" ht="21.75" x14ac:dyDescent="0.45">
      <c r="A12" s="16" t="s">
        <v>39</v>
      </c>
      <c r="B12" s="17"/>
      <c r="C12" s="17"/>
      <c r="D12" s="4"/>
      <c r="E12" s="4"/>
      <c r="F12" s="4"/>
    </row>
    <row r="13" spans="1:6" s="5" customFormat="1" ht="21.75" x14ac:dyDescent="0.45">
      <c r="A13" s="16" t="s">
        <v>40</v>
      </c>
      <c r="B13" s="17"/>
      <c r="C13" s="17"/>
      <c r="D13" s="4">
        <v>5523976.8799999999</v>
      </c>
      <c r="E13" s="4"/>
      <c r="F13" s="4">
        <v>2300033.15</v>
      </c>
    </row>
    <row r="14" spans="1:6" s="5" customFormat="1" ht="21.75" x14ac:dyDescent="0.45">
      <c r="A14" s="16" t="s">
        <v>41</v>
      </c>
      <c r="B14" s="17"/>
      <c r="C14" s="17"/>
      <c r="D14" s="4">
        <v>1913504.1000000006</v>
      </c>
      <c r="E14" s="4"/>
      <c r="F14" s="4">
        <v>3717523.0399999996</v>
      </c>
    </row>
    <row r="15" spans="1:6" s="5" customFormat="1" ht="21.75" x14ac:dyDescent="0.45">
      <c r="A15" s="7" t="s">
        <v>42</v>
      </c>
      <c r="B15" s="3"/>
      <c r="C15" s="3"/>
      <c r="D15" s="10">
        <f>SUM(D13:D14)</f>
        <v>7437480.9800000004</v>
      </c>
      <c r="E15" s="6"/>
      <c r="F15" s="10">
        <f>SUM(F13:F14)</f>
        <v>6017556.1899999995</v>
      </c>
    </row>
    <row r="16" spans="1:6" s="5" customFormat="1" ht="12" customHeight="1" x14ac:dyDescent="0.45">
      <c r="A16" s="7"/>
      <c r="B16" s="3"/>
      <c r="C16" s="3"/>
      <c r="D16" s="4"/>
      <c r="E16" s="6"/>
      <c r="F16" s="4"/>
    </row>
    <row r="17" spans="1:6" s="5" customFormat="1" ht="21.75" x14ac:dyDescent="0.45">
      <c r="A17" s="1" t="s">
        <v>43</v>
      </c>
      <c r="B17" s="3"/>
      <c r="C17" s="3"/>
      <c r="D17" s="4">
        <v>-1637015.4980000001</v>
      </c>
      <c r="E17" s="4"/>
      <c r="F17" s="176">
        <v>-1606111.75</v>
      </c>
    </row>
    <row r="18" spans="1:6" s="5" customFormat="1" ht="21.75" x14ac:dyDescent="0.45">
      <c r="A18" s="1" t="s">
        <v>44</v>
      </c>
      <c r="B18" s="3"/>
      <c r="C18" s="3"/>
      <c r="D18" s="9">
        <v>-15148072.622</v>
      </c>
      <c r="E18" s="4"/>
      <c r="F18" s="197">
        <v>-13253852.439999999</v>
      </c>
    </row>
    <row r="19" spans="1:6" s="5" customFormat="1" ht="21.75" x14ac:dyDescent="0.45">
      <c r="A19" s="7" t="s">
        <v>98</v>
      </c>
      <c r="B19" s="3"/>
      <c r="C19" s="3"/>
      <c r="D19" s="4">
        <f>+D10+D15+D17+D18</f>
        <v>329325961.44999969</v>
      </c>
      <c r="E19" s="4"/>
      <c r="F19" s="4">
        <f>+F10+F15+F17+F18</f>
        <v>348035695.39999998</v>
      </c>
    </row>
    <row r="20" spans="1:6" s="5" customFormat="1" ht="21.75" x14ac:dyDescent="0.45">
      <c r="A20" s="1" t="s">
        <v>99</v>
      </c>
      <c r="B20" s="3"/>
      <c r="C20" s="3"/>
      <c r="D20" s="4">
        <v>0</v>
      </c>
      <c r="E20" s="4"/>
      <c r="F20" s="176">
        <v>44808.74</v>
      </c>
    </row>
    <row r="21" spans="1:6" s="5" customFormat="1" ht="21.75" x14ac:dyDescent="0.45">
      <c r="A21" s="1" t="s">
        <v>45</v>
      </c>
      <c r="B21" s="3"/>
      <c r="C21" s="3"/>
      <c r="D21" s="9">
        <v>-32094.43</v>
      </c>
      <c r="E21" s="6"/>
      <c r="F21" s="197">
        <v>-4325.96</v>
      </c>
    </row>
    <row r="22" spans="1:6" s="5" customFormat="1" ht="21.75" x14ac:dyDescent="0.45">
      <c r="A22" s="7" t="s">
        <v>100</v>
      </c>
      <c r="B22" s="3"/>
      <c r="C22" s="3"/>
      <c r="D22" s="6">
        <f>SUM(D19:D21)</f>
        <v>329293867.01999968</v>
      </c>
      <c r="E22" s="6"/>
      <c r="F22" s="6">
        <f>SUM(F19:F21)</f>
        <v>348076178.18000001</v>
      </c>
    </row>
    <row r="23" spans="1:6" s="5" customFormat="1" ht="21.75" x14ac:dyDescent="0.45">
      <c r="A23" s="1" t="s">
        <v>46</v>
      </c>
      <c r="B23" s="160">
        <v>9</v>
      </c>
      <c r="C23" s="3"/>
      <c r="D23" s="9">
        <v>-40304955.850000001</v>
      </c>
      <c r="E23" s="6"/>
      <c r="F23" s="171">
        <v>-42500122.079999998</v>
      </c>
    </row>
    <row r="24" spans="1:6" s="5" customFormat="1" ht="21.75" x14ac:dyDescent="0.45">
      <c r="A24" s="7" t="s">
        <v>130</v>
      </c>
      <c r="B24" s="2"/>
      <c r="C24" s="3"/>
      <c r="D24" s="10">
        <f>SUM(D22:D23)</f>
        <v>288988911.16999966</v>
      </c>
      <c r="E24" s="6"/>
      <c r="F24" s="10">
        <f>SUM(F22:F23)</f>
        <v>305576056.10000002</v>
      </c>
    </row>
    <row r="25" spans="1:6" s="5" customFormat="1" ht="12" customHeight="1" x14ac:dyDescent="0.45">
      <c r="A25" s="7"/>
      <c r="B25" s="2"/>
      <c r="C25" s="3"/>
      <c r="D25" s="4"/>
      <c r="E25" s="6"/>
      <c r="F25" s="4"/>
    </row>
    <row r="26" spans="1:6" s="5" customFormat="1" ht="21.75" x14ac:dyDescent="0.45">
      <c r="A26" s="7" t="s">
        <v>92</v>
      </c>
      <c r="B26" s="2"/>
      <c r="C26" s="3"/>
    </row>
    <row r="27" spans="1:6" s="5" customFormat="1" ht="21.75" x14ac:dyDescent="0.45">
      <c r="A27" s="8" t="s">
        <v>125</v>
      </c>
      <c r="B27" s="2"/>
      <c r="C27" s="3"/>
      <c r="D27" s="174"/>
      <c r="E27" s="6"/>
      <c r="F27" s="174"/>
    </row>
    <row r="28" spans="1:6" s="5" customFormat="1" ht="21.75" x14ac:dyDescent="0.45">
      <c r="A28" s="8" t="s">
        <v>126</v>
      </c>
      <c r="B28" s="2"/>
      <c r="C28" s="3"/>
      <c r="D28" s="174"/>
      <c r="E28" s="6"/>
      <c r="F28" s="174"/>
    </row>
    <row r="29" spans="1:6" s="5" customFormat="1" ht="21.75" x14ac:dyDescent="0.45">
      <c r="A29" s="1" t="s">
        <v>94</v>
      </c>
      <c r="B29" s="2"/>
      <c r="C29" s="3"/>
      <c r="D29" s="174"/>
      <c r="E29" s="6"/>
      <c r="F29" s="174"/>
    </row>
    <row r="30" spans="1:6" s="5" customFormat="1" ht="21.75" x14ac:dyDescent="0.45">
      <c r="A30" s="1" t="s">
        <v>93</v>
      </c>
      <c r="B30" s="160"/>
      <c r="C30" s="3"/>
      <c r="D30" s="174">
        <v>0</v>
      </c>
      <c r="E30" s="6"/>
      <c r="F30" s="174">
        <v>-4397141</v>
      </c>
    </row>
    <row r="31" spans="1:6" s="5" customFormat="1" ht="21.75" x14ac:dyDescent="0.45">
      <c r="A31" s="1" t="s">
        <v>111</v>
      </c>
      <c r="B31" s="160"/>
      <c r="C31" s="3"/>
      <c r="D31" s="25">
        <v>0</v>
      </c>
      <c r="E31" s="6"/>
      <c r="F31" s="25">
        <v>879428.2</v>
      </c>
    </row>
    <row r="32" spans="1:6" s="5" customFormat="1" ht="21.75" x14ac:dyDescent="0.45">
      <c r="A32" s="7" t="s">
        <v>134</v>
      </c>
      <c r="B32" s="2"/>
      <c r="C32" s="3"/>
      <c r="D32" s="25">
        <f>SUM(D30:D31)</f>
        <v>0</v>
      </c>
      <c r="E32" s="6"/>
      <c r="F32" s="25">
        <f>SUM(F30:F31)</f>
        <v>-3517712.8</v>
      </c>
    </row>
    <row r="33" spans="1:6" s="5" customFormat="1" ht="22.5" thickBot="1" x14ac:dyDescent="0.5">
      <c r="A33" s="7" t="s">
        <v>129</v>
      </c>
      <c r="B33" s="8"/>
      <c r="C33" s="1"/>
      <c r="D33" s="26">
        <f>D24+D32</f>
        <v>288988911.16999966</v>
      </c>
      <c r="E33" s="4"/>
      <c r="F33" s="26">
        <f>F24+F32</f>
        <v>302058343.30000001</v>
      </c>
    </row>
    <row r="34" spans="1:6" s="5" customFormat="1" ht="11.1" customHeight="1" thickTop="1" x14ac:dyDescent="0.45">
      <c r="B34" s="8"/>
      <c r="C34" s="1"/>
      <c r="D34" s="22"/>
      <c r="E34" s="22"/>
      <c r="F34" s="22"/>
    </row>
    <row r="35" spans="1:6" s="5" customFormat="1" ht="21.75" x14ac:dyDescent="0.45">
      <c r="A35" s="7" t="s">
        <v>47</v>
      </c>
      <c r="B35" s="160">
        <v>12</v>
      </c>
      <c r="C35" s="20"/>
      <c r="D35" s="27">
        <f>+D24/650000000</f>
        <v>0.44459832487692258</v>
      </c>
      <c r="E35" s="18"/>
      <c r="F35" s="27">
        <f>+F24/650000000</f>
        <v>0.47011700938461543</v>
      </c>
    </row>
    <row r="36" spans="1:6" s="5" customFormat="1" ht="12.75" customHeight="1" x14ac:dyDescent="0.45">
      <c r="A36" s="7"/>
      <c r="B36" s="19"/>
      <c r="C36" s="20"/>
      <c r="D36" s="27"/>
      <c r="E36" s="18"/>
      <c r="F36" s="27"/>
    </row>
    <row r="37" spans="1:6" s="5" customFormat="1" ht="21.75" x14ac:dyDescent="0.5">
      <c r="A37" s="21" t="s">
        <v>15</v>
      </c>
    </row>
  </sheetData>
  <mergeCells count="4">
    <mergeCell ref="A1:F1"/>
    <mergeCell ref="A2:F2"/>
    <mergeCell ref="A3:F3"/>
    <mergeCell ref="A4:F4"/>
  </mergeCells>
  <phoneticPr fontId="0" type="noConversion"/>
  <pageMargins left="0.85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5" zoomScaleNormal="95" zoomScaleSheetLayoutView="80" workbookViewId="0">
      <selection activeCell="A5" sqref="A5"/>
    </sheetView>
  </sheetViews>
  <sheetFormatPr defaultColWidth="9.140625" defaultRowHeight="21.75" x14ac:dyDescent="0.45"/>
  <cols>
    <col min="1" max="1" width="34.85546875" style="34" customWidth="1"/>
    <col min="2" max="2" width="8" style="35" customWidth="1"/>
    <col min="3" max="3" width="3" style="34" customWidth="1"/>
    <col min="4" max="4" width="15.7109375" style="34" customWidth="1"/>
    <col min="5" max="5" width="1.42578125" style="34" customWidth="1"/>
    <col min="6" max="6" width="15.7109375" style="34" customWidth="1"/>
    <col min="7" max="7" width="1.140625" style="34" customWidth="1"/>
    <col min="8" max="8" width="15.7109375" style="34" customWidth="1"/>
    <col min="9" max="9" width="1" style="34" customWidth="1"/>
    <col min="10" max="10" width="17.140625" style="34" bestFit="1" customWidth="1"/>
    <col min="11" max="11" width="1.140625" style="34" customWidth="1"/>
    <col min="12" max="12" width="17.140625" style="34" bestFit="1" customWidth="1"/>
    <col min="13" max="13" width="1.42578125" style="34" customWidth="1"/>
    <col min="14" max="14" width="16.42578125" style="34" customWidth="1"/>
    <col min="15" max="15" width="15.42578125" style="34" bestFit="1" customWidth="1"/>
    <col min="16" max="16" width="13.7109375" style="34" bestFit="1" customWidth="1"/>
    <col min="17" max="16384" width="9.140625" style="34"/>
  </cols>
  <sheetData>
    <row r="1" spans="1:15" s="22" customFormat="1" x14ac:dyDescent="0.4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156"/>
    </row>
    <row r="2" spans="1:15" s="33" customFormat="1" x14ac:dyDescent="0.45">
      <c r="A2" s="205" t="s">
        <v>48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157"/>
    </row>
    <row r="3" spans="1:15" s="5" customFormat="1" x14ac:dyDescent="0.5">
      <c r="A3" s="201" t="s">
        <v>122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5" s="22" customFormat="1" x14ac:dyDescent="0.45">
      <c r="A4" s="203" t="s">
        <v>123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5" s="22" customFormat="1" x14ac:dyDescent="0.4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5" s="22" customFormat="1" x14ac:dyDescent="0.45">
      <c r="A6" s="7"/>
      <c r="C6" s="7"/>
      <c r="D6" s="161"/>
      <c r="E6" s="161"/>
      <c r="F6" s="161"/>
      <c r="G6" s="161"/>
      <c r="H6" s="161"/>
      <c r="I6" s="161"/>
      <c r="J6" s="161"/>
      <c r="K6" s="161"/>
      <c r="L6" s="162" t="s">
        <v>2</v>
      </c>
      <c r="M6" s="157"/>
    </row>
    <row r="7" spans="1:15" x14ac:dyDescent="0.45">
      <c r="D7" s="36"/>
      <c r="E7" s="36"/>
      <c r="F7" s="36"/>
      <c r="G7" s="36"/>
      <c r="H7" s="206" t="s">
        <v>49</v>
      </c>
      <c r="I7" s="206"/>
      <c r="J7" s="206"/>
      <c r="K7" s="37"/>
      <c r="L7" s="36"/>
    </row>
    <row r="8" spans="1:15" x14ac:dyDescent="0.45">
      <c r="D8" s="36"/>
      <c r="E8" s="36"/>
      <c r="F8" s="36"/>
      <c r="G8" s="37"/>
      <c r="H8" s="37" t="s">
        <v>50</v>
      </c>
      <c r="I8" s="36"/>
      <c r="J8" s="37"/>
      <c r="K8" s="36"/>
      <c r="L8" s="36"/>
    </row>
    <row r="9" spans="1:15" x14ac:dyDescent="0.45">
      <c r="D9" s="37" t="s">
        <v>51</v>
      </c>
      <c r="E9" s="36"/>
      <c r="F9" s="37" t="s">
        <v>52</v>
      </c>
      <c r="G9" s="37"/>
      <c r="H9" s="37" t="s">
        <v>53</v>
      </c>
      <c r="I9" s="36"/>
      <c r="J9" s="37"/>
      <c r="K9" s="36"/>
      <c r="L9" s="37" t="s">
        <v>54</v>
      </c>
    </row>
    <row r="10" spans="1:15" x14ac:dyDescent="0.45">
      <c r="B10" s="180"/>
      <c r="C10" s="39"/>
      <c r="D10" s="159" t="s">
        <v>55</v>
      </c>
      <c r="E10" s="36"/>
      <c r="F10" s="159" t="s">
        <v>56</v>
      </c>
      <c r="G10" s="37"/>
      <c r="H10" s="159" t="s">
        <v>57</v>
      </c>
      <c r="I10" s="36"/>
      <c r="J10" s="159" t="s">
        <v>58</v>
      </c>
      <c r="K10" s="36"/>
      <c r="L10" s="159" t="s">
        <v>59</v>
      </c>
    </row>
    <row r="11" spans="1:15" ht="21.6" customHeight="1" x14ac:dyDescent="0.45">
      <c r="A11" s="41" t="s">
        <v>60</v>
      </c>
      <c r="B11" s="40"/>
      <c r="C11" s="39"/>
      <c r="D11" s="4">
        <v>650000000</v>
      </c>
      <c r="E11" s="4"/>
      <c r="F11" s="4">
        <v>174464850</v>
      </c>
      <c r="G11" s="4"/>
      <c r="H11" s="4">
        <v>65000000</v>
      </c>
      <c r="I11" s="4"/>
      <c r="J11" s="4">
        <v>2259862538.21</v>
      </c>
      <c r="K11" s="4"/>
      <c r="L11" s="4">
        <f>SUM(D11:K11)</f>
        <v>3149327388.21</v>
      </c>
    </row>
    <row r="12" spans="1:15" ht="21.6" customHeight="1" x14ac:dyDescent="0.45">
      <c r="A12" s="5" t="s">
        <v>129</v>
      </c>
      <c r="B12" s="43"/>
      <c r="C12" s="42"/>
      <c r="D12" s="4">
        <v>0</v>
      </c>
      <c r="E12" s="4"/>
      <c r="F12" s="4">
        <v>0</v>
      </c>
      <c r="G12" s="4"/>
      <c r="H12" s="4">
        <v>0</v>
      </c>
      <c r="I12" s="4"/>
      <c r="J12" s="4">
        <f>+งบกำไรขาดทุนเบ็ดเสร็จ!F33</f>
        <v>302058343.30000001</v>
      </c>
      <c r="K12" s="4"/>
      <c r="L12" s="4">
        <f>SUM(D12:K12)</f>
        <v>302058343.30000001</v>
      </c>
    </row>
    <row r="13" spans="1:15" ht="21.6" customHeight="1" thickBot="1" x14ac:dyDescent="0.5">
      <c r="A13" s="11" t="s">
        <v>127</v>
      </c>
      <c r="B13" s="185"/>
      <c r="D13" s="46">
        <f>SUM(D11:D12)</f>
        <v>650000000</v>
      </c>
      <c r="E13" s="4"/>
      <c r="F13" s="46">
        <f>SUM(F11:F12)</f>
        <v>174464850</v>
      </c>
      <c r="G13" s="4"/>
      <c r="H13" s="46">
        <f>SUM(H11:H12)</f>
        <v>65000000</v>
      </c>
      <c r="I13" s="4"/>
      <c r="J13" s="46">
        <f>SUM(J11:J12)</f>
        <v>2561920881.5100002</v>
      </c>
      <c r="K13" s="4"/>
      <c r="L13" s="46">
        <f>SUM(L11:L12)</f>
        <v>3451385731.5100002</v>
      </c>
      <c r="N13" s="193">
        <f>[1]งบแสดงการเปลี่ยนแปลง!$L$18</f>
        <v>3451385731.5099988</v>
      </c>
      <c r="O13" s="34">
        <f>L13-N13</f>
        <v>0</v>
      </c>
    </row>
    <row r="14" spans="1:15" ht="23.45" customHeight="1" thickTop="1" x14ac:dyDescent="0.45">
      <c r="A14" s="11"/>
      <c r="B14" s="185"/>
      <c r="D14" s="4"/>
      <c r="E14" s="4"/>
      <c r="F14" s="4"/>
      <c r="G14" s="4"/>
      <c r="H14" s="4"/>
      <c r="I14" s="4"/>
      <c r="J14" s="4"/>
      <c r="K14" s="4"/>
      <c r="L14" s="4"/>
      <c r="N14" s="193"/>
    </row>
    <row r="15" spans="1:15" ht="23.45" customHeight="1" x14ac:dyDescent="0.45">
      <c r="A15" s="11" t="s">
        <v>107</v>
      </c>
      <c r="B15" s="185"/>
      <c r="C15" s="38"/>
      <c r="D15" s="4">
        <v>650000000</v>
      </c>
      <c r="E15" s="4"/>
      <c r="F15" s="4">
        <v>174464850</v>
      </c>
      <c r="G15" s="4"/>
      <c r="H15" s="4">
        <v>65000000</v>
      </c>
      <c r="I15" s="4"/>
      <c r="J15" s="4">
        <v>2566082613.7600002</v>
      </c>
      <c r="K15" s="4"/>
      <c r="L15" s="4">
        <f>SUM(D15:K15)</f>
        <v>3455547463.7600002</v>
      </c>
      <c r="N15" s="193">
        <f>งบแสดงฐานะการเงิน!F74</f>
        <v>3455547463.7600012</v>
      </c>
      <c r="O15" s="34">
        <f>L15-N15</f>
        <v>0</v>
      </c>
    </row>
    <row r="16" spans="1:15" ht="23.45" customHeight="1" x14ac:dyDescent="0.45">
      <c r="A16" s="5" t="s">
        <v>129</v>
      </c>
      <c r="B16" s="185"/>
      <c r="D16" s="4">
        <v>0</v>
      </c>
      <c r="E16" s="4"/>
      <c r="F16" s="4">
        <v>0</v>
      </c>
      <c r="G16" s="4"/>
      <c r="H16" s="4">
        <v>0</v>
      </c>
      <c r="I16" s="4"/>
      <c r="J16" s="4">
        <f>งบกำไรขาดทุนเบ็ดเสร็จ!D33</f>
        <v>288988911.16999966</v>
      </c>
      <c r="K16" s="4"/>
      <c r="L16" s="4">
        <f>SUM(D16:K16)</f>
        <v>288988911.16999966</v>
      </c>
    </row>
    <row r="17" spans="1:12" ht="23.45" customHeight="1" thickBot="1" x14ac:dyDescent="0.5">
      <c r="A17" s="11" t="s">
        <v>128</v>
      </c>
      <c r="B17" s="186"/>
      <c r="C17" s="42"/>
      <c r="D17" s="46">
        <f>SUM(D15:D16)</f>
        <v>650000000</v>
      </c>
      <c r="E17" s="4"/>
      <c r="F17" s="46">
        <f>SUM(F15:F16)</f>
        <v>174464850</v>
      </c>
      <c r="G17" s="4"/>
      <c r="H17" s="46">
        <f>SUM(H15:H16)</f>
        <v>65000000</v>
      </c>
      <c r="I17" s="4"/>
      <c r="J17" s="46">
        <f>SUM(J15:J16)</f>
        <v>2855071524.9299998</v>
      </c>
      <c r="K17" s="4"/>
      <c r="L17" s="46">
        <f>SUM(L15:L16)</f>
        <v>3744536374.9299998</v>
      </c>
    </row>
    <row r="18" spans="1:12" ht="22.5" thickTop="1" x14ac:dyDescent="0.45">
      <c r="A18" s="5"/>
      <c r="B18" s="43"/>
      <c r="C18" s="42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45">
      <c r="A19" s="11"/>
      <c r="D19" s="15"/>
      <c r="E19" s="5"/>
      <c r="F19" s="15"/>
      <c r="G19" s="5"/>
      <c r="H19" s="15"/>
      <c r="I19" s="5"/>
      <c r="J19" s="15"/>
      <c r="K19" s="5"/>
      <c r="L19" s="15"/>
    </row>
    <row r="20" spans="1:12" x14ac:dyDescent="0.45">
      <c r="A20" s="1" t="s">
        <v>15</v>
      </c>
      <c r="D20" s="36"/>
      <c r="F20" s="36"/>
      <c r="H20" s="36"/>
      <c r="J20" s="36"/>
      <c r="L20" s="36"/>
    </row>
    <row r="21" spans="1:12" x14ac:dyDescent="0.45">
      <c r="A21" s="1"/>
      <c r="D21" s="36"/>
      <c r="F21" s="36"/>
      <c r="H21" s="36"/>
      <c r="J21" s="36"/>
      <c r="L21" s="36"/>
    </row>
    <row r="22" spans="1:12" s="30" customFormat="1" x14ac:dyDescent="0.45">
      <c r="B22" s="23"/>
      <c r="C22" s="29"/>
      <c r="E22" s="31"/>
      <c r="F22" s="32"/>
    </row>
    <row r="23" spans="1:12" s="30" customFormat="1" x14ac:dyDescent="0.45">
      <c r="B23" s="23"/>
      <c r="C23" s="29"/>
      <c r="E23" s="31"/>
      <c r="F23" s="32"/>
    </row>
    <row r="24" spans="1:12" x14ac:dyDescent="0.45">
      <c r="B24" s="44"/>
      <c r="C24" s="45"/>
      <c r="D24" s="45"/>
      <c r="L24" s="28"/>
    </row>
    <row r="25" spans="1:12" x14ac:dyDescent="0.45">
      <c r="L25" s="28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7" right="0.31496062992126" top="0.43307086614173201" bottom="0.86614173228346503" header="0.196850393700787" footer="0.31496062992126"/>
  <pageSetup paperSize="9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view="pageBreakPreview" topLeftCell="A28" zoomScale="90" zoomScaleNormal="95" zoomScaleSheetLayoutView="90" workbookViewId="0">
      <selection activeCell="M35" sqref="M35"/>
    </sheetView>
  </sheetViews>
  <sheetFormatPr defaultColWidth="9.140625" defaultRowHeight="21.75" x14ac:dyDescent="0.45"/>
  <cols>
    <col min="1" max="1" width="46.42578125" style="74" customWidth="1"/>
    <col min="2" max="2" width="7.7109375" style="74" customWidth="1"/>
    <col min="3" max="3" width="4" style="74" customWidth="1"/>
    <col min="4" max="4" width="17" style="75" customWidth="1"/>
    <col min="5" max="5" width="2.85546875" style="75" customWidth="1"/>
    <col min="6" max="6" width="17" style="75" customWidth="1"/>
    <col min="7" max="7" width="2.42578125" style="74" customWidth="1"/>
    <col min="8" max="8" width="13.42578125" style="74" bestFit="1" customWidth="1"/>
    <col min="9" max="16384" width="9.140625" style="74"/>
  </cols>
  <sheetData>
    <row r="1" spans="1:7" s="69" customFormat="1" x14ac:dyDescent="0.45">
      <c r="A1" s="209" t="s">
        <v>0</v>
      </c>
      <c r="B1" s="209"/>
      <c r="C1" s="209"/>
      <c r="D1" s="209"/>
      <c r="E1" s="209"/>
      <c r="F1" s="209"/>
      <c r="G1" s="147"/>
    </row>
    <row r="2" spans="1:7" s="70" customFormat="1" x14ac:dyDescent="0.45">
      <c r="A2" s="210" t="s">
        <v>61</v>
      </c>
      <c r="B2" s="210"/>
      <c r="C2" s="210"/>
      <c r="D2" s="210"/>
      <c r="E2" s="210"/>
      <c r="F2" s="210"/>
      <c r="G2" s="146"/>
    </row>
    <row r="3" spans="1:7" s="71" customFormat="1" x14ac:dyDescent="0.5">
      <c r="A3" s="208" t="s">
        <v>122</v>
      </c>
      <c r="B3" s="208"/>
      <c r="C3" s="208"/>
      <c r="D3" s="208"/>
      <c r="E3" s="208"/>
      <c r="F3" s="208"/>
      <c r="G3" s="158"/>
    </row>
    <row r="4" spans="1:7" s="71" customFormat="1" x14ac:dyDescent="0.5">
      <c r="A4" s="207" t="s">
        <v>123</v>
      </c>
      <c r="B4" s="207"/>
      <c r="C4" s="207"/>
      <c r="D4" s="207"/>
      <c r="E4" s="207"/>
      <c r="F4" s="207"/>
      <c r="G4" s="158"/>
    </row>
    <row r="5" spans="1:7" s="69" customFormat="1" x14ac:dyDescent="0.45">
      <c r="A5" s="134"/>
      <c r="B5" s="134"/>
      <c r="C5" s="134"/>
      <c r="D5" s="135"/>
      <c r="E5" s="135"/>
      <c r="F5" s="135"/>
      <c r="G5" s="147"/>
    </row>
    <row r="6" spans="1:7" s="69" customFormat="1" x14ac:dyDescent="0.45">
      <c r="A6" s="136"/>
      <c r="B6" s="136"/>
      <c r="C6" s="136"/>
      <c r="D6" s="137"/>
      <c r="E6" s="137"/>
      <c r="F6" s="84" t="s">
        <v>2</v>
      </c>
      <c r="G6" s="147"/>
    </row>
    <row r="7" spans="1:7" s="69" customFormat="1" x14ac:dyDescent="0.45">
      <c r="A7" s="136"/>
      <c r="B7" s="136"/>
      <c r="C7" s="136"/>
      <c r="D7" s="138" t="s">
        <v>124</v>
      </c>
      <c r="E7" s="139"/>
      <c r="F7" s="138" t="s">
        <v>76</v>
      </c>
      <c r="G7" s="147"/>
    </row>
    <row r="8" spans="1:7" s="69" customFormat="1" ht="13.5" customHeight="1" x14ac:dyDescent="0.45">
      <c r="A8" s="136"/>
      <c r="B8" s="136"/>
      <c r="C8" s="136"/>
      <c r="D8" s="138"/>
      <c r="E8" s="139"/>
      <c r="F8" s="138"/>
      <c r="G8" s="147"/>
    </row>
    <row r="9" spans="1:7" s="69" customFormat="1" x14ac:dyDescent="0.45">
      <c r="A9" s="86" t="s">
        <v>62</v>
      </c>
      <c r="B9" s="82"/>
      <c r="C9" s="82"/>
      <c r="D9" s="140"/>
      <c r="E9" s="140"/>
      <c r="F9" s="140"/>
      <c r="G9" s="147"/>
    </row>
    <row r="10" spans="1:7" s="69" customFormat="1" x14ac:dyDescent="0.45">
      <c r="A10" s="82" t="s">
        <v>130</v>
      </c>
      <c r="B10" s="82"/>
      <c r="C10" s="82"/>
      <c r="D10" s="143">
        <f>+งบกำไรขาดทุนเบ็ดเสร็จ!D24</f>
        <v>288988911.16999966</v>
      </c>
      <c r="E10" s="143"/>
      <c r="F10" s="143">
        <f>+งบกำไรขาดทุนเบ็ดเสร็จ!F24</f>
        <v>305576056.10000002</v>
      </c>
      <c r="G10" s="147"/>
    </row>
    <row r="11" spans="1:7" s="69" customFormat="1" x14ac:dyDescent="0.45">
      <c r="A11" s="90" t="s">
        <v>101</v>
      </c>
      <c r="B11" s="82"/>
      <c r="C11" s="82"/>
      <c r="D11" s="143"/>
      <c r="E11" s="143"/>
      <c r="F11" s="143"/>
      <c r="G11" s="147"/>
    </row>
    <row r="12" spans="1:7" s="69" customFormat="1" x14ac:dyDescent="0.45">
      <c r="A12" s="90" t="s">
        <v>102</v>
      </c>
      <c r="B12" s="82"/>
      <c r="C12" s="82"/>
      <c r="D12" s="144"/>
      <c r="E12" s="144"/>
      <c r="F12" s="144"/>
      <c r="G12" s="147"/>
    </row>
    <row r="13" spans="1:7" s="69" customFormat="1" x14ac:dyDescent="0.45">
      <c r="A13" s="82" t="s">
        <v>81</v>
      </c>
      <c r="B13" s="82"/>
      <c r="C13" s="82"/>
      <c r="D13" s="175">
        <v>53024147.270000011</v>
      </c>
      <c r="E13" s="175"/>
      <c r="F13" s="175">
        <v>51427714.529999994</v>
      </c>
      <c r="G13" s="147"/>
    </row>
    <row r="14" spans="1:7" s="69" customFormat="1" x14ac:dyDescent="0.45">
      <c r="A14" s="82" t="s">
        <v>135</v>
      </c>
      <c r="B14" s="82"/>
      <c r="C14" s="82"/>
      <c r="D14" s="175">
        <v>-124537.73</v>
      </c>
      <c r="E14" s="176"/>
      <c r="F14" s="175">
        <v>507164.65</v>
      </c>
      <c r="G14" s="147"/>
    </row>
    <row r="15" spans="1:7" s="69" customFormat="1" x14ac:dyDescent="0.45">
      <c r="A15" s="187" t="s">
        <v>136</v>
      </c>
      <c r="B15" s="82"/>
      <c r="C15" s="82"/>
      <c r="D15" s="175">
        <v>-13560.889999999961</v>
      </c>
      <c r="E15" s="176"/>
      <c r="F15" s="175">
        <v>-24668.29</v>
      </c>
      <c r="G15" s="147"/>
    </row>
    <row r="16" spans="1:7" s="69" customFormat="1" x14ac:dyDescent="0.45">
      <c r="A16" s="187" t="s">
        <v>113</v>
      </c>
      <c r="B16" s="82"/>
      <c r="C16" s="82"/>
      <c r="D16" s="175">
        <v>-6369.2900000000081</v>
      </c>
      <c r="E16" s="176"/>
      <c r="F16" s="175">
        <v>0</v>
      </c>
      <c r="G16" s="147"/>
    </row>
    <row r="17" spans="1:7" s="69" customFormat="1" x14ac:dyDescent="0.45">
      <c r="A17" s="82" t="s">
        <v>108</v>
      </c>
      <c r="B17" s="82"/>
      <c r="C17" s="82"/>
      <c r="D17" s="175">
        <v>0</v>
      </c>
      <c r="E17" s="176"/>
      <c r="F17" s="175">
        <v>-875019.02</v>
      </c>
      <c r="G17" s="147"/>
    </row>
    <row r="18" spans="1:7" s="69" customFormat="1" x14ac:dyDescent="0.45">
      <c r="A18" s="82" t="s">
        <v>109</v>
      </c>
      <c r="B18" s="82"/>
      <c r="C18" s="82"/>
      <c r="D18" s="175">
        <v>-428129.03000000288</v>
      </c>
      <c r="E18" s="176"/>
      <c r="F18" s="175">
        <v>-238316.76</v>
      </c>
      <c r="G18" s="147"/>
    </row>
    <row r="19" spans="1:7" s="73" customFormat="1" x14ac:dyDescent="0.45">
      <c r="A19" s="82" t="s">
        <v>112</v>
      </c>
      <c r="B19" s="72"/>
      <c r="C19" s="72"/>
      <c r="D19" s="175">
        <v>1334028.9657919982</v>
      </c>
      <c r="E19" s="176"/>
      <c r="F19" s="175">
        <v>-573497.33173000044</v>
      </c>
    </row>
    <row r="20" spans="1:7" s="69" customFormat="1" x14ac:dyDescent="0.45">
      <c r="A20" s="82" t="s">
        <v>82</v>
      </c>
      <c r="B20" s="82"/>
      <c r="C20" s="82"/>
      <c r="D20" s="175">
        <v>1274738</v>
      </c>
      <c r="E20" s="175"/>
      <c r="F20" s="175">
        <v>1211098</v>
      </c>
      <c r="G20" s="147"/>
    </row>
    <row r="21" spans="1:7" s="69" customFormat="1" x14ac:dyDescent="0.45">
      <c r="A21" s="82" t="s">
        <v>105</v>
      </c>
      <c r="B21" s="82"/>
      <c r="C21" s="82"/>
      <c r="D21" s="175">
        <v>0</v>
      </c>
      <c r="E21" s="175"/>
      <c r="F21" s="175">
        <v>-44808.74</v>
      </c>
      <c r="G21" s="147"/>
    </row>
    <row r="22" spans="1:7" s="69" customFormat="1" x14ac:dyDescent="0.45">
      <c r="A22" s="82" t="s">
        <v>83</v>
      </c>
      <c r="B22" s="82"/>
      <c r="C22" s="82"/>
      <c r="D22" s="183">
        <v>32094.43</v>
      </c>
      <c r="E22" s="175"/>
      <c r="F22" s="183">
        <v>4325.9599999999919</v>
      </c>
      <c r="G22" s="147"/>
    </row>
    <row r="23" spans="1:7" s="69" customFormat="1" x14ac:dyDescent="0.45">
      <c r="A23" s="82" t="s">
        <v>110</v>
      </c>
      <c r="B23" s="82"/>
      <c r="C23" s="82"/>
      <c r="D23" s="182">
        <v>40304955.850000001</v>
      </c>
      <c r="E23" s="175"/>
      <c r="F23" s="182">
        <v>42500122.079999998</v>
      </c>
      <c r="G23" s="147"/>
    </row>
    <row r="24" spans="1:7" s="69" customFormat="1" x14ac:dyDescent="0.45">
      <c r="A24" s="82" t="s">
        <v>63</v>
      </c>
      <c r="B24" s="82"/>
      <c r="C24" s="82"/>
      <c r="D24" s="141"/>
      <c r="E24" s="142"/>
      <c r="F24" s="141"/>
      <c r="G24" s="147"/>
    </row>
    <row r="25" spans="1:7" s="69" customFormat="1" x14ac:dyDescent="0.45">
      <c r="A25" s="82" t="s">
        <v>64</v>
      </c>
      <c r="B25" s="82"/>
      <c r="C25" s="82"/>
      <c r="D25" s="175">
        <f>SUM(D10:D23)</f>
        <v>384386278.74579167</v>
      </c>
      <c r="E25" s="175"/>
      <c r="F25" s="175">
        <f>SUM(F10:F23)</f>
        <v>399470171.17826992</v>
      </c>
      <c r="G25" s="147"/>
    </row>
    <row r="26" spans="1:7" s="69" customFormat="1" x14ac:dyDescent="0.45">
      <c r="A26" s="90" t="s">
        <v>65</v>
      </c>
      <c r="B26" s="82"/>
      <c r="C26" s="82"/>
      <c r="D26" s="175"/>
      <c r="E26" s="175"/>
      <c r="F26" s="175"/>
      <c r="G26" s="147"/>
    </row>
    <row r="27" spans="1:7" s="69" customFormat="1" x14ac:dyDescent="0.45">
      <c r="A27" s="82" t="s">
        <v>7</v>
      </c>
      <c r="B27" s="82"/>
      <c r="C27" s="82"/>
      <c r="D27" s="175">
        <v>-153625611.34579188</v>
      </c>
      <c r="E27" s="175"/>
      <c r="F27" s="175">
        <v>-76497005.388270095</v>
      </c>
      <c r="G27" s="147"/>
    </row>
    <row r="28" spans="1:7" s="69" customFormat="1" x14ac:dyDescent="0.45">
      <c r="A28" s="82" t="s">
        <v>80</v>
      </c>
      <c r="B28" s="82"/>
      <c r="C28" s="82"/>
      <c r="D28" s="175">
        <v>-77371031.370000005</v>
      </c>
      <c r="E28" s="175"/>
      <c r="F28" s="175">
        <v>6886764.6100000003</v>
      </c>
      <c r="G28" s="147"/>
    </row>
    <row r="29" spans="1:7" s="69" customFormat="1" x14ac:dyDescent="0.45">
      <c r="A29" s="82" t="s">
        <v>9</v>
      </c>
      <c r="B29" s="82"/>
      <c r="C29" s="82"/>
      <c r="D29" s="175">
        <v>-1220551.1900000041</v>
      </c>
      <c r="E29" s="175"/>
      <c r="F29" s="175">
        <v>-12471697.720000014</v>
      </c>
      <c r="G29" s="147"/>
    </row>
    <row r="30" spans="1:7" s="69" customFormat="1" x14ac:dyDescent="0.45">
      <c r="A30" s="82" t="s">
        <v>13</v>
      </c>
      <c r="B30" s="82"/>
      <c r="C30" s="82"/>
      <c r="D30" s="175">
        <v>169859.20000000019</v>
      </c>
      <c r="E30" s="175"/>
      <c r="F30" s="175">
        <v>70093.470000000088</v>
      </c>
      <c r="G30" s="147"/>
    </row>
    <row r="31" spans="1:7" s="69" customFormat="1" x14ac:dyDescent="0.45">
      <c r="A31" s="90" t="s">
        <v>103</v>
      </c>
      <c r="B31" s="82"/>
      <c r="C31" s="82"/>
      <c r="D31" s="141"/>
      <c r="E31" s="142"/>
      <c r="F31" s="141"/>
      <c r="G31" s="147"/>
    </row>
    <row r="32" spans="1:7" s="69" customFormat="1" x14ac:dyDescent="0.45">
      <c r="A32" s="82" t="s">
        <v>19</v>
      </c>
      <c r="B32" s="82"/>
      <c r="C32" s="82"/>
      <c r="D32" s="175">
        <v>-14794272.379999992</v>
      </c>
      <c r="E32" s="175"/>
      <c r="F32" s="175">
        <v>1036256.6</v>
      </c>
      <c r="G32" s="147"/>
    </row>
    <row r="33" spans="1:7" s="69" customFormat="1" x14ac:dyDescent="0.45">
      <c r="A33" s="82" t="s">
        <v>86</v>
      </c>
      <c r="B33" s="82"/>
      <c r="C33" s="82"/>
      <c r="D33" s="182">
        <v>-389086.73</v>
      </c>
      <c r="E33" s="175"/>
      <c r="F33" s="182">
        <v>762182.14999999991</v>
      </c>
      <c r="G33" s="147"/>
    </row>
    <row r="34" spans="1:7" s="69" customFormat="1" x14ac:dyDescent="0.45">
      <c r="A34" s="82" t="s">
        <v>104</v>
      </c>
      <c r="B34" s="82"/>
      <c r="C34" s="82"/>
      <c r="D34" s="175">
        <f>SUM(D25:D33)</f>
        <v>137155584.9299998</v>
      </c>
      <c r="E34" s="175"/>
      <c r="F34" s="175">
        <f>SUM(F25:F33)</f>
        <v>319256764.89999986</v>
      </c>
      <c r="G34" s="147"/>
    </row>
    <row r="35" spans="1:7" s="69" customFormat="1" ht="8.4499999999999993" customHeight="1" x14ac:dyDescent="0.45">
      <c r="A35" s="82"/>
      <c r="B35" s="82"/>
      <c r="C35" s="82"/>
      <c r="D35" s="175"/>
      <c r="E35" s="175"/>
      <c r="F35" s="175"/>
      <c r="G35" s="147"/>
    </row>
    <row r="36" spans="1:7" s="69" customFormat="1" x14ac:dyDescent="0.45">
      <c r="A36" s="136" t="s">
        <v>15</v>
      </c>
      <c r="B36" s="82"/>
      <c r="C36" s="82"/>
      <c r="D36" s="145"/>
      <c r="E36" s="142"/>
      <c r="F36" s="145"/>
      <c r="G36" s="147"/>
    </row>
    <row r="37" spans="1:7" s="69" customFormat="1" x14ac:dyDescent="0.45">
      <c r="A37" s="209" t="s">
        <v>0</v>
      </c>
      <c r="B37" s="209"/>
      <c r="C37" s="209"/>
      <c r="D37" s="209"/>
      <c r="E37" s="209"/>
      <c r="F37" s="209"/>
      <c r="G37" s="147"/>
    </row>
    <row r="38" spans="1:7" s="70" customFormat="1" x14ac:dyDescent="0.45">
      <c r="A38" s="210" t="s">
        <v>66</v>
      </c>
      <c r="B38" s="210"/>
      <c r="C38" s="210"/>
      <c r="D38" s="210"/>
      <c r="E38" s="210"/>
      <c r="F38" s="210"/>
      <c r="G38" s="146"/>
    </row>
    <row r="39" spans="1:7" s="71" customFormat="1" x14ac:dyDescent="0.5">
      <c r="A39" s="208" t="str">
        <f>+A3</f>
        <v>สำหรับงวดสามเดือนสิ้นสุดวันที่ 31 มีนาคม 2564</v>
      </c>
      <c r="B39" s="208"/>
      <c r="C39" s="208"/>
      <c r="D39" s="208"/>
      <c r="E39" s="208"/>
      <c r="F39" s="208"/>
      <c r="G39" s="158"/>
    </row>
    <row r="40" spans="1:7" s="71" customFormat="1" x14ac:dyDescent="0.5">
      <c r="A40" s="207" t="s">
        <v>123</v>
      </c>
      <c r="B40" s="207"/>
      <c r="C40" s="207"/>
      <c r="D40" s="207"/>
      <c r="E40" s="207"/>
      <c r="F40" s="207"/>
      <c r="G40" s="158"/>
    </row>
    <row r="41" spans="1:7" s="71" customFormat="1" x14ac:dyDescent="0.5">
      <c r="A41" s="194"/>
      <c r="B41" s="194"/>
      <c r="C41" s="194"/>
      <c r="D41" s="194"/>
      <c r="E41" s="194"/>
      <c r="F41" s="194"/>
      <c r="G41" s="158"/>
    </row>
    <row r="42" spans="1:7" s="69" customFormat="1" x14ac:dyDescent="0.45">
      <c r="A42" s="136"/>
      <c r="B42" s="136"/>
      <c r="C42" s="136"/>
      <c r="D42" s="137"/>
      <c r="E42" s="137"/>
      <c r="F42" s="84" t="s">
        <v>2</v>
      </c>
      <c r="G42" s="147"/>
    </row>
    <row r="43" spans="1:7" s="69" customFormat="1" x14ac:dyDescent="0.45">
      <c r="A43" s="136"/>
      <c r="B43" s="136"/>
      <c r="C43" s="136"/>
      <c r="D43" s="138" t="s">
        <v>124</v>
      </c>
      <c r="E43" s="139"/>
      <c r="F43" s="138" t="s">
        <v>76</v>
      </c>
      <c r="G43" s="147"/>
    </row>
    <row r="44" spans="1:7" s="69" customFormat="1" x14ac:dyDescent="0.45">
      <c r="A44" s="82" t="s">
        <v>84</v>
      </c>
      <c r="B44" s="82"/>
      <c r="C44" s="82"/>
      <c r="D44" s="175">
        <v>-32094.43</v>
      </c>
      <c r="E44" s="175"/>
      <c r="F44" s="175">
        <v>-4325.9599999999919</v>
      </c>
      <c r="G44" s="147"/>
    </row>
    <row r="45" spans="1:7" s="69" customFormat="1" x14ac:dyDescent="0.45">
      <c r="A45" s="82" t="s">
        <v>85</v>
      </c>
      <c r="B45" s="82"/>
      <c r="C45" s="82"/>
      <c r="D45" s="175">
        <v>-63983.03</v>
      </c>
      <c r="E45" s="175"/>
      <c r="F45" s="175">
        <v>-26978.02</v>
      </c>
      <c r="G45" s="147"/>
    </row>
    <row r="46" spans="1:7" s="69" customFormat="1" x14ac:dyDescent="0.45">
      <c r="A46" s="146" t="s">
        <v>95</v>
      </c>
      <c r="B46" s="147"/>
      <c r="C46" s="147"/>
      <c r="D46" s="148">
        <f>SUM(D44:D45)+D34</f>
        <v>137059507.46999979</v>
      </c>
      <c r="E46" s="142"/>
      <c r="F46" s="148">
        <f>SUM(F44:F45)+F34</f>
        <v>319225460.91999984</v>
      </c>
      <c r="G46" s="147"/>
    </row>
    <row r="47" spans="1:7" s="69" customFormat="1" ht="12" customHeight="1" x14ac:dyDescent="0.45">
      <c r="A47" s="136"/>
      <c r="B47" s="82"/>
      <c r="C47" s="82"/>
      <c r="D47" s="145"/>
      <c r="E47" s="142"/>
      <c r="F47" s="145"/>
      <c r="G47" s="147"/>
    </row>
    <row r="48" spans="1:7" s="69" customFormat="1" x14ac:dyDescent="0.45">
      <c r="A48" s="146" t="s">
        <v>67</v>
      </c>
      <c r="B48" s="147"/>
      <c r="C48" s="147"/>
      <c r="D48" s="141"/>
      <c r="E48" s="142"/>
      <c r="F48" s="141"/>
      <c r="G48" s="147"/>
    </row>
    <row r="49" spans="1:7" s="69" customFormat="1" x14ac:dyDescent="0.45">
      <c r="A49" s="82" t="s">
        <v>106</v>
      </c>
      <c r="B49" s="147"/>
      <c r="C49" s="147"/>
      <c r="D49" s="177">
        <v>0</v>
      </c>
      <c r="E49" s="177"/>
      <c r="F49" s="177">
        <v>44808.74</v>
      </c>
      <c r="G49" s="147"/>
    </row>
    <row r="50" spans="1:7" s="69" customFormat="1" x14ac:dyDescent="0.45">
      <c r="A50" s="82" t="s">
        <v>87</v>
      </c>
      <c r="B50" s="147"/>
      <c r="C50" s="147"/>
      <c r="D50" s="177">
        <v>0</v>
      </c>
      <c r="E50" s="177"/>
      <c r="F50" s="177">
        <v>-130000000</v>
      </c>
      <c r="G50" s="147"/>
    </row>
    <row r="51" spans="1:7" s="69" customFormat="1" x14ac:dyDescent="0.45">
      <c r="A51" s="82" t="s">
        <v>88</v>
      </c>
      <c r="B51" s="147"/>
      <c r="C51" s="147"/>
      <c r="D51" s="177">
        <v>0</v>
      </c>
      <c r="E51" s="177"/>
      <c r="F51" s="177">
        <v>371079154.16000003</v>
      </c>
      <c r="G51" s="147"/>
    </row>
    <row r="52" spans="1:7" s="69" customFormat="1" x14ac:dyDescent="0.45">
      <c r="A52" s="82" t="s">
        <v>89</v>
      </c>
      <c r="B52" s="147"/>
      <c r="C52" s="147"/>
      <c r="D52" s="177">
        <v>0</v>
      </c>
      <c r="E52" s="177"/>
      <c r="F52" s="177">
        <v>40000000</v>
      </c>
      <c r="G52" s="147"/>
    </row>
    <row r="53" spans="1:7" s="69" customFormat="1" x14ac:dyDescent="0.45">
      <c r="A53" s="82" t="s">
        <v>90</v>
      </c>
      <c r="B53" s="147"/>
      <c r="C53" s="147"/>
      <c r="D53" s="177">
        <v>-14954863.5</v>
      </c>
      <c r="E53" s="177"/>
      <c r="F53" s="177">
        <v>-36158105.119999997</v>
      </c>
      <c r="G53" s="147"/>
    </row>
    <row r="54" spans="1:7" s="69" customFormat="1" x14ac:dyDescent="0.45">
      <c r="A54" s="82" t="s">
        <v>91</v>
      </c>
      <c r="B54" s="147"/>
      <c r="C54" s="147"/>
      <c r="D54" s="177">
        <v>1613513.69</v>
      </c>
      <c r="E54" s="177"/>
      <c r="F54" s="177">
        <v>238317.76</v>
      </c>
      <c r="G54" s="147"/>
    </row>
    <row r="55" spans="1:7" s="69" customFormat="1" x14ac:dyDescent="0.45">
      <c r="A55" s="86" t="s">
        <v>96</v>
      </c>
      <c r="B55" s="82"/>
      <c r="C55" s="82"/>
      <c r="D55" s="179">
        <f>SUM(D49:D54)</f>
        <v>-13341349.810000001</v>
      </c>
      <c r="E55" s="177"/>
      <c r="F55" s="179">
        <f>SUM(F49:F54)</f>
        <v>245204175.54000002</v>
      </c>
      <c r="G55" s="147"/>
    </row>
    <row r="56" spans="1:7" s="69" customFormat="1" ht="12" customHeight="1" x14ac:dyDescent="0.45">
      <c r="A56" s="86"/>
      <c r="B56" s="82"/>
      <c r="C56" s="82"/>
      <c r="D56" s="177"/>
      <c r="E56" s="177"/>
      <c r="F56" s="177"/>
      <c r="G56" s="147"/>
    </row>
    <row r="57" spans="1:7" s="69" customFormat="1" x14ac:dyDescent="0.45">
      <c r="A57" s="146" t="s">
        <v>68</v>
      </c>
      <c r="B57" s="82"/>
      <c r="C57" s="82"/>
      <c r="D57" s="177"/>
      <c r="E57" s="177"/>
      <c r="G57" s="147"/>
    </row>
    <row r="58" spans="1:7" s="69" customFormat="1" x14ac:dyDescent="0.45">
      <c r="A58" s="82" t="s">
        <v>133</v>
      </c>
      <c r="B58" s="82"/>
      <c r="C58" s="82"/>
      <c r="D58" s="177">
        <v>-985072.35</v>
      </c>
      <c r="E58" s="177"/>
      <c r="F58" s="177">
        <v>-648174.04</v>
      </c>
      <c r="G58" s="147"/>
    </row>
    <row r="59" spans="1:7" s="69" customFormat="1" x14ac:dyDescent="0.45">
      <c r="A59" s="86" t="s">
        <v>97</v>
      </c>
      <c r="B59" s="82"/>
      <c r="C59" s="82"/>
      <c r="D59" s="179">
        <f>SUM(D58:D58)</f>
        <v>-985072.35</v>
      </c>
      <c r="E59" s="177"/>
      <c r="F59" s="179">
        <f>SUM(F58:F58)</f>
        <v>-648174.04</v>
      </c>
      <c r="G59" s="147"/>
    </row>
    <row r="60" spans="1:7" s="69" customFormat="1" x14ac:dyDescent="0.45">
      <c r="A60" s="86"/>
      <c r="B60" s="82"/>
      <c r="C60" s="82"/>
      <c r="D60" s="177"/>
      <c r="E60" s="177"/>
      <c r="F60" s="177"/>
      <c r="G60" s="147"/>
    </row>
    <row r="61" spans="1:7" s="69" customFormat="1" x14ac:dyDescent="0.45">
      <c r="A61" s="86" t="s">
        <v>69</v>
      </c>
      <c r="B61" s="82"/>
      <c r="C61" s="82"/>
      <c r="D61" s="177">
        <f>+D46+D55+D59</f>
        <v>122733085.30999979</v>
      </c>
      <c r="E61" s="177"/>
      <c r="F61" s="177">
        <f>+F46+F55+F59</f>
        <v>563781462.41999984</v>
      </c>
      <c r="G61" s="147"/>
    </row>
    <row r="62" spans="1:7" s="69" customFormat="1" x14ac:dyDescent="0.45">
      <c r="A62" s="86" t="s">
        <v>131</v>
      </c>
      <c r="B62" s="82"/>
      <c r="C62" s="82"/>
      <c r="D62" s="177">
        <v>668474369.11000001</v>
      </c>
      <c r="E62" s="177"/>
      <c r="F62" s="177">
        <v>128898738.77</v>
      </c>
      <c r="G62" s="147"/>
    </row>
    <row r="63" spans="1:7" s="69" customFormat="1" ht="22.5" thickBot="1" x14ac:dyDescent="0.5">
      <c r="A63" s="86" t="s">
        <v>132</v>
      </c>
      <c r="B63" s="82"/>
      <c r="C63" s="82"/>
      <c r="D63" s="178">
        <f>SUM(D61:D62)</f>
        <v>791207454.41999984</v>
      </c>
      <c r="E63" s="177"/>
      <c r="F63" s="178">
        <f>SUM(F61:F62)</f>
        <v>692680201.18999982</v>
      </c>
      <c r="G63" s="147"/>
    </row>
    <row r="64" spans="1:7" ht="22.5" thickTop="1" x14ac:dyDescent="0.45">
      <c r="A64" s="149"/>
      <c r="B64" s="149"/>
      <c r="C64" s="149"/>
      <c r="D64" s="150"/>
      <c r="E64" s="150"/>
      <c r="F64" s="150"/>
      <c r="G64" s="149"/>
    </row>
    <row r="66" spans="1:7" x14ac:dyDescent="0.45">
      <c r="A66" s="136" t="s">
        <v>15</v>
      </c>
      <c r="B66" s="149"/>
      <c r="C66" s="149"/>
      <c r="D66" s="143"/>
      <c r="E66" s="143"/>
      <c r="F66" s="143"/>
      <c r="G66" s="149"/>
    </row>
    <row r="67" spans="1:7" x14ac:dyDescent="0.45">
      <c r="A67" s="149"/>
      <c r="B67" s="149"/>
      <c r="C67" s="149"/>
      <c r="D67" s="184">
        <f>D63-งบแสดงฐานะการเงิน!D10</f>
        <v>0</v>
      </c>
      <c r="E67" s="184"/>
      <c r="F67" s="184">
        <f>692680201.19-F63</f>
        <v>0</v>
      </c>
      <c r="G67" s="149"/>
    </row>
    <row r="68" spans="1:7" s="80" customFormat="1" x14ac:dyDescent="0.45">
      <c r="A68" s="195"/>
      <c r="B68" s="76"/>
      <c r="C68" s="76"/>
      <c r="D68" s="77"/>
      <c r="E68" s="78"/>
      <c r="F68" s="79"/>
    </row>
    <row r="69" spans="1:7" s="81" customFormat="1" x14ac:dyDescent="0.45">
      <c r="A69" s="195"/>
      <c r="B69" s="22"/>
      <c r="C69" s="22"/>
      <c r="D69" s="151"/>
      <c r="E69" s="151"/>
      <c r="F69" s="151"/>
      <c r="G69" s="22"/>
    </row>
    <row r="70" spans="1:7" x14ac:dyDescent="0.45">
      <c r="A70" s="196"/>
      <c r="B70" s="149"/>
      <c r="C70" s="149"/>
      <c r="D70" s="143"/>
      <c r="E70" s="143"/>
      <c r="F70" s="152"/>
      <c r="G70" s="149"/>
    </row>
    <row r="71" spans="1:7" x14ac:dyDescent="0.45">
      <c r="A71" s="149"/>
      <c r="B71" s="149"/>
      <c r="C71" s="149"/>
      <c r="D71" s="143"/>
      <c r="E71" s="143"/>
      <c r="F71" s="143"/>
      <c r="G71" s="149"/>
    </row>
    <row r="72" spans="1:7" x14ac:dyDescent="0.45">
      <c r="A72" s="149"/>
      <c r="B72" s="149"/>
      <c r="C72" s="149"/>
      <c r="D72" s="143"/>
      <c r="E72" s="143"/>
      <c r="F72" s="143"/>
      <c r="G72" s="149"/>
    </row>
  </sheetData>
  <mergeCells count="8">
    <mergeCell ref="A40:F40"/>
    <mergeCell ref="A39:F39"/>
    <mergeCell ref="A1:F1"/>
    <mergeCell ref="A2:F2"/>
    <mergeCell ref="A37:F37"/>
    <mergeCell ref="A38:F38"/>
    <mergeCell ref="A3:F3"/>
    <mergeCell ref="A4:F4"/>
  </mergeCells>
  <phoneticPr fontId="0" type="noConversion"/>
  <pageMargins left="0.85" right="0.27559055118110198" top="0.55118110236220497" bottom="0.77" header="0.23622047244094499" footer="0.2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Ped</cp:lastModifiedBy>
  <cp:revision/>
  <cp:lastPrinted>2021-05-10T02:45:57Z</cp:lastPrinted>
  <dcterms:created xsi:type="dcterms:W3CDTF">1998-09-16T09:49:24Z</dcterms:created>
  <dcterms:modified xsi:type="dcterms:W3CDTF">2021-05-10T02:46:01Z</dcterms:modified>
  <cp:category/>
  <cp:contentStatus/>
</cp:coreProperties>
</file>