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1840" windowHeight="12570" tabRatio="710" firstSheet="1" activeTab="1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definedNames>
    <definedName name="_xlnm.Print_Area" localSheetId="1">BS!$A$1:$G$97</definedName>
  </definedNames>
  <calcPr calcId="144525"/>
</workbook>
</file>

<file path=xl/calcChain.xml><?xml version="1.0" encoding="utf-8"?>
<calcChain xmlns="http://schemas.openxmlformats.org/spreadsheetml/2006/main">
  <c r="A4" i="20" l="1"/>
  <c r="A48" i="20" s="1"/>
  <c r="A4" i="17"/>
  <c r="D52" i="1"/>
  <c r="F35" i="19" l="1"/>
  <c r="D35" i="19" l="1"/>
  <c r="F16" i="19"/>
  <c r="F11" i="19"/>
  <c r="F52" i="1"/>
  <c r="F14" i="1"/>
  <c r="F20" i="19" l="1"/>
  <c r="F24" i="19" s="1"/>
  <c r="F27" i="19" s="1"/>
  <c r="F10" i="20" s="1"/>
  <c r="F24" i="20" s="1"/>
  <c r="F38" i="19" l="1"/>
  <c r="F36" i="19"/>
  <c r="F64" i="20"/>
  <c r="D64" i="20"/>
  <c r="A3" i="20" l="1"/>
  <c r="J13" i="17"/>
  <c r="A3" i="17"/>
  <c r="F71" i="1" l="1"/>
  <c r="D71" i="1"/>
  <c r="A68" i="1"/>
  <c r="F68" i="20"/>
  <c r="D68" i="20"/>
  <c r="A47" i="20"/>
  <c r="H18" i="17"/>
  <c r="H14" i="17"/>
  <c r="F18" i="17"/>
  <c r="F14" i="17"/>
  <c r="D18" i="17"/>
  <c r="D14" i="17"/>
  <c r="D16" i="19"/>
  <c r="D11" i="19"/>
  <c r="L12" i="17"/>
  <c r="F84" i="1"/>
  <c r="L16" i="17"/>
  <c r="F46" i="1"/>
  <c r="D46" i="1"/>
  <c r="F38" i="1"/>
  <c r="D38" i="1"/>
  <c r="A35" i="1"/>
  <c r="D83" i="1"/>
  <c r="F21" i="1"/>
  <c r="F22" i="1" s="1"/>
  <c r="D21" i="1"/>
  <c r="D14" i="1"/>
  <c r="F83" i="1"/>
  <c r="F33" i="20"/>
  <c r="F55" i="20" s="1"/>
  <c r="D20" i="19" l="1"/>
  <c r="D24" i="19" s="1"/>
  <c r="D27" i="19" s="1"/>
  <c r="D36" i="19" s="1"/>
  <c r="F53" i="1"/>
  <c r="F70" i="20"/>
  <c r="F72" i="20" s="1"/>
  <c r="F85" i="1"/>
  <c r="D53" i="1"/>
  <c r="D22" i="1"/>
  <c r="D10" i="20" l="1"/>
  <c r="D24" i="20" s="1"/>
  <c r="D33" i="20" s="1"/>
  <c r="D55" i="20" s="1"/>
  <c r="D70" i="20" s="1"/>
  <c r="D72" i="20" s="1"/>
  <c r="F86" i="1"/>
  <c r="F99" i="1" s="1"/>
  <c r="L13" i="17"/>
  <c r="L14" i="17" s="1"/>
  <c r="J14" i="17"/>
  <c r="J17" i="17" l="1"/>
  <c r="D38" i="19"/>
  <c r="J18" i="17" l="1"/>
  <c r="D84" i="1" s="1"/>
  <c r="D85" i="1" s="1"/>
  <c r="D86" i="1" s="1"/>
  <c r="D99" i="1" s="1"/>
  <c r="L17" i="17"/>
  <c r="L18" i="17" s="1"/>
</calcChain>
</file>

<file path=xl/sharedStrings.xml><?xml version="1.0" encoding="utf-8"?>
<sst xmlns="http://schemas.openxmlformats.org/spreadsheetml/2006/main" count="194" uniqueCount="148">
  <si>
    <t>- 2 -</t>
  </si>
  <si>
    <t>UNITED PAPER PUBLIC COMPANY LIMITED</t>
  </si>
  <si>
    <t>Assets</t>
  </si>
  <si>
    <t>Note</t>
  </si>
  <si>
    <t>(Unit : Baht)</t>
  </si>
  <si>
    <t>Current assets</t>
  </si>
  <si>
    <t xml:space="preserve">         Cash and cash equivalents</t>
  </si>
  <si>
    <t xml:space="preserve">         Inventories </t>
  </si>
  <si>
    <t xml:space="preserve">         Supplies and spare-parts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</si>
  <si>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</si>
  <si>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</si>
  <si>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</si>
  <si>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Other non-current assets</t>
  </si>
  <si>
    <t xml:space="preserve">                           Total non-current assets</t>
  </si>
  <si>
    <t>Total assets</t>
  </si>
  <si>
    <t>Notes to financial statements are parts of these financial statements.</t>
  </si>
  <si>
    <t>Liabilities and shareholders' equity</t>
  </si>
  <si>
    <t>Current liabilities</t>
  </si>
  <si>
    <t xml:space="preserve">                           Total current liabilities </t>
  </si>
  <si>
    <t>Non-current liabilities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</si>
  <si>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</si>
  <si>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</si>
  <si>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</si>
  <si>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</si>
  <si>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</si>
  <si>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</si>
  <si>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</si>
  <si>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</si>
  <si>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</si>
  <si>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</si>
  <si>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</si>
  <si>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</si>
  <si>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</si>
  <si>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 xml:space="preserve">         Revenues from sales</t>
  </si>
  <si>
    <t xml:space="preserve">         Cost of sales</t>
  </si>
  <si>
    <t xml:space="preserve">         Gross profit </t>
  </si>
  <si>
    <t xml:space="preserve">         Other income</t>
  </si>
  <si>
    <t xml:space="preserve">         Administrative expenses</t>
  </si>
  <si>
    <t xml:space="preserve">STATEMENTS OF CHANGES IN SHAREHOLDERS' EQUITY </t>
  </si>
  <si>
    <t>Total</t>
  </si>
  <si>
    <t>Appropriated</t>
  </si>
  <si>
    <t>Unappropriated</t>
  </si>
  <si>
    <t>shareholders' equity</t>
  </si>
  <si>
    <t>share capital</t>
  </si>
  <si>
    <t>Legal reserve</t>
  </si>
  <si>
    <t>STATEMENTS OF CASH FLOWS</t>
  </si>
  <si>
    <t>STATEMENTS OF CASH FLOWS (CONTINUED)</t>
  </si>
  <si>
    <t>Cash flows from operating activities</t>
  </si>
  <si>
    <t xml:space="preserve">      Adjustment profit before income tax to cash receipt (disbursement) </t>
  </si>
  <si>
    <t xml:space="preserve">          from operating activities </t>
  </si>
  <si>
    <t xml:space="preserve">             Employee benefit provisions </t>
  </si>
  <si>
    <t xml:space="preserve">             Depreciation 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</si>
  <si>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</si>
  <si>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</si>
  <si>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</si>
  <si>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</si>
  <si>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</si>
  <si>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Other non-current liabilities </t>
  </si>
  <si>
    <t xml:space="preserve">Net cash provided by (used in) operating activities </t>
  </si>
  <si>
    <t xml:space="preserve">Cash flows from investing activities </t>
  </si>
  <si>
    <t xml:space="preserve">Net cash provided by (used in) investing activities </t>
  </si>
  <si>
    <t>Net increase (decrease) in cash and cash equivalents</t>
  </si>
  <si>
    <t xml:space="preserve">         Deferred tax assets</t>
  </si>
  <si>
    <t>STATEMENTS OF FINANCIAL POSITION</t>
  </si>
  <si>
    <t>STATEMENTS OF FINANCIAL POSITION (CONTINUED)</t>
  </si>
  <si>
    <t xml:space="preserve">            Paid-up share capital </t>
  </si>
  <si>
    <t>Paid-up</t>
  </si>
  <si>
    <t xml:space="preserve">                            (Sign)   ……………………....……………………………………………………. Authorized Director</t>
  </si>
  <si>
    <t xml:space="preserve">              (Sign)   ……………………....……………………………………………………. Authorized Director</t>
  </si>
  <si>
    <t xml:space="preserve">Cash flows from financing activities </t>
  </si>
  <si>
    <t xml:space="preserve">Net cash provided by (used in) financing activities </t>
  </si>
  <si>
    <t xml:space="preserve">         Finance costs</t>
  </si>
  <si>
    <t xml:space="preserve">     Cash generated (paid) from operation</t>
  </si>
  <si>
    <t xml:space="preserve">             Income tax paid</t>
  </si>
  <si>
    <t xml:space="preserve">             Trade and other current receivables</t>
  </si>
  <si>
    <t xml:space="preserve">        Current income tax payable</t>
  </si>
  <si>
    <t xml:space="preserve">        Trade and other current payables</t>
  </si>
  <si>
    <t xml:space="preserve">                financial institution</t>
  </si>
  <si>
    <t xml:space="preserve">        Non-current provisions for employee benefit</t>
  </si>
  <si>
    <t xml:space="preserve">         Distribution costs</t>
  </si>
  <si>
    <t xml:space="preserve">         Profit before income tax expense</t>
  </si>
  <si>
    <t xml:space="preserve">         Tax (expense) income</t>
  </si>
  <si>
    <t xml:space="preserve">             Trade and other current payables</t>
  </si>
  <si>
    <t xml:space="preserve">         Trade and other current receivables</t>
  </si>
  <si>
    <t xml:space="preserve">             Proceeds from sales of current investments</t>
  </si>
  <si>
    <t xml:space="preserve">             Proceeds from sales of fixed assets</t>
  </si>
  <si>
    <t xml:space="preserve">             Payments for acquire of current investments</t>
  </si>
  <si>
    <t xml:space="preserve">             Payments for acquire of fixed assets</t>
  </si>
  <si>
    <t>Share premium on</t>
  </si>
  <si>
    <t xml:space="preserve">             Finance costs</t>
  </si>
  <si>
    <t xml:space="preserve">             Finance costs paid</t>
  </si>
  <si>
    <t xml:space="preserve">                  650,000,000 ordinary shares of Baht 1 each    </t>
  </si>
  <si>
    <t xml:space="preserve">        Share premium on ordinary shares</t>
  </si>
  <si>
    <t xml:space="preserve">               Sale of electricity current</t>
  </si>
  <si>
    <t xml:space="preserve">               Others</t>
  </si>
  <si>
    <t xml:space="preserve">               Total other income</t>
  </si>
  <si>
    <t>ordinary shares</t>
  </si>
  <si>
    <t>Retained earnings</t>
  </si>
  <si>
    <t xml:space="preserve">                                           (Mr. Mongkol   Mangkornkanok ,  Mr. Wachara   Chinsettawong)</t>
  </si>
  <si>
    <t xml:space="preserve">                             (Mr. Mongkol   Mangkornkanok ,  Mr. Wachara   Chinsettawong)</t>
  </si>
  <si>
    <t xml:space="preserve">        Current portion of long-term borrowings from </t>
  </si>
  <si>
    <t xml:space="preserve">                                    </t>
  </si>
  <si>
    <t xml:space="preserve">         Basic earnings per share</t>
  </si>
  <si>
    <t>- 3 -</t>
  </si>
  <si>
    <t xml:space="preserve">         Notes to financial statements are parts of these financial statements.</t>
  </si>
  <si>
    <t>Balance as at December 31, 2019</t>
  </si>
  <si>
    <t xml:space="preserve">             Proceeds from short-term loans to related parties</t>
  </si>
  <si>
    <t>2020</t>
  </si>
  <si>
    <t xml:space="preserve">         Finance income</t>
  </si>
  <si>
    <t xml:space="preserve">         Profit from operating activities </t>
  </si>
  <si>
    <t xml:space="preserve">         Other comprehensive income :</t>
  </si>
  <si>
    <t xml:space="preserve">         Components of other comprehensive income that </t>
  </si>
  <si>
    <t xml:space="preserve">             will not be reclassified to profit or loss</t>
  </si>
  <si>
    <t xml:space="preserve">         Losses on re-measurements of defined benefit plans</t>
  </si>
  <si>
    <t xml:space="preserve">         Income tax relating to other comprehensive income that </t>
  </si>
  <si>
    <t>Balance as at December 31, 2020</t>
  </si>
  <si>
    <t xml:space="preserve">             (Gain) loss  on sales of current investment</t>
  </si>
  <si>
    <t xml:space="preserve">             (Gain) loss on sales of assets</t>
  </si>
  <si>
    <t xml:space="preserve">             Unrealized (gain) on exchange rate </t>
  </si>
  <si>
    <t xml:space="preserve">             Finance income</t>
  </si>
  <si>
    <t xml:space="preserve">             Tax expense (income)</t>
  </si>
  <si>
    <t xml:space="preserve">             Other non-current assets</t>
  </si>
  <si>
    <t xml:space="preserve">             Finance received</t>
  </si>
  <si>
    <t xml:space="preserve">         Right-of-use assets</t>
  </si>
  <si>
    <t xml:space="preserve">        Lease liabilities</t>
  </si>
  <si>
    <t xml:space="preserve">             Payments for lease liabilities</t>
  </si>
  <si>
    <t>FOR THE THREE-MONTH PERIODS ENDED MARCH 31, 2021</t>
  </si>
  <si>
    <t>(UNAUDITED/REVIEWED  ONLY)</t>
  </si>
  <si>
    <t>2021</t>
  </si>
  <si>
    <t xml:space="preserve">         Profit for the period </t>
  </si>
  <si>
    <t xml:space="preserve">         Total comprehensive income for the period</t>
  </si>
  <si>
    <t xml:space="preserve">         Other comprehensive income for the period - net of tax</t>
  </si>
  <si>
    <t>(Unaudited/</t>
  </si>
  <si>
    <t>Reviewed only)</t>
  </si>
  <si>
    <t>(Audited)</t>
  </si>
  <si>
    <t>March 31, 2021</t>
  </si>
  <si>
    <t>December 31, 2020</t>
  </si>
  <si>
    <t>Total comprehensive income for the period</t>
  </si>
  <si>
    <t>Balance as at March 31, 2021</t>
  </si>
  <si>
    <t xml:space="preserve">    Profit for the period</t>
  </si>
  <si>
    <t>Cash and cash equivalents as at the beginning of period</t>
  </si>
  <si>
    <t>Cash and cash equivalents as at the end of period</t>
  </si>
  <si>
    <t xml:space="preserve">             Loss from devaluation of inventories (reversal)</t>
  </si>
  <si>
    <t xml:space="preserve">             Expected credit loss (reversal)</t>
  </si>
  <si>
    <t xml:space="preserve">             Allowance for devaluation of supplies and spare - parts (reversal)</t>
  </si>
  <si>
    <t>Balance as at March 31, 2020</t>
  </si>
  <si>
    <t>9</t>
  </si>
  <si>
    <t>AS AT MARCH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</si>
</sst>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_);[Blue]\(#,##0.00\)"/>
    <numFmt numFmtId="189" formatCode="#,##0.00_);[Black]\(#,##0.00\)"/>
    <numFmt numFmtId="190" formatCode="#,##0_);[Blue]\(#,##0\)"/>
    <numFmt numFmtId="191" formatCode="_(* #,##0_);_(* \(#,##0\);_(* \-??_);_(@_)"/>
    <numFmt numFmtId="192" formatCode="#,##0.00;\(#,##0.00\)"/>
    <numFmt numFmtId="193" formatCode="#,##0;[Red]\(#,##0\);\-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sz val="10"/>
      <color rgb="FFFFFF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</cellStyleXfs>
  <cellXfs count="181">
    <xf numFmtId="0" fontId="0" fillId="0" borderId="0" xfId="0"/>
    <xf numFmtId="40" fontId="6" fillId="0" borderId="0" xfId="8" applyNumberFormat="1" applyFont="1" applyFill="1" applyAlignment="1" applyProtection="1"/>
    <xf numFmtId="188" fontId="6" fillId="0" borderId="0" xfId="8" quotePrefix="1" applyNumberFormat="1" applyFont="1" applyFill="1" applyAlignment="1" applyProtection="1"/>
    <xf numFmtId="187" fontId="6" fillId="0" borderId="0" xfId="8" applyNumberFormat="1" applyFont="1" applyFill="1" applyAlignment="1"/>
    <xf numFmtId="187" fontId="6" fillId="0" borderId="1" xfId="8" applyNumberFormat="1" applyFont="1" applyFill="1" applyBorder="1" applyAlignment="1"/>
    <xf numFmtId="40" fontId="5" fillId="0" borderId="0" xfId="8" applyNumberFormat="1" applyFont="1" applyFill="1" applyAlignment="1" applyProtection="1"/>
    <xf numFmtId="187" fontId="6" fillId="0" borderId="2" xfId="8" applyNumberFormat="1" applyFont="1" applyFill="1" applyBorder="1" applyAlignment="1"/>
    <xf numFmtId="188" fontId="6" fillId="0" borderId="0" xfId="8" quotePrefix="1" applyNumberFormat="1" applyFont="1" applyFill="1" applyBorder="1" applyAlignment="1" applyProtection="1"/>
    <xf numFmtId="187" fontId="6" fillId="0" borderId="0" xfId="8" applyNumberFormat="1" applyFont="1" applyFill="1" applyBorder="1" applyAlignment="1"/>
    <xf numFmtId="187" fontId="6" fillId="0" borderId="0" xfId="3" applyNumberFormat="1" applyFont="1" applyFill="1" applyAlignment="1"/>
    <xf numFmtId="188" fontId="6" fillId="0" borderId="0" xfId="8" applyNumberFormat="1" applyFont="1" applyFill="1" applyAlignment="1" applyProtection="1"/>
    <xf numFmtId="188" fontId="6" fillId="0" borderId="0" xfId="8" applyNumberFormat="1" applyFont="1" applyFill="1" applyAlignment="1"/>
    <xf numFmtId="192" fontId="5" fillId="0" borderId="0" xfId="8" applyNumberFormat="1" applyFont="1" applyFill="1" applyAlignment="1" applyProtection="1"/>
    <xf numFmtId="188" fontId="6" fillId="0" borderId="0" xfId="0" applyNumberFormat="1" applyFont="1" applyFill="1" applyAlignment="1"/>
    <xf numFmtId="49" fontId="6" fillId="0" borderId="0" xfId="8" quotePrefix="1" applyNumberFormat="1" applyFont="1" applyFill="1" applyAlignment="1" applyProtection="1">
      <alignment horizontal="center"/>
    </xf>
    <xf numFmtId="188" fontId="8" fillId="0" borderId="0" xfId="8" applyNumberFormat="1" applyFont="1" applyFill="1" applyAlignment="1" applyProtection="1"/>
    <xf numFmtId="49" fontId="8" fillId="0" borderId="0" xfId="8" quotePrefix="1" applyNumberFormat="1" applyFont="1" applyFill="1" applyAlignment="1" applyProtection="1">
      <alignment horizontal="center"/>
    </xf>
    <xf numFmtId="188" fontId="5" fillId="0" borderId="0" xfId="0" applyNumberFormat="1" applyFont="1" applyFill="1" applyAlignment="1"/>
    <xf numFmtId="188" fontId="7" fillId="0" borderId="0" xfId="8" applyNumberFormat="1" applyFont="1" applyFill="1" applyAlignment="1" applyProtection="1">
      <alignment horizontal="center"/>
    </xf>
    <xf numFmtId="188" fontId="5" fillId="0" borderId="0" xfId="8" quotePrefix="1" applyNumberFormat="1" applyFont="1" applyFill="1" applyAlignment="1">
      <alignment horizontal="center"/>
    </xf>
    <xf numFmtId="39" fontId="6" fillId="0" borderId="0" xfId="8" applyFont="1" applyFill="1" applyAlignment="1" applyProtection="1">
      <alignment horizontal="left"/>
    </xf>
    <xf numFmtId="188" fontId="5" fillId="0" borderId="0" xfId="8" applyNumberFormat="1" applyFont="1" applyFill="1" applyAlignment="1" applyProtection="1"/>
    <xf numFmtId="188" fontId="5" fillId="0" borderId="1" xfId="8" applyNumberFormat="1" applyFont="1" applyFill="1" applyBorder="1" applyAlignment="1" applyProtection="1">
      <alignment horizontal="center"/>
    </xf>
    <xf numFmtId="0" fontId="8" fillId="0" borderId="0" xfId="0" quotePrefix="1" applyNumberFormat="1" applyFont="1" applyFill="1" applyAlignment="1">
      <alignment horizontal="center"/>
    </xf>
    <xf numFmtId="0" fontId="6" fillId="0" borderId="0" xfId="8" applyNumberFormat="1" applyFont="1" applyFill="1" applyAlignment="1" applyProtection="1">
      <alignment horizontal="center"/>
    </xf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0" fontId="6" fillId="0" borderId="0" xfId="8" quotePrefix="1" applyNumberFormat="1" applyFont="1" applyFill="1" applyAlignment="1" applyProtection="1"/>
    <xf numFmtId="0" fontId="6" fillId="0" borderId="0" xfId="8" applyNumberFormat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/>
    <xf numFmtId="43" fontId="6" fillId="0" borderId="0" xfId="3" applyFont="1" applyFill="1" applyAlignment="1"/>
    <xf numFmtId="49" fontId="6" fillId="0" borderId="0" xfId="0" applyNumberFormat="1" applyFont="1" applyFill="1" applyAlignment="1"/>
    <xf numFmtId="49" fontId="6" fillId="0" borderId="0" xfId="8" applyNumberFormat="1" applyFont="1" applyFill="1" applyAlignment="1" applyProtection="1"/>
    <xf numFmtId="188" fontId="6" fillId="0" borderId="0" xfId="8" applyNumberFormat="1" applyFont="1" applyFill="1" applyBorder="1" applyAlignment="1" applyProtection="1"/>
    <xf numFmtId="39" fontId="6" fillId="0" borderId="0" xfId="8" applyFont="1" applyFill="1" applyAlignment="1"/>
    <xf numFmtId="40" fontId="5" fillId="0" borderId="0" xfId="8" applyNumberFormat="1" applyFont="1" applyFill="1" applyAlignment="1" applyProtection="1">
      <alignment horizontal="center"/>
    </xf>
    <xf numFmtId="49" fontId="5" fillId="0" borderId="0" xfId="8" applyNumberFormat="1" applyFont="1" applyFill="1" applyAlignment="1" applyProtection="1"/>
    <xf numFmtId="0" fontId="6" fillId="0" borderId="0" xfId="0" applyNumberFormat="1" applyFont="1" applyFill="1" applyAlignment="1">
      <alignment horizontal="center"/>
    </xf>
    <xf numFmtId="49" fontId="6" fillId="0" borderId="0" xfId="8" applyNumberFormat="1" applyFont="1" applyFill="1" applyAlignment="1" applyProtection="1">
      <alignment horizontal="center"/>
    </xf>
    <xf numFmtId="43" fontId="6" fillId="0" borderId="0" xfId="1" applyFont="1" applyFill="1" applyAlignment="1" applyProtection="1">
      <alignment horizontal="left"/>
    </xf>
    <xf numFmtId="49" fontId="6" fillId="0" borderId="0" xfId="8" applyNumberFormat="1" applyFont="1" applyFill="1" applyAlignment="1" applyProtection="1">
      <alignment horizontal="left"/>
    </xf>
    <xf numFmtId="188" fontId="6" fillId="0" borderId="3" xfId="8" applyNumberFormat="1" applyFont="1" applyFill="1" applyBorder="1" applyAlignment="1"/>
    <xf numFmtId="49" fontId="6" fillId="0" borderId="0" xfId="8" quotePrefix="1" applyNumberFormat="1" applyFont="1" applyFill="1" applyAlignment="1" applyProtection="1">
      <alignment horizontal="left"/>
    </xf>
    <xf numFmtId="187" fontId="11" fillId="0" borderId="0" xfId="1" applyNumberFormat="1" applyFont="1" applyFill="1" applyBorder="1" applyAlignment="1"/>
    <xf numFmtId="0" fontId="6" fillId="0" borderId="0" xfId="8" quotePrefix="1" applyNumberFormat="1" applyFont="1" applyFill="1" applyAlignment="1" applyProtection="1">
      <alignment horizontal="right"/>
    </xf>
    <xf numFmtId="0" fontId="6" fillId="0" borderId="0" xfId="8" applyNumberFormat="1" applyFont="1" applyFill="1" applyAlignment="1" applyProtection="1">
      <alignment horizontal="right"/>
    </xf>
    <xf numFmtId="188" fontId="6" fillId="0" borderId="4" xfId="8" applyNumberFormat="1" applyFont="1" applyFill="1" applyBorder="1" applyAlignment="1" applyProtection="1"/>
    <xf numFmtId="188" fontId="6" fillId="0" borderId="3" xfId="1" applyNumberFormat="1" applyFont="1" applyFill="1" applyBorder="1" applyAlignment="1"/>
    <xf numFmtId="188" fontId="6" fillId="0" borderId="0" xfId="1" applyNumberFormat="1" applyFont="1" applyFill="1" applyBorder="1" applyAlignment="1"/>
    <xf numFmtId="187" fontId="12" fillId="0" borderId="0" xfId="1" applyNumberFormat="1" applyFont="1" applyFill="1" applyBorder="1" applyAlignment="1"/>
    <xf numFmtId="188" fontId="8" fillId="0" borderId="0" xfId="0" applyNumberFormat="1" applyFont="1" applyFill="1" applyAlignment="1"/>
    <xf numFmtId="188" fontId="7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/>
    <xf numFmtId="0" fontId="8" fillId="0" borderId="0" xfId="8" applyNumberFormat="1" applyFont="1" applyFill="1" applyAlignment="1" applyProtection="1"/>
    <xf numFmtId="49" fontId="8" fillId="0" borderId="0" xfId="0" applyNumberFormat="1" applyFont="1" applyFill="1" applyAlignment="1"/>
    <xf numFmtId="49" fontId="8" fillId="0" borderId="0" xfId="8" applyNumberFormat="1" applyFont="1" applyFill="1" applyAlignment="1" applyProtection="1"/>
    <xf numFmtId="49" fontId="7" fillId="0" borderId="0" xfId="8" applyNumberFormat="1" applyFont="1" applyFill="1" applyAlignment="1" applyProtection="1"/>
    <xf numFmtId="0" fontId="8" fillId="0" borderId="0" xfId="0" applyNumberFormat="1" applyFont="1" applyFill="1" applyAlignment="1">
      <alignment horizontal="center"/>
    </xf>
    <xf numFmtId="49" fontId="8" fillId="0" borderId="0" xfId="8" applyNumberFormat="1" applyFont="1" applyFill="1" applyAlignment="1" applyProtection="1">
      <alignment horizontal="center"/>
    </xf>
    <xf numFmtId="0" fontId="8" fillId="0" borderId="0" xfId="8" quotePrefix="1" applyNumberFormat="1" applyFont="1" applyFill="1" applyAlignment="1" applyProtection="1">
      <alignment horizontal="right"/>
    </xf>
    <xf numFmtId="0" fontId="8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188" fontId="6" fillId="0" borderId="0" xfId="8" applyNumberFormat="1" applyFont="1" applyFill="1" applyAlignment="1" applyProtection="1">
      <alignment horizontal="right"/>
    </xf>
    <xf numFmtId="43" fontId="6" fillId="0" borderId="2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8" fillId="0" borderId="0" xfId="8" quotePrefix="1" applyNumberFormat="1" applyFont="1" applyFill="1" applyAlignment="1" applyProtection="1">
      <alignment horizontal="center"/>
    </xf>
    <xf numFmtId="188" fontId="6" fillId="0" borderId="0" xfId="6" applyNumberFormat="1" applyFont="1" applyFill="1" applyAlignment="1"/>
    <xf numFmtId="40" fontId="5" fillId="0" borderId="0" xfId="8" applyNumberFormat="1" applyFont="1" applyFill="1" applyAlignment="1" applyProtection="1">
      <alignment horizontal="left"/>
    </xf>
    <xf numFmtId="188" fontId="6" fillId="0" borderId="0" xfId="8" applyNumberFormat="1" applyFont="1" applyFill="1" applyAlignment="1" applyProtection="1">
      <alignment horizontal="left"/>
    </xf>
    <xf numFmtId="40" fontId="6" fillId="0" borderId="0" xfId="8" applyNumberFormat="1" applyFont="1" applyFill="1" applyAlignment="1" applyProtection="1">
      <alignment horizontal="left"/>
    </xf>
    <xf numFmtId="40" fontId="5" fillId="0" borderId="0" xfId="7" applyNumberFormat="1" applyFont="1" applyFill="1" applyAlignment="1"/>
    <xf numFmtId="188" fontId="6" fillId="0" borderId="0" xfId="6" applyNumberFormat="1" applyFont="1" applyFill="1" applyBorder="1" applyAlignment="1"/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43" fontId="6" fillId="0" borderId="0" xfId="3" applyFont="1" applyFill="1" applyAlignment="1">
      <alignment horizontal="right"/>
    </xf>
    <xf numFmtId="187" fontId="6" fillId="0" borderId="1" xfId="3" applyNumberFormat="1" applyFont="1" applyFill="1" applyBorder="1" applyAlignment="1"/>
    <xf numFmtId="43" fontId="6" fillId="0" borderId="0" xfId="1" quotePrefix="1" applyFont="1" applyFill="1" applyAlignment="1" applyProtection="1">
      <alignment horizontal="right"/>
    </xf>
    <xf numFmtId="188" fontId="6" fillId="0" borderId="0" xfId="7" applyNumberFormat="1" applyFont="1" applyFill="1" applyAlignment="1"/>
    <xf numFmtId="0" fontId="5" fillId="0" borderId="0" xfId="7" applyFont="1" applyFill="1" applyBorder="1" applyAlignment="1"/>
    <xf numFmtId="188" fontId="5" fillId="0" borderId="0" xfId="7" applyNumberFormat="1" applyFont="1" applyFill="1" applyAlignment="1"/>
    <xf numFmtId="188" fontId="6" fillId="0" borderId="0" xfId="7" applyNumberFormat="1" applyFont="1" applyFill="1" applyAlignment="1">
      <alignment horizontal="center"/>
    </xf>
    <xf numFmtId="188" fontId="6" fillId="0" borderId="1" xfId="7" applyNumberFormat="1" applyFont="1" applyFill="1" applyBorder="1" applyAlignment="1">
      <alignment horizontal="center"/>
    </xf>
    <xf numFmtId="188" fontId="5" fillId="0" borderId="0" xfId="7" applyNumberFormat="1" applyFont="1" applyFill="1" applyAlignment="1">
      <alignment horizontal="right"/>
    </xf>
    <xf numFmtId="188" fontId="5" fillId="0" borderId="0" xfId="7" applyNumberFormat="1" applyFont="1" applyFill="1" applyBorder="1" applyAlignment="1">
      <alignment horizontal="center"/>
    </xf>
    <xf numFmtId="188" fontId="6" fillId="0" borderId="0" xfId="7" applyNumberFormat="1" applyFont="1" applyFill="1" applyBorder="1" applyAlignment="1">
      <alignment horizontal="center"/>
    </xf>
    <xf numFmtId="188" fontId="6" fillId="0" borderId="0" xfId="7" quotePrefix="1" applyNumberFormat="1" applyFont="1" applyFill="1" applyAlignment="1">
      <alignment horizontal="center"/>
    </xf>
    <xf numFmtId="188" fontId="6" fillId="0" borderId="0" xfId="7" quotePrefix="1" applyNumberFormat="1" applyFont="1" applyFill="1" applyAlignment="1">
      <alignment horizontal="left"/>
    </xf>
    <xf numFmtId="0" fontId="6" fillId="0" borderId="0" xfId="7" applyFont="1" applyFill="1" applyAlignment="1">
      <alignment horizontal="center"/>
    </xf>
    <xf numFmtId="188" fontId="5" fillId="0" borderId="0" xfId="8" applyNumberFormat="1" applyFont="1" applyFill="1" applyBorder="1" applyAlignment="1" applyProtection="1">
      <alignment horizontal="center"/>
    </xf>
    <xf numFmtId="188" fontId="6" fillId="0" borderId="5" xfId="8" applyNumberFormat="1" applyFont="1" applyFill="1" applyBorder="1" applyAlignment="1" applyProtection="1">
      <alignment horizontal="center"/>
    </xf>
    <xf numFmtId="190" fontId="6" fillId="0" borderId="0" xfId="7" applyNumberFormat="1" applyFont="1" applyFill="1" applyAlignment="1">
      <alignment horizontal="center"/>
    </xf>
    <xf numFmtId="188" fontId="6" fillId="0" borderId="0" xfId="7" applyNumberFormat="1" applyFont="1" applyFill="1" applyBorder="1" applyAlignment="1"/>
    <xf numFmtId="40" fontId="6" fillId="0" borderId="0" xfId="7" applyNumberFormat="1" applyFont="1" applyFill="1" applyBorder="1" applyAlignment="1">
      <alignment horizontal="center"/>
    </xf>
    <xf numFmtId="190" fontId="6" fillId="0" borderId="5" xfId="7" applyNumberFormat="1" applyFont="1" applyFill="1" applyBorder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40" fontId="6" fillId="0" borderId="0" xfId="7" applyNumberFormat="1" applyFont="1" applyFill="1" applyAlignment="1">
      <alignment horizontal="center"/>
    </xf>
    <xf numFmtId="0" fontId="6" fillId="0" borderId="0" xfId="7" applyFont="1" applyAlignment="1"/>
    <xf numFmtId="0" fontId="6" fillId="0" borderId="0" xfId="7" applyFont="1" applyFill="1" applyAlignment="1"/>
    <xf numFmtId="188" fontId="5" fillId="0" borderId="0" xfId="6" applyNumberFormat="1" applyFont="1" applyFill="1" applyAlignment="1"/>
    <xf numFmtId="188" fontId="5" fillId="0" borderId="0" xfId="8" applyNumberFormat="1" applyFont="1" applyFill="1" applyAlignment="1" applyProtection="1">
      <alignment horizontal="left"/>
    </xf>
    <xf numFmtId="191" fontId="6" fillId="0" borderId="0" xfId="7" applyNumberFormat="1" applyFont="1" applyFill="1" applyBorder="1" applyAlignment="1" applyProtection="1">
      <alignment horizontal="right"/>
      <protection hidden="1"/>
    </xf>
    <xf numFmtId="187" fontId="6" fillId="0" borderId="0" xfId="3" applyNumberFormat="1" applyFont="1" applyFill="1" applyAlignment="1" applyProtection="1"/>
    <xf numFmtId="39" fontId="5" fillId="0" borderId="0" xfId="8" applyFont="1" applyFill="1" applyAlignment="1"/>
    <xf numFmtId="188" fontId="6" fillId="0" borderId="0" xfId="2" applyNumberFormat="1" applyFont="1" applyFill="1" applyBorder="1" applyAlignment="1"/>
    <xf numFmtId="188" fontId="6" fillId="0" borderId="0" xfId="2" applyNumberFormat="1" applyFont="1" applyFill="1" applyAlignment="1"/>
    <xf numFmtId="188" fontId="8" fillId="0" borderId="0" xfId="8" quotePrefix="1" applyNumberFormat="1" applyFont="1" applyFill="1" applyAlignment="1" applyProtection="1"/>
    <xf numFmtId="188" fontId="8" fillId="0" borderId="0" xfId="7" quotePrefix="1" applyNumberFormat="1" applyFont="1" applyFill="1" applyAlignment="1">
      <alignment horizontal="center"/>
    </xf>
    <xf numFmtId="191" fontId="8" fillId="0" borderId="0" xfId="7" applyNumberFormat="1" applyFont="1" applyFill="1" applyBorder="1" applyAlignment="1" applyProtection="1">
      <alignment horizontal="right"/>
      <protection hidden="1"/>
    </xf>
    <xf numFmtId="188" fontId="8" fillId="0" borderId="1" xfId="8" applyNumberFormat="1" applyFont="1" applyFill="1" applyBorder="1" applyAlignment="1" applyProtection="1">
      <alignment horizontal="right"/>
    </xf>
    <xf numFmtId="187" fontId="6" fillId="0" borderId="0" xfId="8" applyNumberFormat="1" applyFont="1" applyFill="1" applyAlignment="1" applyProtection="1">
      <alignment horizontal="right"/>
    </xf>
    <xf numFmtId="188" fontId="6" fillId="0" borderId="0" xfId="0" applyNumberFormat="1" applyFont="1" applyFill="1" applyAlignment="1">
      <alignment horizontal="right"/>
    </xf>
    <xf numFmtId="187" fontId="11" fillId="0" borderId="0" xfId="1" applyNumberFormat="1" applyFont="1" applyFill="1" applyBorder="1" applyAlignment="1">
      <alignment horizontal="right"/>
    </xf>
    <xf numFmtId="49" fontId="6" fillId="0" borderId="0" xfId="8" applyNumberFormat="1" applyFont="1" applyFill="1" applyAlignment="1" applyProtection="1">
      <alignment horizontal="right"/>
    </xf>
    <xf numFmtId="187" fontId="6" fillId="0" borderId="2" xfId="8" applyNumberFormat="1" applyFont="1" applyFill="1" applyBorder="1" applyAlignment="1" applyProtection="1">
      <alignment horizontal="right"/>
    </xf>
    <xf numFmtId="43" fontId="6" fillId="0" borderId="2" xfId="4" applyFont="1" applyFill="1" applyBorder="1" applyAlignment="1" applyProtection="1">
      <alignment horizontal="right"/>
    </xf>
    <xf numFmtId="187" fontId="6" fillId="0" borderId="0" xfId="3" applyNumberFormat="1" applyFont="1" applyFill="1" applyBorder="1" applyAlignment="1"/>
    <xf numFmtId="192" fontId="6" fillId="0" borderId="0" xfId="8" applyNumberFormat="1" applyFont="1" applyFill="1" applyAlignment="1" applyProtection="1">
      <alignment horizontal="left"/>
    </xf>
    <xf numFmtId="39" fontId="5" fillId="0" borderId="0" xfId="8" applyFont="1" applyFill="1"/>
    <xf numFmtId="189" fontId="6" fillId="0" borderId="0" xfId="2" applyNumberFormat="1" applyFont="1" applyFill="1"/>
    <xf numFmtId="189" fontId="6" fillId="0" borderId="0" xfId="8" applyNumberFormat="1" applyFont="1" applyFill="1"/>
    <xf numFmtId="189" fontId="9" fillId="0" borderId="2" xfId="3" applyNumberFormat="1" applyFont="1" applyFill="1" applyBorder="1"/>
    <xf numFmtId="189" fontId="9" fillId="0" borderId="0" xfId="2" applyNumberFormat="1" applyFont="1" applyFill="1" applyBorder="1"/>
    <xf numFmtId="187" fontId="11" fillId="0" borderId="0" xfId="3" applyNumberFormat="1" applyFont="1" applyFill="1" applyBorder="1" applyAlignment="1"/>
    <xf numFmtId="188" fontId="6" fillId="0" borderId="0" xfId="8" applyNumberFormat="1" applyFont="1" applyFill="1" applyProtection="1"/>
    <xf numFmtId="43" fontId="11" fillId="0" borderId="0" xfId="3" applyFont="1" applyFill="1" applyBorder="1" applyAlignment="1"/>
    <xf numFmtId="187" fontId="11" fillId="0" borderId="4" xfId="3" applyNumberFormat="1" applyFont="1" applyFill="1" applyBorder="1" applyAlignment="1"/>
    <xf numFmtId="189" fontId="9" fillId="0" borderId="0" xfId="3" applyNumberFormat="1" applyFont="1" applyFill="1" applyBorder="1"/>
    <xf numFmtId="39" fontId="6" fillId="0" borderId="0" xfId="8" applyFont="1" applyAlignment="1"/>
    <xf numFmtId="39" fontId="6" fillId="0" borderId="0" xfId="8" applyNumberFormat="1" applyFont="1" applyBorder="1" applyAlignment="1" applyProtection="1"/>
    <xf numFmtId="189" fontId="6" fillId="0" borderId="0" xfId="6" applyNumberFormat="1" applyFont="1" applyFill="1" applyAlignment="1"/>
    <xf numFmtId="189" fontId="6" fillId="0" borderId="0" xfId="8" applyNumberFormat="1" applyFont="1" applyFill="1" applyProtection="1"/>
    <xf numFmtId="189" fontId="6" fillId="0" borderId="2" xfId="2" applyNumberFormat="1" applyFont="1" applyFill="1" applyBorder="1"/>
    <xf numFmtId="189" fontId="9" fillId="0" borderId="0" xfId="2" applyNumberFormat="1" applyFont="1" applyFill="1"/>
    <xf numFmtId="189" fontId="9" fillId="0" borderId="0" xfId="6" applyNumberFormat="1" applyFont="1" applyFill="1" applyAlignment="1"/>
    <xf numFmtId="189" fontId="9" fillId="0" borderId="0" xfId="8" applyNumberFormat="1" applyFont="1" applyFill="1" applyAlignment="1"/>
    <xf numFmtId="189" fontId="9" fillId="0" borderId="4" xfId="2" applyNumberFormat="1" applyFont="1" applyFill="1" applyBorder="1" applyAlignment="1" applyProtection="1"/>
    <xf numFmtId="189" fontId="9" fillId="0" borderId="0" xfId="8" applyNumberFormat="1" applyFont="1" applyFill="1" applyAlignment="1" applyProtection="1"/>
    <xf numFmtId="189" fontId="6" fillId="0" borderId="0" xfId="6" applyNumberFormat="1" applyFont="1" applyFill="1" applyBorder="1" applyAlignment="1"/>
    <xf numFmtId="189" fontId="6" fillId="0" borderId="0" xfId="8" applyNumberFormat="1" applyFont="1" applyFill="1" applyBorder="1" applyAlignment="1" applyProtection="1"/>
    <xf numFmtId="189" fontId="6" fillId="0" borderId="1" xfId="6" applyNumberFormat="1" applyFont="1" applyFill="1" applyBorder="1" applyAlignment="1"/>
    <xf numFmtId="189" fontId="6" fillId="0" borderId="5" xfId="6" applyNumberFormat="1" applyFont="1" applyFill="1" applyBorder="1" applyAlignment="1"/>
    <xf numFmtId="189" fontId="6" fillId="0" borderId="2" xfId="2" applyNumberFormat="1" applyFont="1" applyFill="1" applyBorder="1" applyAlignment="1" applyProtection="1"/>
    <xf numFmtId="189" fontId="6" fillId="0" borderId="0" xfId="8" applyNumberFormat="1" applyFont="1" applyFill="1" applyAlignment="1" applyProtection="1"/>
    <xf numFmtId="39" fontId="6" fillId="0" borderId="0" xfId="8" applyFont="1" applyFill="1"/>
    <xf numFmtId="0" fontId="6" fillId="0" borderId="0" xfId="0" applyFont="1" applyFill="1"/>
    <xf numFmtId="39" fontId="6" fillId="0" borderId="0" xfId="8" applyNumberFormat="1" applyFont="1" applyFill="1" applyBorder="1" applyProtection="1"/>
    <xf numFmtId="40" fontId="6" fillId="0" borderId="1" xfId="7" applyNumberFormat="1" applyFont="1" applyFill="1" applyBorder="1" applyAlignment="1">
      <alignment horizontal="center"/>
    </xf>
    <xf numFmtId="188" fontId="8" fillId="0" borderId="0" xfId="7" applyNumberFormat="1" applyFont="1" applyFill="1" applyBorder="1" applyAlignment="1">
      <alignment horizontal="center"/>
    </xf>
    <xf numFmtId="187" fontId="6" fillId="0" borderId="3" xfId="5" applyNumberFormat="1" applyFont="1" applyFill="1" applyBorder="1" applyAlignment="1" applyProtection="1"/>
    <xf numFmtId="188" fontId="6" fillId="0" borderId="0" xfId="5" applyNumberFormat="1" applyFont="1" applyFill="1" applyAlignment="1" applyProtection="1"/>
    <xf numFmtId="189" fontId="11" fillId="0" borderId="0" xfId="3" applyNumberFormat="1" applyFont="1" applyFill="1" applyBorder="1" applyAlignment="1"/>
    <xf numFmtId="189" fontId="11" fillId="0" borderId="4" xfId="3" applyNumberFormat="1" applyFont="1" applyFill="1" applyBorder="1" applyAlignment="1"/>
    <xf numFmtId="189" fontId="6" fillId="0" borderId="0" xfId="7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89" fontId="6" fillId="0" borderId="0" xfId="2" applyNumberFormat="1" applyFont="1" applyFill="1" applyBorder="1"/>
    <xf numFmtId="188" fontId="5" fillId="0" borderId="0" xfId="8" applyNumberFormat="1" applyFont="1" applyFill="1" applyAlignment="1"/>
    <xf numFmtId="43" fontId="6" fillId="0" borderId="0" xfId="0" applyNumberFormat="1" applyFont="1" applyFill="1"/>
    <xf numFmtId="39" fontId="8" fillId="0" borderId="0" xfId="8" applyFont="1" applyFill="1" applyAlignment="1"/>
    <xf numFmtId="40" fontId="8" fillId="0" borderId="0" xfId="8" applyNumberFormat="1" applyFont="1" applyFill="1" applyAlignment="1" applyProtection="1">
      <alignment horizontal="left"/>
    </xf>
    <xf numFmtId="43" fontId="6" fillId="0" borderId="0" xfId="1" applyFont="1" applyFill="1" applyBorder="1" applyAlignment="1" applyProtection="1">
      <alignment horizontal="right"/>
    </xf>
    <xf numFmtId="188" fontId="8" fillId="0" borderId="0" xfId="8" quotePrefix="1" applyNumberFormat="1" applyFont="1" applyFill="1" applyAlignment="1" applyProtection="1">
      <alignment horizontal="center"/>
    </xf>
    <xf numFmtId="187" fontId="6" fillId="0" borderId="2" xfId="3" applyNumberFormat="1" applyFont="1" applyFill="1" applyBorder="1" applyAlignment="1"/>
    <xf numFmtId="189" fontId="6" fillId="0" borderId="0" xfId="2" applyNumberFormat="1" applyFont="1" applyFill="1" applyBorder="1" applyAlignment="1" applyProtection="1"/>
    <xf numFmtId="193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87" fontId="9" fillId="0" borderId="0" xfId="4" applyNumberFormat="1" applyFont="1" applyFill="1" applyAlignment="1" applyProtection="1">
      <alignment horizontal="right"/>
    </xf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90" fontId="6" fillId="0" borderId="1" xfId="7" applyNumberFormat="1" applyFont="1" applyFill="1" applyBorder="1" applyAlignment="1">
      <alignment horizontal="center"/>
    </xf>
    <xf numFmtId="43" fontId="9" fillId="0" borderId="0" xfId="4" applyFont="1" applyFill="1" applyAlignment="1" applyProtection="1">
      <alignment horizontal="right"/>
    </xf>
    <xf numFmtId="43" fontId="9" fillId="0" borderId="0" xfId="4" applyFont="1" applyFill="1" applyAlignment="1">
      <alignment horizontal="right"/>
    </xf>
    <xf numFmtId="187" fontId="6" fillId="0" borderId="0" xfId="6" applyNumberFormat="1" applyFont="1" applyFill="1"/>
    <xf numFmtId="188" fontId="5" fillId="0" borderId="0" xfId="8" applyNumberFormat="1" applyFont="1" applyFill="1" applyAlignment="1">
      <alignment horizontal="center"/>
    </xf>
    <xf numFmtId="188" fontId="5" fillId="0" borderId="0" xfId="8" applyNumberFormat="1" applyFont="1" applyFill="1" applyAlignment="1" applyProtection="1">
      <alignment horizontal="center"/>
    </xf>
    <xf numFmtId="188" fontId="6" fillId="0" borderId="0" xfId="8" quotePrefix="1" applyNumberFormat="1" applyFont="1" applyFill="1" applyAlignment="1" applyProtection="1">
      <alignment horizontal="center"/>
    </xf>
    <xf numFmtId="0" fontId="5" fillId="0" borderId="0" xfId="7" applyFont="1" applyFill="1" applyBorder="1" applyAlignment="1">
      <alignment horizontal="center"/>
    </xf>
    <xf numFmtId="190" fontId="6" fillId="0" borderId="1" xfId="7" applyNumberFormat="1" applyFont="1" applyFill="1" applyBorder="1" applyAlignment="1">
      <alignment horizontal="center"/>
    </xf>
  </cellXfs>
  <cellStyles count="9">
    <cellStyle name="Comma" xfId="1" builtinId="3"/>
    <cellStyle name="Comma 2" xfId="2"/>
    <cellStyle name="Comma 3" xfId="3"/>
    <cellStyle name="Comma 4" xfId="4"/>
    <cellStyle name="Comma 5" xfId="5"/>
    <cellStyle name="Normal" xfId="0" builtinId="0"/>
    <cellStyle name="Normal 2" xfId="6"/>
    <cellStyle name="Normal 3" xfId="7"/>
    <cellStyle name="ปกติ_Sheet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topLeftCell="A58" zoomScale="90" zoomScaleNormal="90" zoomScaleSheetLayoutView="90" workbookViewId="0">
      <selection activeCell="A66" sqref="A66:F66"/>
    </sheetView>
  </sheetViews>
  <sheetFormatPr defaultColWidth="9.140625" defaultRowHeight="12.75" x14ac:dyDescent="0.2"/>
  <cols>
    <col min="1" max="1" width="46.85546875" style="13" customWidth="1"/>
    <col min="2" max="2" width="7.7109375" style="13" customWidth="1"/>
    <col min="3" max="3" width="2.5703125" style="13" customWidth="1"/>
    <col min="4" max="4" width="17.5703125" style="13" customWidth="1"/>
    <col min="5" max="5" width="1.7109375" style="13" customWidth="1"/>
    <col min="6" max="6" width="17" style="13" bestFit="1" customWidth="1"/>
    <col min="7" max="7" width="1.7109375" style="13" customWidth="1"/>
    <col min="8" max="16384" width="9.140625" style="13"/>
  </cols>
  <sheetData>
    <row r="1" spans="1:8" ht="26.25" customHeight="1" x14ac:dyDescent="0.2">
      <c r="A1" s="176" t="s">
        <v>1</v>
      </c>
      <c r="B1" s="176"/>
      <c r="C1" s="176"/>
      <c r="D1" s="176"/>
      <c r="E1" s="176"/>
      <c r="F1" s="176"/>
      <c r="G1" s="159"/>
      <c r="H1" s="159"/>
    </row>
    <row r="2" spans="1:8" s="17" customFormat="1" ht="26.25" customHeight="1" x14ac:dyDescent="0.2">
      <c r="A2" s="177" t="s">
        <v>63</v>
      </c>
      <c r="B2" s="177"/>
      <c r="C2" s="177"/>
      <c r="D2" s="177"/>
      <c r="E2" s="177"/>
      <c r="F2" s="177"/>
      <c r="G2" s="21"/>
      <c r="H2" s="21"/>
    </row>
    <row r="3" spans="1:8" ht="26.25" customHeight="1" x14ac:dyDescent="0.2">
      <c r="A3" s="177" t="s">
        <v>147</v>
      </c>
      <c r="B3" s="177"/>
      <c r="C3" s="177"/>
      <c r="D3" s="177"/>
      <c r="E3" s="177"/>
      <c r="F3" s="177"/>
      <c r="G3" s="21"/>
      <c r="H3" s="21"/>
    </row>
    <row r="4" spans="1:8" ht="26.25" customHeight="1" x14ac:dyDescent="0.25">
      <c r="A4" s="171"/>
      <c r="B4" s="18"/>
      <c r="C4" s="171"/>
      <c r="D4" s="171"/>
      <c r="E4" s="171"/>
      <c r="F4" s="171"/>
    </row>
    <row r="5" spans="1:8" s="81" customFormat="1" ht="23.25" customHeight="1" x14ac:dyDescent="0.2">
      <c r="A5" s="10"/>
      <c r="B5" s="10"/>
      <c r="C5" s="10"/>
      <c r="D5" s="11"/>
      <c r="E5" s="11"/>
      <c r="F5" s="111" t="s">
        <v>4</v>
      </c>
    </row>
    <row r="6" spans="1:8" ht="26.25" customHeight="1" x14ac:dyDescent="0.25">
      <c r="A6" s="170" t="s">
        <v>2</v>
      </c>
      <c r="B6" s="52" t="s">
        <v>3</v>
      </c>
      <c r="C6" s="170"/>
      <c r="D6" s="19" t="s">
        <v>135</v>
      </c>
      <c r="E6" s="11"/>
      <c r="F6" s="19" t="s">
        <v>136</v>
      </c>
    </row>
    <row r="7" spans="1:8" ht="22.15" customHeight="1" x14ac:dyDescent="0.25">
      <c r="A7" s="170"/>
      <c r="B7" s="52"/>
      <c r="C7" s="170"/>
      <c r="D7" s="167" t="s">
        <v>132</v>
      </c>
      <c r="E7" s="11"/>
      <c r="F7" s="168" t="s">
        <v>134</v>
      </c>
    </row>
    <row r="8" spans="1:8" ht="23.45" customHeight="1" x14ac:dyDescent="0.25">
      <c r="A8" s="170"/>
      <c r="B8" s="52"/>
      <c r="C8" s="170"/>
      <c r="D8" s="167" t="s">
        <v>133</v>
      </c>
      <c r="E8" s="11"/>
      <c r="F8" s="19"/>
    </row>
    <row r="9" spans="1:8" ht="26.25" customHeight="1" x14ac:dyDescent="0.2">
      <c r="A9" s="5" t="s">
        <v>5</v>
      </c>
      <c r="B9" s="15"/>
      <c r="C9" s="10"/>
      <c r="D9" s="10"/>
      <c r="E9" s="10"/>
      <c r="F9" s="10"/>
    </row>
    <row r="10" spans="1:8" ht="26.25" customHeight="1" x14ac:dyDescent="0.2">
      <c r="A10" s="1" t="s">
        <v>6</v>
      </c>
      <c r="B10" s="53"/>
      <c r="C10" s="24"/>
      <c r="D10" s="29">
        <v>791207454.42000008</v>
      </c>
      <c r="E10" s="25"/>
      <c r="F10" s="29">
        <v>668474369.11000001</v>
      </c>
    </row>
    <row r="11" spans="1:8" ht="26.25" customHeight="1" x14ac:dyDescent="0.2">
      <c r="A11" s="10" t="s">
        <v>83</v>
      </c>
      <c r="B11" s="53">
        <v>5</v>
      </c>
      <c r="C11" s="24"/>
      <c r="D11" s="64">
        <v>1104941496.3799999</v>
      </c>
      <c r="E11" s="26"/>
      <c r="F11" s="64">
        <v>950912358.13</v>
      </c>
    </row>
    <row r="12" spans="1:8" ht="26.25" customHeight="1" x14ac:dyDescent="0.2">
      <c r="A12" s="1" t="s">
        <v>7</v>
      </c>
      <c r="B12" s="53">
        <v>6</v>
      </c>
      <c r="C12" s="24"/>
      <c r="D12" s="64">
        <v>447421385.29000002</v>
      </c>
      <c r="E12" s="25"/>
      <c r="F12" s="64">
        <v>370036793.03000003</v>
      </c>
    </row>
    <row r="13" spans="1:8" ht="26.25" customHeight="1" x14ac:dyDescent="0.2">
      <c r="A13" s="1" t="s">
        <v>8</v>
      </c>
      <c r="B13" s="54"/>
      <c r="C13" s="27"/>
      <c r="D13" s="80">
        <v>134630243.16</v>
      </c>
      <c r="E13" s="25"/>
      <c r="F13" s="80">
        <v>133403322.67999999</v>
      </c>
    </row>
    <row r="14" spans="1:8" ht="26.25" customHeight="1" x14ac:dyDescent="0.2">
      <c r="A14" s="5" t="s">
        <v>9</v>
      </c>
      <c r="B14" s="55"/>
      <c r="C14" s="28"/>
      <c r="D14" s="63">
        <f>SUM(D10:D13)</f>
        <v>2478200579.25</v>
      </c>
      <c r="E14" s="29"/>
      <c r="F14" s="63">
        <f>SUM(F10:F13)</f>
        <v>2122826842.95</v>
      </c>
    </row>
    <row r="15" spans="1:8" ht="22.5" customHeight="1" x14ac:dyDescent="0.2">
      <c r="A15" s="5"/>
      <c r="B15" s="55"/>
      <c r="C15" s="28"/>
      <c r="D15" s="163"/>
      <c r="E15" s="29"/>
      <c r="F15" s="163"/>
    </row>
    <row r="16" spans="1:8" ht="26.25" customHeight="1" x14ac:dyDescent="0.2">
      <c r="A16" s="5" t="s">
        <v>10</v>
      </c>
      <c r="B16" s="55"/>
      <c r="C16" s="28"/>
      <c r="D16" s="64"/>
      <c r="E16" s="29"/>
      <c r="F16" s="64"/>
    </row>
    <row r="17" spans="1:7" ht="26.25" customHeight="1" x14ac:dyDescent="0.2">
      <c r="A17" s="1" t="s">
        <v>11</v>
      </c>
      <c r="B17" s="53">
        <v>7</v>
      </c>
      <c r="C17" s="24"/>
      <c r="D17" s="76">
        <v>1696645887.3700001</v>
      </c>
      <c r="E17" s="26"/>
      <c r="F17" s="173">
        <v>1732197296.1499994</v>
      </c>
    </row>
    <row r="18" spans="1:7" ht="26.25" customHeight="1" x14ac:dyDescent="0.2">
      <c r="A18" s="1" t="s">
        <v>123</v>
      </c>
      <c r="B18" s="69">
        <v>8.1</v>
      </c>
      <c r="C18" s="24"/>
      <c r="D18" s="76">
        <v>8101490.6000000006</v>
      </c>
      <c r="E18" s="26"/>
      <c r="F18" s="173">
        <v>4367962.38</v>
      </c>
    </row>
    <row r="19" spans="1:7" ht="26.25" customHeight="1" x14ac:dyDescent="0.2">
      <c r="A19" s="10" t="s">
        <v>62</v>
      </c>
      <c r="B19" s="53">
        <v>9</v>
      </c>
      <c r="C19" s="24"/>
      <c r="D19" s="76">
        <v>41744316.139999993</v>
      </c>
      <c r="E19" s="26"/>
      <c r="F19" s="173">
        <v>43017073.480000004</v>
      </c>
    </row>
    <row r="20" spans="1:7" ht="26.25" customHeight="1" x14ac:dyDescent="0.2">
      <c r="A20" s="1" t="s">
        <v>12</v>
      </c>
      <c r="B20" s="56"/>
      <c r="C20" s="32"/>
      <c r="D20" s="78">
        <v>1606333.46</v>
      </c>
      <c r="E20" s="25"/>
      <c r="F20" s="174">
        <v>1776192.6600000001</v>
      </c>
    </row>
    <row r="21" spans="1:7" ht="26.25" customHeight="1" x14ac:dyDescent="0.2">
      <c r="A21" s="5" t="s">
        <v>13</v>
      </c>
      <c r="B21" s="57"/>
      <c r="C21" s="33"/>
      <c r="D21" s="63">
        <f>SUM(D17:D20)</f>
        <v>1748098027.5700002</v>
      </c>
      <c r="E21" s="29"/>
      <c r="F21" s="63">
        <f>SUM(F17:F20)</f>
        <v>1781358524.6699996</v>
      </c>
    </row>
    <row r="22" spans="1:7" ht="26.25" customHeight="1" thickBot="1" x14ac:dyDescent="0.25">
      <c r="A22" s="5" t="s">
        <v>14</v>
      </c>
      <c r="B22" s="15"/>
      <c r="C22" s="10"/>
      <c r="D22" s="65">
        <f>+D14+D21</f>
        <v>4226298606.8200002</v>
      </c>
      <c r="E22" s="29"/>
      <c r="F22" s="65">
        <f>+F14+F21</f>
        <v>3904185367.6199999</v>
      </c>
    </row>
    <row r="23" spans="1:7" ht="26.25" customHeight="1" thickTop="1" x14ac:dyDescent="0.2">
      <c r="A23" s="21"/>
      <c r="B23" s="10"/>
      <c r="C23" s="10"/>
      <c r="D23" s="66"/>
      <c r="E23" s="10"/>
      <c r="F23" s="34"/>
    </row>
    <row r="24" spans="1:7" ht="26.25" customHeight="1" x14ac:dyDescent="0.2">
      <c r="A24" s="21"/>
      <c r="B24" s="10"/>
      <c r="C24" s="10"/>
      <c r="D24" s="10"/>
      <c r="E24" s="10"/>
      <c r="F24" s="10"/>
    </row>
    <row r="25" spans="1:7" ht="26.25" customHeight="1" x14ac:dyDescent="0.2">
      <c r="A25" s="21"/>
      <c r="B25" s="10"/>
      <c r="C25" s="10"/>
      <c r="D25" s="10"/>
      <c r="E25" s="10"/>
      <c r="F25" s="34"/>
    </row>
    <row r="26" spans="1:7" ht="26.25" customHeight="1" x14ac:dyDescent="0.2">
      <c r="A26" s="20" t="s">
        <v>15</v>
      </c>
      <c r="B26" s="10"/>
      <c r="C26" s="10"/>
      <c r="D26" s="10"/>
      <c r="E26" s="10"/>
      <c r="F26" s="10"/>
    </row>
    <row r="27" spans="1:7" ht="26.25" customHeight="1" x14ac:dyDescent="0.2">
      <c r="A27" s="10"/>
      <c r="B27" s="10"/>
      <c r="C27" s="10"/>
      <c r="D27" s="10"/>
      <c r="E27" s="10"/>
      <c r="F27" s="10"/>
    </row>
    <row r="28" spans="1:7" ht="26.25" customHeight="1" x14ac:dyDescent="0.2">
      <c r="A28" s="35"/>
      <c r="B28" s="10"/>
      <c r="C28" s="10"/>
      <c r="D28" s="10"/>
      <c r="E28" s="10"/>
      <c r="F28" s="10"/>
    </row>
    <row r="29" spans="1:7" s="148" customFormat="1" ht="26.25" customHeight="1" x14ac:dyDescent="0.2">
      <c r="A29" s="147" t="s">
        <v>67</v>
      </c>
      <c r="E29" s="147"/>
      <c r="F29" s="147"/>
      <c r="G29" s="147"/>
    </row>
    <row r="30" spans="1:7" s="148" customFormat="1" ht="26.25" customHeight="1" x14ac:dyDescent="0.2">
      <c r="A30" s="147" t="s">
        <v>98</v>
      </c>
      <c r="C30" s="147"/>
      <c r="E30" s="147"/>
      <c r="F30" s="147"/>
      <c r="G30" s="147"/>
    </row>
    <row r="31" spans="1:7" s="148" customFormat="1" ht="26.25" customHeight="1" x14ac:dyDescent="0.2">
      <c r="A31" s="147"/>
      <c r="C31" s="147"/>
      <c r="E31" s="147"/>
      <c r="F31" s="147"/>
      <c r="G31" s="147"/>
    </row>
    <row r="32" spans="1:7" ht="25.5" customHeight="1" x14ac:dyDescent="0.2">
      <c r="A32" s="178" t="s">
        <v>0</v>
      </c>
      <c r="B32" s="178"/>
      <c r="C32" s="178"/>
      <c r="D32" s="178"/>
      <c r="E32" s="178"/>
      <c r="F32" s="178"/>
    </row>
    <row r="33" spans="1:6" ht="21" customHeight="1" x14ac:dyDescent="0.2">
      <c r="A33" s="176" t="s">
        <v>1</v>
      </c>
      <c r="B33" s="176"/>
      <c r="C33" s="176"/>
      <c r="D33" s="176"/>
      <c r="E33" s="176"/>
      <c r="F33" s="176"/>
    </row>
    <row r="34" spans="1:6" s="17" customFormat="1" ht="21" customHeight="1" x14ac:dyDescent="0.2">
      <c r="A34" s="177" t="s">
        <v>64</v>
      </c>
      <c r="B34" s="177"/>
      <c r="C34" s="177"/>
      <c r="D34" s="177"/>
      <c r="E34" s="177"/>
      <c r="F34" s="177"/>
    </row>
    <row r="35" spans="1:6" ht="21" customHeight="1" x14ac:dyDescent="0.2">
      <c r="A35" s="177" t="str">
        <f>+A3</f>
        <v>AS AT MARCH 31, 2021</v>
      </c>
      <c r="B35" s="177"/>
      <c r="C35" s="177"/>
      <c r="D35" s="177"/>
      <c r="E35" s="177"/>
      <c r="F35" s="177"/>
    </row>
    <row r="36" spans="1:6" s="17" customFormat="1" ht="21" customHeight="1" x14ac:dyDescent="0.2">
      <c r="A36" s="171"/>
      <c r="B36" s="171"/>
      <c r="C36" s="171"/>
      <c r="D36" s="171"/>
      <c r="E36" s="171"/>
      <c r="F36" s="171"/>
    </row>
    <row r="37" spans="1:6" s="81" customFormat="1" ht="24.75" customHeight="1" x14ac:dyDescent="0.2">
      <c r="A37" s="10"/>
      <c r="B37" s="10"/>
      <c r="C37" s="10"/>
      <c r="D37" s="11"/>
      <c r="E37" s="11"/>
      <c r="F37" s="111" t="s">
        <v>4</v>
      </c>
    </row>
    <row r="38" spans="1:6" ht="24.75" customHeight="1" x14ac:dyDescent="0.25">
      <c r="A38" s="36" t="s">
        <v>16</v>
      </c>
      <c r="B38" s="52" t="s">
        <v>3</v>
      </c>
      <c r="C38" s="170"/>
      <c r="D38" s="19" t="str">
        <f>+D6</f>
        <v>March 31, 2021</v>
      </c>
      <c r="E38" s="11"/>
      <c r="F38" s="19" t="str">
        <f>+F6</f>
        <v>December 31, 2020</v>
      </c>
    </row>
    <row r="39" spans="1:6" ht="24.75" customHeight="1" x14ac:dyDescent="0.25">
      <c r="A39" s="36"/>
      <c r="B39" s="52"/>
      <c r="C39" s="170"/>
      <c r="D39" s="167" t="s">
        <v>132</v>
      </c>
      <c r="E39" s="11"/>
      <c r="F39" s="168" t="s">
        <v>134</v>
      </c>
    </row>
    <row r="40" spans="1:6" ht="24.75" customHeight="1" x14ac:dyDescent="0.25">
      <c r="A40" s="36"/>
      <c r="B40" s="52"/>
      <c r="C40" s="170"/>
      <c r="D40" s="167" t="s">
        <v>133</v>
      </c>
      <c r="E40" s="11"/>
      <c r="F40" s="19"/>
    </row>
    <row r="41" spans="1:6" ht="25.5" customHeight="1" x14ac:dyDescent="0.25">
      <c r="A41" s="5" t="s">
        <v>17</v>
      </c>
      <c r="B41" s="58"/>
      <c r="C41" s="37"/>
      <c r="D41" s="37"/>
      <c r="E41" s="21"/>
    </row>
    <row r="42" spans="1:6" ht="25.5" customHeight="1" x14ac:dyDescent="0.2">
      <c r="A42" s="10" t="s">
        <v>76</v>
      </c>
      <c r="B42" s="23">
        <v>10</v>
      </c>
      <c r="C42" s="24"/>
      <c r="D42" s="76">
        <v>317775606.68000001</v>
      </c>
      <c r="E42" s="30"/>
      <c r="F42" s="76">
        <v>328341588.63999999</v>
      </c>
    </row>
    <row r="43" spans="1:6" ht="25.5" customHeight="1" x14ac:dyDescent="0.2">
      <c r="A43" s="10" t="s">
        <v>100</v>
      </c>
      <c r="B43" s="23"/>
      <c r="C43" s="24"/>
      <c r="D43" s="76"/>
      <c r="E43" s="30"/>
      <c r="F43" s="76"/>
    </row>
    <row r="44" spans="1:6" ht="25.5" customHeight="1" x14ac:dyDescent="0.2">
      <c r="A44" s="1" t="s">
        <v>77</v>
      </c>
      <c r="B44" s="23">
        <v>8.1999999999999993</v>
      </c>
      <c r="C44" s="24"/>
      <c r="D44" s="76">
        <v>3769001.67</v>
      </c>
      <c r="E44" s="30"/>
      <c r="F44" s="76">
        <v>2681723.88</v>
      </c>
    </row>
    <row r="45" spans="1:6" ht="25.5" customHeight="1" x14ac:dyDescent="0.2">
      <c r="A45" s="1" t="s">
        <v>75</v>
      </c>
      <c r="B45" s="59"/>
      <c r="C45" s="38"/>
      <c r="D45" s="78">
        <v>114456001.13999999</v>
      </c>
      <c r="E45" s="30"/>
      <c r="F45" s="78">
        <v>75423802.629999995</v>
      </c>
    </row>
    <row r="46" spans="1:6" ht="25.5" customHeight="1" x14ac:dyDescent="0.2">
      <c r="A46" s="5" t="s">
        <v>18</v>
      </c>
      <c r="B46" s="59"/>
      <c r="C46" s="38"/>
      <c r="D46" s="67">
        <f>SUM(D42:D45)</f>
        <v>436000609.49000001</v>
      </c>
      <c r="E46" s="30"/>
      <c r="F46" s="67">
        <f>SUM(F42:F45)</f>
        <v>406447115.14999998</v>
      </c>
    </row>
    <row r="47" spans="1:6" ht="25.5" customHeight="1" x14ac:dyDescent="0.2">
      <c r="A47" s="5"/>
      <c r="B47" s="59"/>
      <c r="C47" s="38"/>
      <c r="D47" s="157"/>
      <c r="E47" s="30"/>
      <c r="F47" s="157"/>
    </row>
    <row r="48" spans="1:6" ht="25.5" customHeight="1" x14ac:dyDescent="0.2">
      <c r="A48" s="5" t="s">
        <v>19</v>
      </c>
      <c r="B48" s="59"/>
      <c r="C48" s="38"/>
      <c r="D48" s="68"/>
      <c r="E48" s="30"/>
      <c r="F48" s="68"/>
    </row>
    <row r="49" spans="1:7" ht="25.5" customHeight="1" x14ac:dyDescent="0.2">
      <c r="A49" s="1" t="s">
        <v>124</v>
      </c>
      <c r="B49" s="23">
        <v>8.1999999999999993</v>
      </c>
      <c r="C49" s="38"/>
      <c r="D49" s="68">
        <v>4620487.24</v>
      </c>
      <c r="E49" s="30"/>
      <c r="F49" s="68">
        <v>1935304.82</v>
      </c>
    </row>
    <row r="50" spans="1:7" ht="25.5" customHeight="1" x14ac:dyDescent="0.2">
      <c r="A50" s="10" t="s">
        <v>78</v>
      </c>
      <c r="B50" s="16">
        <v>11</v>
      </c>
      <c r="C50" s="24"/>
      <c r="D50" s="76">
        <v>38255809</v>
      </c>
      <c r="E50" s="31"/>
      <c r="F50" s="76">
        <v>36981071</v>
      </c>
    </row>
    <row r="51" spans="1:7" ht="25.5" customHeight="1" x14ac:dyDescent="0.2">
      <c r="A51" s="1" t="s">
        <v>20</v>
      </c>
      <c r="C51" s="14"/>
      <c r="D51" s="77">
        <v>2885326.16</v>
      </c>
      <c r="E51" s="31"/>
      <c r="F51" s="77">
        <v>3274412.89</v>
      </c>
    </row>
    <row r="52" spans="1:7" ht="25.5" customHeight="1" x14ac:dyDescent="0.2">
      <c r="A52" s="5" t="s">
        <v>21</v>
      </c>
      <c r="B52" s="60"/>
      <c r="C52" s="39"/>
      <c r="D52" s="118">
        <f>SUM(D49:D51)</f>
        <v>45761622.400000006</v>
      </c>
      <c r="E52" s="30"/>
      <c r="F52" s="118">
        <f>SUM(F49:F51)</f>
        <v>42190788.710000001</v>
      </c>
    </row>
    <row r="53" spans="1:7" ht="25.5" customHeight="1" x14ac:dyDescent="0.2">
      <c r="A53" s="5" t="s">
        <v>22</v>
      </c>
      <c r="B53" s="51"/>
      <c r="D53" s="67">
        <f>+D46+D52</f>
        <v>481762231.88999999</v>
      </c>
      <c r="E53" s="40"/>
      <c r="F53" s="67">
        <f>+F46+F52</f>
        <v>448637903.85999995</v>
      </c>
    </row>
    <row r="54" spans="1:7" ht="21" customHeight="1" x14ac:dyDescent="0.2">
      <c r="A54" s="5"/>
      <c r="B54" s="51"/>
      <c r="D54" s="157"/>
      <c r="E54" s="40"/>
      <c r="F54" s="157"/>
    </row>
    <row r="55" spans="1:7" ht="21" customHeight="1" x14ac:dyDescent="0.2">
      <c r="A55" s="5"/>
      <c r="B55" s="51"/>
      <c r="D55" s="157"/>
      <c r="E55" s="40"/>
      <c r="F55" s="157"/>
    </row>
    <row r="56" spans="1:7" ht="21" customHeight="1" x14ac:dyDescent="0.2">
      <c r="A56" s="5"/>
      <c r="B56" s="51"/>
      <c r="D56" s="157"/>
      <c r="E56" s="40"/>
      <c r="F56" s="157"/>
    </row>
    <row r="57" spans="1:7" ht="26.25" customHeight="1" x14ac:dyDescent="0.2">
      <c r="A57" s="20" t="s">
        <v>15</v>
      </c>
      <c r="B57" s="10"/>
      <c r="C57" s="10"/>
      <c r="D57" s="10"/>
      <c r="E57" s="10"/>
      <c r="F57" s="10"/>
    </row>
    <row r="58" spans="1:7" ht="26.25" customHeight="1" x14ac:dyDescent="0.2">
      <c r="A58" s="35"/>
      <c r="B58" s="10"/>
      <c r="C58" s="10"/>
      <c r="D58" s="10"/>
      <c r="E58" s="10"/>
      <c r="F58" s="10"/>
    </row>
    <row r="59" spans="1:7" ht="26.25" customHeight="1" x14ac:dyDescent="0.2">
      <c r="A59" s="35"/>
      <c r="B59" s="10"/>
      <c r="C59" s="10"/>
      <c r="D59" s="10"/>
      <c r="E59" s="10"/>
      <c r="F59" s="10"/>
    </row>
    <row r="60" spans="1:7" ht="26.25" customHeight="1" x14ac:dyDescent="0.2">
      <c r="A60" s="35"/>
      <c r="B60" s="10"/>
      <c r="C60" s="10"/>
      <c r="D60" s="10"/>
      <c r="E60" s="10"/>
      <c r="F60" s="10"/>
    </row>
    <row r="61" spans="1:7" ht="26.25" customHeight="1" x14ac:dyDescent="0.2">
      <c r="A61" s="35"/>
      <c r="B61" s="10"/>
      <c r="C61" s="10"/>
      <c r="D61" s="10"/>
      <c r="E61" s="10"/>
      <c r="F61" s="10"/>
    </row>
    <row r="62" spans="1:7" s="148" customFormat="1" ht="26.25" customHeight="1" x14ac:dyDescent="0.2">
      <c r="A62" s="147" t="s">
        <v>67</v>
      </c>
      <c r="E62" s="147"/>
      <c r="F62" s="147"/>
      <c r="G62" s="147"/>
    </row>
    <row r="63" spans="1:7" s="148" customFormat="1" ht="26.25" customHeight="1" x14ac:dyDescent="0.2">
      <c r="A63" s="147" t="s">
        <v>98</v>
      </c>
      <c r="C63" s="147"/>
      <c r="E63" s="147"/>
      <c r="F63" s="147"/>
      <c r="G63" s="147"/>
    </row>
    <row r="64" spans="1:7" s="148" customFormat="1" ht="21.75" customHeight="1" x14ac:dyDescent="0.2">
      <c r="A64" s="147"/>
      <c r="C64" s="147"/>
      <c r="E64" s="147"/>
      <c r="F64" s="147"/>
      <c r="G64" s="147"/>
    </row>
    <row r="65" spans="1:6" ht="25.5" customHeight="1" x14ac:dyDescent="0.2">
      <c r="A65" s="178" t="s">
        <v>103</v>
      </c>
      <c r="B65" s="178"/>
      <c r="C65" s="178"/>
      <c r="D65" s="178"/>
      <c r="E65" s="178"/>
      <c r="F65" s="178"/>
    </row>
    <row r="66" spans="1:6" ht="25.5" customHeight="1" x14ac:dyDescent="0.2">
      <c r="A66" s="176" t="s">
        <v>1</v>
      </c>
      <c r="B66" s="176"/>
      <c r="C66" s="176"/>
      <c r="D66" s="176"/>
      <c r="E66" s="176"/>
      <c r="F66" s="176"/>
    </row>
    <row r="67" spans="1:6" s="17" customFormat="1" ht="25.5" customHeight="1" x14ac:dyDescent="0.2">
      <c r="A67" s="177" t="s">
        <v>64</v>
      </c>
      <c r="B67" s="177"/>
      <c r="C67" s="177"/>
      <c r="D67" s="177"/>
      <c r="E67" s="177"/>
      <c r="F67" s="177"/>
    </row>
    <row r="68" spans="1:6" ht="25.5" customHeight="1" x14ac:dyDescent="0.2">
      <c r="A68" s="177" t="str">
        <f>+A3</f>
        <v>AS AT MARCH 31, 2021</v>
      </c>
      <c r="B68" s="177"/>
      <c r="C68" s="177"/>
      <c r="D68" s="177"/>
      <c r="E68" s="177"/>
      <c r="F68" s="177"/>
    </row>
    <row r="69" spans="1:6" s="17" customFormat="1" ht="25.5" customHeight="1" x14ac:dyDescent="0.2">
      <c r="A69" s="171"/>
      <c r="B69" s="171"/>
      <c r="C69" s="171"/>
      <c r="D69" s="171"/>
      <c r="E69" s="171"/>
      <c r="F69" s="171"/>
    </row>
    <row r="70" spans="1:6" s="81" customFormat="1" ht="25.5" customHeight="1" x14ac:dyDescent="0.2">
      <c r="A70" s="10"/>
      <c r="B70" s="10"/>
      <c r="C70" s="10"/>
      <c r="D70" s="11"/>
      <c r="E70" s="11"/>
      <c r="F70" s="111" t="s">
        <v>4</v>
      </c>
    </row>
    <row r="71" spans="1:6" ht="25.5" customHeight="1" x14ac:dyDescent="0.25">
      <c r="A71" s="36" t="s">
        <v>16</v>
      </c>
      <c r="B71" s="52" t="s">
        <v>3</v>
      </c>
      <c r="C71" s="170"/>
      <c r="D71" s="19" t="str">
        <f>+D6</f>
        <v>March 31, 2021</v>
      </c>
      <c r="E71" s="11"/>
      <c r="F71" s="19" t="str">
        <f>+F6</f>
        <v>December 31, 2020</v>
      </c>
    </row>
    <row r="72" spans="1:6" ht="21" customHeight="1" x14ac:dyDescent="0.25">
      <c r="A72" s="36"/>
      <c r="B72" s="52"/>
      <c r="C72" s="170"/>
      <c r="D72" s="167" t="s">
        <v>132</v>
      </c>
      <c r="E72" s="11"/>
      <c r="F72" s="168" t="s">
        <v>134</v>
      </c>
    </row>
    <row r="73" spans="1:6" ht="21" customHeight="1" x14ac:dyDescent="0.25">
      <c r="A73" s="36"/>
      <c r="B73" s="52"/>
      <c r="C73" s="170"/>
      <c r="D73" s="167" t="s">
        <v>133</v>
      </c>
      <c r="E73" s="11"/>
      <c r="F73" s="19"/>
    </row>
    <row r="74" spans="1:6" ht="25.5" customHeight="1" x14ac:dyDescent="0.2">
      <c r="A74" s="5" t="s">
        <v>23</v>
      </c>
      <c r="B74" s="51"/>
      <c r="E74" s="41"/>
      <c r="F74" s="11"/>
    </row>
    <row r="75" spans="1:6" ht="25.5" customHeight="1" x14ac:dyDescent="0.2">
      <c r="A75" s="1" t="s">
        <v>24</v>
      </c>
      <c r="B75" s="51"/>
      <c r="E75" s="41"/>
      <c r="F75" s="11"/>
    </row>
    <row r="76" spans="1:6" ht="25.5" customHeight="1" x14ac:dyDescent="0.2">
      <c r="A76" s="1" t="s">
        <v>25</v>
      </c>
      <c r="B76" s="51"/>
      <c r="E76" s="41"/>
      <c r="F76" s="11"/>
    </row>
    <row r="77" spans="1:6" ht="25.5" customHeight="1" thickBot="1" x14ac:dyDescent="0.25">
      <c r="A77" s="1" t="s">
        <v>91</v>
      </c>
      <c r="D77" s="42">
        <v>650000000</v>
      </c>
      <c r="E77" s="43"/>
      <c r="F77" s="42">
        <v>650000000</v>
      </c>
    </row>
    <row r="78" spans="1:6" ht="25.5" customHeight="1" thickTop="1" x14ac:dyDescent="0.2">
      <c r="A78" s="1" t="s">
        <v>65</v>
      </c>
      <c r="C78" s="27"/>
      <c r="D78" s="27"/>
      <c r="E78" s="33"/>
      <c r="F78" s="11"/>
    </row>
    <row r="79" spans="1:6" ht="25.5" customHeight="1" x14ac:dyDescent="0.2">
      <c r="A79" s="1" t="s">
        <v>91</v>
      </c>
      <c r="C79" s="27"/>
      <c r="D79" s="44">
        <v>650000000</v>
      </c>
      <c r="E79" s="33"/>
      <c r="F79" s="44">
        <v>650000000</v>
      </c>
    </row>
    <row r="80" spans="1:6" ht="25.5" customHeight="1" x14ac:dyDescent="0.2">
      <c r="A80" s="1" t="s">
        <v>92</v>
      </c>
      <c r="B80" s="61"/>
      <c r="C80" s="45"/>
      <c r="D80" s="44">
        <v>174464850</v>
      </c>
      <c r="E80" s="33"/>
      <c r="F80" s="44">
        <v>174464850</v>
      </c>
    </row>
    <row r="81" spans="1:7" ht="25.5" customHeight="1" x14ac:dyDescent="0.2">
      <c r="A81" s="1" t="s">
        <v>26</v>
      </c>
      <c r="B81" s="62"/>
      <c r="C81" s="46"/>
      <c r="D81" s="46"/>
      <c r="F81" s="44"/>
    </row>
    <row r="82" spans="1:7" ht="25.5" customHeight="1" x14ac:dyDescent="0.2">
      <c r="A82" s="1" t="s">
        <v>27</v>
      </c>
      <c r="B82" s="62"/>
      <c r="C82" s="46"/>
      <c r="D82" s="46"/>
      <c r="F82" s="44"/>
    </row>
    <row r="83" spans="1:7" ht="25.5" customHeight="1" x14ac:dyDescent="0.2">
      <c r="A83" s="1" t="s">
        <v>28</v>
      </c>
      <c r="B83" s="69"/>
      <c r="C83" s="24"/>
      <c r="D83" s="113">
        <f>+EQ!H14</f>
        <v>65000000</v>
      </c>
      <c r="E83" s="114"/>
      <c r="F83" s="115">
        <f>+EQ!H12</f>
        <v>65000000</v>
      </c>
    </row>
    <row r="84" spans="1:7" ht="25.5" customHeight="1" x14ac:dyDescent="0.2">
      <c r="A84" s="1" t="s">
        <v>29</v>
      </c>
      <c r="B84" s="69"/>
      <c r="C84" s="24"/>
      <c r="D84" s="113">
        <f>+EQ!J18</f>
        <v>2855071524.9299998</v>
      </c>
      <c r="E84" s="116"/>
      <c r="F84" s="115">
        <f>+EQ!J16</f>
        <v>2566082613.7600002</v>
      </c>
    </row>
    <row r="85" spans="1:7" ht="25.5" customHeight="1" x14ac:dyDescent="0.2">
      <c r="A85" s="5" t="s">
        <v>30</v>
      </c>
      <c r="B85" s="55"/>
      <c r="C85" s="28"/>
      <c r="D85" s="117">
        <f>SUM(D79:D84)</f>
        <v>3744536374.9299998</v>
      </c>
      <c r="E85" s="116"/>
      <c r="F85" s="117">
        <f>SUM(F79:F84)</f>
        <v>3455547463.7600002</v>
      </c>
    </row>
    <row r="86" spans="1:7" ht="25.5" customHeight="1" thickBot="1" x14ac:dyDescent="0.25">
      <c r="A86" s="5" t="s">
        <v>31</v>
      </c>
      <c r="B86" s="15"/>
      <c r="C86" s="10"/>
      <c r="D86" s="47">
        <f>+D53+D85</f>
        <v>4226298606.8199997</v>
      </c>
      <c r="E86" s="33"/>
      <c r="F86" s="48">
        <f>+F53+F85</f>
        <v>3904185367.6200004</v>
      </c>
    </row>
    <row r="87" spans="1:7" ht="25.5" customHeight="1" thickTop="1" x14ac:dyDescent="0.2">
      <c r="A87" s="21"/>
      <c r="B87" s="15"/>
      <c r="C87" s="10"/>
      <c r="D87" s="10"/>
      <c r="E87" s="33"/>
      <c r="F87" s="49"/>
    </row>
    <row r="88" spans="1:7" ht="21" customHeight="1" x14ac:dyDescent="0.2">
      <c r="A88" s="21"/>
      <c r="B88" s="15"/>
      <c r="C88" s="10"/>
      <c r="D88" s="10"/>
      <c r="E88" s="33"/>
      <c r="F88" s="49"/>
    </row>
    <row r="89" spans="1:7" ht="21" customHeight="1" x14ac:dyDescent="0.2">
      <c r="A89" s="20" t="s">
        <v>15</v>
      </c>
      <c r="B89" s="10"/>
      <c r="C89" s="10"/>
      <c r="D89" s="10"/>
      <c r="E89" s="10"/>
      <c r="F89" s="50"/>
    </row>
    <row r="90" spans="1:7" ht="21" customHeight="1" x14ac:dyDescent="0.2">
      <c r="A90" s="20"/>
      <c r="B90" s="10"/>
      <c r="C90" s="10"/>
      <c r="D90" s="10"/>
      <c r="E90" s="10"/>
      <c r="F90" s="50"/>
    </row>
    <row r="91" spans="1:7" ht="21" customHeight="1" x14ac:dyDescent="0.2">
      <c r="A91" s="20"/>
      <c r="B91" s="10"/>
      <c r="C91" s="10"/>
      <c r="D91" s="10"/>
      <c r="E91" s="10"/>
      <c r="F91" s="50"/>
    </row>
    <row r="92" spans="1:7" ht="21" customHeight="1" x14ac:dyDescent="0.2">
      <c r="A92" s="20"/>
      <c r="B92" s="10"/>
      <c r="C92" s="10"/>
      <c r="D92" s="10"/>
      <c r="E92" s="10"/>
      <c r="F92" s="50"/>
    </row>
    <row r="93" spans="1:7" ht="21" customHeight="1" x14ac:dyDescent="0.2">
      <c r="A93" s="20"/>
      <c r="B93" s="10"/>
      <c r="C93" s="10"/>
      <c r="D93" s="10"/>
      <c r="E93" s="10"/>
      <c r="F93" s="50"/>
    </row>
    <row r="94" spans="1:7" ht="21" customHeight="1" x14ac:dyDescent="0.2">
      <c r="B94" s="10"/>
      <c r="C94" s="10"/>
      <c r="D94" s="10"/>
      <c r="E94" s="10"/>
      <c r="F94" s="50"/>
    </row>
    <row r="95" spans="1:7" ht="21" customHeight="1" x14ac:dyDescent="0.2">
      <c r="B95" s="10"/>
      <c r="C95" s="10"/>
      <c r="D95" s="10"/>
      <c r="E95" s="10"/>
      <c r="F95" s="50"/>
    </row>
    <row r="96" spans="1:7" s="148" customFormat="1" ht="21" customHeight="1" x14ac:dyDescent="0.2">
      <c r="A96" s="147" t="s">
        <v>67</v>
      </c>
      <c r="E96" s="147"/>
      <c r="F96" s="147"/>
      <c r="G96" s="147"/>
    </row>
    <row r="97" spans="1:7" s="148" customFormat="1" ht="21" customHeight="1" x14ac:dyDescent="0.2">
      <c r="A97" s="147" t="s">
        <v>98</v>
      </c>
      <c r="C97" s="147"/>
      <c r="E97" s="147"/>
      <c r="F97" s="147"/>
      <c r="G97" s="147"/>
    </row>
    <row r="98" spans="1:7" s="148" customFormat="1" ht="21" customHeight="1" x14ac:dyDescent="0.2">
      <c r="A98" s="147"/>
      <c r="C98" s="147"/>
      <c r="E98" s="147"/>
      <c r="F98" s="147"/>
      <c r="G98" s="147"/>
    </row>
    <row r="99" spans="1:7" s="148" customFormat="1" ht="21.75" customHeight="1" x14ac:dyDescent="0.2">
      <c r="A99" s="147"/>
      <c r="C99" s="147"/>
      <c r="D99" s="160">
        <f>+D22-D86</f>
        <v>0</v>
      </c>
      <c r="E99" s="147"/>
      <c r="F99" s="160">
        <f>+F22-F86</f>
        <v>0</v>
      </c>
      <c r="G99" s="147"/>
    </row>
    <row r="100" spans="1:7" s="148" customFormat="1" ht="21.75" customHeight="1" x14ac:dyDescent="0.2">
      <c r="A100" s="147"/>
      <c r="C100" s="147"/>
      <c r="E100" s="147"/>
      <c r="F100" s="147"/>
      <c r="G100" s="147"/>
    </row>
    <row r="101" spans="1:7" s="148" customFormat="1" ht="21.75" customHeight="1" x14ac:dyDescent="0.2">
      <c r="A101" s="147"/>
      <c r="C101" s="147"/>
      <c r="E101" s="147"/>
      <c r="F101" s="147"/>
      <c r="G101" s="147"/>
    </row>
    <row r="102" spans="1:7" s="148" customFormat="1" ht="21.75" customHeight="1" x14ac:dyDescent="0.2">
      <c r="A102" s="147"/>
      <c r="C102" s="147"/>
      <c r="E102" s="147"/>
      <c r="F102" s="147"/>
      <c r="G102" s="147"/>
    </row>
  </sheetData>
  <mergeCells count="11">
    <mergeCell ref="A34:F34"/>
    <mergeCell ref="A65:F65"/>
    <mergeCell ref="A66:F66"/>
    <mergeCell ref="A67:F67"/>
    <mergeCell ref="A68:F68"/>
    <mergeCell ref="A35:F35"/>
    <mergeCell ref="A1:F1"/>
    <mergeCell ref="A2:F2"/>
    <mergeCell ref="A32:F32"/>
    <mergeCell ref="A33:F33"/>
    <mergeCell ref="A3:F3"/>
  </mergeCells>
  <phoneticPr fontId="0" type="noConversion"/>
  <pageMargins left="0.82677165354330717" right="0.27559055118110237" top="0.59055118110236227" bottom="0.43307086614173229" header="0.31496062992125984" footer="0.3543307086614173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5" workbookViewId="0">
      <selection activeCell="A9" sqref="A9"/>
    </sheetView>
  </sheetViews>
  <sheetFormatPr defaultColWidth="9.140625" defaultRowHeight="22.5" customHeight="1" x14ac:dyDescent="0.2"/>
  <cols>
    <col min="1" max="1" width="46.140625" style="100" customWidth="1"/>
    <col min="2" max="2" width="6.85546875" style="100" customWidth="1"/>
    <col min="3" max="3" width="4.42578125" style="100" customWidth="1"/>
    <col min="4" max="4" width="17.7109375" style="100" customWidth="1"/>
    <col min="5" max="5" width="2.7109375" style="100" customWidth="1"/>
    <col min="6" max="6" width="17.7109375" style="100" customWidth="1"/>
    <col min="7" max="7" width="2.42578125" style="100" customWidth="1"/>
    <col min="8" max="16384" width="9.140625" style="100"/>
  </cols>
  <sheetData>
    <row r="1" spans="1:6" s="83" customFormat="1" ht="21" customHeight="1" x14ac:dyDescent="0.2">
      <c r="A1" s="176" t="s">
        <v>1</v>
      </c>
      <c r="B1" s="176"/>
      <c r="C1" s="176"/>
      <c r="D1" s="176"/>
      <c r="E1" s="176"/>
      <c r="F1" s="176"/>
    </row>
    <row r="2" spans="1:6" s="83" customFormat="1" ht="21" customHeight="1" x14ac:dyDescent="0.2">
      <c r="A2" s="177" t="s">
        <v>32</v>
      </c>
      <c r="B2" s="177"/>
      <c r="C2" s="177"/>
      <c r="D2" s="177"/>
      <c r="E2" s="177"/>
      <c r="F2" s="177"/>
    </row>
    <row r="3" spans="1:6" s="81" customFormat="1" ht="21" customHeight="1" x14ac:dyDescent="0.2">
      <c r="A3" s="177" t="s">
        <v>126</v>
      </c>
      <c r="B3" s="177"/>
      <c r="C3" s="177"/>
      <c r="D3" s="177"/>
      <c r="E3" s="177"/>
      <c r="F3" s="177"/>
    </row>
    <row r="4" spans="1:6" s="81" customFormat="1" ht="21" customHeight="1" x14ac:dyDescent="0.2">
      <c r="A4" s="177" t="s">
        <v>127</v>
      </c>
      <c r="B4" s="177"/>
      <c r="C4" s="177"/>
      <c r="D4" s="177"/>
      <c r="E4" s="177"/>
      <c r="F4" s="177"/>
    </row>
    <row r="5" spans="1:6" s="81" customFormat="1" ht="15" customHeight="1" x14ac:dyDescent="0.2">
      <c r="A5" s="171"/>
      <c r="B5" s="171"/>
      <c r="C5" s="171"/>
      <c r="D5" s="171"/>
      <c r="E5" s="171"/>
      <c r="F5" s="171"/>
    </row>
    <row r="6" spans="1:6" s="81" customFormat="1" ht="21" customHeight="1" x14ac:dyDescent="0.2">
      <c r="A6" s="10"/>
      <c r="B6" s="10"/>
      <c r="C6" s="10"/>
      <c r="D6" s="11"/>
      <c r="E6" s="11"/>
      <c r="F6" s="111" t="s">
        <v>4</v>
      </c>
    </row>
    <row r="7" spans="1:6" s="81" customFormat="1" ht="21" customHeight="1" x14ac:dyDescent="0.25">
      <c r="A7" s="10"/>
      <c r="B7" s="18" t="s">
        <v>3</v>
      </c>
      <c r="D7" s="19" t="s">
        <v>128</v>
      </c>
      <c r="E7" s="170"/>
      <c r="F7" s="19" t="s">
        <v>107</v>
      </c>
    </row>
    <row r="8" spans="1:6" s="81" customFormat="1" ht="21" customHeight="1" x14ac:dyDescent="0.2">
      <c r="A8" s="10"/>
      <c r="B8" s="171"/>
      <c r="D8" s="19"/>
      <c r="E8" s="170"/>
      <c r="F8" s="19"/>
    </row>
    <row r="9" spans="1:6" s="81" customFormat="1" ht="21" customHeight="1" x14ac:dyDescent="0.2">
      <c r="A9" s="1" t="s">
        <v>33</v>
      </c>
      <c r="B9" s="2"/>
      <c r="D9" s="3">
        <v>1108742354.6899998</v>
      </c>
      <c r="E9" s="3"/>
      <c r="F9" s="3">
        <v>937266335.99000001</v>
      </c>
    </row>
    <row r="10" spans="1:6" s="81" customFormat="1" ht="21" customHeight="1" x14ac:dyDescent="0.2">
      <c r="A10" s="1" t="s">
        <v>34</v>
      </c>
      <c r="B10" s="2"/>
      <c r="D10" s="4">
        <v>-770068786.10000014</v>
      </c>
      <c r="E10" s="3"/>
      <c r="F10" s="4">
        <v>-580388232.59000003</v>
      </c>
    </row>
    <row r="11" spans="1:6" s="95" customFormat="1" ht="21" customHeight="1" x14ac:dyDescent="0.2">
      <c r="A11" s="5" t="s">
        <v>35</v>
      </c>
      <c r="B11" s="2"/>
      <c r="D11" s="6">
        <f>SUM(D9:D10)</f>
        <v>338673568.58999968</v>
      </c>
      <c r="E11" s="3"/>
      <c r="F11" s="6">
        <f>SUM(F9:F10)</f>
        <v>356878103.39999998</v>
      </c>
    </row>
    <row r="12" spans="1:6" s="95" customFormat="1" ht="9" customHeight="1" x14ac:dyDescent="0.2">
      <c r="A12" s="5"/>
      <c r="B12" s="2"/>
      <c r="D12" s="8"/>
      <c r="E12" s="3"/>
      <c r="F12" s="8"/>
    </row>
    <row r="13" spans="1:6" s="95" customFormat="1" ht="21" customHeight="1" x14ac:dyDescent="0.2">
      <c r="A13" s="1" t="s">
        <v>36</v>
      </c>
      <c r="B13" s="7"/>
      <c r="D13" s="8"/>
      <c r="E13" s="3"/>
      <c r="F13" s="8"/>
    </row>
    <row r="14" spans="1:6" s="81" customFormat="1" ht="21" customHeight="1" x14ac:dyDescent="0.2">
      <c r="A14" s="1" t="s">
        <v>93</v>
      </c>
      <c r="B14" s="7"/>
      <c r="D14" s="8">
        <v>5523976.8799999999</v>
      </c>
      <c r="E14" s="8"/>
      <c r="F14" s="8">
        <v>2300033.15</v>
      </c>
    </row>
    <row r="15" spans="1:6" s="81" customFormat="1" ht="21" customHeight="1" x14ac:dyDescent="0.2">
      <c r="A15" s="1" t="s">
        <v>94</v>
      </c>
      <c r="B15" s="2"/>
      <c r="D15" s="8">
        <v>1913504.1000000006</v>
      </c>
      <c r="E15" s="3"/>
      <c r="F15" s="8">
        <v>3717523.0399999996</v>
      </c>
    </row>
    <row r="16" spans="1:6" s="81" customFormat="1" ht="21" customHeight="1" x14ac:dyDescent="0.2">
      <c r="A16" s="5" t="s">
        <v>95</v>
      </c>
      <c r="B16" s="2"/>
      <c r="D16" s="6">
        <f>SUM(D14:D15)</f>
        <v>7437480.9800000004</v>
      </c>
      <c r="E16" s="3"/>
      <c r="F16" s="6">
        <f>SUM(F14:F15)</f>
        <v>6017556.1899999995</v>
      </c>
    </row>
    <row r="17" spans="1:6" s="81" customFormat="1" ht="9" customHeight="1" x14ac:dyDescent="0.2">
      <c r="A17" s="5" t="s">
        <v>101</v>
      </c>
      <c r="B17" s="2"/>
    </row>
    <row r="18" spans="1:6" s="81" customFormat="1" ht="21" customHeight="1" x14ac:dyDescent="0.2">
      <c r="A18" s="1" t="s">
        <v>79</v>
      </c>
      <c r="B18" s="2"/>
      <c r="D18" s="8">
        <v>-1637015.4980000001</v>
      </c>
      <c r="E18" s="8"/>
      <c r="F18" s="8">
        <v>-1606111.75</v>
      </c>
    </row>
    <row r="19" spans="1:6" s="81" customFormat="1" ht="21" customHeight="1" x14ac:dyDescent="0.2">
      <c r="A19" s="1" t="s">
        <v>37</v>
      </c>
      <c r="B19" s="2"/>
      <c r="D19" s="4">
        <v>-15148072.622</v>
      </c>
      <c r="E19" s="8"/>
      <c r="F19" s="4">
        <v>-13253852.439999999</v>
      </c>
    </row>
    <row r="20" spans="1:6" s="81" customFormat="1" ht="21" customHeight="1" x14ac:dyDescent="0.2">
      <c r="A20" s="5" t="s">
        <v>109</v>
      </c>
      <c r="B20" s="2"/>
      <c r="D20" s="3">
        <f>D11+D16+D18+D19</f>
        <v>329325961.44999969</v>
      </c>
      <c r="E20" s="3"/>
      <c r="F20" s="3">
        <f>F11+F16+F18+F19</f>
        <v>348035695.39999998</v>
      </c>
    </row>
    <row r="21" spans="1:6" s="81" customFormat="1" ht="8.25" customHeight="1" x14ac:dyDescent="0.2">
      <c r="A21" s="5"/>
      <c r="B21" s="2"/>
      <c r="D21" s="3"/>
      <c r="E21" s="3"/>
      <c r="F21" s="3"/>
    </row>
    <row r="22" spans="1:6" s="81" customFormat="1" ht="21" customHeight="1" x14ac:dyDescent="0.2">
      <c r="A22" s="1" t="s">
        <v>108</v>
      </c>
      <c r="B22" s="2"/>
      <c r="D22" s="3">
        <v>0</v>
      </c>
      <c r="E22" s="3"/>
      <c r="F22" s="3">
        <v>44808.74</v>
      </c>
    </row>
    <row r="23" spans="1:6" s="81" customFormat="1" ht="21" customHeight="1" x14ac:dyDescent="0.2">
      <c r="A23" s="1" t="s">
        <v>71</v>
      </c>
      <c r="B23" s="2"/>
      <c r="D23" s="4">
        <v>-32094.43</v>
      </c>
      <c r="E23" s="3"/>
      <c r="F23" s="4">
        <v>-4325.96</v>
      </c>
    </row>
    <row r="24" spans="1:6" s="81" customFormat="1" ht="21" customHeight="1" x14ac:dyDescent="0.2">
      <c r="A24" s="5" t="s">
        <v>80</v>
      </c>
      <c r="B24" s="2"/>
      <c r="D24" s="8">
        <f>SUM(D20:D23)</f>
        <v>329293867.01999968</v>
      </c>
      <c r="E24" s="3"/>
      <c r="F24" s="8">
        <f>SUM(F20:F23)</f>
        <v>348076178.18000001</v>
      </c>
    </row>
    <row r="25" spans="1:6" s="81" customFormat="1" ht="10.5" customHeight="1" x14ac:dyDescent="0.2">
      <c r="A25" s="1"/>
      <c r="B25" s="2"/>
      <c r="D25" s="8"/>
      <c r="E25" s="8"/>
      <c r="F25" s="8"/>
    </row>
    <row r="26" spans="1:6" s="81" customFormat="1" ht="21" customHeight="1" x14ac:dyDescent="0.2">
      <c r="A26" s="1" t="s">
        <v>81</v>
      </c>
      <c r="B26" s="16" t="s">
        <v>146</v>
      </c>
      <c r="D26" s="4">
        <v>-40304955.850000001</v>
      </c>
      <c r="E26" s="3"/>
      <c r="F26" s="4">
        <v>-42500122.079999998</v>
      </c>
    </row>
    <row r="27" spans="1:6" s="81" customFormat="1" ht="21" customHeight="1" x14ac:dyDescent="0.2">
      <c r="A27" s="5" t="s">
        <v>129</v>
      </c>
      <c r="B27" s="109"/>
      <c r="D27" s="6">
        <f>SUM(D24:D26)</f>
        <v>288988911.16999966</v>
      </c>
      <c r="E27" s="3"/>
      <c r="F27" s="6">
        <f>SUM(F24:F26)</f>
        <v>305576056.10000002</v>
      </c>
    </row>
    <row r="28" spans="1:6" s="81" customFormat="1" ht="10.5" customHeight="1" x14ac:dyDescent="0.2">
      <c r="A28" s="5"/>
      <c r="B28" s="109"/>
      <c r="D28" s="8"/>
      <c r="E28" s="8"/>
      <c r="F28" s="8"/>
    </row>
    <row r="29" spans="1:6" s="81" customFormat="1" ht="21" customHeight="1" x14ac:dyDescent="0.2">
      <c r="A29" s="21" t="s">
        <v>110</v>
      </c>
      <c r="B29" s="109"/>
      <c r="D29" s="3"/>
      <c r="E29" s="3"/>
      <c r="F29" s="3"/>
    </row>
    <row r="30" spans="1:6" s="81" customFormat="1" ht="21" customHeight="1" x14ac:dyDescent="0.2">
      <c r="A30" s="15" t="s">
        <v>111</v>
      </c>
      <c r="B30" s="109"/>
      <c r="D30" s="3"/>
      <c r="E30" s="3"/>
      <c r="F30" s="3"/>
    </row>
    <row r="31" spans="1:6" s="81" customFormat="1" ht="21" customHeight="1" x14ac:dyDescent="0.2">
      <c r="A31" s="15" t="s">
        <v>112</v>
      </c>
      <c r="B31" s="109"/>
      <c r="D31" s="3"/>
      <c r="E31" s="3"/>
      <c r="F31" s="3"/>
    </row>
    <row r="32" spans="1:6" s="81" customFormat="1" ht="21" customHeight="1" x14ac:dyDescent="0.2">
      <c r="A32" s="1" t="s">
        <v>113</v>
      </c>
      <c r="B32" s="164"/>
      <c r="D32" s="3">
        <v>0</v>
      </c>
      <c r="E32" s="3"/>
      <c r="F32" s="3">
        <v>-4397141</v>
      </c>
    </row>
    <row r="33" spans="1:10" s="81" customFormat="1" ht="21" customHeight="1" x14ac:dyDescent="0.2">
      <c r="A33" s="1" t="s">
        <v>114</v>
      </c>
      <c r="B33" s="164"/>
      <c r="D33" s="3"/>
      <c r="E33" s="3"/>
      <c r="F33" s="3"/>
    </row>
    <row r="34" spans="1:10" s="81" customFormat="1" ht="21" customHeight="1" x14ac:dyDescent="0.2">
      <c r="A34" s="10" t="s">
        <v>112</v>
      </c>
      <c r="B34" s="164"/>
      <c r="D34" s="3">
        <v>0</v>
      </c>
      <c r="E34" s="3"/>
      <c r="F34" s="4">
        <v>879428.2</v>
      </c>
    </row>
    <row r="35" spans="1:10" s="81" customFormat="1" ht="21" customHeight="1" x14ac:dyDescent="0.2">
      <c r="A35" s="5" t="s">
        <v>131</v>
      </c>
      <c r="B35" s="109"/>
      <c r="D35" s="165">
        <f>SUM(D32:D34)</f>
        <v>0</v>
      </c>
      <c r="E35" s="3"/>
      <c r="F35" s="165">
        <f>SUM(F32:F34)</f>
        <v>-3517712.8</v>
      </c>
    </row>
    <row r="36" spans="1:10" s="81" customFormat="1" ht="21" customHeight="1" thickBot="1" x14ac:dyDescent="0.25">
      <c r="A36" s="74" t="s">
        <v>130</v>
      </c>
      <c r="B36" s="15"/>
      <c r="D36" s="152">
        <f>+D27+D35</f>
        <v>288988911.16999966</v>
      </c>
      <c r="E36" s="8"/>
      <c r="F36" s="152">
        <f>+F27+F35</f>
        <v>302058343.30000001</v>
      </c>
      <c r="I36" s="21"/>
    </row>
    <row r="37" spans="1:10" s="81" customFormat="1" ht="7.5" customHeight="1" thickTop="1" x14ac:dyDescent="0.2">
      <c r="A37" s="10"/>
      <c r="B37" s="15"/>
      <c r="D37" s="13"/>
      <c r="E37" s="13"/>
      <c r="F37" s="13"/>
    </row>
    <row r="38" spans="1:10" s="81" customFormat="1" ht="21" customHeight="1" x14ac:dyDescent="0.2">
      <c r="A38" s="12" t="s">
        <v>102</v>
      </c>
      <c r="B38" s="16">
        <v>12</v>
      </c>
      <c r="D38" s="153">
        <f>+D27/650000000</f>
        <v>0.44459832487692258</v>
      </c>
      <c r="E38" s="11"/>
      <c r="F38" s="153">
        <f>+F27/650000000</f>
        <v>0.47011700938461543</v>
      </c>
    </row>
    <row r="39" spans="1:10" s="81" customFormat="1" ht="9" customHeight="1" x14ac:dyDescent="0.2">
      <c r="B39" s="10"/>
    </row>
    <row r="40" spans="1:10" s="81" customFormat="1" ht="21" customHeight="1" x14ac:dyDescent="0.2">
      <c r="A40" s="20" t="s">
        <v>104</v>
      </c>
    </row>
    <row r="41" spans="1:10" s="81" customFormat="1" ht="13.5" customHeight="1" x14ac:dyDescent="0.2"/>
    <row r="42" spans="1:10" s="81" customFormat="1" ht="15.75" customHeight="1" x14ac:dyDescent="0.2"/>
    <row r="43" spans="1:10" ht="21" customHeight="1" x14ac:dyDescent="0.2">
      <c r="A43" s="147" t="s">
        <v>67</v>
      </c>
      <c r="E43" s="131"/>
      <c r="F43" s="131"/>
      <c r="G43" s="131"/>
      <c r="H43" s="132"/>
      <c r="I43" s="131"/>
      <c r="J43" s="132"/>
    </row>
    <row r="44" spans="1:10" ht="21" customHeight="1" x14ac:dyDescent="0.2">
      <c r="A44" s="147" t="s">
        <v>98</v>
      </c>
      <c r="C44" s="131"/>
      <c r="E44" s="131"/>
      <c r="F44" s="131"/>
      <c r="G44" s="131"/>
      <c r="H44" s="132"/>
      <c r="I44" s="131"/>
      <c r="J44" s="132"/>
    </row>
  </sheetData>
  <mergeCells count="4">
    <mergeCell ref="A1:F1"/>
    <mergeCell ref="A2:F2"/>
    <mergeCell ref="A3:F3"/>
    <mergeCell ref="A4:F4"/>
  </mergeCells>
  <pageMargins left="0.74803149606299213" right="0.23622047244094491" top="0.55118110236220474" bottom="0.43307086614173229" header="0.23622047244094491" footer="0.3543307086614173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zoomScaleNormal="100" workbookViewId="0">
      <selection activeCell="B14" sqref="B14"/>
    </sheetView>
  </sheetViews>
  <sheetFormatPr defaultColWidth="9.140625" defaultRowHeight="23.25" customHeight="1" x14ac:dyDescent="0.2"/>
  <cols>
    <col min="1" max="1" width="41.140625" style="81" customWidth="1"/>
    <col min="2" max="2" width="6.7109375" style="84" customWidth="1"/>
    <col min="3" max="3" width="3.5703125" style="81" customWidth="1"/>
    <col min="4" max="4" width="16.5703125" style="81" bestFit="1" customWidth="1"/>
    <col min="5" max="5" width="2.140625" style="81" customWidth="1"/>
    <col min="6" max="6" width="16.7109375" style="81" bestFit="1" customWidth="1"/>
    <col min="7" max="7" width="2" style="81" customWidth="1"/>
    <col min="8" max="8" width="15.7109375" style="81" customWidth="1"/>
    <col min="9" max="9" width="1.85546875" style="81" customWidth="1"/>
    <col min="10" max="10" width="18.42578125" style="81" bestFit="1" customWidth="1"/>
    <col min="11" max="11" width="1.85546875" style="81" customWidth="1"/>
    <col min="12" max="12" width="18.42578125" style="81" bestFit="1" customWidth="1"/>
    <col min="13" max="13" width="1.85546875" style="81" customWidth="1"/>
    <col min="14" max="16384" width="9.140625" style="81"/>
  </cols>
  <sheetData>
    <row r="1" spans="1:16" ht="22.5" customHeight="1" x14ac:dyDescent="0.2">
      <c r="A1" s="176" t="s">
        <v>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0"/>
    </row>
    <row r="2" spans="1:16" s="83" customFormat="1" ht="22.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82"/>
      <c r="N2" s="82"/>
      <c r="O2" s="82"/>
      <c r="P2" s="82"/>
    </row>
    <row r="3" spans="1:16" ht="22.5" customHeight="1" x14ac:dyDescent="0.2">
      <c r="A3" s="177" t="str">
        <f>+PL!A3</f>
        <v>FOR THE THREE-MONTH PERIODS ENDED MARCH 31, 2021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6" ht="22.5" customHeight="1" x14ac:dyDescent="0.2">
      <c r="A4" s="177" t="str">
        <f>+PL!A4</f>
        <v>(UNAUDITED/REVIEWED  ONLY)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6" ht="22.5" customHeight="1" x14ac:dyDescent="0.2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6" ht="22.5" customHeight="1" x14ac:dyDescent="0.2">
      <c r="A6" s="21"/>
      <c r="B6" s="171"/>
      <c r="C6" s="21"/>
      <c r="D6" s="22"/>
      <c r="E6" s="22"/>
      <c r="F6" s="22"/>
      <c r="G6" s="22"/>
      <c r="H6" s="22"/>
      <c r="I6" s="22"/>
      <c r="J6" s="22"/>
      <c r="K6" s="22"/>
      <c r="L6" s="112" t="s">
        <v>4</v>
      </c>
      <c r="M6" s="171"/>
    </row>
    <row r="7" spans="1:16" ht="22.5" customHeight="1" x14ac:dyDescent="0.2">
      <c r="A7" s="21"/>
      <c r="B7" s="171"/>
      <c r="C7" s="21"/>
      <c r="D7" s="92"/>
      <c r="E7" s="92"/>
      <c r="F7" s="92"/>
      <c r="G7" s="92"/>
      <c r="H7" s="92"/>
      <c r="I7" s="92"/>
      <c r="J7" s="92"/>
      <c r="K7" s="92"/>
      <c r="L7" s="93"/>
      <c r="M7" s="171"/>
    </row>
    <row r="8" spans="1:16" ht="22.5" customHeight="1" x14ac:dyDescent="0.2">
      <c r="D8" s="94"/>
      <c r="E8" s="95"/>
      <c r="G8" s="95"/>
      <c r="H8" s="180" t="s">
        <v>97</v>
      </c>
      <c r="I8" s="180"/>
      <c r="J8" s="180"/>
      <c r="K8" s="88"/>
      <c r="L8" s="96" t="s">
        <v>39</v>
      </c>
    </row>
    <row r="9" spans="1:16" ht="22.5" customHeight="1" x14ac:dyDescent="0.2">
      <c r="D9" s="94" t="s">
        <v>66</v>
      </c>
      <c r="F9" s="94" t="s">
        <v>88</v>
      </c>
      <c r="G9" s="84"/>
      <c r="H9" s="97" t="s">
        <v>40</v>
      </c>
      <c r="I9" s="98"/>
      <c r="J9" s="97" t="s">
        <v>41</v>
      </c>
      <c r="L9" s="99" t="s">
        <v>42</v>
      </c>
    </row>
    <row r="10" spans="1:16" ht="22.5" customHeight="1" x14ac:dyDescent="0.2">
      <c r="B10" s="151"/>
      <c r="C10" s="86"/>
      <c r="D10" s="172" t="s">
        <v>43</v>
      </c>
      <c r="E10" s="95"/>
      <c r="F10" s="172" t="s">
        <v>96</v>
      </c>
      <c r="G10" s="88"/>
      <c r="H10" s="85" t="s">
        <v>44</v>
      </c>
      <c r="I10" s="95"/>
      <c r="J10" s="85"/>
      <c r="K10" s="95"/>
      <c r="L10" s="150"/>
    </row>
    <row r="11" spans="1:16" ht="9" customHeight="1" x14ac:dyDescent="0.2">
      <c r="B11" s="87"/>
      <c r="C11" s="86"/>
      <c r="D11" s="88"/>
      <c r="E11" s="95"/>
      <c r="F11" s="88"/>
      <c r="G11" s="88"/>
      <c r="H11" s="88"/>
      <c r="I11" s="95"/>
      <c r="J11" s="88"/>
      <c r="K11" s="95"/>
      <c r="L11" s="88"/>
    </row>
    <row r="12" spans="1:16" ht="20.25" customHeight="1" x14ac:dyDescent="0.2">
      <c r="A12" s="74" t="s">
        <v>105</v>
      </c>
      <c r="C12" s="84"/>
      <c r="D12" s="128">
        <v>650000000</v>
      </c>
      <c r="E12" s="128"/>
      <c r="F12" s="128">
        <v>174464850</v>
      </c>
      <c r="G12" s="128"/>
      <c r="H12" s="128">
        <v>65000000</v>
      </c>
      <c r="I12" s="128"/>
      <c r="J12" s="128">
        <v>2259862538.21</v>
      </c>
      <c r="K12" s="128"/>
      <c r="L12" s="128">
        <f>SUM(D12:K12)</f>
        <v>3149327388.21</v>
      </c>
    </row>
    <row r="13" spans="1:16" ht="20.25" customHeight="1" x14ac:dyDescent="0.2">
      <c r="A13" s="81" t="s">
        <v>137</v>
      </c>
      <c r="D13" s="128">
        <v>0</v>
      </c>
      <c r="E13" s="128"/>
      <c r="F13" s="128">
        <v>0</v>
      </c>
      <c r="G13" s="128"/>
      <c r="H13" s="128">
        <v>0</v>
      </c>
      <c r="I13" s="128"/>
      <c r="J13" s="154">
        <f>+PL!F36</f>
        <v>302058343.30000001</v>
      </c>
      <c r="K13" s="154"/>
      <c r="L13" s="154">
        <f>SUM(D13:J13)</f>
        <v>302058343.30000001</v>
      </c>
    </row>
    <row r="14" spans="1:16" ht="20.25" customHeight="1" thickBot="1" x14ac:dyDescent="0.25">
      <c r="A14" s="74" t="s">
        <v>145</v>
      </c>
      <c r="B14" s="110"/>
      <c r="C14" s="90"/>
      <c r="D14" s="129">
        <f>SUM(D12:D13)</f>
        <v>650000000</v>
      </c>
      <c r="E14" s="126"/>
      <c r="F14" s="129">
        <f>SUM(F12:F13)</f>
        <v>174464850</v>
      </c>
      <c r="G14" s="126"/>
      <c r="H14" s="129">
        <f>SUM(H12:H13)</f>
        <v>65000000</v>
      </c>
      <c r="I14" s="126"/>
      <c r="J14" s="155">
        <f>SUM(J12:J13)</f>
        <v>2561920881.5100002</v>
      </c>
      <c r="K14" s="154"/>
      <c r="L14" s="155">
        <f>SUM(L12:L13)</f>
        <v>3451385731.5100002</v>
      </c>
    </row>
    <row r="15" spans="1:16" ht="21" customHeight="1" thickTop="1" x14ac:dyDescent="0.2">
      <c r="B15" s="89"/>
      <c r="C15" s="90"/>
      <c r="D15" s="95"/>
      <c r="E15" s="95"/>
      <c r="F15" s="95"/>
      <c r="G15" s="95"/>
      <c r="H15" s="95"/>
      <c r="I15" s="95"/>
      <c r="J15" s="156"/>
      <c r="K15" s="156"/>
      <c r="L15" s="156"/>
    </row>
    <row r="16" spans="1:16" ht="21" customHeight="1" x14ac:dyDescent="0.2">
      <c r="A16" s="74" t="s">
        <v>115</v>
      </c>
      <c r="C16" s="84"/>
      <c r="D16" s="128">
        <v>650000000</v>
      </c>
      <c r="E16" s="128"/>
      <c r="F16" s="128">
        <v>174464850</v>
      </c>
      <c r="G16" s="128"/>
      <c r="H16" s="128">
        <v>65000000</v>
      </c>
      <c r="I16" s="128"/>
      <c r="J16" s="154">
        <v>2566082613.7600002</v>
      </c>
      <c r="K16" s="154"/>
      <c r="L16" s="154">
        <f>SUM(D16:K16)</f>
        <v>3455547463.7600002</v>
      </c>
    </row>
    <row r="17" spans="1:12" ht="21" customHeight="1" x14ac:dyDescent="0.2">
      <c r="A17" s="81" t="s">
        <v>137</v>
      </c>
      <c r="D17" s="128">
        <v>0</v>
      </c>
      <c r="E17" s="128"/>
      <c r="F17" s="128">
        <v>0</v>
      </c>
      <c r="G17" s="128"/>
      <c r="H17" s="128">
        <v>0</v>
      </c>
      <c r="I17" s="128"/>
      <c r="J17" s="154">
        <f>+PL!D36</f>
        <v>288988911.16999966</v>
      </c>
      <c r="K17" s="154"/>
      <c r="L17" s="154">
        <f>SUM(D17:K17)</f>
        <v>288988911.16999966</v>
      </c>
    </row>
    <row r="18" spans="1:12" ht="21" customHeight="1" thickBot="1" x14ac:dyDescent="0.25">
      <c r="A18" s="74" t="s">
        <v>138</v>
      </c>
      <c r="B18" s="110"/>
      <c r="C18" s="90"/>
      <c r="D18" s="129">
        <f>SUM(D16:D17)</f>
        <v>650000000</v>
      </c>
      <c r="E18" s="126"/>
      <c r="F18" s="129">
        <f>SUM(F16:F17)</f>
        <v>174464850</v>
      </c>
      <c r="G18" s="126"/>
      <c r="H18" s="129">
        <f>SUM(H16:H17)</f>
        <v>65000000</v>
      </c>
      <c r="I18" s="126"/>
      <c r="J18" s="155">
        <f>SUM(J16:J17)</f>
        <v>2855071524.9299998</v>
      </c>
      <c r="K18" s="154"/>
      <c r="L18" s="155">
        <f>SUM(L16:L17)</f>
        <v>3744536374.9299998</v>
      </c>
    </row>
    <row r="19" spans="1:12" ht="21" customHeight="1" thickTop="1" x14ac:dyDescent="0.2">
      <c r="A19" s="74"/>
      <c r="B19" s="110"/>
      <c r="C19" s="90"/>
      <c r="D19" s="126"/>
      <c r="E19" s="126"/>
      <c r="F19" s="126"/>
      <c r="G19" s="126"/>
      <c r="H19" s="126"/>
      <c r="I19" s="126"/>
      <c r="J19" s="126"/>
      <c r="K19" s="126"/>
      <c r="L19" s="126"/>
    </row>
    <row r="20" spans="1:12" ht="27" customHeight="1" x14ac:dyDescent="0.2">
      <c r="A20" s="20" t="s">
        <v>15</v>
      </c>
      <c r="D20" s="95"/>
      <c r="F20" s="95"/>
      <c r="H20" s="95"/>
      <c r="J20" s="95"/>
      <c r="L20" s="95"/>
    </row>
    <row r="21" spans="1:12" ht="21" customHeight="1" x14ac:dyDescent="0.2">
      <c r="D21" s="95"/>
      <c r="F21" s="95"/>
      <c r="H21" s="95"/>
      <c r="J21" s="95"/>
      <c r="L21" s="95"/>
    </row>
    <row r="22" spans="1:12" ht="21" customHeight="1" x14ac:dyDescent="0.2">
      <c r="B22" s="91"/>
      <c r="C22" s="101"/>
      <c r="D22" s="101"/>
    </row>
    <row r="23" spans="1:12" s="148" customFormat="1" ht="21" customHeight="1" x14ac:dyDescent="0.2">
      <c r="B23" s="147" t="s">
        <v>68</v>
      </c>
      <c r="E23" s="147"/>
      <c r="F23" s="147"/>
      <c r="G23" s="147"/>
      <c r="H23" s="149"/>
      <c r="I23" s="147"/>
      <c r="J23" s="149"/>
    </row>
    <row r="24" spans="1:12" s="148" customFormat="1" ht="21" customHeight="1" x14ac:dyDescent="0.2">
      <c r="B24" s="147" t="s">
        <v>99</v>
      </c>
      <c r="E24" s="147"/>
      <c r="F24" s="147"/>
      <c r="G24" s="147"/>
      <c r="H24" s="149"/>
      <c r="I24" s="147"/>
      <c r="J24" s="149"/>
    </row>
    <row r="25" spans="1:12" ht="23.25" customHeight="1" x14ac:dyDescent="0.2">
      <c r="B25" s="91"/>
      <c r="C25" s="101"/>
      <c r="D25" s="101"/>
    </row>
  </sheetData>
  <mergeCells count="5">
    <mergeCell ref="A1:L1"/>
    <mergeCell ref="A2:L2"/>
    <mergeCell ref="A3:L3"/>
    <mergeCell ref="H8:J8"/>
    <mergeCell ref="A4:L4"/>
  </mergeCells>
  <printOptions horizontalCentered="1"/>
  <pageMargins left="0.59055118110236227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64" zoomScale="90" zoomScaleNormal="90" workbookViewId="0">
      <selection activeCell="A38" sqref="A38:XFD38"/>
    </sheetView>
  </sheetViews>
  <sheetFormatPr defaultColWidth="9.140625" defaultRowHeight="21.95" customHeight="1" x14ac:dyDescent="0.2"/>
  <cols>
    <col min="1" max="1" width="51.42578125" style="70" customWidth="1"/>
    <col min="2" max="2" width="10" style="70" customWidth="1"/>
    <col min="3" max="3" width="2.7109375" style="70" customWidth="1"/>
    <col min="4" max="4" width="17" style="70" customWidth="1"/>
    <col min="5" max="5" width="2" style="70" customWidth="1"/>
    <col min="6" max="6" width="17" style="70" customWidth="1"/>
    <col min="7" max="7" width="1.85546875" style="70" customWidth="1"/>
    <col min="8" max="16384" width="9.140625" style="70"/>
  </cols>
  <sheetData>
    <row r="1" spans="1:6" ht="21" customHeight="1" x14ac:dyDescent="0.2">
      <c r="A1" s="176" t="s">
        <v>1</v>
      </c>
      <c r="B1" s="176"/>
      <c r="C1" s="176"/>
      <c r="D1" s="176"/>
      <c r="E1" s="176"/>
      <c r="F1" s="176"/>
    </row>
    <row r="2" spans="1:6" s="102" customFormat="1" ht="21" customHeight="1" x14ac:dyDescent="0.2">
      <c r="A2" s="177" t="s">
        <v>45</v>
      </c>
      <c r="B2" s="177"/>
      <c r="C2" s="177"/>
      <c r="D2" s="177"/>
      <c r="E2" s="177"/>
      <c r="F2" s="177"/>
    </row>
    <row r="3" spans="1:6" ht="21" customHeight="1" x14ac:dyDescent="0.2">
      <c r="A3" s="177" t="str">
        <f>+PL!A3</f>
        <v>FOR THE THREE-MONTH PERIODS ENDED MARCH 31, 2021</v>
      </c>
      <c r="B3" s="177"/>
      <c r="C3" s="177"/>
      <c r="D3" s="177"/>
      <c r="E3" s="177"/>
      <c r="F3" s="177"/>
    </row>
    <row r="4" spans="1:6" ht="21" customHeight="1" x14ac:dyDescent="0.2">
      <c r="A4" s="177" t="str">
        <f>+PL!A4</f>
        <v>(UNAUDITED/REVIEWED  ONLY)</v>
      </c>
      <c r="B4" s="177"/>
      <c r="C4" s="177"/>
      <c r="D4" s="177"/>
      <c r="E4" s="177"/>
      <c r="F4" s="177"/>
    </row>
    <row r="5" spans="1:6" ht="21" customHeight="1" x14ac:dyDescent="0.2">
      <c r="A5" s="171"/>
      <c r="B5" s="171"/>
      <c r="C5" s="171"/>
      <c r="D5" s="171"/>
      <c r="E5" s="171"/>
      <c r="F5" s="171"/>
    </row>
    <row r="6" spans="1:6" ht="21" customHeight="1" x14ac:dyDescent="0.2">
      <c r="A6" s="10"/>
      <c r="B6" s="10"/>
      <c r="C6" s="10"/>
      <c r="D6" s="11"/>
      <c r="E6" s="11"/>
      <c r="F6" s="111" t="s">
        <v>4</v>
      </c>
    </row>
    <row r="7" spans="1:6" ht="21" customHeight="1" x14ac:dyDescent="0.2">
      <c r="A7" s="10"/>
      <c r="B7" s="10"/>
      <c r="C7" s="10"/>
      <c r="D7" s="19" t="s">
        <v>128</v>
      </c>
      <c r="E7" s="170"/>
      <c r="F7" s="19" t="s">
        <v>107</v>
      </c>
    </row>
    <row r="8" spans="1:6" ht="12.75" x14ac:dyDescent="0.2">
      <c r="A8" s="10"/>
      <c r="B8" s="10"/>
      <c r="C8" s="10"/>
      <c r="D8" s="19"/>
      <c r="E8" s="170"/>
      <c r="F8" s="19"/>
    </row>
    <row r="9" spans="1:6" ht="20.25" customHeight="1" x14ac:dyDescent="0.2">
      <c r="A9" s="71" t="s">
        <v>47</v>
      </c>
      <c r="B9" s="103"/>
      <c r="C9" s="72"/>
      <c r="D9" s="9"/>
      <c r="E9" s="9"/>
      <c r="F9" s="9"/>
    </row>
    <row r="10" spans="1:6" ht="20.25" customHeight="1" x14ac:dyDescent="0.2">
      <c r="A10" s="73" t="s">
        <v>139</v>
      </c>
      <c r="B10" s="72"/>
      <c r="C10" s="72"/>
      <c r="D10" s="9">
        <f>+PL!D27</f>
        <v>288988911.16999966</v>
      </c>
      <c r="E10" s="105"/>
      <c r="F10" s="9">
        <f>+PL!F27</f>
        <v>305576056.10000002</v>
      </c>
    </row>
    <row r="11" spans="1:6" ht="20.25" customHeight="1" x14ac:dyDescent="0.2">
      <c r="A11" s="161" t="s">
        <v>48</v>
      </c>
      <c r="B11" s="72"/>
      <c r="C11" s="72"/>
      <c r="D11" s="9"/>
      <c r="E11" s="105"/>
      <c r="F11" s="9"/>
    </row>
    <row r="12" spans="1:6" ht="20.25" customHeight="1" x14ac:dyDescent="0.2">
      <c r="A12" s="162" t="s">
        <v>49</v>
      </c>
      <c r="B12" s="72"/>
      <c r="C12" s="72"/>
      <c r="D12" s="9"/>
      <c r="E12" s="105"/>
      <c r="F12" s="9"/>
    </row>
    <row r="13" spans="1:6" ht="20.25" customHeight="1" x14ac:dyDescent="0.2">
      <c r="A13" s="73" t="s">
        <v>51</v>
      </c>
      <c r="B13" s="72"/>
      <c r="C13" s="72"/>
      <c r="D13" s="9">
        <v>53024147.270000011</v>
      </c>
      <c r="E13" s="105"/>
      <c r="F13" s="9">
        <v>51427714.529999994</v>
      </c>
    </row>
    <row r="14" spans="1:6" ht="20.25" customHeight="1" x14ac:dyDescent="0.2">
      <c r="A14" s="73" t="s">
        <v>143</v>
      </c>
      <c r="B14" s="72"/>
      <c r="C14" s="72"/>
      <c r="D14" s="9">
        <v>-124537.73</v>
      </c>
      <c r="E14" s="105"/>
      <c r="F14" s="70">
        <v>507164.65</v>
      </c>
    </row>
    <row r="15" spans="1:6" ht="20.25" customHeight="1" x14ac:dyDescent="0.2">
      <c r="A15" s="72" t="s">
        <v>142</v>
      </c>
      <c r="B15" s="72"/>
      <c r="C15" s="72"/>
      <c r="D15" s="9">
        <v>-13560.889999999961</v>
      </c>
      <c r="E15" s="105"/>
      <c r="F15" s="9">
        <v>-24668.29</v>
      </c>
    </row>
    <row r="16" spans="1:6" ht="20.25" customHeight="1" x14ac:dyDescent="0.2">
      <c r="A16" s="73" t="s">
        <v>144</v>
      </c>
      <c r="B16" s="72"/>
      <c r="C16" s="72"/>
      <c r="D16" s="9">
        <v>-6369.2900000000081</v>
      </c>
      <c r="E16" s="105"/>
      <c r="F16" s="9">
        <v>0</v>
      </c>
    </row>
    <row r="17" spans="1:6" ht="20.25" customHeight="1" x14ac:dyDescent="0.2">
      <c r="A17" s="72" t="s">
        <v>116</v>
      </c>
      <c r="B17" s="72"/>
      <c r="C17" s="72"/>
      <c r="D17" s="9">
        <v>0</v>
      </c>
      <c r="E17" s="105"/>
      <c r="F17" s="9">
        <v>-875019.02</v>
      </c>
    </row>
    <row r="18" spans="1:6" ht="20.25" customHeight="1" x14ac:dyDescent="0.2">
      <c r="A18" s="73" t="s">
        <v>117</v>
      </c>
      <c r="B18" s="72"/>
      <c r="C18" s="72"/>
      <c r="D18" s="9">
        <v>-428129.03000000288</v>
      </c>
      <c r="E18" s="105"/>
      <c r="F18" s="9">
        <v>-238316.76</v>
      </c>
    </row>
    <row r="19" spans="1:6" ht="20.25" customHeight="1" x14ac:dyDescent="0.2">
      <c r="A19" s="73" t="s">
        <v>118</v>
      </c>
      <c r="B19" s="72"/>
      <c r="C19" s="72"/>
      <c r="D19" s="9">
        <v>1334028.9657919982</v>
      </c>
      <c r="E19" s="105"/>
      <c r="F19" s="9">
        <v>-573497.33173000044</v>
      </c>
    </row>
    <row r="20" spans="1:6" ht="20.25" customHeight="1" x14ac:dyDescent="0.2">
      <c r="A20" s="73" t="s">
        <v>50</v>
      </c>
      <c r="B20" s="72"/>
      <c r="C20" s="72"/>
      <c r="D20" s="119">
        <v>1274738</v>
      </c>
      <c r="E20" s="105"/>
      <c r="F20" s="119">
        <v>1211098</v>
      </c>
    </row>
    <row r="21" spans="1:6" ht="20.25" customHeight="1" x14ac:dyDescent="0.2">
      <c r="A21" s="73" t="s">
        <v>119</v>
      </c>
      <c r="B21" s="72"/>
      <c r="C21" s="72"/>
      <c r="D21" s="119">
        <v>0</v>
      </c>
      <c r="E21" s="105"/>
      <c r="F21" s="119">
        <v>-44808.74</v>
      </c>
    </row>
    <row r="22" spans="1:6" ht="20.25" customHeight="1" x14ac:dyDescent="0.2">
      <c r="A22" s="73" t="s">
        <v>89</v>
      </c>
      <c r="B22" s="72"/>
      <c r="C22" s="72"/>
      <c r="D22" s="119">
        <v>32094.43</v>
      </c>
      <c r="E22" s="105"/>
      <c r="F22" s="119">
        <v>4325.9599999999919</v>
      </c>
    </row>
    <row r="23" spans="1:6" ht="20.25" customHeight="1" x14ac:dyDescent="0.2">
      <c r="A23" s="73" t="s">
        <v>120</v>
      </c>
      <c r="B23" s="72"/>
      <c r="C23" s="72"/>
      <c r="D23" s="79">
        <v>40304955.850000001</v>
      </c>
      <c r="E23" s="105"/>
      <c r="F23" s="79">
        <v>42500122.079999998</v>
      </c>
    </row>
    <row r="24" spans="1:6" ht="20.25" customHeight="1" x14ac:dyDescent="0.2">
      <c r="A24" s="73" t="s">
        <v>52</v>
      </c>
      <c r="B24" s="72"/>
      <c r="C24" s="72"/>
      <c r="D24" s="75">
        <f>SUM(D10:D23)</f>
        <v>384386278.74579167</v>
      </c>
      <c r="E24" s="10"/>
      <c r="F24" s="75">
        <f>SUM(F10:F23)</f>
        <v>399470171.17826992</v>
      </c>
    </row>
    <row r="25" spans="1:6" ht="20.25" customHeight="1" x14ac:dyDescent="0.2">
      <c r="A25" s="162" t="s">
        <v>53</v>
      </c>
      <c r="B25" s="72"/>
      <c r="C25" s="72"/>
      <c r="D25" s="75"/>
      <c r="E25" s="34"/>
      <c r="F25" s="75"/>
    </row>
    <row r="26" spans="1:6" ht="20.25" customHeight="1" x14ac:dyDescent="0.2">
      <c r="A26" s="72" t="s">
        <v>74</v>
      </c>
      <c r="B26" s="72"/>
      <c r="C26" s="72"/>
      <c r="D26" s="133">
        <v>-153625611.34579188</v>
      </c>
      <c r="E26" s="134"/>
      <c r="F26" s="133">
        <v>-76497005.388270095</v>
      </c>
    </row>
    <row r="27" spans="1:6" ht="20.25" customHeight="1" x14ac:dyDescent="0.2">
      <c r="A27" s="73" t="s">
        <v>54</v>
      </c>
      <c r="B27" s="72"/>
      <c r="C27" s="72"/>
      <c r="D27" s="133">
        <v>-77371031.370000005</v>
      </c>
      <c r="E27" s="134"/>
      <c r="F27" s="133">
        <v>6886764.6100000003</v>
      </c>
    </row>
    <row r="28" spans="1:6" ht="20.25" customHeight="1" x14ac:dyDescent="0.2">
      <c r="A28" s="73" t="s">
        <v>55</v>
      </c>
      <c r="B28" s="72"/>
      <c r="C28" s="72"/>
      <c r="D28" s="133">
        <v>-1220551.1900000041</v>
      </c>
      <c r="E28" s="134"/>
      <c r="F28" s="133">
        <v>-12471697.720000014</v>
      </c>
    </row>
    <row r="29" spans="1:6" ht="20.25" customHeight="1" x14ac:dyDescent="0.2">
      <c r="A29" s="73" t="s">
        <v>121</v>
      </c>
      <c r="B29" s="72"/>
      <c r="C29" s="72"/>
      <c r="D29" s="133">
        <v>169859.20000000019</v>
      </c>
      <c r="E29" s="134"/>
      <c r="F29" s="133">
        <v>70093.470000000088</v>
      </c>
    </row>
    <row r="30" spans="1:6" ht="20.25" customHeight="1" x14ac:dyDescent="0.2">
      <c r="A30" s="162" t="s">
        <v>56</v>
      </c>
      <c r="B30" s="72"/>
      <c r="C30" s="72"/>
      <c r="D30" s="141"/>
      <c r="E30" s="142"/>
      <c r="F30" s="141"/>
    </row>
    <row r="31" spans="1:6" ht="20.25" customHeight="1" x14ac:dyDescent="0.2">
      <c r="A31" s="73" t="s">
        <v>82</v>
      </c>
      <c r="B31" s="72"/>
      <c r="C31" s="72"/>
      <c r="D31" s="133">
        <v>-14794272.379999992</v>
      </c>
      <c r="E31" s="134"/>
      <c r="F31" s="133">
        <v>1036256.6</v>
      </c>
    </row>
    <row r="32" spans="1:6" ht="20.25" customHeight="1" x14ac:dyDescent="0.2">
      <c r="A32" s="73" t="s">
        <v>57</v>
      </c>
      <c r="B32" s="72"/>
      <c r="C32" s="72"/>
      <c r="D32" s="143">
        <v>-389086.73</v>
      </c>
      <c r="E32" s="134"/>
      <c r="F32" s="143">
        <v>762182.14999999991</v>
      </c>
    </row>
    <row r="33" spans="1:10" ht="20.25" customHeight="1" x14ac:dyDescent="0.2">
      <c r="A33" s="120" t="s">
        <v>72</v>
      </c>
      <c r="C33" s="72"/>
      <c r="D33" s="144">
        <f>SUM(D24:D32)</f>
        <v>137155584.9299998</v>
      </c>
      <c r="E33" s="134"/>
      <c r="F33" s="144">
        <f>SUM(F24:F32)</f>
        <v>319256764.89999986</v>
      </c>
    </row>
    <row r="34" spans="1:10" ht="12.75" x14ac:dyDescent="0.2">
      <c r="A34" s="72"/>
      <c r="B34" s="72"/>
      <c r="C34" s="72"/>
      <c r="D34" s="75"/>
      <c r="E34" s="10"/>
      <c r="F34" s="75"/>
    </row>
    <row r="35" spans="1:10" ht="12.75" x14ac:dyDescent="0.2">
      <c r="A35" s="72"/>
      <c r="B35" s="72"/>
      <c r="C35" s="72"/>
      <c r="D35" s="75"/>
      <c r="E35" s="10"/>
      <c r="F35" s="75"/>
    </row>
    <row r="36" spans="1:10" ht="20.25" customHeight="1" x14ac:dyDescent="0.2">
      <c r="A36" s="20" t="s">
        <v>15</v>
      </c>
      <c r="B36" s="10"/>
      <c r="C36" s="72"/>
      <c r="E36" s="11"/>
      <c r="F36" s="107"/>
    </row>
    <row r="37" spans="1:10" ht="21" customHeight="1" x14ac:dyDescent="0.2">
      <c r="A37" s="20"/>
      <c r="B37" s="10"/>
      <c r="C37" s="72"/>
      <c r="E37" s="11"/>
      <c r="F37" s="107"/>
    </row>
    <row r="38" spans="1:10" ht="21" customHeight="1" x14ac:dyDescent="0.2">
      <c r="A38" s="20"/>
      <c r="B38" s="10"/>
      <c r="C38" s="72"/>
      <c r="E38" s="11"/>
      <c r="F38" s="107"/>
    </row>
    <row r="39" spans="1:10" ht="20.25" customHeight="1" x14ac:dyDescent="0.2">
      <c r="A39" s="20"/>
      <c r="B39" s="10"/>
      <c r="C39" s="72"/>
      <c r="E39" s="11"/>
      <c r="F39" s="107"/>
    </row>
    <row r="40" spans="1:10" s="148" customFormat="1" ht="20.25" customHeight="1" x14ac:dyDescent="0.2">
      <c r="A40" s="147" t="s">
        <v>67</v>
      </c>
      <c r="E40" s="147"/>
      <c r="F40" s="147"/>
      <c r="G40" s="147"/>
      <c r="H40" s="149"/>
      <c r="I40" s="147"/>
      <c r="J40" s="149"/>
    </row>
    <row r="41" spans="1:10" s="148" customFormat="1" ht="20.25" customHeight="1" x14ac:dyDescent="0.2">
      <c r="A41" s="147" t="s">
        <v>98</v>
      </c>
      <c r="C41" s="147"/>
      <c r="E41" s="147"/>
      <c r="F41" s="147"/>
      <c r="G41" s="147"/>
      <c r="H41" s="149"/>
      <c r="I41" s="147"/>
      <c r="J41" s="149"/>
    </row>
    <row r="42" spans="1:10" s="148" customFormat="1" ht="20.25" customHeight="1" x14ac:dyDescent="0.2">
      <c r="A42" s="147"/>
      <c r="C42" s="147"/>
      <c r="E42" s="147"/>
      <c r="F42" s="147"/>
      <c r="G42" s="147"/>
      <c r="H42" s="149"/>
      <c r="I42" s="147"/>
      <c r="J42" s="149"/>
    </row>
    <row r="43" spans="1:10" s="148" customFormat="1" ht="20.25" customHeight="1" x14ac:dyDescent="0.2">
      <c r="A43" s="147"/>
      <c r="C43" s="147"/>
      <c r="E43" s="147"/>
      <c r="F43" s="147"/>
      <c r="G43" s="147"/>
      <c r="H43" s="149"/>
      <c r="I43" s="147"/>
      <c r="J43" s="149"/>
    </row>
    <row r="44" spans="1:10" ht="21" customHeight="1" x14ac:dyDescent="0.2">
      <c r="A44" s="178" t="s">
        <v>0</v>
      </c>
      <c r="B44" s="178"/>
      <c r="C44" s="178"/>
      <c r="D44" s="178"/>
      <c r="E44" s="178"/>
      <c r="F44" s="178"/>
    </row>
    <row r="45" spans="1:10" ht="21.95" customHeight="1" x14ac:dyDescent="0.2">
      <c r="A45" s="176" t="s">
        <v>1</v>
      </c>
      <c r="B45" s="176"/>
      <c r="C45" s="176"/>
      <c r="D45" s="176"/>
      <c r="E45" s="176"/>
      <c r="F45" s="176"/>
    </row>
    <row r="46" spans="1:10" s="102" customFormat="1" ht="21.95" customHeight="1" x14ac:dyDescent="0.2">
      <c r="A46" s="177" t="s">
        <v>46</v>
      </c>
      <c r="B46" s="177"/>
      <c r="C46" s="177"/>
      <c r="D46" s="177"/>
      <c r="E46" s="177"/>
      <c r="F46" s="177"/>
    </row>
    <row r="47" spans="1:10" ht="21.95" customHeight="1" x14ac:dyDescent="0.2">
      <c r="A47" s="177" t="str">
        <f>+A3</f>
        <v>FOR THE THREE-MONTH PERIODS ENDED MARCH 31, 2021</v>
      </c>
      <c r="B47" s="177"/>
      <c r="C47" s="177"/>
      <c r="D47" s="177"/>
      <c r="E47" s="177"/>
      <c r="F47" s="177"/>
    </row>
    <row r="48" spans="1:10" ht="21.95" customHeight="1" x14ac:dyDescent="0.2">
      <c r="A48" s="177" t="str">
        <f>+A4</f>
        <v>(UNAUDITED/REVIEWED  ONLY)</v>
      </c>
      <c r="B48" s="177"/>
      <c r="C48" s="177"/>
      <c r="D48" s="177"/>
      <c r="E48" s="177"/>
      <c r="F48" s="177"/>
    </row>
    <row r="49" spans="1:6" ht="21.95" customHeight="1" x14ac:dyDescent="0.2">
      <c r="A49" s="171"/>
      <c r="B49" s="171"/>
      <c r="C49" s="171"/>
      <c r="D49" s="171"/>
      <c r="E49" s="171"/>
      <c r="F49" s="171"/>
    </row>
    <row r="50" spans="1:6" ht="21.95" customHeight="1" x14ac:dyDescent="0.2">
      <c r="A50" s="10"/>
      <c r="B50" s="10"/>
      <c r="C50" s="10"/>
      <c r="D50" s="11"/>
      <c r="E50" s="11"/>
      <c r="F50" s="104" t="s">
        <v>4</v>
      </c>
    </row>
    <row r="51" spans="1:6" ht="21.95" customHeight="1" x14ac:dyDescent="0.2">
      <c r="A51" s="10"/>
      <c r="B51" s="10"/>
      <c r="C51" s="10"/>
      <c r="D51" s="19" t="s">
        <v>128</v>
      </c>
      <c r="E51" s="170"/>
      <c r="F51" s="19" t="s">
        <v>107</v>
      </c>
    </row>
    <row r="52" spans="1:6" ht="9" customHeight="1" x14ac:dyDescent="0.2">
      <c r="A52" s="10"/>
      <c r="B52" s="10"/>
      <c r="C52" s="10"/>
      <c r="D52" s="19"/>
      <c r="E52" s="170"/>
      <c r="F52" s="19"/>
    </row>
    <row r="53" spans="1:6" ht="20.25" customHeight="1" x14ac:dyDescent="0.2">
      <c r="A53" s="72" t="s">
        <v>90</v>
      </c>
      <c r="B53" s="72"/>
      <c r="C53" s="72"/>
      <c r="D53" s="133">
        <v>-32094.43</v>
      </c>
      <c r="E53" s="175"/>
      <c r="F53" s="169">
        <v>-4325.9599999999919</v>
      </c>
    </row>
    <row r="54" spans="1:6" ht="20.25" customHeight="1" x14ac:dyDescent="0.2">
      <c r="A54" s="72" t="s">
        <v>73</v>
      </c>
      <c r="B54" s="72"/>
      <c r="C54" s="72"/>
      <c r="D54" s="133">
        <v>-63983.03</v>
      </c>
      <c r="E54" s="175"/>
      <c r="F54" s="169">
        <v>-26978.02</v>
      </c>
    </row>
    <row r="55" spans="1:6" ht="20.25" customHeight="1" x14ac:dyDescent="0.2">
      <c r="A55" s="106" t="s">
        <v>58</v>
      </c>
      <c r="B55" s="102"/>
      <c r="D55" s="145">
        <f>SUM(D33:D54)</f>
        <v>137059507.46999979</v>
      </c>
      <c r="E55" s="146"/>
      <c r="F55" s="145">
        <f>SUM(F33:F54)</f>
        <v>319225460.9199999</v>
      </c>
    </row>
    <row r="56" spans="1:6" ht="20.25" customHeight="1" x14ac:dyDescent="0.2">
      <c r="A56" s="106"/>
      <c r="B56" s="102"/>
      <c r="D56" s="166"/>
      <c r="E56" s="146"/>
      <c r="F56" s="166"/>
    </row>
    <row r="57" spans="1:6" ht="21.95" customHeight="1" x14ac:dyDescent="0.2">
      <c r="A57" s="121" t="s">
        <v>59</v>
      </c>
      <c r="B57" s="102"/>
      <c r="E57" s="127"/>
    </row>
    <row r="58" spans="1:6" ht="21.95" customHeight="1" x14ac:dyDescent="0.2">
      <c r="A58" s="72" t="s">
        <v>122</v>
      </c>
      <c r="B58" s="102"/>
      <c r="D58" s="169">
        <v>0</v>
      </c>
      <c r="E58" s="127"/>
      <c r="F58" s="169">
        <v>44808.74</v>
      </c>
    </row>
    <row r="59" spans="1:6" ht="21.95" customHeight="1" x14ac:dyDescent="0.2">
      <c r="A59" s="73" t="s">
        <v>86</v>
      </c>
      <c r="B59" s="102"/>
      <c r="D59" s="169">
        <v>0</v>
      </c>
      <c r="E59" s="134"/>
      <c r="F59" s="169">
        <v>-130000000</v>
      </c>
    </row>
    <row r="60" spans="1:6" ht="21.95" customHeight="1" x14ac:dyDescent="0.2">
      <c r="A60" s="73" t="s">
        <v>84</v>
      </c>
      <c r="B60" s="102"/>
      <c r="D60" s="169">
        <v>0</v>
      </c>
      <c r="E60" s="134"/>
      <c r="F60" s="169">
        <v>371079154.16000003</v>
      </c>
    </row>
    <row r="61" spans="1:6" ht="21.95" customHeight="1" x14ac:dyDescent="0.2">
      <c r="A61" s="73" t="s">
        <v>106</v>
      </c>
      <c r="B61" s="102"/>
      <c r="D61" s="169">
        <v>0</v>
      </c>
      <c r="E61" s="134"/>
      <c r="F61" s="169">
        <v>40000000</v>
      </c>
    </row>
    <row r="62" spans="1:6" ht="21.95" customHeight="1" x14ac:dyDescent="0.2">
      <c r="A62" s="73" t="s">
        <v>87</v>
      </c>
      <c r="B62" s="72"/>
      <c r="D62" s="169">
        <v>-14954863.5</v>
      </c>
      <c r="E62" s="134"/>
      <c r="F62" s="169">
        <v>-36158105.119999997</v>
      </c>
    </row>
    <row r="63" spans="1:6" ht="21.95" customHeight="1" x14ac:dyDescent="0.2">
      <c r="A63" s="73" t="s">
        <v>85</v>
      </c>
      <c r="B63" s="72"/>
      <c r="D63" s="169">
        <v>1613513.69</v>
      </c>
      <c r="E63" s="134"/>
      <c r="F63" s="169">
        <v>238317.76</v>
      </c>
    </row>
    <row r="64" spans="1:6" ht="21.95" customHeight="1" x14ac:dyDescent="0.2">
      <c r="A64" s="121" t="s">
        <v>60</v>
      </c>
      <c r="B64" s="103"/>
      <c r="C64" s="72"/>
      <c r="D64" s="135">
        <f>SUM(D58:D63)</f>
        <v>-13341349.810000001</v>
      </c>
      <c r="E64" s="123"/>
      <c r="F64" s="135">
        <f>SUM(F58:F63)</f>
        <v>245204175.54000002</v>
      </c>
    </row>
    <row r="65" spans="1:6" ht="21.95" customHeight="1" x14ac:dyDescent="0.2">
      <c r="A65" s="121"/>
      <c r="B65" s="103"/>
      <c r="C65" s="72"/>
      <c r="D65" s="158"/>
      <c r="E65" s="123"/>
      <c r="F65" s="158"/>
    </row>
    <row r="66" spans="1:6" ht="21.95" customHeight="1" x14ac:dyDescent="0.2">
      <c r="A66" s="121" t="s">
        <v>69</v>
      </c>
      <c r="B66" s="103"/>
      <c r="C66" s="72"/>
      <c r="D66" s="122"/>
      <c r="E66" s="123"/>
      <c r="F66" s="122"/>
    </row>
    <row r="67" spans="1:6" ht="21.95" customHeight="1" x14ac:dyDescent="0.2">
      <c r="A67" s="73" t="s">
        <v>125</v>
      </c>
      <c r="B67" s="103"/>
      <c r="C67" s="72"/>
      <c r="D67" s="169">
        <v>-985072.35</v>
      </c>
      <c r="E67" s="123"/>
      <c r="F67" s="169">
        <v>-648174.04</v>
      </c>
    </row>
    <row r="68" spans="1:6" ht="21.95" customHeight="1" x14ac:dyDescent="0.2">
      <c r="A68" s="121" t="s">
        <v>70</v>
      </c>
      <c r="B68" s="103"/>
      <c r="C68" s="72"/>
      <c r="D68" s="124">
        <f>SUM(D67:D67)</f>
        <v>-985072.35</v>
      </c>
      <c r="E68" s="125"/>
      <c r="F68" s="124">
        <f>SUM(F67:F67)</f>
        <v>-648174.04</v>
      </c>
    </row>
    <row r="69" spans="1:6" ht="21.95" customHeight="1" x14ac:dyDescent="0.2">
      <c r="A69" s="121"/>
      <c r="B69" s="103"/>
      <c r="C69" s="72"/>
      <c r="D69" s="130"/>
      <c r="E69" s="125"/>
      <c r="F69" s="130"/>
    </row>
    <row r="70" spans="1:6" ht="21.95" customHeight="1" x14ac:dyDescent="0.2">
      <c r="A70" s="106" t="s">
        <v>61</v>
      </c>
      <c r="B70" s="103"/>
      <c r="C70" s="72"/>
      <c r="D70" s="136">
        <f>+D55+D64+D68</f>
        <v>122733085.30999979</v>
      </c>
      <c r="E70" s="125"/>
      <c r="F70" s="136">
        <f>+F55+F64+F68</f>
        <v>563781462.41999996</v>
      </c>
    </row>
    <row r="71" spans="1:6" ht="21.95" customHeight="1" x14ac:dyDescent="0.2">
      <c r="A71" s="106" t="s">
        <v>140</v>
      </c>
      <c r="B71" s="103"/>
      <c r="C71" s="72"/>
      <c r="D71" s="137">
        <v>668474369.11000001</v>
      </c>
      <c r="E71" s="138"/>
      <c r="F71" s="137">
        <v>128898738.77</v>
      </c>
    </row>
    <row r="72" spans="1:6" ht="21.95" customHeight="1" thickBot="1" x14ac:dyDescent="0.25">
      <c r="A72" s="106" t="s">
        <v>141</v>
      </c>
      <c r="B72" s="103"/>
      <c r="C72" s="72"/>
      <c r="D72" s="139">
        <f>SUM(D70:D71)</f>
        <v>791207454.41999984</v>
      </c>
      <c r="E72" s="140"/>
      <c r="F72" s="139">
        <f>SUM(F70:F71)</f>
        <v>692680201.18999994</v>
      </c>
    </row>
    <row r="73" spans="1:6" ht="21.95" customHeight="1" thickTop="1" x14ac:dyDescent="0.2">
      <c r="D73" s="108"/>
      <c r="E73" s="108"/>
      <c r="F73" s="108"/>
    </row>
    <row r="74" spans="1:6" ht="21.95" customHeight="1" x14ac:dyDescent="0.2">
      <c r="B74" s="10"/>
    </row>
    <row r="75" spans="1:6" ht="21.95" customHeight="1" x14ac:dyDescent="0.2">
      <c r="A75" s="20" t="s">
        <v>15</v>
      </c>
    </row>
    <row r="79" spans="1:6" ht="21.95" customHeight="1" x14ac:dyDescent="0.2">
      <c r="A79" s="147" t="s">
        <v>67</v>
      </c>
    </row>
    <row r="80" spans="1:6" ht="21.95" customHeight="1" x14ac:dyDescent="0.2">
      <c r="A80" s="147" t="s">
        <v>98</v>
      </c>
    </row>
  </sheetData>
  <mergeCells count="9">
    <mergeCell ref="A1:F1"/>
    <mergeCell ref="A2:F2"/>
    <mergeCell ref="A3:F3"/>
    <mergeCell ref="A4:F4"/>
    <mergeCell ref="A48:F48"/>
    <mergeCell ref="A47:F47"/>
    <mergeCell ref="A44:F44"/>
    <mergeCell ref="A45:F45"/>
    <mergeCell ref="A46:F46"/>
  </mergeCells>
  <pageMargins left="0.6692913385826772" right="0.27559055118110237" top="0.62" bottom="0.43307086614173229" header="0.23622047244094491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</vt:lpstr>
      <vt:lpstr>PL</vt:lpstr>
      <vt:lpstr>EQ</vt:lpstr>
      <vt:lpstr>CF</vt:lpstr>
      <vt:lpstr>BS!Print_Area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Ped</cp:lastModifiedBy>
  <cp:lastPrinted>2021-05-10T07:54:25Z</cp:lastPrinted>
  <dcterms:created xsi:type="dcterms:W3CDTF">1998-09-16T09:49:24Z</dcterms:created>
  <dcterms:modified xsi:type="dcterms:W3CDTF">2021-05-10T07:54:33Z</dcterms:modified>
</cp:coreProperties>
</file>