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 รอจัด 2564\Desktop\Note Q1_2021\Word\TH\"/>
    </mc:Choice>
  </mc:AlternateContent>
  <bookViews>
    <workbookView xWindow="0" yWindow="0" windowWidth="20490" windowHeight="7620" tabRatio="776"/>
  </bookViews>
  <sheets>
    <sheet name="BS" sheetId="1" r:id="rId1"/>
    <sheet name="PL" sheetId="8" r:id="rId2"/>
    <sheet name="CE-1" sheetId="12" r:id="rId3"/>
    <sheet name="CE-2" sheetId="6" r:id="rId4"/>
    <sheet name="CE-3" sheetId="13" r:id="rId5"/>
    <sheet name="CE-4" sheetId="10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2" hidden="1">[1]detail!#REF!</definedName>
    <definedName name="_Fill" localSheetId="3" hidden="1">[1]detail!#REF!</definedName>
    <definedName name="_Fill" localSheetId="4" hidden="1">[1]detail!#REF!</definedName>
    <definedName name="_Fill" localSheetId="5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2" hidden="1">[2]PLANBS3!#REF!</definedName>
    <definedName name="_Key1" localSheetId="3" hidden="1">[2]PLANBS3!#REF!</definedName>
    <definedName name="_Key1" localSheetId="4" hidden="1">[2]PLANBS3!#REF!</definedName>
    <definedName name="_Key1" localSheetId="5" hidden="1">[2]PLANBS3!#REF!</definedName>
    <definedName name="_Key1" localSheetId="1" hidden="1">[2]PLANBS3!#REF!</definedName>
    <definedName name="_Key1" hidden="1">[2]PLANBS3!#REF!</definedName>
    <definedName name="_Key2" localSheetId="2" hidden="1">[2]PLANBS3!#REF!</definedName>
    <definedName name="_Key2" localSheetId="3" hidden="1">[2]PLANBS3!#REF!</definedName>
    <definedName name="_Key2" localSheetId="4" hidden="1">[2]PLANBS3!#REF!</definedName>
    <definedName name="_Key2" localSheetId="5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2" hidden="1">[3]total!#REF!</definedName>
    <definedName name="_Parse_Out" localSheetId="3" hidden="1">[3]total!#REF!</definedName>
    <definedName name="_Parse_Out" localSheetId="4" hidden="1">[3]total!#REF!</definedName>
    <definedName name="_Parse_Out" localSheetId="5" hidden="1">[3]total!#REF!</definedName>
    <definedName name="_Parse_Out" localSheetId="1" hidden="1">[3]total!#REF!</definedName>
    <definedName name="_Parse_Out" hidden="1">[3]total!#REF!</definedName>
    <definedName name="_Sort" localSheetId="2" hidden="1">[2]PLANBS3!#REF!</definedName>
    <definedName name="_Sort" localSheetId="3" hidden="1">[2]PLANBS3!#REF!</definedName>
    <definedName name="_Sort" localSheetId="4" hidden="1">[2]PLANBS3!#REF!</definedName>
    <definedName name="_Sort" localSheetId="5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BS!$B$2:$M$89</definedName>
    <definedName name="_xlnm.Print_Area" localSheetId="2">'CE-1'!$B$2:$X$27</definedName>
    <definedName name="_xlnm.Print_Area" localSheetId="3">'CE-2'!$B$2:$X$24</definedName>
    <definedName name="_xlnm.Print_Area" localSheetId="4">'CE-3'!$B$2:$P$22</definedName>
    <definedName name="_xlnm.Print_Area" localSheetId="5">'CE-4'!$B$2:$P$22</definedName>
    <definedName name="_xlnm.Print_Area" localSheetId="6">CF!$B$2:$M$73</definedName>
    <definedName name="_xlnm.Print_Area" localSheetId="1">PL!$B$2:$M$55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7" i="6" l="1"/>
  <c r="R19" i="12"/>
  <c r="P11" i="13" l="1"/>
  <c r="X13" i="12"/>
  <c r="N15" i="13" l="1"/>
  <c r="N16" i="13" s="1"/>
  <c r="R24" i="12"/>
  <c r="R23" i="12"/>
  <c r="V20" i="12"/>
  <c r="P20" i="12"/>
  <c r="P17" i="12"/>
  <c r="N17" i="12"/>
  <c r="R20" i="12" l="1"/>
  <c r="R25" i="12"/>
  <c r="P21" i="12"/>
  <c r="R21" i="12" s="1"/>
  <c r="P25" i="12"/>
  <c r="R16" i="12"/>
  <c r="R17" i="12" s="1"/>
  <c r="R26" i="12" l="1"/>
  <c r="P26" i="12"/>
  <c r="I85" i="1" l="1"/>
  <c r="M85" i="1"/>
  <c r="R21" i="6"/>
  <c r="R20" i="6"/>
  <c r="R16" i="6"/>
  <c r="M86" i="1" l="1"/>
  <c r="I86" i="1"/>
  <c r="R22" i="6"/>
  <c r="P17" i="6" l="1"/>
  <c r="P18" i="6" s="1"/>
  <c r="G66" i="1"/>
  <c r="P22" i="6" l="1"/>
  <c r="I56" i="1"/>
  <c r="M56" i="1"/>
  <c r="M16" i="1" l="1"/>
  <c r="I28" i="1"/>
  <c r="I48" i="1"/>
  <c r="I16" i="1"/>
  <c r="M48" i="1"/>
  <c r="M28" i="1"/>
  <c r="M30" i="1" l="1"/>
  <c r="I30" i="1"/>
  <c r="I58" i="1"/>
  <c r="M58" i="1"/>
  <c r="I88" i="1" l="1"/>
  <c r="M88" i="1"/>
  <c r="B62" i="1" l="1"/>
  <c r="M66" i="1"/>
  <c r="K66" i="1"/>
  <c r="I66" i="1"/>
  <c r="G38" i="1"/>
  <c r="I38" i="1"/>
  <c r="K38" i="1"/>
  <c r="M38" i="1"/>
  <c r="B34" i="1"/>
  <c r="M61" i="5" l="1"/>
  <c r="M52" i="5"/>
  <c r="M28" i="5" l="1"/>
  <c r="M33" i="5"/>
  <c r="K61" i="5" l="1"/>
  <c r="K28" i="5" l="1"/>
  <c r="K33" i="5" l="1"/>
  <c r="R18" i="6" l="1"/>
  <c r="M64" i="5" l="1"/>
  <c r="K64" i="5" l="1"/>
  <c r="I28" i="5" l="1"/>
  <c r="I52" i="5"/>
  <c r="I33" i="5"/>
  <c r="I61" i="5"/>
  <c r="G61" i="5" l="1"/>
  <c r="G28" i="5" l="1"/>
  <c r="G52" i="5" l="1"/>
  <c r="I64" i="5" l="1"/>
  <c r="G64" i="5" l="1"/>
  <c r="G33" i="5" l="1"/>
  <c r="K52" i="5" l="1"/>
  <c r="N15" i="10" l="1"/>
  <c r="N16" i="10" s="1"/>
  <c r="N17" i="6" l="1"/>
  <c r="N18" i="6" s="1"/>
  <c r="K35" i="8" l="1"/>
  <c r="L15" i="10"/>
  <c r="L16" i="10" s="1"/>
  <c r="J15" i="10"/>
  <c r="J16" i="10" s="1"/>
  <c r="H15" i="10"/>
  <c r="H16" i="10" s="1"/>
  <c r="L15" i="13"/>
  <c r="L16" i="13" s="1"/>
  <c r="J15" i="13"/>
  <c r="J16" i="13" s="1"/>
  <c r="H15" i="13"/>
  <c r="H16" i="13" s="1"/>
  <c r="V22" i="6"/>
  <c r="N20" i="12"/>
  <c r="N21" i="12" s="1"/>
  <c r="L20" i="12"/>
  <c r="J20" i="12"/>
  <c r="H20" i="12"/>
  <c r="K32" i="8" l="1"/>
  <c r="R13" i="6"/>
  <c r="R23" i="6" s="1"/>
  <c r="P23" i="6"/>
  <c r="P11" i="10"/>
  <c r="H17" i="12"/>
  <c r="H21" i="12" s="1"/>
  <c r="V17" i="12"/>
  <c r="V21" i="12" s="1"/>
  <c r="H17" i="6"/>
  <c r="H18" i="6" s="1"/>
  <c r="V17" i="6"/>
  <c r="V18" i="6" s="1"/>
  <c r="V23" i="6" s="1"/>
  <c r="F15" i="13"/>
  <c r="F16" i="13" s="1"/>
  <c r="P14" i="13"/>
  <c r="P15" i="13" s="1"/>
  <c r="P16" i="13" s="1"/>
  <c r="K56" i="1"/>
  <c r="K11" i="8"/>
  <c r="K14" i="8" s="1"/>
  <c r="K18" i="8"/>
  <c r="K54" i="8"/>
  <c r="J17" i="12"/>
  <c r="J21" i="12" s="1"/>
  <c r="J26" i="12" s="1"/>
  <c r="V25" i="12"/>
  <c r="V26" i="12" s="1"/>
  <c r="J17" i="6"/>
  <c r="J18" i="6" s="1"/>
  <c r="F15" i="10"/>
  <c r="F16" i="10" s="1"/>
  <c r="P14" i="10"/>
  <c r="P15" i="10" s="1"/>
  <c r="P16" i="10" s="1"/>
  <c r="P19" i="10"/>
  <c r="L17" i="12"/>
  <c r="L21" i="12" s="1"/>
  <c r="L26" i="12" s="1"/>
  <c r="H25" i="12"/>
  <c r="T13" i="6"/>
  <c r="L17" i="6"/>
  <c r="L18" i="6" s="1"/>
  <c r="F20" i="12"/>
  <c r="T19" i="12"/>
  <c r="J25" i="12"/>
  <c r="H22" i="6"/>
  <c r="G16" i="1"/>
  <c r="J20" i="13"/>
  <c r="J21" i="13" s="1"/>
  <c r="K16" i="1"/>
  <c r="G48" i="1"/>
  <c r="L25" i="12"/>
  <c r="J22" i="6"/>
  <c r="J23" i="6" s="1"/>
  <c r="H23" i="6" l="1"/>
  <c r="I54" i="8"/>
  <c r="M18" i="8"/>
  <c r="M11" i="8"/>
  <c r="M14" i="8" s="1"/>
  <c r="F20" i="13"/>
  <c r="F17" i="6"/>
  <c r="F18" i="6" s="1"/>
  <c r="T16" i="6"/>
  <c r="G18" i="8"/>
  <c r="H20" i="13"/>
  <c r="H21" i="13" s="1"/>
  <c r="X19" i="12"/>
  <c r="X20" i="12" s="1"/>
  <c r="T20" i="12"/>
  <c r="F22" i="6"/>
  <c r="T20" i="6"/>
  <c r="H20" i="10"/>
  <c r="H21" i="10" s="1"/>
  <c r="L20" i="10"/>
  <c r="L21" i="10" s="1"/>
  <c r="G11" i="8"/>
  <c r="G14" i="8" s="1"/>
  <c r="K48" i="1"/>
  <c r="K58" i="1" s="1"/>
  <c r="K88" i="1" s="1"/>
  <c r="M35" i="8"/>
  <c r="M32" i="8"/>
  <c r="L20" i="13"/>
  <c r="L21" i="13" s="1"/>
  <c r="K85" i="1"/>
  <c r="K86" i="1" s="1"/>
  <c r="L22" i="6"/>
  <c r="L23" i="6" s="1"/>
  <c r="I11" i="8"/>
  <c r="I14" i="8" s="1"/>
  <c r="K28" i="1"/>
  <c r="K30" i="1" s="1"/>
  <c r="F21" i="13"/>
  <c r="H26" i="12"/>
  <c r="I18" i="8"/>
  <c r="G28" i="1"/>
  <c r="G30" i="1" s="1"/>
  <c r="G56" i="1"/>
  <c r="G58" i="1" s="1"/>
  <c r="F25" i="12"/>
  <c r="P19" i="13"/>
  <c r="J20" i="10"/>
  <c r="J21" i="10" s="1"/>
  <c r="F20" i="10"/>
  <c r="F21" i="10" s="1"/>
  <c r="X13" i="6"/>
  <c r="K20" i="8"/>
  <c r="K24" i="8" s="1"/>
  <c r="K27" i="8" s="1"/>
  <c r="F17" i="12"/>
  <c r="F21" i="12" s="1"/>
  <c r="T16" i="12"/>
  <c r="G85" i="1"/>
  <c r="G86" i="1" s="1"/>
  <c r="G88" i="1" l="1"/>
  <c r="F23" i="6"/>
  <c r="M20" i="8"/>
  <c r="M24" i="8" s="1"/>
  <c r="M27" i="8" s="1"/>
  <c r="M10" i="5" s="1"/>
  <c r="M23" i="5" s="1"/>
  <c r="M35" i="5" s="1"/>
  <c r="M37" i="5" s="1"/>
  <c r="M65" i="5" s="1"/>
  <c r="M67" i="5" s="1"/>
  <c r="F26" i="12"/>
  <c r="G20" i="8"/>
  <c r="T17" i="12"/>
  <c r="T21" i="12" s="1"/>
  <c r="X16" i="12"/>
  <c r="X17" i="12" s="1"/>
  <c r="X21" i="12" s="1"/>
  <c r="I20" i="8"/>
  <c r="I24" i="8" s="1"/>
  <c r="I27" i="8" s="1"/>
  <c r="X20" i="6"/>
  <c r="K10" i="5"/>
  <c r="K23" i="5" s="1"/>
  <c r="K35" i="5" s="1"/>
  <c r="K37" i="5" s="1"/>
  <c r="K65" i="5" s="1"/>
  <c r="K67" i="5" s="1"/>
  <c r="K44" i="8"/>
  <c r="K49" i="8" s="1"/>
  <c r="M44" i="8"/>
  <c r="M49" i="8" s="1"/>
  <c r="T17" i="6"/>
  <c r="T18" i="6" s="1"/>
  <c r="X16" i="6"/>
  <c r="X17" i="6" s="1"/>
  <c r="X18" i="6" s="1"/>
  <c r="G24" i="8" l="1"/>
  <c r="I44" i="8"/>
  <c r="I49" i="8" s="1"/>
  <c r="I10" i="5"/>
  <c r="I23" i="5" s="1"/>
  <c r="I35" i="5" s="1"/>
  <c r="I37" i="5" s="1"/>
  <c r="I65" i="5" s="1"/>
  <c r="I67" i="5" s="1"/>
  <c r="G27" i="8" l="1"/>
  <c r="G44" i="8" l="1"/>
  <c r="G49" i="8" s="1"/>
  <c r="G10" i="5"/>
  <c r="G23" i="5" s="1"/>
  <c r="G35" i="5" s="1"/>
  <c r="G37" i="5" s="1"/>
  <c r="G65" i="5" s="1"/>
  <c r="G67" i="5" s="1"/>
  <c r="N20" i="10" l="1"/>
  <c r="N21" i="10" s="1"/>
  <c r="P18" i="10"/>
  <c r="P20" i="10" s="1"/>
  <c r="P21" i="10" s="1"/>
  <c r="N20" i="13" l="1"/>
  <c r="N21" i="13" s="1"/>
  <c r="P18" i="13"/>
  <c r="P20" i="13" s="1"/>
  <c r="P21" i="13" s="1"/>
  <c r="M54" i="8" l="1"/>
  <c r="T24" i="12" l="1"/>
  <c r="X24" i="12" s="1"/>
  <c r="N22" i="6" l="1"/>
  <c r="N23" i="6" s="1"/>
  <c r="T21" i="6"/>
  <c r="X21" i="6" l="1"/>
  <c r="X22" i="6" s="1"/>
  <c r="X23" i="6" s="1"/>
  <c r="T22" i="6"/>
  <c r="T23" i="6" s="1"/>
  <c r="I35" i="8" l="1"/>
  <c r="I32" i="8"/>
  <c r="N25" i="12"/>
  <c r="N26" i="12" s="1"/>
  <c r="T23" i="12"/>
  <c r="T25" i="12" l="1"/>
  <c r="T26" i="12" s="1"/>
  <c r="X23" i="12"/>
  <c r="X25" i="12" s="1"/>
  <c r="X26" i="12" s="1"/>
  <c r="G32" i="8" l="1"/>
  <c r="G35" i="8"/>
  <c r="G54" i="8" l="1"/>
</calcChain>
</file>

<file path=xl/sharedStrings.xml><?xml version="1.0" encoding="utf-8"?>
<sst xmlns="http://schemas.openxmlformats.org/spreadsheetml/2006/main" count="365" uniqueCount="180">
  <si>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</si>
  <si>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</si>
  <si>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</si>
  <si>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</si>
  <si>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</si>
  <si>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</si>
  <si>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</si>
  <si>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</si>
  <si>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</si>
  <si>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</si>
  <si>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</si>
  <si>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</si>
  <si>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</si>
  <si>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</si>
  <si>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</si>
  <si>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</si>
  <si>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</si>
  <si>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</si>
  <si>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</si>
  <si>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</si>
  <si>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</si>
  <si>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</si>
  <si>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</si>
  <si>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</si>
  <si>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</si>
  <si>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</si>
  <si>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</si>
  <si>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</si>
  <si>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</si>
  <si>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</si>
  <si>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</si>
  <si>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</si>
  <si>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</si>
  <si>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</si>
  <si>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</si>
  <si>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</si>
  <si>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</si>
  <si>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</si>
  <si>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</si>
  <si>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</si>
  <si>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</si>
  <si>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</si>
  <si>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</si>
  <si>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</si>
  <si>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</si>
  <si>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</si>
  <si>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</si>
  <si>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</si>
  <si>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</si>
  <si>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</si>
  <si>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</si>
  <si>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</si>
  <si>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</si>
  <si>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</si>
  <si>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</si>
  <si>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</si>
  <si>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</si>
  <si>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</si>
  <si>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</si>
  <si>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</si>
  <si>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</t>
  </si>
  <si>
    <t>กำไรขาดทุนเบ็ดเสร็จอื่น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</si>
  <si>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</si>
  <si>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</si>
  <si>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</si>
  <si>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</si>
  <si>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</t>
  </si>
  <si>
    <t>องค์ประกอบ</t>
  </si>
  <si>
    <t>อื่น</t>
  </si>
  <si>
    <t>รวมส่วน</t>
  </si>
  <si>
    <t>ส่วนได้เสีย</t>
  </si>
  <si>
    <t>ทุนที่ออก</t>
  </si>
  <si>
    <t>ส่วนเกินมูลค่า</t>
  </si>
  <si>
    <t>ทุนสำรอง</t>
  </si>
  <si>
    <t>ของส่วน</t>
  </si>
  <si>
    <t>ของผู้ถือหุ้น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</si>
  <si>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</si>
  <si>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</si>
  <si>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</si>
  <si>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</si>
  <si>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</si>
  <si>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</si>
  <si>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</si>
  <si>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</si>
  <si>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กำไรหรือขาดทุน</t>
  </si>
  <si>
    <t>เดียวกัน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</si>
  <si>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</si>
  <si>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</si>
  <si>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</si>
  <si>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</si>
  <si>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</si>
  <si>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</si>
  <si>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</si>
  <si>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</si>
  <si>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</si>
  <si>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</si>
  <si>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</si>
  <si>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</si>
  <si>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</si>
  <si>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</si>
  <si>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</si>
  <si>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</si>
  <si>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</si>
  <si>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</si>
  <si>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</si>
  <si>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ข้อมูลงบกระแสเงินสดเปิดเผยเพิ่มเติม </t>
  </si>
  <si>
    <t>รายการที่ไม่ใช่เงินสด</t>
  </si>
  <si>
    <t>31 ธันวาคม</t>
  </si>
  <si>
    <t>(ไม่ได้ตรวจสอบ)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</si>
  <si>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</si>
  <si>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</si>
  <si>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มูลค่า</t>
  </si>
  <si>
    <t>ส่วนเกิน</t>
  </si>
  <si>
    <t>ดอกเบี้ยจ่าย</t>
  </si>
  <si>
    <t>สินทรัพย์อื่น</t>
  </si>
  <si>
    <t>หนี้สินอื่น</t>
  </si>
  <si>
    <t>เจ้าหนี้จากการซื้อสินทรัพย์</t>
  </si>
  <si>
    <t>ภายใต้การควบคุม</t>
  </si>
  <si>
    <t>เงินสดรับจาก (จ่ายเพื่อชำระ) เงินกู้ยืม</t>
  </si>
  <si>
    <t>(พันบาท)</t>
  </si>
  <si>
    <t>ประมาณการหนี้สินไม่หมุนเวียนอื่น</t>
  </si>
  <si>
    <t>ส่วนเกินทุน</t>
  </si>
  <si>
    <t>จากการรวมธุรกิจ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</si>
  <si>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</si>
  <si>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</si>
  <si>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</si>
  <si>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ส่วนเกินทุนจากการรวมธุรกิจ</t>
  </si>
  <si>
    <t>ภายใต้การควบคุมเดียวกัน</t>
  </si>
  <si>
    <t>กำไรขาดทุนเบ็ดเสร็จรวมสำหรับงวด</t>
  </si>
  <si>
    <t>ประมาณการหนี้สินสำหรับผลประโยชน์พนักงาน</t>
  </si>
  <si>
    <t>กำไรสำหรับงวด</t>
  </si>
  <si>
    <t>กำไรขาดทุนเบ็ดเสร็จอื่นสำหรับงวด - สุทธิจากภาษี</t>
  </si>
  <si>
    <t>ผู้ถือหุ้น</t>
  </si>
  <si>
    <t>เงินกู้ยืมเพิ่มขึ้น (ลดลง) - สุทธิ</t>
  </si>
  <si>
    <t>เงินสดจ่ายจากการเปลี่ยนแปลง</t>
  </si>
  <si>
    <t>ส่วนได้เสียในบริษัทย่อย</t>
  </si>
  <si>
    <t>ที่ไม่ได้มีผลทำให้สูญเสียการควบคุม</t>
  </si>
  <si>
    <t>เงินสดจ่ายเพื่อชำระหนี้สินตามสัญญาเช่า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</si>
  <si>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</si>
  <si>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</si>
  <si>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</si>
  <si>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</si>
  <si>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</si>
  <si>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 xml:space="preserve">การแบ่งปันกำไร </t>
  </si>
  <si>
    <t>(หุ้นสามัญจำนวน 5,962,621 พันหุ้น</t>
  </si>
  <si>
    <t>มูลค่า 1 บาทต่อหุ้น)</t>
  </si>
  <si>
    <t>รวมกำไรขาดทุนเบ็ดเสร็จสำหรับงวด</t>
  </si>
  <si>
    <t>ยอดคงเหลือ ณ วันที่ 1 มกราคม 2563</t>
  </si>
  <si>
    <t>การเปลี่ยนแปลงที่ไม่ได้มีผลทำให้สูญเสียการควบคุม</t>
  </si>
  <si>
    <t>เงินทุนที่ได้รับจากผู้ถือหุ้นและการจัดสรรส่วนทุนให้ผู้ถือหุ้น</t>
  </si>
  <si>
    <t>หนี้สินดำเนินงานเพิ่มขึ้น (ลดลง) - สุทธิ</t>
  </si>
  <si>
    <t>เงินลงทุนระยะยาวในกิจการอื่น</t>
  </si>
  <si>
    <t>รายการอื่น</t>
  </si>
  <si>
    <t>ของการ</t>
  </si>
  <si>
    <t>รวมรายการกับผู้ถือหุ้นที่บันทึกโดยตรงเข้าส่วนของผู้ถือหุ้น</t>
  </si>
  <si>
    <t>เปลี่ยนแปลง</t>
  </si>
  <si>
    <t>ที่เกิดจาก</t>
  </si>
  <si>
    <t>รวมเงินทุนที่ได้รับจากผู้ถือหุ้นและการจัดสรรส่วนทุนให้ผู้ถือหุ้น</t>
  </si>
  <si>
    <t>เงินสดจ่ายเพื่อซื้อส่วนได้เสียที่ไม่มีอำนาจควบคุม</t>
  </si>
  <si>
    <t>สินทรัพย์ไม่มีตัวตนอื่น</t>
  </si>
  <si>
    <t>31 มีนาคม</t>
  </si>
  <si>
    <t>ณ วันที่ 31 มีนาคม 2564</t>
  </si>
  <si>
    <t>ภาษีเงินได้นิติบุคคลค้างจ่าย</t>
  </si>
  <si>
    <t>สำหรับงวดสามเดือนสิ้นสุดวันที่ 31 มีนาคม 2564 (ไม่ได้ตรวจสอบ)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</si>
  <si>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</si>
  <si>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</si>
  <si>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(กลับรายการ) ผลขาดทุนจากการด้อยค่า</t>
  </si>
  <si>
    <t>ค่าใช้จ่ายประมาณการหนี้สิน</t>
  </si>
  <si>
    <t>กำไรจากอัตราแลกเปลี่ยน</t>
  </si>
  <si>
    <t>ขาดทุน (กำไร) จากการขายสินทรัพย์ และอื่นๆ</t>
  </si>
  <si>
    <t>สินทรัพย์ดำเนินงานเพิ่มขึ้น - สุทธิ</t>
  </si>
  <si>
    <t>เงินสดและรายการเทียบเท่าเงินสดเพิ่มขึ้น - สุทธิ</t>
  </si>
  <si>
    <t>กระแสเงินสดสุทธิได้มา (ใช้ไป) ในกิจกรรมจัดหาเงิน</t>
  </si>
  <si>
    <t>เงินปันผลค้างจ่าย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</si>
  <si>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</si>
  <si>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</si>
  <si>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</si>
  <si>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3,4</t>
  </si>
  <si>
    <t>กลับรายการจากการปรับมูลค่าสินค้า</t>
  </si>
  <si>
    <t>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</si>
</sst>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8" fontId="2" fillId="0" borderId="0"/>
    <xf numFmtId="168" fontId="8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2" fillId="0" borderId="0" xfId="3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66" fontId="2" fillId="0" borderId="3" xfId="3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5" fontId="4" fillId="0" borderId="2" xfId="3" quotePrefix="1" applyFont="1" applyBorder="1" applyAlignment="1">
      <alignment horizontal="right" vertical="center"/>
    </xf>
    <xf numFmtId="166" fontId="4" fillId="0" borderId="3" xfId="2" applyNumberFormat="1" applyFont="1" applyBorder="1" applyAlignment="1">
      <alignment vertical="center"/>
    </xf>
    <xf numFmtId="166" fontId="4" fillId="0" borderId="2" xfId="2" applyNumberFormat="1" applyFont="1" applyBorder="1" applyAlignment="1">
      <alignment vertical="center"/>
    </xf>
    <xf numFmtId="166" fontId="4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166" fontId="4" fillId="0" borderId="4" xfId="2" applyNumberFormat="1" applyFont="1" applyBorder="1" applyAlignment="1">
      <alignment vertical="center"/>
    </xf>
    <xf numFmtId="165" fontId="2" fillId="0" borderId="0" xfId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68" fontId="5" fillId="0" borderId="0" xfId="4" quotePrefix="1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166" fontId="4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4" fillId="0" borderId="4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2" fillId="0" borderId="0" xfId="3" applyNumberFormat="1" applyFont="1" applyFill="1" applyAlignment="1">
      <alignment vertical="center"/>
    </xf>
    <xf numFmtId="166" fontId="2" fillId="0" borderId="5" xfId="2" applyNumberFormat="1" applyFont="1" applyBorder="1" applyAlignment="1">
      <alignment vertical="center"/>
    </xf>
    <xf numFmtId="166" fontId="2" fillId="0" borderId="5" xfId="3" applyNumberFormat="1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4" fillId="0" borderId="0" xfId="4" applyNumberFormat="1" applyFont="1" applyFill="1" applyAlignment="1">
      <alignment vertical="center"/>
    </xf>
    <xf numFmtId="0" fontId="5" fillId="0" borderId="0" xfId="4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5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0" fontId="2" fillId="0" borderId="0" xfId="4" applyNumberFormat="1" applyFont="1" applyAlignment="1">
      <alignment vertical="center"/>
    </xf>
    <xf numFmtId="168" fontId="4" fillId="0" borderId="0" xfId="4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4" fillId="0" borderId="4" xfId="1" applyNumberFormat="1" applyFont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3" xfId="2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7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0" borderId="0" xfId="3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3" xfId="2" applyNumberFormat="1" applyFont="1" applyBorder="1" applyAlignment="1">
      <alignment horizontal="centerContinuous" vertical="center"/>
    </xf>
    <xf numFmtId="164" fontId="2" fillId="0" borderId="4" xfId="2" applyNumberFormat="1" applyFont="1" applyBorder="1" applyAlignment="1">
      <alignment horizontal="center" vertical="center"/>
    </xf>
    <xf numFmtId="164" fontId="2" fillId="0" borderId="4" xfId="2" applyNumberFormat="1" applyFont="1" applyBorder="1" applyAlignment="1">
      <alignment vertical="center"/>
    </xf>
    <xf numFmtId="166" fontId="2" fillId="0" borderId="3" xfId="2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68" fontId="2" fillId="0" borderId="0" xfId="4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0" fontId="2" fillId="0" borderId="0" xfId="4" applyNumberFormat="1" applyFont="1" applyFill="1" applyAlignment="1">
      <alignment vertical="center"/>
    </xf>
    <xf numFmtId="168" fontId="2" fillId="0" borderId="0" xfId="4" applyFont="1" applyFill="1" applyAlignment="1">
      <alignment vertical="center"/>
    </xf>
    <xf numFmtId="165" fontId="4" fillId="0" borderId="0" xfId="3" quotePrefix="1" applyFont="1" applyBorder="1" applyAlignment="1">
      <alignment horizontal="right" vertical="center"/>
    </xf>
    <xf numFmtId="166" fontId="2" fillId="0" borderId="0" xfId="2" applyNumberFormat="1" applyFont="1" applyBorder="1" applyAlignment="1">
      <alignment vertical="center"/>
    </xf>
    <xf numFmtId="49" fontId="5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Border="1" applyAlignment="1">
      <alignment horizontal="centerContinuous" vertical="center"/>
    </xf>
    <xf numFmtId="164" fontId="2" fillId="0" borderId="0" xfId="2" applyNumberFormat="1" applyFont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165" fontId="4" fillId="0" borderId="2" xfId="3" quotePrefix="1" applyNumberFormat="1" applyFont="1" applyBorder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6" fontId="4" fillId="0" borderId="1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horizontal="centerContinuous" vertical="center"/>
    </xf>
    <xf numFmtId="164" fontId="4" fillId="0" borderId="0" xfId="2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9" fontId="2" fillId="0" borderId="0" xfId="7" applyFont="1" applyAlignment="1">
      <alignment vertical="center"/>
    </xf>
    <xf numFmtId="166" fontId="2" fillId="0" borderId="0" xfId="3" applyNumberFormat="1" applyFont="1" applyBorder="1" applyAlignment="1">
      <alignment vertical="center"/>
    </xf>
    <xf numFmtId="9" fontId="2" fillId="0" borderId="0" xfId="7" applyFont="1" applyBorder="1" applyAlignment="1">
      <alignment vertical="center"/>
    </xf>
    <xf numFmtId="166" fontId="2" fillId="0" borderId="3" xfId="1" applyNumberFormat="1" applyFont="1" applyBorder="1" applyAlignment="1">
      <alignment horizontal="right" vertical="center"/>
    </xf>
    <xf numFmtId="0" fontId="2" fillId="0" borderId="0" xfId="4" applyNumberFormat="1" applyFont="1" applyFill="1" applyBorder="1" applyAlignment="1">
      <alignment vertical="center"/>
    </xf>
    <xf numFmtId="168" fontId="2" fillId="0" borderId="0" xfId="4" applyFont="1" applyFill="1" applyBorder="1" applyAlignment="1">
      <alignment vertical="center"/>
    </xf>
    <xf numFmtId="0" fontId="4" fillId="0" borderId="0" xfId="4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</cellXfs>
  <cellStyles count="8">
    <cellStyle name="Comma" xfId="1" builtinId="3"/>
    <cellStyle name="Comma 2" xfId="3"/>
    <cellStyle name="Comma 3" xfId="6"/>
    <cellStyle name="Normal" xfId="0" builtinId="0"/>
    <cellStyle name="Normal 2" xfId="2"/>
    <cellStyle name="Normal 3" xfId="4"/>
    <cellStyle name="Normal_B&amp;Pt" xfId="5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showGridLines="0" tabSelected="1" zoomScaleNormal="100" zoomScaleSheetLayoutView="100" zoomScalePageLayoutView="80" workbookViewId="0"/>
  </sheetViews>
  <sheetFormatPr defaultColWidth="9.140625" defaultRowHeight="23.1" customHeight="1" x14ac:dyDescent="0.25"/>
  <cols>
    <col min="1" max="3" width="1.7109375" style="93" customWidth="1"/>
    <col min="4" max="4" width="31.7109375" style="93" customWidth="1"/>
    <col min="5" max="5" width="5.28515625" style="93" customWidth="1"/>
    <col min="6" max="6" width="0.85546875" style="93" customWidth="1"/>
    <col min="7" max="7" width="11.28515625" style="150" customWidth="1"/>
    <col min="8" max="8" width="0.85546875" style="93" customWidth="1"/>
    <col min="9" max="9" width="11.28515625" style="150" customWidth="1"/>
    <col min="10" max="10" width="0.85546875" style="93" customWidth="1"/>
    <col min="11" max="11" width="11.28515625" style="93" customWidth="1"/>
    <col min="12" max="12" width="0.85546875" style="93" customWidth="1"/>
    <col min="13" max="13" width="11.28515625" style="93" customWidth="1"/>
    <col min="14" max="14" width="1.7109375" style="93" customWidth="1"/>
    <col min="15" max="16384" width="9.140625" style="148"/>
  </cols>
  <sheetData>
    <row r="1" spans="1:14" ht="9.9499999999999993" customHeight="1" x14ac:dyDescent="0.25">
      <c r="A1" s="88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8"/>
    </row>
    <row r="2" spans="1:14" ht="22.5" customHeight="1" x14ac:dyDescent="0.25">
      <c r="A2" s="88"/>
      <c r="B2" s="1" t="s">
        <v>0</v>
      </c>
      <c r="C2" s="2"/>
      <c r="D2" s="2"/>
      <c r="E2" s="3"/>
      <c r="F2" s="45"/>
      <c r="G2" s="49"/>
      <c r="H2" s="45"/>
      <c r="I2" s="49"/>
      <c r="J2" s="45"/>
      <c r="K2" s="45"/>
      <c r="L2" s="88"/>
      <c r="M2" s="88"/>
      <c r="N2" s="88"/>
    </row>
    <row r="3" spans="1:14" ht="22.5" customHeight="1" x14ac:dyDescent="0.25">
      <c r="A3" s="88"/>
      <c r="B3" s="1" t="s">
        <v>1</v>
      </c>
      <c r="C3" s="2"/>
      <c r="D3" s="2"/>
      <c r="E3" s="3"/>
      <c r="F3" s="45"/>
      <c r="G3" s="49"/>
      <c r="H3" s="45"/>
      <c r="I3" s="49"/>
      <c r="J3" s="45"/>
      <c r="K3" s="45"/>
      <c r="L3" s="88"/>
      <c r="M3" s="88"/>
      <c r="N3" s="88"/>
    </row>
    <row r="4" spans="1:14" ht="22.5" customHeight="1" x14ac:dyDescent="0.25">
      <c r="A4" s="88"/>
      <c r="B4" s="1" t="s">
        <v>161</v>
      </c>
      <c r="C4" s="4"/>
      <c r="D4" s="4"/>
      <c r="E4" s="3"/>
      <c r="F4" s="45"/>
      <c r="G4" s="49"/>
      <c r="H4" s="45"/>
      <c r="I4" s="49"/>
      <c r="J4" s="45"/>
      <c r="K4" s="45"/>
      <c r="L4" s="88"/>
      <c r="M4" s="88"/>
      <c r="N4" s="88"/>
    </row>
    <row r="5" spans="1:14" ht="9.9499999999999993" customHeight="1" x14ac:dyDescent="0.25">
      <c r="A5" s="88"/>
      <c r="B5" s="5"/>
      <c r="C5" s="4"/>
      <c r="D5" s="4"/>
      <c r="E5" s="3"/>
      <c r="F5" s="45"/>
      <c r="G5" s="49"/>
      <c r="H5" s="45"/>
      <c r="I5" s="49"/>
      <c r="J5" s="45"/>
      <c r="K5" s="45"/>
      <c r="L5" s="88"/>
      <c r="M5" s="88"/>
      <c r="N5" s="88"/>
    </row>
    <row r="6" spans="1:14" ht="20.100000000000001" customHeight="1" x14ac:dyDescent="0.25">
      <c r="A6" s="88"/>
      <c r="B6" s="4"/>
      <c r="C6" s="6"/>
      <c r="D6" s="6"/>
      <c r="E6" s="3"/>
      <c r="F6" s="45"/>
      <c r="G6" s="38" t="s">
        <v>2</v>
      </c>
      <c r="H6" s="38"/>
      <c r="I6" s="38"/>
      <c r="J6" s="45"/>
      <c r="K6" s="38" t="s">
        <v>3</v>
      </c>
      <c r="L6" s="90"/>
      <c r="M6" s="90"/>
      <c r="N6" s="88"/>
    </row>
    <row r="7" spans="1:14" s="143" customFormat="1" ht="18.75" customHeight="1" x14ac:dyDescent="0.25">
      <c r="A7" s="88"/>
      <c r="B7" s="5" t="s">
        <v>4</v>
      </c>
      <c r="C7" s="2"/>
      <c r="D7" s="2"/>
      <c r="E7" s="7" t="s">
        <v>5</v>
      </c>
      <c r="F7" s="91"/>
      <c r="G7" s="129" t="s">
        <v>160</v>
      </c>
      <c r="H7" s="91"/>
      <c r="I7" s="91" t="s">
        <v>107</v>
      </c>
      <c r="J7" s="45"/>
      <c r="K7" s="129" t="s">
        <v>160</v>
      </c>
      <c r="L7" s="45"/>
      <c r="M7" s="91" t="s">
        <v>107</v>
      </c>
      <c r="N7" s="45"/>
    </row>
    <row r="8" spans="1:14" s="143" customFormat="1" ht="18.75" customHeight="1" x14ac:dyDescent="0.25">
      <c r="A8" s="88"/>
      <c r="B8" s="5"/>
      <c r="C8" s="2"/>
      <c r="D8" s="2"/>
      <c r="E8" s="7"/>
      <c r="F8" s="91"/>
      <c r="G8" s="91">
        <v>2564</v>
      </c>
      <c r="H8" s="91"/>
      <c r="I8" s="91">
        <v>2563</v>
      </c>
      <c r="J8" s="45"/>
      <c r="K8" s="91">
        <v>2564</v>
      </c>
      <c r="L8" s="45"/>
      <c r="M8" s="91">
        <v>2563</v>
      </c>
      <c r="N8" s="45"/>
    </row>
    <row r="9" spans="1:14" s="143" customFormat="1" ht="20.100000000000001" customHeight="1" x14ac:dyDescent="0.25">
      <c r="A9" s="93"/>
      <c r="B9" s="77"/>
      <c r="C9" s="46"/>
      <c r="D9" s="46"/>
      <c r="E9" s="48"/>
      <c r="F9" s="102"/>
      <c r="G9" s="102" t="s">
        <v>108</v>
      </c>
      <c r="H9" s="102"/>
      <c r="I9" s="102"/>
      <c r="J9" s="84"/>
      <c r="K9" s="102" t="s">
        <v>108</v>
      </c>
      <c r="L9" s="84"/>
      <c r="M9" s="102"/>
      <c r="N9" s="84"/>
    </row>
    <row r="10" spans="1:14" s="143" customFormat="1" ht="23.1" customHeight="1" x14ac:dyDescent="0.25">
      <c r="A10" s="88"/>
      <c r="B10" s="5"/>
      <c r="C10" s="2"/>
      <c r="D10" s="2"/>
      <c r="E10" s="7"/>
      <c r="F10" s="91"/>
      <c r="G10" s="39" t="s">
        <v>119</v>
      </c>
      <c r="H10" s="39"/>
      <c r="I10" s="39"/>
      <c r="J10" s="39"/>
      <c r="K10" s="39"/>
      <c r="L10" s="92"/>
      <c r="M10" s="92"/>
      <c r="N10" s="45"/>
    </row>
    <row r="11" spans="1:14" s="143" customFormat="1" ht="23.1" customHeight="1" x14ac:dyDescent="0.25">
      <c r="A11" s="88"/>
      <c r="B11" s="8" t="s">
        <v>6</v>
      </c>
      <c r="C11" s="9"/>
      <c r="D11" s="9"/>
      <c r="E11" s="7"/>
      <c r="F11" s="55"/>
      <c r="G11" s="56"/>
      <c r="H11" s="55"/>
      <c r="I11" s="56"/>
      <c r="J11" s="45"/>
      <c r="K11" s="45"/>
      <c r="L11" s="45"/>
      <c r="M11" s="45"/>
      <c r="N11" s="45"/>
    </row>
    <row r="12" spans="1:14" s="143" customFormat="1" ht="23.1" customHeight="1" x14ac:dyDescent="0.25">
      <c r="A12" s="88"/>
      <c r="B12" s="45" t="s">
        <v>7</v>
      </c>
      <c r="C12" s="87"/>
      <c r="D12" s="87"/>
      <c r="E12" s="7"/>
      <c r="F12" s="55"/>
      <c r="G12" s="49">
        <v>1132710</v>
      </c>
      <c r="H12" s="55"/>
      <c r="I12" s="49">
        <v>731232</v>
      </c>
      <c r="J12" s="45"/>
      <c r="K12" s="49">
        <v>748574</v>
      </c>
      <c r="L12" s="45"/>
      <c r="M12" s="49">
        <v>370763</v>
      </c>
      <c r="N12" s="45"/>
    </row>
    <row r="13" spans="1:14" s="143" customFormat="1" ht="22.5" customHeight="1" x14ac:dyDescent="0.25">
      <c r="A13" s="88"/>
      <c r="B13" s="45" t="s">
        <v>8</v>
      </c>
      <c r="C13" s="87"/>
      <c r="D13" s="87"/>
      <c r="E13" s="7" t="s">
        <v>177</v>
      </c>
      <c r="F13" s="55"/>
      <c r="G13" s="86">
        <v>1300354</v>
      </c>
      <c r="H13" s="85"/>
      <c r="I13" s="86">
        <v>1103839</v>
      </c>
      <c r="J13" s="84"/>
      <c r="K13" s="86">
        <v>1297077</v>
      </c>
      <c r="L13" s="45"/>
      <c r="M13" s="49">
        <v>1103175</v>
      </c>
      <c r="N13" s="45"/>
    </row>
    <row r="14" spans="1:14" s="143" customFormat="1" ht="22.5" customHeight="1" x14ac:dyDescent="0.25">
      <c r="A14" s="88"/>
      <c r="B14" s="45" t="s">
        <v>9</v>
      </c>
      <c r="C14" s="87"/>
      <c r="D14" s="87"/>
      <c r="E14" s="7"/>
      <c r="F14" s="55"/>
      <c r="G14" s="86">
        <v>2540801</v>
      </c>
      <c r="H14" s="85"/>
      <c r="I14" s="86">
        <v>2628830</v>
      </c>
      <c r="J14" s="84"/>
      <c r="K14" s="86">
        <v>2331267</v>
      </c>
      <c r="L14" s="45"/>
      <c r="M14" s="49">
        <v>2419908</v>
      </c>
      <c r="N14" s="45"/>
    </row>
    <row r="15" spans="1:14" s="143" customFormat="1" ht="22.5" customHeight="1" x14ac:dyDescent="0.25">
      <c r="A15" s="88"/>
      <c r="B15" s="45" t="s">
        <v>10</v>
      </c>
      <c r="C15" s="87"/>
      <c r="D15" s="87"/>
      <c r="E15" s="7"/>
      <c r="F15" s="55"/>
      <c r="G15" s="86">
        <v>486406</v>
      </c>
      <c r="H15" s="85"/>
      <c r="I15" s="86">
        <v>486406</v>
      </c>
      <c r="J15" s="84"/>
      <c r="K15" s="86">
        <v>486406</v>
      </c>
      <c r="L15" s="45"/>
      <c r="M15" s="49">
        <v>486406</v>
      </c>
      <c r="N15" s="45"/>
    </row>
    <row r="16" spans="1:14" s="143" customFormat="1" ht="23.1" customHeight="1" x14ac:dyDescent="0.25">
      <c r="A16" s="45"/>
      <c r="B16" s="5" t="s">
        <v>11</v>
      </c>
      <c r="C16" s="2"/>
      <c r="D16" s="2"/>
      <c r="E16" s="7"/>
      <c r="F16" s="55"/>
      <c r="G16" s="10">
        <f>SUM(G12:G15)</f>
        <v>5460271</v>
      </c>
      <c r="H16" s="55"/>
      <c r="I16" s="10">
        <f>SUM(I12:I15)</f>
        <v>4950307</v>
      </c>
      <c r="J16" s="45"/>
      <c r="K16" s="10">
        <f>SUM(K12:K15)</f>
        <v>4863324</v>
      </c>
      <c r="L16" s="45"/>
      <c r="M16" s="10">
        <f>SUM(M12:M15)</f>
        <v>4380252</v>
      </c>
      <c r="N16" s="45"/>
    </row>
    <row r="17" spans="1:14" s="143" customFormat="1" ht="23.1" customHeight="1" x14ac:dyDescent="0.25">
      <c r="A17" s="88"/>
      <c r="B17" s="5"/>
      <c r="C17" s="2"/>
      <c r="D17" s="2"/>
      <c r="E17" s="7"/>
      <c r="F17" s="55"/>
      <c r="G17" s="49"/>
      <c r="H17" s="55"/>
      <c r="I17" s="49"/>
      <c r="J17" s="45"/>
      <c r="K17" s="45"/>
      <c r="L17" s="45"/>
      <c r="M17" s="45"/>
      <c r="N17" s="45"/>
    </row>
    <row r="18" spans="1:14" s="143" customFormat="1" ht="23.1" customHeight="1" x14ac:dyDescent="0.25">
      <c r="A18" s="88"/>
      <c r="B18" s="8" t="s">
        <v>12</v>
      </c>
      <c r="C18" s="9"/>
      <c r="D18" s="9"/>
      <c r="E18" s="7"/>
      <c r="F18" s="55"/>
      <c r="G18" s="49"/>
      <c r="H18" s="55"/>
      <c r="I18" s="49"/>
      <c r="J18" s="45"/>
      <c r="K18" s="45"/>
      <c r="L18" s="45"/>
      <c r="M18" s="45"/>
      <c r="N18" s="45"/>
    </row>
    <row r="19" spans="1:14" s="143" customFormat="1" ht="23.1" customHeight="1" x14ac:dyDescent="0.25">
      <c r="A19" s="88"/>
      <c r="B19" s="45" t="s">
        <v>151</v>
      </c>
      <c r="C19" s="87"/>
      <c r="D19" s="87"/>
      <c r="E19" s="7"/>
      <c r="F19" s="55"/>
      <c r="G19" s="49">
        <v>16605</v>
      </c>
      <c r="H19" s="55"/>
      <c r="I19" s="49">
        <v>16605</v>
      </c>
      <c r="J19" s="45"/>
      <c r="K19" s="11">
        <v>16605</v>
      </c>
      <c r="L19" s="45"/>
      <c r="M19" s="11">
        <v>16605</v>
      </c>
      <c r="N19" s="45"/>
    </row>
    <row r="20" spans="1:14" s="143" customFormat="1" ht="23.1" customHeight="1" x14ac:dyDescent="0.25">
      <c r="A20" s="88"/>
      <c r="B20" s="45" t="s">
        <v>13</v>
      </c>
      <c r="C20" s="87"/>
      <c r="D20" s="87"/>
      <c r="E20" s="7">
        <v>5</v>
      </c>
      <c r="F20" s="55"/>
      <c r="G20" s="49">
        <v>0</v>
      </c>
      <c r="H20" s="55"/>
      <c r="I20" s="49">
        <v>0</v>
      </c>
      <c r="J20" s="45"/>
      <c r="K20" s="11">
        <v>1333935</v>
      </c>
      <c r="L20" s="45"/>
      <c r="M20" s="11">
        <v>1333935</v>
      </c>
      <c r="N20" s="45"/>
    </row>
    <row r="21" spans="1:14" s="143" customFormat="1" ht="23.1" customHeight="1" x14ac:dyDescent="0.25">
      <c r="A21" s="88"/>
      <c r="B21" s="45" t="s">
        <v>14</v>
      </c>
      <c r="C21" s="87"/>
      <c r="D21" s="87"/>
      <c r="E21" s="7"/>
      <c r="F21" s="55"/>
      <c r="G21" s="49">
        <v>104262</v>
      </c>
      <c r="H21" s="55"/>
      <c r="I21" s="49">
        <v>109644</v>
      </c>
      <c r="J21" s="45"/>
      <c r="K21" s="11">
        <v>104262</v>
      </c>
      <c r="L21" s="45"/>
      <c r="M21" s="11">
        <v>109644</v>
      </c>
      <c r="N21" s="45"/>
    </row>
    <row r="22" spans="1:14" s="143" customFormat="1" ht="23.1" customHeight="1" x14ac:dyDescent="0.25">
      <c r="A22" s="88"/>
      <c r="B22" s="45" t="s">
        <v>15</v>
      </c>
      <c r="C22" s="87"/>
      <c r="D22" s="87"/>
      <c r="E22" s="7"/>
      <c r="F22" s="55"/>
      <c r="G22" s="49">
        <v>401738</v>
      </c>
      <c r="H22" s="55"/>
      <c r="I22" s="49">
        <v>401997</v>
      </c>
      <c r="J22" s="45"/>
      <c r="K22" s="11">
        <v>399525</v>
      </c>
      <c r="L22" s="45"/>
      <c r="M22" s="11">
        <v>399785</v>
      </c>
      <c r="N22" s="45"/>
    </row>
    <row r="23" spans="1:14" s="143" customFormat="1" ht="22.5" customHeight="1" x14ac:dyDescent="0.25">
      <c r="A23" s="88"/>
      <c r="B23" s="45" t="s">
        <v>16</v>
      </c>
      <c r="C23" s="87"/>
      <c r="D23" s="87"/>
      <c r="E23" s="48"/>
      <c r="F23" s="55"/>
      <c r="G23" s="49">
        <v>4981620</v>
      </c>
      <c r="H23" s="55"/>
      <c r="I23" s="49">
        <v>5071246</v>
      </c>
      <c r="J23" s="45"/>
      <c r="K23" s="11">
        <v>4522859</v>
      </c>
      <c r="L23" s="45"/>
      <c r="M23" s="11">
        <v>4600062</v>
      </c>
      <c r="N23" s="45"/>
    </row>
    <row r="24" spans="1:14" s="143" customFormat="1" ht="22.5" customHeight="1" x14ac:dyDescent="0.25">
      <c r="A24" s="88"/>
      <c r="B24" s="45" t="s">
        <v>17</v>
      </c>
      <c r="C24" s="87"/>
      <c r="D24" s="87"/>
      <c r="E24" s="7"/>
      <c r="F24" s="55"/>
      <c r="G24" s="49">
        <v>25350</v>
      </c>
      <c r="H24" s="55"/>
      <c r="I24" s="49">
        <v>25350</v>
      </c>
      <c r="J24" s="45"/>
      <c r="K24" s="11">
        <v>0</v>
      </c>
      <c r="L24" s="45"/>
      <c r="M24" s="11">
        <v>0</v>
      </c>
      <c r="N24" s="45"/>
    </row>
    <row r="25" spans="1:14" s="143" customFormat="1" ht="22.5" customHeight="1" x14ac:dyDescent="0.25">
      <c r="A25" s="88"/>
      <c r="B25" s="45" t="s">
        <v>159</v>
      </c>
      <c r="C25" s="87"/>
      <c r="D25" s="87"/>
      <c r="E25" s="7"/>
      <c r="F25" s="55"/>
      <c r="G25" s="43">
        <v>95743</v>
      </c>
      <c r="H25" s="43"/>
      <c r="I25" s="43">
        <v>101373</v>
      </c>
      <c r="J25" s="43"/>
      <c r="K25" s="43">
        <v>95463</v>
      </c>
      <c r="L25" s="43"/>
      <c r="M25" s="43">
        <v>101037</v>
      </c>
      <c r="N25" s="45"/>
    </row>
    <row r="26" spans="1:14" s="143" customFormat="1" ht="22.5" customHeight="1" x14ac:dyDescent="0.25">
      <c r="A26" s="88"/>
      <c r="B26" s="45" t="s">
        <v>18</v>
      </c>
      <c r="C26" s="87"/>
      <c r="D26" s="87"/>
      <c r="E26" s="7"/>
      <c r="F26" s="55"/>
      <c r="G26" s="49">
        <v>209259</v>
      </c>
      <c r="H26" s="55"/>
      <c r="I26" s="49">
        <v>212916</v>
      </c>
      <c r="J26" s="45"/>
      <c r="K26" s="11">
        <v>180965</v>
      </c>
      <c r="L26" s="45"/>
      <c r="M26" s="11">
        <v>185848</v>
      </c>
      <c r="N26" s="45"/>
    </row>
    <row r="27" spans="1:14" s="143" customFormat="1" ht="22.5" customHeight="1" x14ac:dyDescent="0.25">
      <c r="A27" s="88"/>
      <c r="B27" s="45" t="s">
        <v>19</v>
      </c>
      <c r="C27" s="87"/>
      <c r="D27" s="87"/>
      <c r="E27" s="7"/>
      <c r="F27" s="55"/>
      <c r="G27" s="49">
        <v>21173</v>
      </c>
      <c r="H27" s="55"/>
      <c r="I27" s="49">
        <v>23097</v>
      </c>
      <c r="J27" s="45"/>
      <c r="K27" s="11">
        <v>21173</v>
      </c>
      <c r="L27" s="45"/>
      <c r="M27" s="11">
        <v>23097</v>
      </c>
      <c r="N27" s="45"/>
    </row>
    <row r="28" spans="1:14" s="143" customFormat="1" ht="23.1" customHeight="1" x14ac:dyDescent="0.25">
      <c r="A28" s="45"/>
      <c r="B28" s="5" t="s">
        <v>20</v>
      </c>
      <c r="C28" s="2"/>
      <c r="D28" s="2"/>
      <c r="E28" s="7"/>
      <c r="F28" s="55"/>
      <c r="G28" s="10">
        <f>SUM(G19:G27)</f>
        <v>5855750</v>
      </c>
      <c r="H28" s="55"/>
      <c r="I28" s="10">
        <f>SUM(I19:I27)</f>
        <v>5962228</v>
      </c>
      <c r="J28" s="45"/>
      <c r="K28" s="10">
        <f>SUM(K19:K27)</f>
        <v>6674787</v>
      </c>
      <c r="L28" s="45"/>
      <c r="M28" s="10">
        <f>SUM(M19:M27)</f>
        <v>6770013</v>
      </c>
      <c r="N28" s="45"/>
    </row>
    <row r="29" spans="1:14" s="143" customFormat="1" ht="9.75" customHeight="1" x14ac:dyDescent="0.25">
      <c r="A29" s="45"/>
      <c r="B29" s="5"/>
      <c r="C29" s="2"/>
      <c r="D29" s="2"/>
      <c r="E29" s="7"/>
      <c r="F29" s="55"/>
      <c r="G29" s="12"/>
      <c r="H29" s="55"/>
      <c r="I29" s="12"/>
      <c r="J29" s="45"/>
      <c r="K29" s="12"/>
      <c r="L29" s="45"/>
      <c r="M29" s="12"/>
      <c r="N29" s="45"/>
    </row>
    <row r="30" spans="1:14" s="143" customFormat="1" ht="23.1" customHeight="1" thickBot="1" x14ac:dyDescent="0.3">
      <c r="A30" s="45"/>
      <c r="B30" s="5" t="s">
        <v>21</v>
      </c>
      <c r="C30" s="2"/>
      <c r="D30" s="2"/>
      <c r="E30" s="7"/>
      <c r="F30" s="55"/>
      <c r="G30" s="13">
        <f>SUM(G16,G28)</f>
        <v>11316021</v>
      </c>
      <c r="H30" s="55"/>
      <c r="I30" s="13">
        <f>SUM(I16,I28)</f>
        <v>10912535</v>
      </c>
      <c r="J30" s="45"/>
      <c r="K30" s="13">
        <f>SUM(K16,K28)</f>
        <v>11538111</v>
      </c>
      <c r="L30" s="45"/>
      <c r="M30" s="13">
        <f>SUM(M16,M28)</f>
        <v>11150265</v>
      </c>
      <c r="N30" s="45"/>
    </row>
    <row r="31" spans="1:14" s="143" customFormat="1" ht="23.1" customHeight="1" thickTop="1" x14ac:dyDescent="0.25">
      <c r="A31" s="88"/>
      <c r="B31" s="5"/>
      <c r="C31" s="2"/>
      <c r="D31" s="2"/>
      <c r="E31" s="7"/>
      <c r="F31" s="55"/>
      <c r="G31" s="56"/>
      <c r="H31" s="55"/>
      <c r="I31" s="56"/>
      <c r="J31" s="45"/>
      <c r="K31" s="45"/>
      <c r="L31" s="45"/>
      <c r="M31" s="45"/>
      <c r="N31" s="45"/>
    </row>
    <row r="32" spans="1:14" s="143" customFormat="1" ht="22.5" customHeight="1" x14ac:dyDescent="0.25">
      <c r="A32" s="88"/>
      <c r="B32" s="1" t="s">
        <v>0</v>
      </c>
      <c r="C32" s="2"/>
      <c r="D32" s="2"/>
      <c r="E32" s="3"/>
      <c r="F32" s="45"/>
      <c r="G32" s="49"/>
      <c r="H32" s="45"/>
      <c r="I32" s="49"/>
      <c r="J32" s="45"/>
      <c r="K32" s="45"/>
      <c r="L32" s="45"/>
      <c r="M32" s="45"/>
      <c r="N32" s="45"/>
    </row>
    <row r="33" spans="1:14" s="143" customFormat="1" ht="22.5" customHeight="1" x14ac:dyDescent="0.25">
      <c r="A33" s="88"/>
      <c r="B33" s="1" t="s">
        <v>1</v>
      </c>
      <c r="C33" s="2"/>
      <c r="D33" s="2"/>
      <c r="E33" s="3"/>
      <c r="F33" s="45"/>
      <c r="G33" s="49"/>
      <c r="H33" s="45"/>
      <c r="I33" s="49"/>
      <c r="J33" s="45"/>
      <c r="K33" s="45"/>
      <c r="L33" s="45"/>
      <c r="M33" s="45"/>
      <c r="N33" s="45"/>
    </row>
    <row r="34" spans="1:14" s="143" customFormat="1" ht="22.5" customHeight="1" x14ac:dyDescent="0.25">
      <c r="A34" s="88"/>
      <c r="B34" s="1" t="str">
        <f>$B$4</f>
        <v>ณ วันที่ 31 มีนาคม 2564</v>
      </c>
      <c r="C34" s="4"/>
      <c r="D34" s="4"/>
      <c r="E34" s="3"/>
      <c r="F34" s="45"/>
      <c r="G34" s="49"/>
      <c r="H34" s="45"/>
      <c r="I34" s="49"/>
      <c r="J34" s="45"/>
      <c r="K34" s="45"/>
      <c r="L34" s="45"/>
      <c r="M34" s="45"/>
      <c r="N34" s="45"/>
    </row>
    <row r="35" spans="1:14" s="143" customFormat="1" ht="9.9499999999999993" customHeight="1" x14ac:dyDescent="0.25">
      <c r="A35" s="88"/>
      <c r="B35" s="5"/>
      <c r="C35" s="4"/>
      <c r="D35" s="4"/>
      <c r="E35" s="3"/>
      <c r="F35" s="45"/>
      <c r="G35" s="49"/>
      <c r="H35" s="45"/>
      <c r="I35" s="49"/>
      <c r="J35" s="45"/>
      <c r="K35" s="45"/>
      <c r="L35" s="45"/>
      <c r="M35" s="45"/>
      <c r="N35" s="45"/>
    </row>
    <row r="36" spans="1:14" s="143" customFormat="1" ht="20.100000000000001" customHeight="1" x14ac:dyDescent="0.25">
      <c r="A36" s="88"/>
      <c r="B36" s="5"/>
      <c r="C36" s="2"/>
      <c r="D36" s="2"/>
      <c r="E36" s="3"/>
      <c r="F36" s="45"/>
      <c r="G36" s="38" t="s">
        <v>2</v>
      </c>
      <c r="H36" s="38"/>
      <c r="I36" s="38"/>
      <c r="J36" s="45"/>
      <c r="K36" s="38" t="s">
        <v>3</v>
      </c>
      <c r="L36" s="90"/>
      <c r="M36" s="90"/>
      <c r="N36" s="45"/>
    </row>
    <row r="37" spans="1:14" s="143" customFormat="1" ht="23.1" customHeight="1" x14ac:dyDescent="0.25">
      <c r="A37" s="88"/>
      <c r="B37" s="4" t="s">
        <v>22</v>
      </c>
      <c r="C37" s="2"/>
      <c r="D37" s="2"/>
      <c r="E37" s="7" t="s">
        <v>5</v>
      </c>
      <c r="F37" s="91"/>
      <c r="G37" s="91" t="s">
        <v>160</v>
      </c>
      <c r="H37" s="91"/>
      <c r="I37" s="91" t="s">
        <v>107</v>
      </c>
      <c r="J37" s="45"/>
      <c r="K37" s="91" t="s">
        <v>160</v>
      </c>
      <c r="L37" s="45"/>
      <c r="M37" s="91" t="s">
        <v>107</v>
      </c>
      <c r="N37" s="45"/>
    </row>
    <row r="38" spans="1:14" s="143" customFormat="1" ht="23.1" customHeight="1" x14ac:dyDescent="0.25">
      <c r="A38" s="88"/>
      <c r="B38" s="4"/>
      <c r="C38" s="2"/>
      <c r="D38" s="2"/>
      <c r="E38" s="7"/>
      <c r="F38" s="91"/>
      <c r="G38" s="91">
        <f>$G$8</f>
        <v>2564</v>
      </c>
      <c r="H38" s="91"/>
      <c r="I38" s="91">
        <f>$I$8</f>
        <v>2563</v>
      </c>
      <c r="J38" s="45"/>
      <c r="K38" s="91">
        <f>$K$8</f>
        <v>2564</v>
      </c>
      <c r="L38" s="45"/>
      <c r="M38" s="91">
        <f>$M$8</f>
        <v>2563</v>
      </c>
      <c r="N38" s="45"/>
    </row>
    <row r="39" spans="1:14" s="143" customFormat="1" ht="23.1" customHeight="1" x14ac:dyDescent="0.25">
      <c r="A39" s="93"/>
      <c r="B39" s="80"/>
      <c r="C39" s="46"/>
      <c r="D39" s="46"/>
      <c r="E39" s="48"/>
      <c r="F39" s="102"/>
      <c r="G39" s="102" t="s">
        <v>108</v>
      </c>
      <c r="H39" s="102"/>
      <c r="I39" s="102"/>
      <c r="J39" s="84"/>
      <c r="K39" s="102" t="s">
        <v>108</v>
      </c>
      <c r="L39" s="84"/>
      <c r="M39" s="102"/>
      <c r="N39" s="84"/>
    </row>
    <row r="40" spans="1:14" s="143" customFormat="1" ht="23.1" customHeight="1" x14ac:dyDescent="0.25">
      <c r="A40" s="88"/>
      <c r="B40" s="5"/>
      <c r="C40" s="2"/>
      <c r="D40" s="2"/>
      <c r="E40" s="7"/>
      <c r="F40" s="91"/>
      <c r="G40" s="39" t="s">
        <v>119</v>
      </c>
      <c r="H40" s="39"/>
      <c r="I40" s="39"/>
      <c r="J40" s="39"/>
      <c r="K40" s="39"/>
      <c r="L40" s="92"/>
      <c r="M40" s="92"/>
      <c r="N40" s="45"/>
    </row>
    <row r="41" spans="1:14" s="143" customFormat="1" ht="23.1" customHeight="1" x14ac:dyDescent="0.25">
      <c r="A41" s="45"/>
      <c r="B41" s="8" t="s">
        <v>23</v>
      </c>
      <c r="C41" s="9"/>
      <c r="D41" s="9"/>
      <c r="E41" s="7"/>
      <c r="F41" s="14"/>
      <c r="G41" s="56"/>
      <c r="H41" s="14"/>
      <c r="I41" s="56"/>
      <c r="J41" s="45"/>
      <c r="K41" s="45"/>
      <c r="L41" s="45"/>
      <c r="M41" s="45"/>
      <c r="N41" s="45"/>
    </row>
    <row r="42" spans="1:14" s="143" customFormat="1" ht="23.1" customHeight="1" x14ac:dyDescent="0.25">
      <c r="A42" s="88"/>
      <c r="B42" s="45" t="s">
        <v>25</v>
      </c>
      <c r="C42" s="87"/>
      <c r="D42" s="87"/>
      <c r="E42" s="7">
        <v>3</v>
      </c>
      <c r="F42" s="55"/>
      <c r="G42" s="49">
        <v>1637242</v>
      </c>
      <c r="H42" s="55"/>
      <c r="I42" s="49">
        <v>1231937</v>
      </c>
      <c r="J42" s="56"/>
      <c r="K42" s="11">
        <v>1698330</v>
      </c>
      <c r="L42" s="45"/>
      <c r="M42" s="11">
        <v>1299515</v>
      </c>
      <c r="N42" s="45"/>
    </row>
    <row r="43" spans="1:14" s="143" customFormat="1" ht="22.5" customHeight="1" x14ac:dyDescent="0.25">
      <c r="A43" s="93"/>
      <c r="B43" s="84" t="s">
        <v>140</v>
      </c>
      <c r="C43" s="47"/>
      <c r="D43" s="47"/>
      <c r="E43" s="48"/>
      <c r="F43" s="85"/>
      <c r="G43" s="86"/>
      <c r="H43" s="85"/>
      <c r="I43" s="86"/>
      <c r="J43" s="94"/>
      <c r="K43" s="52"/>
      <c r="L43" s="84"/>
      <c r="M43" s="52"/>
      <c r="N43" s="84"/>
    </row>
    <row r="44" spans="1:14" s="143" customFormat="1" ht="22.5" customHeight="1" x14ac:dyDescent="0.25">
      <c r="A44" s="93"/>
      <c r="B44" s="84"/>
      <c r="C44" s="47" t="s">
        <v>141</v>
      </c>
      <c r="D44" s="47"/>
      <c r="E44" s="48"/>
      <c r="F44" s="85"/>
      <c r="G44" s="49">
        <v>75570</v>
      </c>
      <c r="H44" s="55"/>
      <c r="I44" s="49">
        <v>75029</v>
      </c>
      <c r="J44" s="56"/>
      <c r="K44" s="11">
        <v>69522</v>
      </c>
      <c r="L44" s="45"/>
      <c r="M44" s="11">
        <v>67723</v>
      </c>
      <c r="N44" s="84"/>
    </row>
    <row r="45" spans="1:14" s="143" customFormat="1" ht="23.1" customHeight="1" x14ac:dyDescent="0.25">
      <c r="A45" s="88"/>
      <c r="B45" s="45" t="s">
        <v>162</v>
      </c>
      <c r="C45" s="87"/>
      <c r="D45" s="87"/>
      <c r="E45" s="7"/>
      <c r="F45" s="55"/>
      <c r="G45" s="49">
        <v>87433</v>
      </c>
      <c r="H45" s="55"/>
      <c r="I45" s="49">
        <v>46976</v>
      </c>
      <c r="J45" s="56"/>
      <c r="K45" s="11">
        <v>71530</v>
      </c>
      <c r="L45" s="45"/>
      <c r="M45" s="11">
        <v>38302</v>
      </c>
      <c r="N45" s="45"/>
    </row>
    <row r="46" spans="1:14" s="143" customFormat="1" ht="23.1" customHeight="1" x14ac:dyDescent="0.25">
      <c r="A46" s="93"/>
      <c r="B46" s="84" t="s">
        <v>123</v>
      </c>
      <c r="C46" s="47"/>
      <c r="D46" s="47"/>
      <c r="E46" s="48"/>
      <c r="F46" s="85"/>
      <c r="G46" s="86"/>
      <c r="H46" s="85"/>
      <c r="I46" s="86"/>
      <c r="J46" s="94"/>
      <c r="K46" s="52"/>
      <c r="L46" s="84"/>
      <c r="M46" s="52"/>
      <c r="N46" s="84"/>
    </row>
    <row r="47" spans="1:14" s="143" customFormat="1" ht="23.1" customHeight="1" x14ac:dyDescent="0.25">
      <c r="A47" s="88"/>
      <c r="B47" s="84"/>
      <c r="C47" s="84" t="s">
        <v>124</v>
      </c>
      <c r="D47" s="47"/>
      <c r="E47" s="7"/>
      <c r="F47" s="55"/>
      <c r="G47" s="49">
        <v>19991</v>
      </c>
      <c r="H47" s="55"/>
      <c r="I47" s="49">
        <v>90370</v>
      </c>
      <c r="J47" s="56"/>
      <c r="K47" s="11">
        <v>17026</v>
      </c>
      <c r="L47" s="45"/>
      <c r="M47" s="11">
        <v>69192</v>
      </c>
      <c r="N47" s="45"/>
    </row>
    <row r="48" spans="1:14" s="143" customFormat="1" ht="23.1" customHeight="1" x14ac:dyDescent="0.25">
      <c r="A48" s="45"/>
      <c r="B48" s="5" t="s">
        <v>26</v>
      </c>
      <c r="C48" s="2"/>
      <c r="D48" s="2"/>
      <c r="E48" s="7"/>
      <c r="F48" s="55"/>
      <c r="G48" s="15">
        <f>SUM(G42:G47)</f>
        <v>1820236</v>
      </c>
      <c r="H48" s="55"/>
      <c r="I48" s="15">
        <f>SUM(I42:I47)</f>
        <v>1444312</v>
      </c>
      <c r="J48" s="16"/>
      <c r="K48" s="15">
        <f>SUM(K42:K47)</f>
        <v>1856408</v>
      </c>
      <c r="L48" s="45"/>
      <c r="M48" s="15">
        <f>SUM(M42:M47)</f>
        <v>1474732</v>
      </c>
      <c r="N48" s="45"/>
    </row>
    <row r="49" spans="1:14" s="143" customFormat="1" ht="23.1" customHeight="1" x14ac:dyDescent="0.25">
      <c r="A49" s="88"/>
      <c r="B49" s="5"/>
      <c r="C49" s="2"/>
      <c r="D49" s="2"/>
      <c r="E49" s="7"/>
      <c r="F49" s="55"/>
      <c r="G49" s="49"/>
      <c r="H49" s="55"/>
      <c r="I49" s="49"/>
      <c r="J49" s="45"/>
      <c r="K49" s="49"/>
      <c r="L49" s="45"/>
      <c r="M49" s="49"/>
      <c r="N49" s="45"/>
    </row>
    <row r="50" spans="1:14" s="143" customFormat="1" ht="23.1" customHeight="1" x14ac:dyDescent="0.25">
      <c r="A50" s="88"/>
      <c r="B50" s="8" t="s">
        <v>27</v>
      </c>
      <c r="C50" s="9"/>
      <c r="D50" s="9"/>
      <c r="E50" s="7"/>
      <c r="F50" s="55"/>
      <c r="G50" s="49"/>
      <c r="H50" s="55"/>
      <c r="I50" s="49"/>
      <c r="J50" s="45"/>
      <c r="K50" s="49"/>
      <c r="L50" s="45"/>
      <c r="M50" s="49"/>
      <c r="N50" s="45"/>
    </row>
    <row r="51" spans="1:14" s="143" customFormat="1" ht="22.5" customHeight="1" x14ac:dyDescent="0.25">
      <c r="A51" s="88"/>
      <c r="B51" s="45" t="s">
        <v>142</v>
      </c>
      <c r="C51" s="9"/>
      <c r="D51" s="9"/>
      <c r="E51" s="7"/>
      <c r="F51" s="55"/>
      <c r="G51" s="49">
        <v>67699</v>
      </c>
      <c r="H51" s="55"/>
      <c r="I51" s="49">
        <v>64535</v>
      </c>
      <c r="J51" s="45"/>
      <c r="K51" s="49">
        <v>56225</v>
      </c>
      <c r="L51" s="45"/>
      <c r="M51" s="49">
        <v>49140</v>
      </c>
      <c r="N51" s="45"/>
    </row>
    <row r="52" spans="1:14" s="143" customFormat="1" ht="22.5" customHeight="1" x14ac:dyDescent="0.25">
      <c r="A52" s="93"/>
      <c r="B52" s="84" t="s">
        <v>125</v>
      </c>
      <c r="C52" s="82"/>
      <c r="D52" s="82"/>
      <c r="E52" s="48"/>
      <c r="F52" s="85"/>
      <c r="G52" s="86"/>
      <c r="H52" s="85"/>
      <c r="I52" s="86"/>
      <c r="J52" s="84"/>
      <c r="K52" s="86"/>
      <c r="L52" s="84"/>
      <c r="M52" s="86"/>
      <c r="N52" s="84"/>
    </row>
    <row r="53" spans="1:14" s="143" customFormat="1" ht="22.5" customHeight="1" x14ac:dyDescent="0.25">
      <c r="A53" s="88"/>
      <c r="B53" s="45"/>
      <c r="C53" s="45" t="s">
        <v>124</v>
      </c>
      <c r="D53" s="87"/>
      <c r="E53" s="7"/>
      <c r="F53" s="55"/>
      <c r="G53" s="49">
        <v>588958</v>
      </c>
      <c r="H53" s="55"/>
      <c r="I53" s="49">
        <v>578622</v>
      </c>
      <c r="J53" s="45"/>
      <c r="K53" s="49">
        <v>510478</v>
      </c>
      <c r="L53" s="45"/>
      <c r="M53" s="49">
        <v>501611</v>
      </c>
      <c r="N53" s="45"/>
    </row>
    <row r="54" spans="1:14" s="143" customFormat="1" ht="22.5" customHeight="1" x14ac:dyDescent="0.25">
      <c r="A54" s="88"/>
      <c r="B54" s="84" t="s">
        <v>120</v>
      </c>
      <c r="C54" s="47"/>
      <c r="D54" s="47"/>
      <c r="E54" s="7"/>
      <c r="F54" s="55"/>
      <c r="G54" s="86">
        <v>11979</v>
      </c>
      <c r="H54" s="55"/>
      <c r="I54" s="49">
        <v>12442</v>
      </c>
      <c r="J54" s="45"/>
      <c r="K54" s="49">
        <v>3694</v>
      </c>
      <c r="L54" s="45"/>
      <c r="M54" s="49">
        <v>3694</v>
      </c>
      <c r="N54" s="45"/>
    </row>
    <row r="55" spans="1:14" s="143" customFormat="1" ht="22.5" customHeight="1" x14ac:dyDescent="0.25">
      <c r="A55" s="88"/>
      <c r="B55" s="84" t="s">
        <v>28</v>
      </c>
      <c r="C55" s="47"/>
      <c r="D55" s="47"/>
      <c r="E55" s="7"/>
      <c r="F55" s="55"/>
      <c r="G55" s="86">
        <v>1035</v>
      </c>
      <c r="H55" s="55"/>
      <c r="I55" s="49">
        <v>654</v>
      </c>
      <c r="J55" s="45"/>
      <c r="K55" s="49">
        <v>1035</v>
      </c>
      <c r="L55" s="45"/>
      <c r="M55" s="49">
        <v>654</v>
      </c>
      <c r="N55" s="45"/>
    </row>
    <row r="56" spans="1:14" s="143" customFormat="1" ht="23.1" customHeight="1" x14ac:dyDescent="0.25">
      <c r="A56" s="45"/>
      <c r="B56" s="5" t="s">
        <v>29</v>
      </c>
      <c r="C56" s="2"/>
      <c r="D56" s="2"/>
      <c r="E56" s="7"/>
      <c r="F56" s="55"/>
      <c r="G56" s="10">
        <f>SUM(G51:G55)</f>
        <v>669671</v>
      </c>
      <c r="H56" s="55"/>
      <c r="I56" s="10">
        <f>SUM(I51:I55)</f>
        <v>656253</v>
      </c>
      <c r="J56" s="45"/>
      <c r="K56" s="10">
        <f>SUM(K51:K55)</f>
        <v>571432</v>
      </c>
      <c r="L56" s="45"/>
      <c r="M56" s="10">
        <f>SUM(M51:M55)</f>
        <v>555099</v>
      </c>
      <c r="N56" s="45"/>
    </row>
    <row r="57" spans="1:14" s="143" customFormat="1" ht="9.75" customHeight="1" x14ac:dyDescent="0.25">
      <c r="A57" s="45"/>
      <c r="B57" s="45"/>
      <c r="C57" s="87"/>
      <c r="D57" s="87"/>
      <c r="E57" s="7"/>
      <c r="F57" s="55"/>
      <c r="G57" s="12"/>
      <c r="H57" s="55"/>
      <c r="I57" s="12"/>
      <c r="J57" s="45"/>
      <c r="K57" s="12"/>
      <c r="L57" s="45"/>
      <c r="M57" s="12"/>
      <c r="N57" s="45"/>
    </row>
    <row r="58" spans="1:14" s="143" customFormat="1" ht="22.5" customHeight="1" x14ac:dyDescent="0.25">
      <c r="A58" s="45"/>
      <c r="B58" s="5" t="s">
        <v>30</v>
      </c>
      <c r="C58" s="2"/>
      <c r="D58" s="2"/>
      <c r="E58" s="7"/>
      <c r="F58" s="55"/>
      <c r="G58" s="17">
        <f>SUM(G48,G56)</f>
        <v>2489907</v>
      </c>
      <c r="H58" s="55"/>
      <c r="I58" s="17">
        <f>SUM(I48,I56)</f>
        <v>2100565</v>
      </c>
      <c r="J58" s="45"/>
      <c r="K58" s="17">
        <f>SUM(K48,K56)</f>
        <v>2427840</v>
      </c>
      <c r="L58" s="45"/>
      <c r="M58" s="17">
        <f>SUM(M48,M56)</f>
        <v>2029831</v>
      </c>
      <c r="N58" s="45"/>
    </row>
    <row r="59" spans="1:14" s="143" customFormat="1" ht="23.1" customHeight="1" x14ac:dyDescent="0.25">
      <c r="A59" s="88"/>
      <c r="B59" s="5"/>
      <c r="C59" s="2"/>
      <c r="D59" s="2"/>
      <c r="E59" s="7"/>
      <c r="F59" s="55"/>
      <c r="G59" s="56"/>
      <c r="H59" s="55"/>
      <c r="I59" s="56"/>
      <c r="J59" s="45"/>
      <c r="K59" s="45"/>
      <c r="L59" s="45"/>
      <c r="M59" s="45"/>
      <c r="N59" s="45"/>
    </row>
    <row r="60" spans="1:14" s="143" customFormat="1" ht="22.5" customHeight="1" x14ac:dyDescent="0.25">
      <c r="A60" s="88"/>
      <c r="B60" s="1" t="s">
        <v>0</v>
      </c>
      <c r="C60" s="2"/>
      <c r="D60" s="2"/>
      <c r="E60" s="3"/>
      <c r="F60" s="45"/>
      <c r="G60" s="49"/>
      <c r="H60" s="45"/>
      <c r="I60" s="49"/>
      <c r="J60" s="45"/>
      <c r="K60" s="45"/>
      <c r="L60" s="45"/>
      <c r="M60" s="45"/>
      <c r="N60" s="45"/>
    </row>
    <row r="61" spans="1:14" s="143" customFormat="1" ht="22.5" customHeight="1" x14ac:dyDescent="0.25">
      <c r="A61" s="88"/>
      <c r="B61" s="1" t="s">
        <v>1</v>
      </c>
      <c r="C61" s="2"/>
      <c r="D61" s="2"/>
      <c r="E61" s="3"/>
      <c r="F61" s="45"/>
      <c r="G61" s="49"/>
      <c r="H61" s="45"/>
      <c r="I61" s="49"/>
      <c r="J61" s="45"/>
      <c r="K61" s="45"/>
      <c r="L61" s="45"/>
      <c r="M61" s="45"/>
      <c r="N61" s="45"/>
    </row>
    <row r="62" spans="1:14" s="143" customFormat="1" ht="22.5" customHeight="1" x14ac:dyDescent="0.25">
      <c r="A62" s="88"/>
      <c r="B62" s="1" t="str">
        <f>$B$4</f>
        <v>ณ วันที่ 31 มีนาคม 2564</v>
      </c>
      <c r="C62" s="4"/>
      <c r="D62" s="4"/>
      <c r="E62" s="3"/>
      <c r="F62" s="45"/>
      <c r="G62" s="49"/>
      <c r="H62" s="45"/>
      <c r="I62" s="49"/>
      <c r="J62" s="45"/>
      <c r="K62" s="45"/>
      <c r="L62" s="45"/>
      <c r="M62" s="45"/>
      <c r="N62" s="45"/>
    </row>
    <row r="63" spans="1:14" s="143" customFormat="1" ht="9.75" customHeight="1" x14ac:dyDescent="0.25">
      <c r="A63" s="88"/>
      <c r="B63" s="5"/>
      <c r="C63" s="4"/>
      <c r="D63" s="4"/>
      <c r="E63" s="3"/>
      <c r="F63" s="45"/>
      <c r="G63" s="49"/>
      <c r="H63" s="45"/>
      <c r="I63" s="49"/>
      <c r="J63" s="45"/>
      <c r="K63" s="45"/>
      <c r="L63" s="45"/>
      <c r="M63" s="45"/>
      <c r="N63" s="45"/>
    </row>
    <row r="64" spans="1:14" s="143" customFormat="1" ht="23.1" customHeight="1" x14ac:dyDescent="0.25">
      <c r="A64" s="88"/>
      <c r="B64" s="5"/>
      <c r="C64" s="2"/>
      <c r="D64" s="2"/>
      <c r="E64" s="3"/>
      <c r="F64" s="45"/>
      <c r="G64" s="38" t="s">
        <v>2</v>
      </c>
      <c r="H64" s="38"/>
      <c r="I64" s="38"/>
      <c r="J64" s="45"/>
      <c r="K64" s="38" t="s">
        <v>3</v>
      </c>
      <c r="L64" s="90"/>
      <c r="M64" s="90"/>
      <c r="N64" s="45"/>
    </row>
    <row r="65" spans="1:14" s="143" customFormat="1" ht="23.1" customHeight="1" x14ac:dyDescent="0.25">
      <c r="A65" s="88"/>
      <c r="B65" s="4" t="s">
        <v>31</v>
      </c>
      <c r="C65" s="6"/>
      <c r="D65" s="6"/>
      <c r="E65" s="48" t="s">
        <v>5</v>
      </c>
      <c r="F65" s="91"/>
      <c r="G65" s="91" t="s">
        <v>160</v>
      </c>
      <c r="H65" s="91"/>
      <c r="I65" s="91" t="s">
        <v>107</v>
      </c>
      <c r="J65" s="45"/>
      <c r="K65" s="91" t="s">
        <v>160</v>
      </c>
      <c r="L65" s="45"/>
      <c r="M65" s="91" t="s">
        <v>107</v>
      </c>
      <c r="N65" s="45"/>
    </row>
    <row r="66" spans="1:14" s="143" customFormat="1" ht="23.1" customHeight="1" x14ac:dyDescent="0.25">
      <c r="A66" s="88"/>
      <c r="B66" s="4"/>
      <c r="C66" s="6"/>
      <c r="D66" s="6"/>
      <c r="E66" s="7"/>
      <c r="F66" s="91"/>
      <c r="G66" s="91">
        <f>$G$8</f>
        <v>2564</v>
      </c>
      <c r="H66" s="91"/>
      <c r="I66" s="91">
        <f>$I$8</f>
        <v>2563</v>
      </c>
      <c r="J66" s="45"/>
      <c r="K66" s="91">
        <f>$K$8</f>
        <v>2564</v>
      </c>
      <c r="L66" s="45"/>
      <c r="M66" s="91">
        <f>$M$8</f>
        <v>2563</v>
      </c>
      <c r="N66" s="45"/>
    </row>
    <row r="67" spans="1:14" s="143" customFormat="1" ht="23.1" customHeight="1" x14ac:dyDescent="0.25">
      <c r="A67" s="93"/>
      <c r="B67" s="84"/>
      <c r="C67" s="84"/>
      <c r="D67" s="84"/>
      <c r="E67" s="84"/>
      <c r="F67" s="102"/>
      <c r="G67" s="102" t="s">
        <v>108</v>
      </c>
      <c r="H67" s="102"/>
      <c r="I67" s="102"/>
      <c r="J67" s="84"/>
      <c r="K67" s="102" t="s">
        <v>108</v>
      </c>
      <c r="L67" s="84"/>
      <c r="M67" s="102"/>
      <c r="N67" s="84"/>
    </row>
    <row r="68" spans="1:14" s="143" customFormat="1" ht="23.1" customHeight="1" x14ac:dyDescent="0.25">
      <c r="A68" s="88"/>
      <c r="B68" s="45"/>
      <c r="C68" s="45"/>
      <c r="D68" s="45"/>
      <c r="E68" s="45"/>
      <c r="F68" s="91"/>
      <c r="G68" s="39" t="s">
        <v>119</v>
      </c>
      <c r="H68" s="39"/>
      <c r="I68" s="39"/>
      <c r="J68" s="39"/>
      <c r="K68" s="39"/>
      <c r="L68" s="92"/>
      <c r="M68" s="92"/>
      <c r="N68" s="45"/>
    </row>
    <row r="69" spans="1:14" s="143" customFormat="1" ht="23.1" customHeight="1" x14ac:dyDescent="0.25">
      <c r="A69" s="88"/>
      <c r="B69" s="8" t="s">
        <v>32</v>
      </c>
      <c r="C69" s="9"/>
      <c r="D69" s="9"/>
      <c r="E69" s="7"/>
      <c r="F69" s="55"/>
      <c r="G69" s="56"/>
      <c r="H69" s="55"/>
      <c r="I69" s="56"/>
      <c r="J69" s="45"/>
      <c r="K69" s="45"/>
      <c r="L69" s="45"/>
      <c r="M69" s="45"/>
      <c r="N69" s="45"/>
    </row>
    <row r="70" spans="1:14" s="143" customFormat="1" ht="23.1" customHeight="1" x14ac:dyDescent="0.25">
      <c r="A70" s="88"/>
      <c r="B70" s="45" t="s">
        <v>33</v>
      </c>
      <c r="C70" s="18"/>
      <c r="D70" s="18"/>
      <c r="E70" s="7"/>
      <c r="F70" s="55"/>
      <c r="G70" s="56"/>
      <c r="H70" s="55"/>
      <c r="I70" s="56"/>
      <c r="J70" s="45"/>
      <c r="K70" s="45"/>
      <c r="L70" s="45"/>
      <c r="M70" s="45"/>
      <c r="N70" s="45"/>
    </row>
    <row r="71" spans="1:14" s="143" customFormat="1" ht="23.1" customHeight="1" x14ac:dyDescent="0.25">
      <c r="A71" s="88"/>
      <c r="B71" s="3"/>
      <c r="C71" s="18" t="s">
        <v>34</v>
      </c>
      <c r="D71" s="18"/>
      <c r="E71" s="7"/>
      <c r="F71" s="55"/>
      <c r="G71" s="56"/>
      <c r="H71" s="55"/>
      <c r="I71" s="56"/>
      <c r="J71" s="45"/>
      <c r="K71" s="45"/>
      <c r="L71" s="45"/>
      <c r="M71" s="45"/>
      <c r="N71" s="45"/>
    </row>
    <row r="72" spans="1:14" s="143" customFormat="1" ht="23.1" customHeight="1" x14ac:dyDescent="0.25">
      <c r="A72" s="88"/>
      <c r="B72" s="3"/>
      <c r="C72" s="18"/>
      <c r="D72" s="18" t="s">
        <v>144</v>
      </c>
      <c r="E72" s="7"/>
      <c r="F72" s="55"/>
      <c r="G72" s="56"/>
      <c r="H72" s="55"/>
      <c r="I72" s="56"/>
      <c r="J72" s="45"/>
      <c r="K72" s="45"/>
      <c r="L72" s="45"/>
      <c r="M72" s="45"/>
      <c r="N72" s="45"/>
    </row>
    <row r="73" spans="1:14" s="143" customFormat="1" ht="23.1" customHeight="1" thickBot="1" x14ac:dyDescent="0.3">
      <c r="A73" s="45"/>
      <c r="B73" s="45"/>
      <c r="C73" s="45"/>
      <c r="D73" s="18" t="s">
        <v>145</v>
      </c>
      <c r="E73" s="7"/>
      <c r="F73" s="55"/>
      <c r="G73" s="13">
        <v>5962621</v>
      </c>
      <c r="H73" s="14"/>
      <c r="I73" s="13">
        <v>5962621</v>
      </c>
      <c r="J73" s="5"/>
      <c r="K73" s="13">
        <v>5962621</v>
      </c>
      <c r="L73" s="5"/>
      <c r="M73" s="13">
        <v>5962621</v>
      </c>
      <c r="N73" s="45"/>
    </row>
    <row r="74" spans="1:14" s="143" customFormat="1" ht="23.1" customHeight="1" thickTop="1" x14ac:dyDescent="0.25">
      <c r="A74" s="45"/>
      <c r="B74" s="45"/>
      <c r="C74" s="18" t="s">
        <v>35</v>
      </c>
      <c r="D74" s="45"/>
      <c r="E74" s="7"/>
      <c r="F74" s="55"/>
      <c r="G74" s="16"/>
      <c r="H74" s="55"/>
      <c r="I74" s="16"/>
      <c r="J74" s="45"/>
      <c r="K74" s="16"/>
      <c r="L74" s="45"/>
      <c r="M74" s="16"/>
      <c r="N74" s="45"/>
    </row>
    <row r="75" spans="1:14" s="143" customFormat="1" ht="23.1" customHeight="1" x14ac:dyDescent="0.25">
      <c r="A75" s="45"/>
      <c r="B75" s="45"/>
      <c r="C75" s="18"/>
      <c r="D75" s="3" t="s">
        <v>144</v>
      </c>
      <c r="E75" s="7"/>
      <c r="F75" s="55"/>
      <c r="G75" s="16"/>
      <c r="H75" s="55"/>
      <c r="I75" s="16"/>
      <c r="J75" s="45"/>
      <c r="K75" s="16"/>
      <c r="L75" s="45"/>
      <c r="M75" s="16"/>
      <c r="N75" s="45"/>
    </row>
    <row r="76" spans="1:14" s="143" customFormat="1" ht="23.1" customHeight="1" x14ac:dyDescent="0.25">
      <c r="A76" s="88"/>
      <c r="B76" s="45"/>
      <c r="C76" s="87"/>
      <c r="D76" s="18" t="s">
        <v>145</v>
      </c>
      <c r="E76" s="7"/>
      <c r="F76" s="55"/>
      <c r="G76" s="49">
        <v>5962621</v>
      </c>
      <c r="H76" s="55"/>
      <c r="I76" s="49">
        <v>5962621</v>
      </c>
      <c r="J76" s="45"/>
      <c r="K76" s="49">
        <v>5962621</v>
      </c>
      <c r="L76" s="45"/>
      <c r="M76" s="49">
        <v>5962621</v>
      </c>
      <c r="N76" s="45"/>
    </row>
    <row r="77" spans="1:14" s="143" customFormat="1" ht="22.5" customHeight="1" x14ac:dyDescent="0.25">
      <c r="A77" s="88"/>
      <c r="B77" s="45" t="s">
        <v>36</v>
      </c>
      <c r="C77" s="87"/>
      <c r="D77" s="87"/>
      <c r="E77" s="7"/>
      <c r="F77" s="55"/>
      <c r="G77" s="49">
        <v>1133594</v>
      </c>
      <c r="H77" s="55"/>
      <c r="I77" s="49">
        <v>1133594</v>
      </c>
      <c r="J77" s="45"/>
      <c r="K77" s="49">
        <v>1133594</v>
      </c>
      <c r="L77" s="45"/>
      <c r="M77" s="49">
        <v>1133594</v>
      </c>
      <c r="N77" s="45"/>
    </row>
    <row r="78" spans="1:14" s="143" customFormat="1" ht="22.5" customHeight="1" x14ac:dyDescent="0.25">
      <c r="A78" s="93"/>
      <c r="B78" s="84" t="s">
        <v>126</v>
      </c>
      <c r="C78" s="47"/>
      <c r="D78" s="47"/>
      <c r="E78" s="48"/>
      <c r="F78" s="85"/>
      <c r="G78" s="86"/>
      <c r="H78" s="85"/>
      <c r="I78" s="86"/>
      <c r="J78" s="84"/>
      <c r="K78" s="86"/>
      <c r="L78" s="84"/>
      <c r="M78" s="86"/>
      <c r="N78" s="84"/>
    </row>
    <row r="79" spans="1:14" s="143" customFormat="1" ht="22.5" customHeight="1" x14ac:dyDescent="0.25">
      <c r="A79" s="88"/>
      <c r="B79" s="45"/>
      <c r="C79" s="45" t="s">
        <v>127</v>
      </c>
      <c r="D79" s="87"/>
      <c r="E79" s="7"/>
      <c r="F79" s="55"/>
      <c r="G79" s="49">
        <v>211060</v>
      </c>
      <c r="H79" s="55"/>
      <c r="I79" s="49">
        <v>211060</v>
      </c>
      <c r="J79" s="45"/>
      <c r="K79" s="49">
        <v>274225</v>
      </c>
      <c r="L79" s="45"/>
      <c r="M79" s="49">
        <v>274225</v>
      </c>
      <c r="N79" s="45"/>
    </row>
    <row r="80" spans="1:14" s="143" customFormat="1" ht="22.5" customHeight="1" x14ac:dyDescent="0.25">
      <c r="A80" s="88"/>
      <c r="B80" s="45" t="s">
        <v>37</v>
      </c>
      <c r="C80" s="18"/>
      <c r="D80" s="18"/>
      <c r="E80" s="7"/>
      <c r="F80" s="55"/>
      <c r="G80" s="49"/>
      <c r="H80" s="55"/>
      <c r="I80" s="49"/>
      <c r="J80" s="45"/>
      <c r="K80" s="49"/>
      <c r="L80" s="45"/>
      <c r="M80" s="49"/>
      <c r="N80" s="45"/>
    </row>
    <row r="81" spans="1:14" s="143" customFormat="1" ht="22.5" customHeight="1" x14ac:dyDescent="0.25">
      <c r="A81" s="88"/>
      <c r="B81" s="45"/>
      <c r="C81" s="18" t="s">
        <v>38</v>
      </c>
      <c r="D81" s="87"/>
      <c r="E81" s="7"/>
      <c r="F81" s="55"/>
      <c r="G81" s="49"/>
      <c r="H81" s="55"/>
      <c r="I81" s="49"/>
      <c r="J81" s="45"/>
      <c r="K81" s="49"/>
      <c r="L81" s="45"/>
      <c r="M81" s="49"/>
      <c r="N81" s="45"/>
    </row>
    <row r="82" spans="1:14" s="143" customFormat="1" ht="22.5" customHeight="1" x14ac:dyDescent="0.25">
      <c r="A82" s="88"/>
      <c r="B82" s="45"/>
      <c r="C82" s="87"/>
      <c r="D82" s="87" t="s">
        <v>39</v>
      </c>
      <c r="E82" s="7"/>
      <c r="F82" s="55"/>
      <c r="G82" s="49">
        <v>242610</v>
      </c>
      <c r="H82" s="55"/>
      <c r="I82" s="49">
        <v>242610</v>
      </c>
      <c r="J82" s="45"/>
      <c r="K82" s="49">
        <v>242610</v>
      </c>
      <c r="L82" s="45"/>
      <c r="M82" s="49">
        <v>242610</v>
      </c>
      <c r="N82" s="45"/>
    </row>
    <row r="83" spans="1:14" s="143" customFormat="1" ht="22.5" customHeight="1" x14ac:dyDescent="0.25">
      <c r="A83" s="88"/>
      <c r="B83" s="45"/>
      <c r="C83" s="18" t="s">
        <v>40</v>
      </c>
      <c r="D83" s="87"/>
      <c r="E83" s="7"/>
      <c r="F83" s="55"/>
      <c r="G83" s="49">
        <v>1320086</v>
      </c>
      <c r="H83" s="55"/>
      <c r="I83" s="49">
        <v>1305942</v>
      </c>
      <c r="J83" s="45"/>
      <c r="K83" s="49">
        <v>1497221</v>
      </c>
      <c r="L83" s="45"/>
      <c r="M83" s="49">
        <v>1507384</v>
      </c>
      <c r="N83" s="45"/>
    </row>
    <row r="84" spans="1:14" s="143" customFormat="1" ht="23.1" customHeight="1" x14ac:dyDescent="0.25">
      <c r="A84" s="93"/>
      <c r="B84" s="84" t="s">
        <v>41</v>
      </c>
      <c r="C84" s="119"/>
      <c r="D84" s="47"/>
      <c r="E84" s="48">
        <v>5</v>
      </c>
      <c r="F84" s="85"/>
      <c r="G84" s="86">
        <v>-43857</v>
      </c>
      <c r="H84" s="85"/>
      <c r="I84" s="86">
        <v>-43857</v>
      </c>
      <c r="J84" s="84"/>
      <c r="K84" s="86">
        <v>0</v>
      </c>
      <c r="L84" s="84"/>
      <c r="M84" s="86">
        <v>0</v>
      </c>
      <c r="N84" s="84"/>
    </row>
    <row r="85" spans="1:14" s="143" customFormat="1" ht="23.1" customHeight="1" x14ac:dyDescent="0.25">
      <c r="A85" s="45"/>
      <c r="B85" s="5" t="s">
        <v>42</v>
      </c>
      <c r="C85" s="2"/>
      <c r="D85" s="2"/>
      <c r="E85" s="7"/>
      <c r="F85" s="55"/>
      <c r="G85" s="44">
        <f>SUM(G76:G84)</f>
        <v>8826114</v>
      </c>
      <c r="H85" s="55"/>
      <c r="I85" s="44">
        <f>SUM(I76:I84)</f>
        <v>8811970</v>
      </c>
      <c r="J85" s="45"/>
      <c r="K85" s="44">
        <f>SUM(K76:K84)</f>
        <v>9110271</v>
      </c>
      <c r="L85" s="45"/>
      <c r="M85" s="44">
        <f>SUM(M76:M84)</f>
        <v>9120434</v>
      </c>
      <c r="N85" s="45"/>
    </row>
    <row r="86" spans="1:14" s="143" customFormat="1" ht="23.1" customHeight="1" x14ac:dyDescent="0.25">
      <c r="A86" s="45"/>
      <c r="B86" s="5" t="s">
        <v>43</v>
      </c>
      <c r="C86" s="2"/>
      <c r="D86" s="2"/>
      <c r="E86" s="7"/>
      <c r="F86" s="55"/>
      <c r="G86" s="15">
        <f>SUM(G85)</f>
        <v>8826114</v>
      </c>
      <c r="H86" s="55"/>
      <c r="I86" s="15">
        <f>SUM(I85)</f>
        <v>8811970</v>
      </c>
      <c r="J86" s="45"/>
      <c r="K86" s="15">
        <f>SUM(K85)</f>
        <v>9110271</v>
      </c>
      <c r="L86" s="45"/>
      <c r="M86" s="15">
        <f>SUM(M85)</f>
        <v>9120434</v>
      </c>
      <c r="N86" s="45"/>
    </row>
    <row r="87" spans="1:14" s="143" customFormat="1" ht="9.75" customHeight="1" x14ac:dyDescent="0.25">
      <c r="A87" s="45"/>
      <c r="B87" s="5"/>
      <c r="C87" s="2"/>
      <c r="D87" s="2"/>
      <c r="E87" s="7"/>
      <c r="F87" s="55"/>
      <c r="G87" s="12"/>
      <c r="H87" s="55"/>
      <c r="I87" s="12"/>
      <c r="J87" s="45"/>
      <c r="K87" s="12"/>
      <c r="L87" s="45"/>
      <c r="M87" s="12"/>
      <c r="N87" s="45"/>
    </row>
    <row r="88" spans="1:14" s="143" customFormat="1" ht="23.1" customHeight="1" thickBot="1" x14ac:dyDescent="0.3">
      <c r="A88" s="45"/>
      <c r="B88" s="5" t="s">
        <v>44</v>
      </c>
      <c r="C88" s="2"/>
      <c r="D88" s="2"/>
      <c r="E88" s="7"/>
      <c r="F88" s="55"/>
      <c r="G88" s="13">
        <f>SUM(G58,G86)</f>
        <v>11316021</v>
      </c>
      <c r="H88" s="55"/>
      <c r="I88" s="13">
        <f>SUM(I58,I86)</f>
        <v>10912535</v>
      </c>
      <c r="J88" s="49">
        <v>0</v>
      </c>
      <c r="K88" s="13">
        <f>SUM(K58,K86)</f>
        <v>11538111</v>
      </c>
      <c r="L88" s="45"/>
      <c r="M88" s="13">
        <f>SUM(M58,M86)</f>
        <v>11150265</v>
      </c>
      <c r="N88" s="45"/>
    </row>
    <row r="89" spans="1:14" s="143" customFormat="1" ht="23.1" customHeight="1" thickTop="1" x14ac:dyDescent="0.25">
      <c r="A89" s="88"/>
      <c r="B89" s="5"/>
      <c r="C89" s="2"/>
      <c r="D89" s="2"/>
      <c r="E89" s="3"/>
      <c r="F89" s="45"/>
      <c r="G89" s="49"/>
      <c r="H89" s="45"/>
      <c r="I89" s="49"/>
      <c r="J89" s="49">
        <v>0</v>
      </c>
      <c r="K89" s="45"/>
      <c r="L89" s="45"/>
      <c r="M89" s="45"/>
      <c r="N89" s="45"/>
    </row>
  </sheetData>
  <pageMargins left="0.74803149606299213" right="0.51181102362204722" top="0.51181102362204722" bottom="0.51181102362204722" header="0.23622047244094491" footer="0.23622047244094491"/>
  <pageSetup paperSize="9" firstPageNumber="3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31" max="16383" man="1"/>
    <brk id="5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148" customWidth="1"/>
    <col min="4" max="4" width="32.7109375" style="148" customWidth="1"/>
    <col min="5" max="5" width="5.28515625" style="148" customWidth="1"/>
    <col min="6" max="6" width="0.85546875" style="148" customWidth="1"/>
    <col min="7" max="7" width="10.7109375" style="149" customWidth="1"/>
    <col min="8" max="8" width="0.85546875" style="148" customWidth="1"/>
    <col min="9" max="9" width="10.7109375" style="149" customWidth="1"/>
    <col min="10" max="10" width="0.85546875" style="148" customWidth="1"/>
    <col min="11" max="11" width="10.7109375" style="148" customWidth="1"/>
    <col min="12" max="12" width="0.85546875" style="148" customWidth="1"/>
    <col min="13" max="13" width="10.7109375" style="148" customWidth="1"/>
    <col min="14" max="16384" width="9.140625" style="148"/>
  </cols>
  <sheetData>
    <row r="1" spans="1:14" ht="9.9499999999999993" customHeight="1" x14ac:dyDescent="0.25">
      <c r="A1" s="88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8"/>
    </row>
    <row r="2" spans="1:14" s="143" customFormat="1" ht="22.5" customHeight="1" x14ac:dyDescent="0.25">
      <c r="A2" s="88"/>
      <c r="B2" s="1" t="s">
        <v>0</v>
      </c>
      <c r="C2" s="2"/>
      <c r="D2" s="2"/>
      <c r="E2" s="8"/>
      <c r="F2" s="45"/>
      <c r="G2" s="49"/>
      <c r="H2" s="45"/>
      <c r="I2" s="49"/>
      <c r="J2" s="95"/>
      <c r="K2" s="45"/>
      <c r="L2" s="45"/>
      <c r="M2" s="45"/>
      <c r="N2" s="45"/>
    </row>
    <row r="3" spans="1:14" s="143" customFormat="1" ht="22.5" customHeight="1" x14ac:dyDescent="0.25">
      <c r="A3" s="88"/>
      <c r="B3" s="1" t="s">
        <v>45</v>
      </c>
      <c r="C3" s="2"/>
      <c r="D3" s="2"/>
      <c r="E3" s="8" t="s">
        <v>46</v>
      </c>
      <c r="F3" s="45"/>
      <c r="G3" s="49"/>
      <c r="H3" s="45"/>
      <c r="I3" s="49"/>
      <c r="J3" s="45"/>
      <c r="K3" s="45"/>
      <c r="L3" s="45"/>
      <c r="M3" s="45"/>
      <c r="N3" s="45"/>
    </row>
    <row r="4" spans="1:14" s="143" customFormat="1" ht="22.5" customHeight="1" x14ac:dyDescent="0.25">
      <c r="A4" s="88"/>
      <c r="B4" s="5" t="s">
        <v>163</v>
      </c>
      <c r="C4" s="4"/>
      <c r="D4" s="4"/>
      <c r="E4" s="3"/>
      <c r="F4" s="45"/>
      <c r="G4" s="49"/>
      <c r="H4" s="45"/>
      <c r="I4" s="49"/>
      <c r="J4" s="45"/>
      <c r="K4" s="45"/>
      <c r="L4" s="45"/>
      <c r="M4" s="45"/>
      <c r="N4" s="45"/>
    </row>
    <row r="5" spans="1:14" s="143" customFormat="1" ht="9.9499999999999993" customHeight="1" x14ac:dyDescent="0.25">
      <c r="A5" s="88"/>
      <c r="B5" s="5"/>
      <c r="C5" s="2"/>
      <c r="D5" s="2"/>
      <c r="E5" s="7"/>
      <c r="F5" s="45"/>
      <c r="G5" s="45"/>
      <c r="H5" s="45"/>
      <c r="I5" s="45"/>
      <c r="J5" s="45"/>
      <c r="K5" s="45"/>
      <c r="L5" s="45"/>
      <c r="M5" s="96"/>
      <c r="N5" s="45"/>
    </row>
    <row r="6" spans="1:14" s="143" customFormat="1" ht="20.100000000000001" customHeight="1" x14ac:dyDescent="0.25">
      <c r="A6" s="88"/>
      <c r="B6" s="5"/>
      <c r="C6" s="2"/>
      <c r="D6" s="2"/>
      <c r="E6" s="7"/>
      <c r="F6" s="45"/>
      <c r="G6" s="38" t="s">
        <v>2</v>
      </c>
      <c r="H6" s="38"/>
      <c r="I6" s="38"/>
      <c r="J6" s="45"/>
      <c r="K6" s="38" t="s">
        <v>3</v>
      </c>
      <c r="L6" s="92"/>
      <c r="M6" s="38"/>
      <c r="N6" s="45"/>
    </row>
    <row r="7" spans="1:14" s="143" customFormat="1" ht="20.100000000000001" customHeight="1" x14ac:dyDescent="0.25">
      <c r="A7" s="88"/>
      <c r="B7" s="5"/>
      <c r="C7" s="2"/>
      <c r="D7" s="2"/>
      <c r="E7" s="7" t="s">
        <v>5</v>
      </c>
      <c r="F7" s="45"/>
      <c r="G7" s="91">
        <v>2564</v>
      </c>
      <c r="H7" s="45"/>
      <c r="I7" s="91">
        <v>2563</v>
      </c>
      <c r="J7" s="45"/>
      <c r="K7" s="91">
        <v>2564</v>
      </c>
      <c r="L7" s="45"/>
      <c r="M7" s="91">
        <v>2563</v>
      </c>
      <c r="N7" s="45"/>
    </row>
    <row r="8" spans="1:14" s="143" customFormat="1" ht="20.100000000000001" customHeight="1" x14ac:dyDescent="0.25">
      <c r="A8" s="88"/>
      <c r="B8" s="5"/>
      <c r="C8" s="2"/>
      <c r="D8" s="2"/>
      <c r="E8" s="45"/>
      <c r="F8" s="91"/>
      <c r="G8" s="39" t="s">
        <v>119</v>
      </c>
      <c r="H8" s="39"/>
      <c r="I8" s="39"/>
      <c r="J8" s="92"/>
      <c r="K8" s="39"/>
      <c r="L8" s="39"/>
      <c r="M8" s="39"/>
      <c r="N8" s="45"/>
    </row>
    <row r="9" spans="1:14" s="143" customFormat="1" ht="20.25" customHeight="1" x14ac:dyDescent="0.25">
      <c r="A9" s="88"/>
      <c r="B9" s="45" t="s">
        <v>164</v>
      </c>
      <c r="C9" s="87"/>
      <c r="D9" s="87"/>
      <c r="E9" s="7">
        <v>3</v>
      </c>
      <c r="F9" s="45"/>
      <c r="G9" s="11">
        <v>2805722</v>
      </c>
      <c r="H9" s="137"/>
      <c r="I9" s="11">
        <v>2592489</v>
      </c>
      <c r="J9" s="45"/>
      <c r="K9" s="11">
        <v>2805708</v>
      </c>
      <c r="L9" s="56"/>
      <c r="M9" s="11">
        <v>2592711</v>
      </c>
      <c r="N9" s="45"/>
    </row>
    <row r="10" spans="1:14" s="143" customFormat="1" ht="20.25" customHeight="1" x14ac:dyDescent="0.25">
      <c r="A10" s="88"/>
      <c r="B10" s="45" t="s">
        <v>165</v>
      </c>
      <c r="C10" s="87"/>
      <c r="D10" s="87"/>
      <c r="E10" s="7">
        <v>3</v>
      </c>
      <c r="F10" s="45"/>
      <c r="G10" s="19">
        <v>-1995406</v>
      </c>
      <c r="H10" s="138"/>
      <c r="I10" s="19">
        <v>-1857063</v>
      </c>
      <c r="J10" s="136"/>
      <c r="K10" s="19">
        <v>-2088156</v>
      </c>
      <c r="L10" s="56"/>
      <c r="M10" s="19">
        <v>-1935438</v>
      </c>
      <c r="N10" s="45"/>
    </row>
    <row r="11" spans="1:14" s="143" customFormat="1" ht="20.25" customHeight="1" x14ac:dyDescent="0.25">
      <c r="A11" s="45"/>
      <c r="B11" s="5" t="s">
        <v>47</v>
      </c>
      <c r="C11" s="2"/>
      <c r="D11" s="2"/>
      <c r="E11" s="7"/>
      <c r="F11" s="45"/>
      <c r="G11" s="20">
        <f>SUM(G9:G10)</f>
        <v>810316</v>
      </c>
      <c r="H11" s="130"/>
      <c r="I11" s="20">
        <f>SUM(I9:I10)</f>
        <v>735426</v>
      </c>
      <c r="J11" s="45"/>
      <c r="K11" s="20">
        <f>SUM(K9:K10)</f>
        <v>717552</v>
      </c>
      <c r="L11" s="16"/>
      <c r="M11" s="20">
        <f>SUM(M9:M10)</f>
        <v>657273</v>
      </c>
      <c r="N11" s="45"/>
    </row>
    <row r="12" spans="1:14" s="143" customFormat="1" ht="4.5" customHeight="1" x14ac:dyDescent="0.25">
      <c r="A12" s="88"/>
      <c r="B12" s="5"/>
      <c r="C12" s="2"/>
      <c r="D12" s="2"/>
      <c r="E12" s="7"/>
      <c r="F12" s="45"/>
      <c r="G12" s="11"/>
      <c r="H12" s="130"/>
      <c r="I12" s="11"/>
      <c r="J12" s="45"/>
      <c r="K12" s="11"/>
      <c r="L12" s="56"/>
      <c r="M12" s="11"/>
      <c r="N12" s="45"/>
    </row>
    <row r="13" spans="1:14" s="143" customFormat="1" ht="20.25" customHeight="1" x14ac:dyDescent="0.25">
      <c r="A13" s="88"/>
      <c r="B13" s="45" t="s">
        <v>48</v>
      </c>
      <c r="C13" s="87"/>
      <c r="D13" s="87"/>
      <c r="E13" s="7">
        <v>3</v>
      </c>
      <c r="F13" s="45"/>
      <c r="G13" s="19">
        <v>20051</v>
      </c>
      <c r="H13" s="137"/>
      <c r="I13" s="19">
        <v>38787</v>
      </c>
      <c r="J13" s="45"/>
      <c r="K13" s="19">
        <v>22459</v>
      </c>
      <c r="L13" s="56"/>
      <c r="M13" s="19">
        <v>38880</v>
      </c>
      <c r="N13" s="45"/>
    </row>
    <row r="14" spans="1:14" s="143" customFormat="1" ht="20.25" customHeight="1" x14ac:dyDescent="0.25">
      <c r="A14" s="45"/>
      <c r="B14" s="5" t="s">
        <v>49</v>
      </c>
      <c r="C14" s="2"/>
      <c r="D14" s="87"/>
      <c r="E14" s="7"/>
      <c r="F14" s="45"/>
      <c r="G14" s="20">
        <f>SUM(G11,G13)</f>
        <v>830367</v>
      </c>
      <c r="H14" s="130"/>
      <c r="I14" s="20">
        <f>SUM(I11,I13)</f>
        <v>774213</v>
      </c>
      <c r="J14" s="45"/>
      <c r="K14" s="20">
        <f>SUM(K11,K13)</f>
        <v>740011</v>
      </c>
      <c r="L14" s="56"/>
      <c r="M14" s="20">
        <f>SUM(M11,M13)</f>
        <v>696153</v>
      </c>
      <c r="N14" s="45"/>
    </row>
    <row r="15" spans="1:14" s="143" customFormat="1" ht="4.5" customHeight="1" x14ac:dyDescent="0.25">
      <c r="A15" s="88"/>
      <c r="B15" s="5"/>
      <c r="C15" s="2"/>
      <c r="D15" s="2"/>
      <c r="E15" s="7"/>
      <c r="F15" s="45"/>
      <c r="G15" s="11"/>
      <c r="H15" s="45"/>
      <c r="I15" s="11"/>
      <c r="J15" s="45"/>
      <c r="K15" s="11"/>
      <c r="L15" s="56"/>
      <c r="M15" s="11"/>
      <c r="N15" s="45"/>
    </row>
    <row r="16" spans="1:14" s="143" customFormat="1" ht="20.25" customHeight="1" x14ac:dyDescent="0.25">
      <c r="A16" s="88"/>
      <c r="B16" s="45" t="s">
        <v>50</v>
      </c>
      <c r="C16" s="87"/>
      <c r="D16" s="87"/>
      <c r="E16" s="7"/>
      <c r="F16" s="45"/>
      <c r="G16" s="11">
        <v>-442928</v>
      </c>
      <c r="H16" s="11"/>
      <c r="I16" s="11">
        <v>-436361</v>
      </c>
      <c r="J16" s="45"/>
      <c r="K16" s="11">
        <v>-400290</v>
      </c>
      <c r="L16" s="56"/>
      <c r="M16" s="11">
        <v>-396061</v>
      </c>
      <c r="N16" s="45"/>
    </row>
    <row r="17" spans="1:14" s="143" customFormat="1" ht="20.25" customHeight="1" x14ac:dyDescent="0.25">
      <c r="A17" s="88"/>
      <c r="B17" s="45" t="s">
        <v>51</v>
      </c>
      <c r="C17" s="87"/>
      <c r="D17" s="87"/>
      <c r="E17" s="7"/>
      <c r="F17" s="45"/>
      <c r="G17" s="11">
        <v>-152895</v>
      </c>
      <c r="H17" s="11"/>
      <c r="I17" s="11">
        <v>-177754</v>
      </c>
      <c r="J17" s="45"/>
      <c r="K17" s="11">
        <v>-135641</v>
      </c>
      <c r="L17" s="56"/>
      <c r="M17" s="11">
        <v>-156748</v>
      </c>
      <c r="N17" s="45"/>
    </row>
    <row r="18" spans="1:14" s="143" customFormat="1" ht="20.25" customHeight="1" x14ac:dyDescent="0.25">
      <c r="A18" s="45"/>
      <c r="B18" s="5" t="s">
        <v>52</v>
      </c>
      <c r="C18" s="2"/>
      <c r="D18" s="2"/>
      <c r="E18" s="7"/>
      <c r="F18" s="45"/>
      <c r="G18" s="21">
        <f>SUM(G16:G17)</f>
        <v>-595823</v>
      </c>
      <c r="H18" s="45"/>
      <c r="I18" s="21">
        <f>SUM(I16:I17)</f>
        <v>-614115</v>
      </c>
      <c r="J18" s="45"/>
      <c r="K18" s="21">
        <f>SUM(K16:K17)</f>
        <v>-535931</v>
      </c>
      <c r="L18" s="16"/>
      <c r="M18" s="21">
        <f>SUM(M16:M17)</f>
        <v>-552809</v>
      </c>
      <c r="N18" s="45"/>
    </row>
    <row r="19" spans="1:14" s="143" customFormat="1" ht="4.5" customHeight="1" x14ac:dyDescent="0.25">
      <c r="A19" s="45"/>
      <c r="B19" s="5"/>
      <c r="C19" s="2"/>
      <c r="D19" s="2"/>
      <c r="E19" s="7"/>
      <c r="F19" s="45"/>
      <c r="G19" s="11"/>
      <c r="H19" s="45"/>
      <c r="I19" s="11"/>
      <c r="J19" s="45"/>
      <c r="K19" s="11"/>
      <c r="L19" s="16"/>
      <c r="M19" s="11"/>
      <c r="N19" s="45"/>
    </row>
    <row r="20" spans="1:14" s="143" customFormat="1" ht="20.25" customHeight="1" x14ac:dyDescent="0.25">
      <c r="A20" s="45"/>
      <c r="B20" s="5" t="s">
        <v>53</v>
      </c>
      <c r="C20" s="2"/>
      <c r="D20" s="2"/>
      <c r="E20" s="7"/>
      <c r="F20" s="45"/>
      <c r="G20" s="20">
        <f>SUM(G14,G18)</f>
        <v>234544</v>
      </c>
      <c r="H20" s="45"/>
      <c r="I20" s="20">
        <f>SUM(I14,I18)</f>
        <v>160098</v>
      </c>
      <c r="J20" s="45"/>
      <c r="K20" s="20">
        <f>SUM(K14,K18)</f>
        <v>204080</v>
      </c>
      <c r="L20" s="16"/>
      <c r="M20" s="20">
        <f>SUM(M14,M18)</f>
        <v>143344</v>
      </c>
      <c r="N20" s="45"/>
    </row>
    <row r="21" spans="1:14" s="143" customFormat="1" ht="5.0999999999999996" customHeight="1" x14ac:dyDescent="0.25">
      <c r="A21" s="45"/>
      <c r="B21" s="5"/>
      <c r="C21" s="2"/>
      <c r="D21" s="2"/>
      <c r="E21" s="7"/>
      <c r="F21" s="45"/>
      <c r="G21" s="11"/>
      <c r="H21" s="45"/>
      <c r="I21" s="11"/>
      <c r="J21" s="45"/>
      <c r="K21" s="11"/>
      <c r="L21" s="16"/>
      <c r="M21" s="11"/>
      <c r="N21" s="45"/>
    </row>
    <row r="22" spans="1:14" s="143" customFormat="1" ht="20.25" customHeight="1" x14ac:dyDescent="0.25">
      <c r="A22" s="45"/>
      <c r="B22" s="45" t="s">
        <v>54</v>
      </c>
      <c r="C22" s="87"/>
      <c r="D22" s="2"/>
      <c r="E22" s="7"/>
      <c r="F22" s="45"/>
      <c r="G22" s="19">
        <v>-834</v>
      </c>
      <c r="H22" s="11"/>
      <c r="I22" s="19">
        <v>-2148</v>
      </c>
      <c r="J22" s="45"/>
      <c r="K22" s="19">
        <v>-728</v>
      </c>
      <c r="L22" s="16"/>
      <c r="M22" s="19">
        <v>-1901</v>
      </c>
      <c r="N22" s="45"/>
    </row>
    <row r="23" spans="1:14" s="143" customFormat="1" ht="5.0999999999999996" customHeight="1" x14ac:dyDescent="0.25">
      <c r="A23" s="45"/>
      <c r="B23" s="5"/>
      <c r="C23" s="2"/>
      <c r="D23" s="2"/>
      <c r="E23" s="7"/>
      <c r="F23" s="45"/>
      <c r="G23" s="11"/>
      <c r="H23" s="45"/>
      <c r="I23" s="11"/>
      <c r="J23" s="45"/>
      <c r="K23" s="11"/>
      <c r="L23" s="16"/>
      <c r="M23" s="11"/>
      <c r="N23" s="45"/>
    </row>
    <row r="24" spans="1:14" s="143" customFormat="1" ht="20.25" customHeight="1" x14ac:dyDescent="0.25">
      <c r="A24" s="45"/>
      <c r="B24" s="5" t="s">
        <v>55</v>
      </c>
      <c r="C24" s="2"/>
      <c r="D24" s="2"/>
      <c r="E24" s="7"/>
      <c r="F24" s="45"/>
      <c r="G24" s="20">
        <f>SUM(G20,G22)</f>
        <v>233710</v>
      </c>
      <c r="H24" s="45"/>
      <c r="I24" s="20">
        <f>SUM(I20,I22)</f>
        <v>157950</v>
      </c>
      <c r="J24" s="45"/>
      <c r="K24" s="20">
        <f>SUM(K20,K22)</f>
        <v>203352</v>
      </c>
      <c r="L24" s="16"/>
      <c r="M24" s="20">
        <f>SUM(M20,M22)</f>
        <v>141443</v>
      </c>
      <c r="N24" s="45"/>
    </row>
    <row r="25" spans="1:14" s="143" customFormat="1" ht="5.0999999999999996" customHeight="1" x14ac:dyDescent="0.25">
      <c r="A25" s="45"/>
      <c r="B25" s="5"/>
      <c r="C25" s="2"/>
      <c r="D25" s="2"/>
      <c r="E25" s="7"/>
      <c r="F25" s="45"/>
      <c r="G25" s="11"/>
      <c r="H25" s="45"/>
      <c r="I25" s="11"/>
      <c r="J25" s="45"/>
      <c r="K25" s="11"/>
      <c r="L25" s="16"/>
      <c r="M25" s="11"/>
      <c r="N25" s="45"/>
    </row>
    <row r="26" spans="1:14" s="143" customFormat="1" ht="20.45" customHeight="1" x14ac:dyDescent="0.25">
      <c r="A26" s="88"/>
      <c r="B26" s="45" t="s">
        <v>56</v>
      </c>
      <c r="C26" s="87"/>
      <c r="D26" s="87"/>
      <c r="E26" s="7"/>
      <c r="F26" s="45"/>
      <c r="G26" s="19">
        <v>-46650</v>
      </c>
      <c r="H26" s="45"/>
      <c r="I26" s="19">
        <v>-29017</v>
      </c>
      <c r="J26" s="45"/>
      <c r="K26" s="19">
        <v>-40599</v>
      </c>
      <c r="L26" s="56"/>
      <c r="M26" s="19">
        <v>-26359</v>
      </c>
      <c r="N26" s="45"/>
    </row>
    <row r="27" spans="1:14" s="143" customFormat="1" ht="20.45" customHeight="1" thickBot="1" x14ac:dyDescent="0.3">
      <c r="A27" s="45"/>
      <c r="B27" s="5" t="s">
        <v>130</v>
      </c>
      <c r="C27" s="2"/>
      <c r="D27" s="2"/>
      <c r="E27" s="45"/>
      <c r="F27" s="55"/>
      <c r="G27" s="22">
        <f>SUM(G24,G26)</f>
        <v>187060</v>
      </c>
      <c r="H27" s="55"/>
      <c r="I27" s="22">
        <f>SUM(I24,I26)</f>
        <v>128933</v>
      </c>
      <c r="J27" s="45"/>
      <c r="K27" s="22">
        <f>SUM(K24,K26)</f>
        <v>162753</v>
      </c>
      <c r="L27" s="16"/>
      <c r="M27" s="22">
        <f>SUM(M24,M26)</f>
        <v>115084</v>
      </c>
      <c r="N27" s="45"/>
    </row>
    <row r="28" spans="1:14" s="143" customFormat="1" ht="5.0999999999999996" customHeight="1" thickTop="1" x14ac:dyDescent="0.25">
      <c r="A28" s="88"/>
      <c r="B28" s="5"/>
      <c r="C28" s="2"/>
      <c r="D28" s="2"/>
      <c r="E28" s="45"/>
      <c r="F28" s="45"/>
      <c r="G28" s="11"/>
      <c r="H28" s="45"/>
      <c r="I28" s="11"/>
      <c r="J28" s="45"/>
      <c r="K28" s="45"/>
      <c r="L28" s="45"/>
      <c r="M28" s="11"/>
      <c r="N28" s="45"/>
    </row>
    <row r="29" spans="1:14" s="143" customFormat="1" ht="20.45" customHeight="1" x14ac:dyDescent="0.25">
      <c r="A29" s="88"/>
      <c r="B29" s="97" t="s">
        <v>143</v>
      </c>
      <c r="C29" s="4"/>
      <c r="D29" s="2"/>
      <c r="E29" s="45"/>
      <c r="F29" s="45"/>
      <c r="G29" s="11"/>
      <c r="H29" s="45"/>
      <c r="I29" s="11"/>
      <c r="J29" s="45"/>
      <c r="K29" s="45"/>
      <c r="L29" s="45"/>
      <c r="M29" s="11"/>
      <c r="N29" s="45"/>
    </row>
    <row r="30" spans="1:14" s="143" customFormat="1" ht="20.45" customHeight="1" x14ac:dyDescent="0.25">
      <c r="A30" s="45"/>
      <c r="B30" s="45"/>
      <c r="C30" s="46" t="s">
        <v>57</v>
      </c>
      <c r="D30" s="46"/>
      <c r="E30" s="45"/>
      <c r="F30" s="45"/>
      <c r="G30" s="20">
        <v>187060</v>
      </c>
      <c r="H30" s="45"/>
      <c r="I30" s="20">
        <v>124815</v>
      </c>
      <c r="J30" s="45"/>
      <c r="K30" s="20">
        <v>162753</v>
      </c>
      <c r="L30" s="45"/>
      <c r="M30" s="20">
        <v>115084</v>
      </c>
      <c r="N30" s="45"/>
    </row>
    <row r="31" spans="1:14" s="143" customFormat="1" ht="20.45" customHeight="1" x14ac:dyDescent="0.25">
      <c r="A31" s="88"/>
      <c r="B31" s="45"/>
      <c r="C31" s="87" t="s">
        <v>58</v>
      </c>
      <c r="D31" s="2"/>
      <c r="E31" s="45"/>
      <c r="F31" s="45"/>
      <c r="G31" s="11">
        <v>0</v>
      </c>
      <c r="H31" s="45"/>
      <c r="I31" s="11">
        <v>4118</v>
      </c>
      <c r="J31" s="45"/>
      <c r="K31" s="11">
        <v>0</v>
      </c>
      <c r="L31" s="45"/>
      <c r="M31" s="11">
        <v>0</v>
      </c>
      <c r="N31" s="45"/>
    </row>
    <row r="32" spans="1:14" s="143" customFormat="1" ht="20.45" customHeight="1" thickBot="1" x14ac:dyDescent="0.3">
      <c r="A32" s="88"/>
      <c r="B32" s="5"/>
      <c r="C32" s="2"/>
      <c r="D32" s="2"/>
      <c r="E32" s="45"/>
      <c r="F32" s="45"/>
      <c r="G32" s="54">
        <f>SUM(G30:G31)</f>
        <v>187060</v>
      </c>
      <c r="H32" s="55"/>
      <c r="I32" s="54">
        <f>SUM(I30:I31)</f>
        <v>128933</v>
      </c>
      <c r="J32" s="45"/>
      <c r="K32" s="54">
        <f>SUM(K30:K31)</f>
        <v>162753</v>
      </c>
      <c r="L32" s="56"/>
      <c r="M32" s="54">
        <f>SUM(M30:M31)</f>
        <v>115084</v>
      </c>
      <c r="N32" s="45"/>
    </row>
    <row r="33" spans="1:14" s="143" customFormat="1" ht="5.0999999999999996" customHeight="1" thickTop="1" x14ac:dyDescent="0.25">
      <c r="A33" s="88"/>
      <c r="B33" s="5"/>
      <c r="C33" s="2"/>
      <c r="D33" s="2"/>
      <c r="E33" s="45"/>
      <c r="F33" s="45"/>
      <c r="G33" s="11"/>
      <c r="H33" s="45"/>
      <c r="I33" s="11"/>
      <c r="J33" s="45"/>
      <c r="K33" s="11"/>
      <c r="L33" s="45"/>
      <c r="M33" s="11"/>
      <c r="N33" s="45"/>
    </row>
    <row r="34" spans="1:14" s="143" customFormat="1" ht="20.45" customHeight="1" x14ac:dyDescent="0.25">
      <c r="A34" s="88"/>
      <c r="B34" s="8" t="s">
        <v>59</v>
      </c>
      <c r="C34" s="9"/>
      <c r="D34" s="9"/>
      <c r="E34" s="45"/>
      <c r="F34" s="45"/>
      <c r="G34" s="11"/>
      <c r="H34" s="45"/>
      <c r="I34" s="11"/>
      <c r="J34" s="45"/>
      <c r="K34" s="11"/>
      <c r="L34" s="45"/>
      <c r="M34" s="11"/>
      <c r="N34" s="45"/>
    </row>
    <row r="35" spans="1:14" s="143" customFormat="1" ht="20.45" customHeight="1" thickBot="1" x14ac:dyDescent="0.3">
      <c r="A35" s="45"/>
      <c r="B35" s="5" t="s">
        <v>57</v>
      </c>
      <c r="C35" s="2"/>
      <c r="D35" s="2"/>
      <c r="E35" s="7"/>
      <c r="F35" s="55"/>
      <c r="G35" s="23">
        <f>G30/(5962621)</f>
        <v>3.1372109681296195E-2</v>
      </c>
      <c r="H35" s="98"/>
      <c r="I35" s="128">
        <f>I30/(5962621)</f>
        <v>2.093290853133211E-2</v>
      </c>
      <c r="J35" s="45"/>
      <c r="K35" s="23">
        <f>K30/(5962621)</f>
        <v>2.7295546706725113E-2</v>
      </c>
      <c r="L35" s="45"/>
      <c r="M35" s="23">
        <f>M30/(5962621)</f>
        <v>1.9300908107357486E-2</v>
      </c>
      <c r="N35" s="45"/>
    </row>
    <row r="36" spans="1:14" s="143" customFormat="1" ht="9.9499999999999993" customHeight="1" thickTop="1" x14ac:dyDescent="0.25">
      <c r="A36" s="45"/>
      <c r="B36" s="5"/>
      <c r="C36" s="2"/>
      <c r="D36" s="2"/>
      <c r="E36" s="7"/>
      <c r="F36" s="55"/>
      <c r="G36" s="117"/>
      <c r="H36" s="98"/>
      <c r="I36" s="117"/>
      <c r="J36" s="45"/>
      <c r="K36" s="117"/>
      <c r="L36" s="45"/>
      <c r="M36" s="117"/>
      <c r="N36" s="45"/>
    </row>
    <row r="37" spans="1:14" s="143" customFormat="1" ht="23.1" customHeight="1" x14ac:dyDescent="0.25">
      <c r="A37" s="88"/>
      <c r="B37" s="1" t="s">
        <v>0</v>
      </c>
      <c r="C37" s="2"/>
      <c r="D37" s="2"/>
      <c r="E37" s="8"/>
      <c r="F37" s="45"/>
      <c r="G37" s="49"/>
      <c r="H37" s="45"/>
      <c r="I37" s="49"/>
      <c r="J37" s="45"/>
      <c r="K37" s="45"/>
      <c r="L37" s="45"/>
      <c r="M37" s="45"/>
      <c r="N37" s="45"/>
    </row>
    <row r="38" spans="1:14" s="143" customFormat="1" ht="23.1" customHeight="1" x14ac:dyDescent="0.25">
      <c r="A38" s="88"/>
      <c r="B38" s="1" t="s">
        <v>60</v>
      </c>
      <c r="C38" s="2"/>
      <c r="D38" s="2"/>
      <c r="E38" s="8" t="s">
        <v>46</v>
      </c>
      <c r="F38" s="45"/>
      <c r="G38" s="49"/>
      <c r="H38" s="45"/>
      <c r="I38" s="49"/>
      <c r="J38" s="45"/>
      <c r="K38" s="45"/>
      <c r="L38" s="45"/>
      <c r="M38" s="45"/>
      <c r="N38" s="45"/>
    </row>
    <row r="39" spans="1:14" s="143" customFormat="1" ht="23.1" customHeight="1" x14ac:dyDescent="0.25">
      <c r="A39" s="88"/>
      <c r="B39" s="5" t="s">
        <v>163</v>
      </c>
      <c r="C39" s="4"/>
      <c r="D39" s="4"/>
      <c r="E39" s="3"/>
      <c r="F39" s="45"/>
      <c r="G39" s="49"/>
      <c r="H39" s="45"/>
      <c r="I39" s="49"/>
      <c r="J39" s="45"/>
      <c r="K39" s="45"/>
      <c r="L39" s="45"/>
      <c r="M39" s="45"/>
      <c r="N39" s="45"/>
    </row>
    <row r="40" spans="1:14" s="143" customFormat="1" ht="9.9499999999999993" customHeight="1" x14ac:dyDescent="0.25">
      <c r="A40" s="88"/>
      <c r="B40" s="5"/>
      <c r="C40" s="2"/>
      <c r="D40" s="2"/>
      <c r="E40" s="7"/>
      <c r="F40" s="45"/>
      <c r="G40" s="45"/>
      <c r="H40" s="45"/>
      <c r="I40" s="45"/>
      <c r="J40" s="45"/>
      <c r="K40" s="45"/>
      <c r="L40" s="45"/>
      <c r="M40" s="96"/>
      <c r="N40" s="45"/>
    </row>
    <row r="41" spans="1:14" s="143" customFormat="1" ht="20.100000000000001" customHeight="1" x14ac:dyDescent="0.25">
      <c r="A41" s="88"/>
      <c r="B41" s="5"/>
      <c r="C41" s="2"/>
      <c r="D41" s="2"/>
      <c r="E41" s="7"/>
      <c r="F41" s="45"/>
      <c r="G41" s="38" t="s">
        <v>2</v>
      </c>
      <c r="H41" s="38"/>
      <c r="I41" s="38"/>
      <c r="J41" s="45"/>
      <c r="K41" s="38" t="s">
        <v>3</v>
      </c>
      <c r="L41" s="92"/>
      <c r="M41" s="38"/>
      <c r="N41" s="45"/>
    </row>
    <row r="42" spans="1:14" s="143" customFormat="1" ht="20.100000000000001" customHeight="1" x14ac:dyDescent="0.25">
      <c r="A42" s="88"/>
      <c r="B42" s="5"/>
      <c r="C42" s="2"/>
      <c r="D42" s="2"/>
      <c r="E42" s="7"/>
      <c r="F42" s="45"/>
      <c r="G42" s="91">
        <v>2564</v>
      </c>
      <c r="H42" s="45"/>
      <c r="I42" s="91">
        <v>2563</v>
      </c>
      <c r="J42" s="45"/>
      <c r="K42" s="91">
        <v>2564</v>
      </c>
      <c r="L42" s="45"/>
      <c r="M42" s="91">
        <v>2563</v>
      </c>
      <c r="N42" s="45"/>
    </row>
    <row r="43" spans="1:14" s="143" customFormat="1" ht="20.100000000000001" customHeight="1" x14ac:dyDescent="0.25">
      <c r="A43" s="88"/>
      <c r="B43" s="5"/>
      <c r="C43" s="2"/>
      <c r="D43" s="2"/>
      <c r="E43" s="7"/>
      <c r="F43" s="91"/>
      <c r="G43" s="39" t="s">
        <v>119</v>
      </c>
      <c r="H43" s="39"/>
      <c r="I43" s="39"/>
      <c r="J43" s="92"/>
      <c r="K43" s="39"/>
      <c r="L43" s="39"/>
      <c r="M43" s="39"/>
      <c r="N43" s="45"/>
    </row>
    <row r="44" spans="1:14" s="143" customFormat="1" ht="20.45" customHeight="1" x14ac:dyDescent="0.25">
      <c r="A44" s="88"/>
      <c r="B44" s="5" t="s">
        <v>130</v>
      </c>
      <c r="C44" s="2"/>
      <c r="D44" s="87"/>
      <c r="E44" s="7"/>
      <c r="F44" s="45"/>
      <c r="G44" s="20">
        <f>G27</f>
        <v>187060</v>
      </c>
      <c r="H44" s="45"/>
      <c r="I44" s="20">
        <f>I27</f>
        <v>128933</v>
      </c>
      <c r="J44" s="45"/>
      <c r="K44" s="20">
        <f>K27</f>
        <v>162753</v>
      </c>
      <c r="L44" s="45"/>
      <c r="M44" s="20">
        <f>M27</f>
        <v>115084</v>
      </c>
      <c r="N44" s="45"/>
    </row>
    <row r="45" spans="1:14" s="143" customFormat="1" ht="5.0999999999999996" customHeight="1" x14ac:dyDescent="0.25">
      <c r="A45" s="88"/>
      <c r="B45" s="45"/>
      <c r="C45" s="87"/>
      <c r="D45" s="87"/>
      <c r="E45" s="7"/>
      <c r="F45" s="45"/>
      <c r="G45" s="49"/>
      <c r="H45" s="45"/>
      <c r="I45" s="49"/>
      <c r="J45" s="45"/>
      <c r="K45" s="45"/>
      <c r="L45" s="45"/>
      <c r="M45" s="49"/>
      <c r="N45" s="45"/>
    </row>
    <row r="46" spans="1:14" s="143" customFormat="1" ht="20.45" customHeight="1" x14ac:dyDescent="0.25">
      <c r="A46" s="88"/>
      <c r="B46" s="5" t="s">
        <v>61</v>
      </c>
      <c r="C46" s="2"/>
      <c r="D46" s="87"/>
      <c r="E46" s="7"/>
      <c r="F46" s="45"/>
      <c r="G46" s="118"/>
      <c r="H46" s="130"/>
      <c r="I46" s="118"/>
      <c r="J46" s="130"/>
      <c r="K46" s="130"/>
      <c r="L46" s="130"/>
      <c r="M46" s="118"/>
      <c r="N46" s="45"/>
    </row>
    <row r="47" spans="1:14" s="143" customFormat="1" ht="20.45" customHeight="1" x14ac:dyDescent="0.25">
      <c r="A47" s="45"/>
      <c r="B47" s="5" t="s">
        <v>131</v>
      </c>
      <c r="C47" s="2"/>
      <c r="D47" s="87"/>
      <c r="E47" s="7"/>
      <c r="F47" s="45"/>
      <c r="G47" s="24">
        <v>0</v>
      </c>
      <c r="H47" s="45"/>
      <c r="I47" s="24">
        <v>0</v>
      </c>
      <c r="J47" s="45"/>
      <c r="K47" s="24">
        <v>0</v>
      </c>
      <c r="L47" s="45"/>
      <c r="M47" s="24">
        <v>0</v>
      </c>
      <c r="N47" s="45"/>
    </row>
    <row r="48" spans="1:14" s="143" customFormat="1" ht="5.0999999999999996" customHeight="1" x14ac:dyDescent="0.25">
      <c r="A48" s="45"/>
      <c r="B48" s="5"/>
      <c r="C48" s="2"/>
      <c r="D48" s="87"/>
      <c r="E48" s="7"/>
      <c r="F48" s="45"/>
      <c r="G48" s="12"/>
      <c r="H48" s="45"/>
      <c r="I48" s="12"/>
      <c r="J48" s="45"/>
      <c r="K48" s="12"/>
      <c r="L48" s="45"/>
      <c r="M48" s="12"/>
      <c r="N48" s="45"/>
    </row>
    <row r="49" spans="1:14" s="143" customFormat="1" ht="20.45" customHeight="1" thickBot="1" x14ac:dyDescent="0.3">
      <c r="A49" s="45"/>
      <c r="B49" s="5" t="s">
        <v>128</v>
      </c>
      <c r="C49" s="2"/>
      <c r="D49" s="87"/>
      <c r="E49" s="7"/>
      <c r="F49" s="45"/>
      <c r="G49" s="25">
        <f>SUM(G44,G47)</f>
        <v>187060</v>
      </c>
      <c r="H49" s="45"/>
      <c r="I49" s="25">
        <f>SUM(I44,I47)</f>
        <v>128933</v>
      </c>
      <c r="J49" s="45"/>
      <c r="K49" s="25">
        <f>SUM(K44,K47)</f>
        <v>162753</v>
      </c>
      <c r="L49" s="45"/>
      <c r="M49" s="25">
        <f>SUM(M44,M47)</f>
        <v>115084</v>
      </c>
      <c r="N49" s="45"/>
    </row>
    <row r="50" spans="1:14" s="143" customFormat="1" ht="5.0999999999999996" customHeight="1" thickTop="1" x14ac:dyDescent="0.25">
      <c r="A50" s="45"/>
      <c r="B50" s="45"/>
      <c r="C50" s="87"/>
      <c r="D50" s="87"/>
      <c r="E50" s="7"/>
      <c r="F50" s="45"/>
      <c r="G50" s="49"/>
      <c r="H50" s="45"/>
      <c r="I50" s="49"/>
      <c r="J50" s="45"/>
      <c r="K50" s="45"/>
      <c r="L50" s="45"/>
      <c r="M50" s="49"/>
      <c r="N50" s="45"/>
    </row>
    <row r="51" spans="1:14" s="143" customFormat="1" ht="20.45" customHeight="1" x14ac:dyDescent="0.25">
      <c r="A51" s="45"/>
      <c r="B51" s="97" t="s">
        <v>62</v>
      </c>
      <c r="C51" s="4"/>
      <c r="D51" s="87"/>
      <c r="E51" s="7"/>
      <c r="F51" s="45"/>
      <c r="G51" s="49"/>
      <c r="H51" s="45"/>
      <c r="I51" s="49"/>
      <c r="J51" s="45"/>
      <c r="K51" s="45"/>
      <c r="L51" s="45"/>
      <c r="M51" s="49"/>
      <c r="N51" s="45"/>
    </row>
    <row r="52" spans="1:14" s="143" customFormat="1" ht="20.45" customHeight="1" x14ac:dyDescent="0.25">
      <c r="A52" s="45"/>
      <c r="B52" s="97"/>
      <c r="C52" s="4" t="s">
        <v>57</v>
      </c>
      <c r="D52" s="87"/>
      <c r="E52" s="7"/>
      <c r="F52" s="45"/>
      <c r="G52" s="20">
        <v>187060</v>
      </c>
      <c r="H52" s="20"/>
      <c r="I52" s="20">
        <v>124815</v>
      </c>
      <c r="J52" s="45"/>
      <c r="K52" s="20">
        <v>162753</v>
      </c>
      <c r="L52" s="49"/>
      <c r="M52" s="20">
        <v>115084</v>
      </c>
      <c r="N52" s="45"/>
    </row>
    <row r="53" spans="1:14" s="143" customFormat="1" ht="20.45" customHeight="1" x14ac:dyDescent="0.25">
      <c r="A53" s="45"/>
      <c r="B53" s="97"/>
      <c r="C53" s="97" t="s">
        <v>58</v>
      </c>
      <c r="D53" s="87"/>
      <c r="E53" s="7"/>
      <c r="F53" s="45"/>
      <c r="G53" s="11">
        <v>0</v>
      </c>
      <c r="H53" s="45"/>
      <c r="I53" s="11">
        <v>4118</v>
      </c>
      <c r="J53" s="45"/>
      <c r="K53" s="11">
        <v>0</v>
      </c>
      <c r="L53" s="99"/>
      <c r="M53" s="11">
        <v>0</v>
      </c>
      <c r="N53" s="45"/>
    </row>
    <row r="54" spans="1:14" s="143" customFormat="1" ht="20.45" customHeight="1" thickBot="1" x14ac:dyDescent="0.3">
      <c r="A54" s="45"/>
      <c r="B54" s="97"/>
      <c r="C54" s="97"/>
      <c r="D54" s="87"/>
      <c r="E54" s="7"/>
      <c r="F54" s="45"/>
      <c r="G54" s="53">
        <f>SUM(G52:G53)</f>
        <v>187060</v>
      </c>
      <c r="H54" s="45"/>
      <c r="I54" s="53">
        <f>SUM(I52:I53)</f>
        <v>128933</v>
      </c>
      <c r="J54" s="45"/>
      <c r="K54" s="53">
        <f>SUM(K52:K53)</f>
        <v>162753</v>
      </c>
      <c r="L54" s="100">
        <v>0</v>
      </c>
      <c r="M54" s="53">
        <f>SUM(M52:M53)</f>
        <v>115084</v>
      </c>
      <c r="N54" s="45"/>
    </row>
    <row r="55" spans="1:14" s="143" customFormat="1" ht="9.9499999999999993" customHeight="1" thickTop="1" x14ac:dyDescent="0.25">
      <c r="A55" s="45"/>
      <c r="B55" s="97"/>
      <c r="C55" s="97"/>
      <c r="D55" s="87"/>
      <c r="E55" s="7"/>
      <c r="F55" s="45"/>
      <c r="G55" s="118"/>
      <c r="H55" s="45"/>
      <c r="I55" s="118"/>
      <c r="J55" s="45"/>
      <c r="K55" s="118"/>
      <c r="L55" s="100"/>
      <c r="M55" s="118"/>
      <c r="N55" s="45"/>
    </row>
  </sheetData>
  <pageMargins left="0.74803149606299213" right="0.51181102362204722" top="0.51181102362204722" bottom="0.51181102362204722" header="0.23622047244094491" footer="0.23622047244094491"/>
  <pageSetup paperSize="9" firstPageNumber="6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1" min="1" max="10" man="1"/>
    <brk id="36" min="1" max="22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143" customWidth="1"/>
    <col min="4" max="4" width="47.7109375" style="143" customWidth="1"/>
    <col min="5" max="5" width="6.7109375" style="146" customWidth="1"/>
    <col min="6" max="6" width="11.7109375" style="145" customWidth="1"/>
    <col min="7" max="7" width="0.85546875" style="145" customWidth="1"/>
    <col min="8" max="8" width="11.7109375" style="145" customWidth="1"/>
    <col min="9" max="9" width="0.85546875" style="145" customWidth="1"/>
    <col min="10" max="10" width="12.140625" style="145" customWidth="1"/>
    <col min="11" max="11" width="0.85546875" style="143" customWidth="1"/>
    <col min="12" max="12" width="11.7109375" style="145" customWidth="1"/>
    <col min="13" max="13" width="0.85546875" style="145" customWidth="1"/>
    <col min="14" max="14" width="11.7109375" style="145" customWidth="1"/>
    <col min="15" max="15" width="0.85546875" style="145" customWidth="1"/>
    <col min="16" max="16" width="11.7109375" style="145" customWidth="1"/>
    <col min="17" max="17" width="1" style="145" customWidth="1"/>
    <col min="18" max="18" width="11.7109375" style="145" customWidth="1"/>
    <col min="19" max="19" width="1" style="145" customWidth="1"/>
    <col min="20" max="20" width="11.7109375" style="145" customWidth="1"/>
    <col min="21" max="21" width="0.85546875" style="145" customWidth="1"/>
    <col min="22" max="22" width="11.7109375" style="145" customWidth="1"/>
    <col min="23" max="23" width="0.85546875" style="145" customWidth="1"/>
    <col min="24" max="24" width="11.7109375" style="145" customWidth="1"/>
    <col min="25" max="25" width="1.7109375" style="145" customWidth="1"/>
    <col min="26" max="26" width="9.7109375" style="145" customWidth="1"/>
    <col min="27" max="16384" width="9.140625" style="143"/>
  </cols>
  <sheetData>
    <row r="1" spans="1:26" ht="9.9499999999999993" customHeight="1" x14ac:dyDescent="0.25">
      <c r="A1" s="45"/>
      <c r="B1" s="45"/>
      <c r="C1" s="45"/>
      <c r="D1" s="45"/>
      <c r="E1" s="7"/>
      <c r="F1" s="79"/>
      <c r="G1" s="79"/>
      <c r="H1" s="79"/>
      <c r="I1" s="79"/>
      <c r="J1" s="79"/>
      <c r="K1" s="45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</row>
    <row r="2" spans="1:26" ht="23.1" customHeight="1" x14ac:dyDescent="0.25">
      <c r="A2" s="45"/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L2" s="79"/>
      <c r="M2" s="79"/>
      <c r="N2" s="79"/>
      <c r="O2" s="79"/>
      <c r="P2" s="79"/>
      <c r="Q2" s="5"/>
      <c r="R2" s="79"/>
      <c r="S2" s="5"/>
      <c r="T2" s="79"/>
      <c r="U2" s="79"/>
      <c r="V2" s="79"/>
      <c r="W2" s="79"/>
      <c r="X2" s="91"/>
      <c r="Y2" s="79"/>
    </row>
    <row r="3" spans="1:26" ht="23.1" customHeight="1" x14ac:dyDescent="0.25">
      <c r="A3" s="45"/>
      <c r="B3" s="27" t="s">
        <v>63</v>
      </c>
      <c r="C3" s="4"/>
      <c r="D3" s="4"/>
      <c r="E3" s="28"/>
      <c r="F3" s="29"/>
      <c r="G3" s="29"/>
      <c r="H3" s="29"/>
      <c r="I3" s="29"/>
      <c r="J3" s="29"/>
      <c r="K3" s="4"/>
      <c r="L3" s="79"/>
      <c r="M3" s="79"/>
      <c r="N3" s="79"/>
      <c r="O3" s="79"/>
      <c r="P3" s="79"/>
      <c r="Q3" s="29"/>
      <c r="R3" s="79"/>
      <c r="S3" s="29"/>
      <c r="T3" s="79"/>
      <c r="U3" s="79"/>
      <c r="V3" s="79"/>
      <c r="W3" s="79"/>
      <c r="X3" s="55"/>
      <c r="Y3" s="79"/>
    </row>
    <row r="4" spans="1:26" ht="23.1" customHeight="1" x14ac:dyDescent="0.25">
      <c r="A4" s="45"/>
      <c r="B4" s="5" t="s">
        <v>163</v>
      </c>
      <c r="C4" s="4"/>
      <c r="D4" s="4"/>
      <c r="E4" s="7"/>
      <c r="F4" s="79"/>
      <c r="G4" s="79"/>
      <c r="H4" s="79"/>
      <c r="I4" s="79"/>
      <c r="J4" s="79"/>
      <c r="K4" s="45"/>
      <c r="L4" s="79"/>
      <c r="M4" s="79"/>
      <c r="N4" s="79"/>
      <c r="O4" s="79"/>
      <c r="P4" s="79"/>
      <c r="Q4" s="45"/>
      <c r="R4" s="79"/>
      <c r="S4" s="45"/>
      <c r="T4" s="79"/>
      <c r="U4" s="79"/>
      <c r="V4" s="79"/>
      <c r="W4" s="79"/>
      <c r="X4" s="79"/>
      <c r="Y4" s="79"/>
    </row>
    <row r="5" spans="1:26" ht="21" customHeight="1" x14ac:dyDescent="0.25">
      <c r="A5" s="45"/>
      <c r="B5" s="5"/>
      <c r="C5" s="4"/>
      <c r="D5" s="4"/>
      <c r="E5" s="7"/>
      <c r="F5" s="41" t="s">
        <v>2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79"/>
    </row>
    <row r="6" spans="1:26" ht="21" customHeight="1" x14ac:dyDescent="0.25">
      <c r="A6" s="45"/>
      <c r="B6" s="5"/>
      <c r="C6" s="4"/>
      <c r="D6" s="4"/>
      <c r="E6" s="7"/>
      <c r="F6" s="41"/>
      <c r="G6" s="41"/>
      <c r="H6" s="41"/>
      <c r="I6" s="41"/>
      <c r="J6" s="41"/>
      <c r="K6" s="41"/>
      <c r="L6" s="41"/>
      <c r="M6" s="41"/>
      <c r="N6" s="41"/>
      <c r="O6" s="41"/>
      <c r="P6" s="31" t="s">
        <v>41</v>
      </c>
      <c r="Q6" s="31"/>
      <c r="R6" s="31"/>
      <c r="S6" s="41"/>
      <c r="T6" s="131"/>
      <c r="U6" s="131"/>
      <c r="V6" s="131"/>
      <c r="W6" s="131"/>
      <c r="X6" s="131"/>
      <c r="Y6" s="79"/>
    </row>
    <row r="7" spans="1:26" ht="21" customHeight="1" x14ac:dyDescent="0.25">
      <c r="A7" s="45"/>
      <c r="B7" s="5"/>
      <c r="C7" s="4"/>
      <c r="D7" s="4"/>
      <c r="E7" s="7"/>
      <c r="F7" s="41"/>
      <c r="G7" s="41"/>
      <c r="H7" s="41"/>
      <c r="I7" s="41"/>
      <c r="J7" s="41"/>
      <c r="K7" s="41"/>
      <c r="L7" s="41"/>
      <c r="M7" s="41"/>
      <c r="N7" s="41"/>
      <c r="O7" s="41"/>
      <c r="P7" s="133" t="s">
        <v>152</v>
      </c>
      <c r="Q7" s="41"/>
      <c r="R7" s="103" t="s">
        <v>66</v>
      </c>
      <c r="S7" s="41"/>
      <c r="T7" s="131"/>
      <c r="U7" s="131"/>
      <c r="V7" s="131"/>
      <c r="W7" s="131"/>
      <c r="X7" s="131"/>
      <c r="Y7" s="79"/>
    </row>
    <row r="8" spans="1:26" ht="21" customHeight="1" x14ac:dyDescent="0.25">
      <c r="A8" s="45"/>
      <c r="B8" s="91"/>
      <c r="C8" s="91"/>
      <c r="D8" s="91"/>
      <c r="E8" s="7"/>
      <c r="F8" s="45"/>
      <c r="G8" s="45"/>
      <c r="H8" s="45"/>
      <c r="I8" s="45"/>
      <c r="J8" s="91" t="s">
        <v>121</v>
      </c>
      <c r="K8" s="91"/>
      <c r="L8" s="31" t="s">
        <v>64</v>
      </c>
      <c r="M8" s="104"/>
      <c r="N8" s="104"/>
      <c r="O8" s="122"/>
      <c r="P8" s="103" t="s">
        <v>153</v>
      </c>
      <c r="Q8" s="79"/>
      <c r="R8" s="103" t="s">
        <v>67</v>
      </c>
      <c r="S8" s="79"/>
      <c r="T8" s="103"/>
      <c r="U8" s="103"/>
      <c r="V8" s="91"/>
      <c r="W8" s="103"/>
      <c r="X8" s="103"/>
      <c r="Y8" s="79"/>
    </row>
    <row r="9" spans="1:26" ht="21" customHeight="1" x14ac:dyDescent="0.25">
      <c r="A9" s="45"/>
      <c r="B9" s="91"/>
      <c r="C9" s="91"/>
      <c r="D9" s="91"/>
      <c r="E9" s="7"/>
      <c r="F9" s="91"/>
      <c r="G9" s="91"/>
      <c r="H9" s="91" t="s">
        <v>112</v>
      </c>
      <c r="I9" s="91"/>
      <c r="J9" s="91" t="s">
        <v>122</v>
      </c>
      <c r="K9" s="91"/>
      <c r="L9" s="105" t="s">
        <v>38</v>
      </c>
      <c r="M9" s="106"/>
      <c r="N9" s="105" t="s">
        <v>65</v>
      </c>
      <c r="O9" s="123"/>
      <c r="P9" s="91" t="s">
        <v>155</v>
      </c>
      <c r="Q9" s="79"/>
      <c r="R9" s="91" t="s">
        <v>68</v>
      </c>
      <c r="S9" s="79"/>
      <c r="T9" s="91" t="s">
        <v>69</v>
      </c>
      <c r="U9" s="91"/>
      <c r="V9" s="91" t="s">
        <v>70</v>
      </c>
      <c r="W9" s="45"/>
      <c r="X9" s="45"/>
      <c r="Y9" s="79"/>
    </row>
    <row r="10" spans="1:26" s="144" customFormat="1" ht="21" customHeight="1" x14ac:dyDescent="0.25">
      <c r="A10" s="91"/>
      <c r="B10" s="91"/>
      <c r="C10" s="91"/>
      <c r="D10" s="91"/>
      <c r="E10" s="7"/>
      <c r="F10" s="91" t="s">
        <v>71</v>
      </c>
      <c r="G10" s="91"/>
      <c r="H10" s="91" t="s">
        <v>111</v>
      </c>
      <c r="I10" s="91"/>
      <c r="J10" s="91" t="s">
        <v>117</v>
      </c>
      <c r="K10" s="91"/>
      <c r="L10" s="91" t="s">
        <v>73</v>
      </c>
      <c r="M10" s="103"/>
      <c r="N10" s="103"/>
      <c r="O10" s="103"/>
      <c r="P10" s="91" t="s">
        <v>156</v>
      </c>
      <c r="Q10" s="79"/>
      <c r="R10" s="91" t="s">
        <v>74</v>
      </c>
      <c r="S10" s="79"/>
      <c r="T10" s="91" t="s">
        <v>75</v>
      </c>
      <c r="U10" s="91"/>
      <c r="V10" s="91" t="s">
        <v>76</v>
      </c>
      <c r="W10" s="103"/>
      <c r="X10" s="91" t="s">
        <v>69</v>
      </c>
      <c r="Y10" s="103"/>
      <c r="Z10" s="147"/>
    </row>
    <row r="11" spans="1:26" s="144" customFormat="1" ht="21" customHeight="1" x14ac:dyDescent="0.25">
      <c r="A11" s="91"/>
      <c r="B11" s="91"/>
      <c r="C11" s="91"/>
      <c r="D11" s="91"/>
      <c r="E11" s="7" t="s">
        <v>5</v>
      </c>
      <c r="F11" s="103" t="s">
        <v>77</v>
      </c>
      <c r="G11" s="103"/>
      <c r="H11" s="103" t="s">
        <v>78</v>
      </c>
      <c r="I11" s="103"/>
      <c r="J11" s="91" t="s">
        <v>85</v>
      </c>
      <c r="K11" s="91"/>
      <c r="L11" s="103" t="s">
        <v>79</v>
      </c>
      <c r="M11" s="91"/>
      <c r="N11" s="91"/>
      <c r="O11" s="91"/>
      <c r="P11" s="103" t="s">
        <v>132</v>
      </c>
      <c r="Q11" s="91"/>
      <c r="R11" s="103" t="s">
        <v>75</v>
      </c>
      <c r="S11" s="91"/>
      <c r="T11" s="103" t="s">
        <v>80</v>
      </c>
      <c r="U11" s="103"/>
      <c r="V11" s="91" t="s">
        <v>81</v>
      </c>
      <c r="W11" s="103"/>
      <c r="X11" s="91" t="s">
        <v>75</v>
      </c>
      <c r="Y11" s="103"/>
      <c r="Z11" s="147"/>
    </row>
    <row r="12" spans="1:26" s="144" customFormat="1" ht="20.25" customHeight="1" x14ac:dyDescent="0.45">
      <c r="A12" s="91"/>
      <c r="B12" s="32"/>
      <c r="C12" s="32"/>
      <c r="D12" s="91"/>
      <c r="E12" s="7"/>
      <c r="F12" s="39" t="s">
        <v>119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103"/>
      <c r="Z12" s="147"/>
    </row>
    <row r="13" spans="1:26" s="145" customFormat="1" ht="22.5" customHeight="1" x14ac:dyDescent="0.25">
      <c r="A13" s="79"/>
      <c r="B13" s="5" t="s">
        <v>147</v>
      </c>
      <c r="C13" s="5"/>
      <c r="D13" s="45"/>
      <c r="E13" s="7"/>
      <c r="F13" s="12">
        <v>5962621</v>
      </c>
      <c r="G13" s="12"/>
      <c r="H13" s="12">
        <v>1133594</v>
      </c>
      <c r="I13" s="12"/>
      <c r="J13" s="12">
        <v>211060</v>
      </c>
      <c r="K13" s="12"/>
      <c r="L13" s="12">
        <v>214264</v>
      </c>
      <c r="M13" s="35"/>
      <c r="N13" s="12">
        <v>980607</v>
      </c>
      <c r="O13" s="12"/>
      <c r="P13" s="12">
        <v>0</v>
      </c>
      <c r="Q13" s="12"/>
      <c r="R13" s="12">
        <v>0</v>
      </c>
      <c r="S13" s="12"/>
      <c r="T13" s="12">
        <v>8502146</v>
      </c>
      <c r="U13" s="12"/>
      <c r="V13" s="12">
        <v>527041</v>
      </c>
      <c r="W13" s="12"/>
      <c r="X13" s="12">
        <f>SUM(T13,V13)</f>
        <v>9029187</v>
      </c>
      <c r="Y13" s="79"/>
    </row>
    <row r="14" spans="1:26" s="145" customFormat="1" ht="22.5" customHeight="1" x14ac:dyDescent="0.25">
      <c r="A14" s="108"/>
      <c r="B14" s="80" t="s">
        <v>82</v>
      </c>
      <c r="C14" s="77"/>
      <c r="D14" s="84"/>
      <c r="E14" s="48"/>
      <c r="F14" s="50"/>
      <c r="G14" s="50"/>
      <c r="H14" s="50"/>
      <c r="I14" s="50"/>
      <c r="J14" s="50"/>
      <c r="K14" s="50"/>
      <c r="L14" s="50"/>
      <c r="M14" s="76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108"/>
    </row>
    <row r="15" spans="1:26" s="145" customFormat="1" ht="22.5" customHeight="1" x14ac:dyDescent="0.25">
      <c r="A15" s="108"/>
      <c r="B15" s="74"/>
      <c r="C15" s="74" t="s">
        <v>149</v>
      </c>
      <c r="D15" s="75"/>
      <c r="E15" s="48"/>
      <c r="F15" s="50"/>
      <c r="G15" s="50"/>
      <c r="H15" s="50"/>
      <c r="I15" s="50"/>
      <c r="J15" s="50"/>
      <c r="K15" s="50"/>
      <c r="L15" s="50"/>
      <c r="M15" s="76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108"/>
    </row>
    <row r="16" spans="1:26" s="145" customFormat="1" ht="22.5" customHeight="1" x14ac:dyDescent="0.25">
      <c r="A16" s="108"/>
      <c r="B16" s="84"/>
      <c r="C16" s="84" t="s">
        <v>83</v>
      </c>
      <c r="D16" s="84"/>
      <c r="E16" s="48">
        <v>7</v>
      </c>
      <c r="F16" s="120">
        <v>0</v>
      </c>
      <c r="G16" s="121"/>
      <c r="H16" s="120">
        <v>0</v>
      </c>
      <c r="I16" s="121"/>
      <c r="J16" s="120">
        <v>0</v>
      </c>
      <c r="K16" s="86"/>
      <c r="L16" s="120">
        <v>0</v>
      </c>
      <c r="M16" s="86"/>
      <c r="N16" s="120">
        <v>-71552</v>
      </c>
      <c r="O16" s="124"/>
      <c r="P16" s="109">
        <v>0</v>
      </c>
      <c r="Q16" s="86"/>
      <c r="R16" s="109">
        <f>SUM(P16:Q16)</f>
        <v>0</v>
      </c>
      <c r="S16" s="86"/>
      <c r="T16" s="109">
        <f>SUM(F16,H16,J16,L16,N16)</f>
        <v>-71552</v>
      </c>
      <c r="U16" s="86"/>
      <c r="V16" s="120">
        <v>0</v>
      </c>
      <c r="W16" s="86"/>
      <c r="X16" s="109">
        <f>SUM(T16,V16)</f>
        <v>-71552</v>
      </c>
      <c r="Y16" s="108"/>
    </row>
    <row r="17" spans="1:25" s="145" customFormat="1" ht="22.5" customHeight="1" x14ac:dyDescent="0.25">
      <c r="A17" s="108"/>
      <c r="B17" s="84"/>
      <c r="C17" s="74" t="s">
        <v>157</v>
      </c>
      <c r="D17" s="84"/>
      <c r="E17" s="48"/>
      <c r="F17" s="81">
        <f>SUM(F16)</f>
        <v>0</v>
      </c>
      <c r="G17" s="50"/>
      <c r="H17" s="81">
        <f>SUM(H16)</f>
        <v>0</v>
      </c>
      <c r="I17" s="50"/>
      <c r="J17" s="81">
        <f>SUM(J16)</f>
        <v>0</v>
      </c>
      <c r="K17" s="50"/>
      <c r="L17" s="81">
        <f>SUM(L16)</f>
        <v>0</v>
      </c>
      <c r="M17" s="76"/>
      <c r="N17" s="81">
        <f>SUM(N16)</f>
        <v>-71552</v>
      </c>
      <c r="O17" s="83"/>
      <c r="P17" s="81">
        <f>SUM(P16)</f>
        <v>0</v>
      </c>
      <c r="Q17" s="50"/>
      <c r="R17" s="81">
        <f>SUM(R16)</f>
        <v>0</v>
      </c>
      <c r="S17" s="50"/>
      <c r="T17" s="81">
        <f>SUM(T16)</f>
        <v>-71552</v>
      </c>
      <c r="U17" s="50"/>
      <c r="V17" s="81">
        <f>SUM(V16)</f>
        <v>0</v>
      </c>
      <c r="W17" s="50"/>
      <c r="X17" s="81">
        <f>SUM(X16)</f>
        <v>-71552</v>
      </c>
      <c r="Y17" s="108"/>
    </row>
    <row r="18" spans="1:25" s="145" customFormat="1" ht="22.5" customHeight="1" x14ac:dyDescent="0.25">
      <c r="A18" s="108"/>
      <c r="B18" s="80"/>
      <c r="C18" s="74" t="s">
        <v>86</v>
      </c>
      <c r="D18" s="80"/>
      <c r="E18" s="48"/>
      <c r="F18" s="83"/>
      <c r="G18" s="50"/>
      <c r="H18" s="83"/>
      <c r="I18" s="50"/>
      <c r="J18" s="83"/>
      <c r="K18" s="50"/>
      <c r="L18" s="83"/>
      <c r="M18" s="76"/>
      <c r="N18" s="83"/>
      <c r="O18" s="83"/>
      <c r="P18" s="83"/>
      <c r="Q18" s="50"/>
      <c r="R18" s="83"/>
      <c r="S18" s="50"/>
      <c r="T18" s="83"/>
      <c r="U18" s="50"/>
      <c r="V18" s="83"/>
      <c r="W18" s="50"/>
      <c r="X18" s="83"/>
      <c r="Y18" s="108"/>
    </row>
    <row r="19" spans="1:25" s="145" customFormat="1" ht="22.5" customHeight="1" x14ac:dyDescent="0.25">
      <c r="A19" s="108"/>
      <c r="B19" s="110"/>
      <c r="C19" s="110" t="s">
        <v>148</v>
      </c>
      <c r="D19" s="110"/>
      <c r="E19" s="48">
        <v>5</v>
      </c>
      <c r="F19" s="109">
        <v>0</v>
      </c>
      <c r="G19" s="86"/>
      <c r="H19" s="109">
        <v>0</v>
      </c>
      <c r="I19" s="86"/>
      <c r="J19" s="109">
        <v>0</v>
      </c>
      <c r="K19" s="86"/>
      <c r="L19" s="109">
        <v>0</v>
      </c>
      <c r="M19" s="108"/>
      <c r="N19" s="109">
        <v>0</v>
      </c>
      <c r="O19" s="126"/>
      <c r="P19" s="109">
        <v>-43857</v>
      </c>
      <c r="Q19" s="86"/>
      <c r="R19" s="109">
        <f>SUM(P19:Q19)</f>
        <v>-43857</v>
      </c>
      <c r="S19" s="86"/>
      <c r="T19" s="109">
        <f>SUM(F19,H19,J19,L19,N19,P19)</f>
        <v>-43857</v>
      </c>
      <c r="U19" s="86"/>
      <c r="V19" s="109">
        <v>-531159</v>
      </c>
      <c r="W19" s="86"/>
      <c r="X19" s="109">
        <f>SUM(T19,V19)</f>
        <v>-575016</v>
      </c>
      <c r="Y19" s="108"/>
    </row>
    <row r="20" spans="1:25" s="145" customFormat="1" ht="22.5" customHeight="1" x14ac:dyDescent="0.25">
      <c r="A20" s="108"/>
      <c r="B20" s="80"/>
      <c r="C20" s="74" t="s">
        <v>87</v>
      </c>
      <c r="D20" s="80"/>
      <c r="E20" s="48"/>
      <c r="F20" s="132">
        <f>SUM(F19)</f>
        <v>0</v>
      </c>
      <c r="G20" s="50"/>
      <c r="H20" s="132">
        <f>SUM(H19)</f>
        <v>0</v>
      </c>
      <c r="I20" s="50"/>
      <c r="J20" s="132">
        <f>SUM(J19)</f>
        <v>0</v>
      </c>
      <c r="K20" s="50"/>
      <c r="L20" s="132">
        <f>SUM(L19)</f>
        <v>0</v>
      </c>
      <c r="M20" s="76"/>
      <c r="N20" s="132">
        <f>SUM(N19)</f>
        <v>0</v>
      </c>
      <c r="O20" s="83"/>
      <c r="P20" s="132">
        <f>SUM(P19)</f>
        <v>-43857</v>
      </c>
      <c r="Q20" s="50"/>
      <c r="R20" s="132">
        <f>SUM(R19)</f>
        <v>-43857</v>
      </c>
      <c r="S20" s="50"/>
      <c r="T20" s="132">
        <f>SUM(T19)</f>
        <v>-43857</v>
      </c>
      <c r="U20" s="50"/>
      <c r="V20" s="132">
        <f>SUM(V19)</f>
        <v>-531159</v>
      </c>
      <c r="W20" s="50"/>
      <c r="X20" s="132">
        <f>SUM(X19)</f>
        <v>-575016</v>
      </c>
      <c r="Y20" s="108"/>
    </row>
    <row r="21" spans="1:25" s="145" customFormat="1" ht="22.5" customHeight="1" x14ac:dyDescent="0.25">
      <c r="A21" s="108"/>
      <c r="B21" s="80" t="s">
        <v>154</v>
      </c>
      <c r="C21" s="74"/>
      <c r="D21" s="84"/>
      <c r="E21" s="48"/>
      <c r="F21" s="81">
        <f>SUM(F17,F20)</f>
        <v>0</v>
      </c>
      <c r="G21" s="50"/>
      <c r="H21" s="81">
        <f>SUM(H17,H20)</f>
        <v>0</v>
      </c>
      <c r="I21" s="50"/>
      <c r="J21" s="81">
        <f>SUM(J17,J20)</f>
        <v>0</v>
      </c>
      <c r="K21" s="50"/>
      <c r="L21" s="81">
        <f>SUM(L17,L20)</f>
        <v>0</v>
      </c>
      <c r="M21" s="76"/>
      <c r="N21" s="81">
        <f>SUM(N17,N20)</f>
        <v>-71552</v>
      </c>
      <c r="O21" s="83"/>
      <c r="P21" s="81">
        <f>SUM(P17,P20)</f>
        <v>-43857</v>
      </c>
      <c r="Q21" s="50"/>
      <c r="R21" s="81">
        <f>SUM(P21:Q21)</f>
        <v>-43857</v>
      </c>
      <c r="S21" s="50"/>
      <c r="T21" s="81">
        <f>SUM(T17,T20)</f>
        <v>-115409</v>
      </c>
      <c r="U21" s="50"/>
      <c r="V21" s="81">
        <f>SUM(V17,V20)</f>
        <v>-531159</v>
      </c>
      <c r="W21" s="50"/>
      <c r="X21" s="81">
        <f>SUM(X17,X20)</f>
        <v>-646568</v>
      </c>
      <c r="Y21" s="108"/>
    </row>
    <row r="22" spans="1:25" s="145" customFormat="1" ht="22.5" customHeight="1" x14ac:dyDescent="0.25">
      <c r="A22" s="79"/>
      <c r="B22" s="4" t="s">
        <v>128</v>
      </c>
      <c r="C22" s="4"/>
      <c r="D22" s="45"/>
      <c r="E22" s="7"/>
      <c r="F22" s="12"/>
      <c r="G22" s="12"/>
      <c r="H22" s="12"/>
      <c r="I22" s="12"/>
      <c r="J22" s="12"/>
      <c r="K22" s="12"/>
      <c r="L22" s="12"/>
      <c r="M22" s="35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79"/>
    </row>
    <row r="23" spans="1:25" s="145" customFormat="1" ht="22.5" customHeight="1" x14ac:dyDescent="0.25">
      <c r="A23" s="79"/>
      <c r="B23" s="4"/>
      <c r="C23" s="97" t="s">
        <v>84</v>
      </c>
      <c r="D23" s="45"/>
      <c r="E23" s="7"/>
      <c r="F23" s="49">
        <v>0</v>
      </c>
      <c r="G23" s="49"/>
      <c r="H23" s="49">
        <v>0</v>
      </c>
      <c r="I23" s="49"/>
      <c r="J23" s="49">
        <v>0</v>
      </c>
      <c r="K23" s="49"/>
      <c r="L23" s="49">
        <v>0</v>
      </c>
      <c r="M23" s="79"/>
      <c r="N23" s="49">
        <v>124815</v>
      </c>
      <c r="O23" s="49"/>
      <c r="P23" s="49">
        <v>0</v>
      </c>
      <c r="Q23" s="49"/>
      <c r="R23" s="49">
        <f t="shared" ref="R23:R24" si="0">SUM(P23:Q23)</f>
        <v>0</v>
      </c>
      <c r="S23" s="49"/>
      <c r="T23" s="49">
        <f>SUM(F23,H23,J23,L23,N23)</f>
        <v>124815</v>
      </c>
      <c r="U23" s="49"/>
      <c r="V23" s="49">
        <v>4118</v>
      </c>
      <c r="W23" s="49"/>
      <c r="X23" s="49">
        <f>SUM(T23,V23)</f>
        <v>128933</v>
      </c>
      <c r="Y23" s="79"/>
    </row>
    <row r="24" spans="1:25" s="145" customFormat="1" ht="22.5" customHeight="1" x14ac:dyDescent="0.25">
      <c r="A24" s="79"/>
      <c r="B24" s="4"/>
      <c r="C24" s="97" t="s">
        <v>61</v>
      </c>
      <c r="D24" s="45"/>
      <c r="E24" s="7"/>
      <c r="F24" s="49">
        <v>0</v>
      </c>
      <c r="G24" s="49"/>
      <c r="H24" s="49">
        <v>0</v>
      </c>
      <c r="I24" s="49"/>
      <c r="J24" s="49">
        <v>0</v>
      </c>
      <c r="K24" s="49"/>
      <c r="L24" s="49">
        <v>0</v>
      </c>
      <c r="M24" s="79"/>
      <c r="N24" s="49">
        <v>0</v>
      </c>
      <c r="O24" s="49"/>
      <c r="P24" s="107">
        <v>0</v>
      </c>
      <c r="Q24" s="49"/>
      <c r="R24" s="107">
        <f t="shared" si="0"/>
        <v>0</v>
      </c>
      <c r="S24" s="49"/>
      <c r="T24" s="107">
        <f>SUM(F24,H24,J24,L24,N24)</f>
        <v>0</v>
      </c>
      <c r="U24" s="49"/>
      <c r="V24" s="49">
        <v>0</v>
      </c>
      <c r="W24" s="49"/>
      <c r="X24" s="49">
        <f>SUM(T24,V24)</f>
        <v>0</v>
      </c>
      <c r="Y24" s="79"/>
    </row>
    <row r="25" spans="1:25" s="145" customFormat="1" ht="22.5" customHeight="1" x14ac:dyDescent="0.25">
      <c r="A25" s="79"/>
      <c r="B25" s="4" t="s">
        <v>146</v>
      </c>
      <c r="C25" s="97"/>
      <c r="D25" s="45"/>
      <c r="E25" s="7"/>
      <c r="F25" s="33">
        <f>SUM(F23:F24)</f>
        <v>0</v>
      </c>
      <c r="G25" s="12"/>
      <c r="H25" s="33">
        <f>SUM(H23:H24)</f>
        <v>0</v>
      </c>
      <c r="I25" s="12"/>
      <c r="J25" s="33">
        <f>SUM(J23:J24)</f>
        <v>0</v>
      </c>
      <c r="K25" s="12"/>
      <c r="L25" s="33">
        <f>SUM(L23:L24)</f>
        <v>0</v>
      </c>
      <c r="M25" s="35"/>
      <c r="N25" s="33">
        <f>SUM(N23:N24)</f>
        <v>124815</v>
      </c>
      <c r="O25" s="125"/>
      <c r="P25" s="33">
        <f>SUM(P23:P24)</f>
        <v>0</v>
      </c>
      <c r="Q25" s="12"/>
      <c r="R25" s="33">
        <f>SUM(R23:R24)</f>
        <v>0</v>
      </c>
      <c r="S25" s="12"/>
      <c r="T25" s="33">
        <f>SUM(T23:T24)</f>
        <v>124815</v>
      </c>
      <c r="U25" s="12"/>
      <c r="V25" s="33">
        <f>SUM(V23:V24)</f>
        <v>4118</v>
      </c>
      <c r="W25" s="12"/>
      <c r="X25" s="33">
        <f>SUM(X23:X24)</f>
        <v>128933</v>
      </c>
      <c r="Y25" s="79"/>
    </row>
    <row r="26" spans="1:25" s="145" customFormat="1" ht="22.5" customHeight="1" thickBot="1" x14ac:dyDescent="0.3">
      <c r="A26" s="79"/>
      <c r="B26" s="5" t="s">
        <v>174</v>
      </c>
      <c r="C26" s="5"/>
      <c r="D26" s="45"/>
      <c r="E26" s="7"/>
      <c r="F26" s="51">
        <f>SUM(F13,F21,F25:F25)</f>
        <v>5962621</v>
      </c>
      <c r="G26" s="42"/>
      <c r="H26" s="51">
        <f>SUM(H13,H21,H25:H25)</f>
        <v>1133594</v>
      </c>
      <c r="I26" s="42"/>
      <c r="J26" s="51">
        <f>SUM(J13,J21,J25:J25)</f>
        <v>211060</v>
      </c>
      <c r="K26" s="43"/>
      <c r="L26" s="51">
        <f>SUM(L13,L21,L25:L25)</f>
        <v>214264</v>
      </c>
      <c r="M26" s="42"/>
      <c r="N26" s="51">
        <f>SUM(N13,N21,N25:N25)</f>
        <v>1033870</v>
      </c>
      <c r="O26" s="127"/>
      <c r="P26" s="51">
        <f>SUM(P13,P21,P25:P25)</f>
        <v>-43857</v>
      </c>
      <c r="Q26" s="42"/>
      <c r="R26" s="51">
        <f>SUM(R13,R21,R25:R25)</f>
        <v>-43857</v>
      </c>
      <c r="S26" s="42"/>
      <c r="T26" s="51">
        <f>SUM(T13,T21,T25:T25)</f>
        <v>8511552</v>
      </c>
      <c r="U26" s="42"/>
      <c r="V26" s="51">
        <f>SUM(V13,V21,V25:V25)</f>
        <v>0</v>
      </c>
      <c r="W26" s="42"/>
      <c r="X26" s="51">
        <f>SUM(X13,X21,X25:X25)</f>
        <v>8511552</v>
      </c>
      <c r="Y26" s="79"/>
    </row>
    <row r="27" spans="1:25" s="145" customFormat="1" ht="21" customHeight="1" thickTop="1" x14ac:dyDescent="0.25">
      <c r="A27" s="79"/>
      <c r="B27" s="45"/>
      <c r="C27" s="45"/>
      <c r="D27" s="45"/>
      <c r="E27" s="7"/>
      <c r="F27" s="79"/>
      <c r="G27" s="79"/>
      <c r="H27" s="79"/>
      <c r="I27" s="79"/>
      <c r="J27" s="79"/>
      <c r="K27" s="45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</row>
    <row r="28" spans="1:25" s="145" customFormat="1" ht="23.1" customHeight="1" x14ac:dyDescent="0.25">
      <c r="A28" s="79"/>
      <c r="B28" s="45"/>
      <c r="C28" s="45"/>
      <c r="D28" s="45"/>
      <c r="E28" s="7"/>
      <c r="F28" s="79"/>
      <c r="G28" s="79"/>
      <c r="H28" s="79"/>
      <c r="I28" s="79"/>
      <c r="J28" s="79"/>
      <c r="K28" s="45"/>
      <c r="L28" s="79"/>
      <c r="M28" s="79"/>
      <c r="N28" s="34"/>
      <c r="O28" s="34"/>
      <c r="P28" s="79"/>
      <c r="Q28" s="79"/>
      <c r="R28" s="79"/>
      <c r="S28" s="79"/>
      <c r="T28" s="79"/>
      <c r="U28" s="79"/>
      <c r="V28" s="34"/>
      <c r="W28" s="79"/>
      <c r="X28" s="79"/>
      <c r="Y28" s="79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74" firstPageNumber="8" fitToHeight="2" orientation="landscape" blackAndWhite="1" useFirstPageNumber="1" r:id="rId1"/>
  <headerFooter alignWithMargins="0">
    <oddFooter xml:space="preserve"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customProperties>
    <customPr name="EpmWorksheetKeyString_GUID" r:id="rId2"/>
  </customProperties>
  <ignoredErrors>
    <ignoredError sqref="R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143" customWidth="1"/>
    <col min="4" max="4" width="47.7109375" style="143" customWidth="1"/>
    <col min="5" max="5" width="6.7109375" style="146" customWidth="1"/>
    <col min="6" max="6" width="11.7109375" style="145" customWidth="1"/>
    <col min="7" max="7" width="0.85546875" style="145" customWidth="1"/>
    <col min="8" max="8" width="11.7109375" style="145" customWidth="1"/>
    <col min="9" max="9" width="0.85546875" style="145" customWidth="1"/>
    <col min="10" max="10" width="12.140625" style="145" customWidth="1"/>
    <col min="11" max="11" width="0.85546875" style="143" customWidth="1"/>
    <col min="12" max="12" width="11.7109375" style="145" customWidth="1"/>
    <col min="13" max="13" width="0.85546875" style="145" customWidth="1"/>
    <col min="14" max="14" width="11.7109375" style="145" customWidth="1"/>
    <col min="15" max="15" width="0.85546875" style="145" customWidth="1"/>
    <col min="16" max="16" width="11.7109375" style="145" customWidth="1"/>
    <col min="17" max="17" width="1" style="145" customWidth="1"/>
    <col min="18" max="18" width="11.7109375" style="145" customWidth="1"/>
    <col min="19" max="19" width="1" style="145" customWidth="1"/>
    <col min="20" max="20" width="11.7109375" style="145" customWidth="1"/>
    <col min="21" max="21" width="0.85546875" style="145" customWidth="1"/>
    <col min="22" max="22" width="11.7109375" style="145" customWidth="1"/>
    <col min="23" max="23" width="0.85546875" style="145" customWidth="1"/>
    <col min="24" max="24" width="11.7109375" style="145" customWidth="1"/>
    <col min="25" max="25" width="1.7109375" style="145" customWidth="1"/>
    <col min="26" max="16384" width="9.140625" style="143"/>
  </cols>
  <sheetData>
    <row r="1" spans="1:26" ht="9.9499999999999993" customHeight="1" x14ac:dyDescent="0.25">
      <c r="A1" s="45"/>
      <c r="B1" s="45"/>
      <c r="C1" s="45"/>
      <c r="D1" s="45"/>
      <c r="E1" s="7"/>
      <c r="F1" s="79"/>
      <c r="G1" s="79"/>
      <c r="H1" s="79"/>
      <c r="I1" s="79"/>
      <c r="J1" s="79"/>
      <c r="K1" s="45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45"/>
    </row>
    <row r="2" spans="1:26" ht="23.1" customHeight="1" x14ac:dyDescent="0.25">
      <c r="A2" s="45"/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L2" s="79"/>
      <c r="M2" s="79"/>
      <c r="N2" s="79"/>
      <c r="O2" s="79"/>
      <c r="P2" s="79"/>
      <c r="Q2" s="5"/>
      <c r="R2" s="79"/>
      <c r="S2" s="5"/>
      <c r="T2" s="79"/>
      <c r="U2" s="79"/>
      <c r="V2" s="79"/>
      <c r="W2" s="79"/>
      <c r="X2" s="91"/>
      <c r="Y2" s="79"/>
      <c r="Z2" s="45"/>
    </row>
    <row r="3" spans="1:26" ht="23.1" customHeight="1" x14ac:dyDescent="0.25">
      <c r="A3" s="45"/>
      <c r="B3" s="27" t="s">
        <v>63</v>
      </c>
      <c r="C3" s="4"/>
      <c r="D3" s="4"/>
      <c r="E3" s="28"/>
      <c r="F3" s="29"/>
      <c r="G3" s="29"/>
      <c r="H3" s="29"/>
      <c r="I3" s="29"/>
      <c r="J3" s="29"/>
      <c r="K3" s="4"/>
      <c r="L3" s="79"/>
      <c r="M3" s="79"/>
      <c r="N3" s="79"/>
      <c r="O3" s="79"/>
      <c r="P3" s="79"/>
      <c r="Q3" s="29"/>
      <c r="R3" s="79"/>
      <c r="S3" s="29"/>
      <c r="T3" s="79"/>
      <c r="U3" s="79"/>
      <c r="V3" s="79"/>
      <c r="W3" s="79"/>
      <c r="X3" s="55"/>
      <c r="Y3" s="79"/>
      <c r="Z3" s="45"/>
    </row>
    <row r="4" spans="1:26" ht="23.1" customHeight="1" x14ac:dyDescent="0.25">
      <c r="A4" s="45"/>
      <c r="B4" s="5" t="s">
        <v>163</v>
      </c>
      <c r="C4" s="4"/>
      <c r="D4" s="4"/>
      <c r="E4" s="7"/>
      <c r="F4" s="79"/>
      <c r="G4" s="79"/>
      <c r="H4" s="79"/>
      <c r="I4" s="79"/>
      <c r="J4" s="79"/>
      <c r="K4" s="45"/>
      <c r="L4" s="79"/>
      <c r="M4" s="79"/>
      <c r="N4" s="79"/>
      <c r="O4" s="79"/>
      <c r="P4" s="79"/>
      <c r="Q4" s="45"/>
      <c r="R4" s="79"/>
      <c r="S4" s="45"/>
      <c r="T4" s="79"/>
      <c r="U4" s="79"/>
      <c r="V4" s="79"/>
      <c r="W4" s="79"/>
      <c r="X4" s="79"/>
      <c r="Y4" s="79"/>
      <c r="Z4" s="45"/>
    </row>
    <row r="5" spans="1:26" ht="21" customHeight="1" x14ac:dyDescent="0.25">
      <c r="A5" s="45"/>
      <c r="B5" s="5"/>
      <c r="C5" s="4"/>
      <c r="D5" s="4"/>
      <c r="E5" s="7"/>
      <c r="F5" s="41" t="s">
        <v>2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79"/>
      <c r="Z5" s="45"/>
    </row>
    <row r="6" spans="1:26" ht="21" customHeight="1" x14ac:dyDescent="0.25">
      <c r="A6" s="45"/>
      <c r="B6" s="5"/>
      <c r="C6" s="4"/>
      <c r="D6" s="4"/>
      <c r="E6" s="7"/>
      <c r="F6" s="41"/>
      <c r="G6" s="41"/>
      <c r="H6" s="41"/>
      <c r="I6" s="41"/>
      <c r="J6" s="41"/>
      <c r="K6" s="41"/>
      <c r="L6" s="41"/>
      <c r="M6" s="41"/>
      <c r="N6" s="41"/>
      <c r="O6" s="41"/>
      <c r="P6" s="31" t="s">
        <v>41</v>
      </c>
      <c r="Q6" s="31"/>
      <c r="R6" s="31"/>
      <c r="S6" s="41"/>
      <c r="T6" s="131"/>
      <c r="U6" s="131"/>
      <c r="V6" s="131"/>
      <c r="W6" s="131"/>
      <c r="X6" s="131"/>
      <c r="Y6" s="79"/>
      <c r="Z6" s="45"/>
    </row>
    <row r="7" spans="1:26" ht="21" customHeight="1" x14ac:dyDescent="0.25">
      <c r="A7" s="45"/>
      <c r="B7" s="5"/>
      <c r="C7" s="4"/>
      <c r="D7" s="4"/>
      <c r="E7" s="7"/>
      <c r="F7" s="41"/>
      <c r="G7" s="41"/>
      <c r="H7" s="41"/>
      <c r="I7" s="41"/>
      <c r="J7" s="41"/>
      <c r="K7" s="41"/>
      <c r="L7" s="41"/>
      <c r="M7" s="41"/>
      <c r="N7" s="41"/>
      <c r="O7" s="41"/>
      <c r="P7" s="133" t="s">
        <v>152</v>
      </c>
      <c r="Q7" s="41"/>
      <c r="R7" s="103" t="s">
        <v>66</v>
      </c>
      <c r="S7" s="41"/>
      <c r="T7" s="131"/>
      <c r="U7" s="131"/>
      <c r="V7" s="131"/>
      <c r="W7" s="131"/>
      <c r="X7" s="131"/>
      <c r="Y7" s="79"/>
      <c r="Z7" s="45"/>
    </row>
    <row r="8" spans="1:26" ht="21" customHeight="1" x14ac:dyDescent="0.25">
      <c r="A8" s="45"/>
      <c r="B8" s="91"/>
      <c r="C8" s="91"/>
      <c r="D8" s="91"/>
      <c r="E8" s="7"/>
      <c r="F8" s="45"/>
      <c r="G8" s="45"/>
      <c r="H8" s="45"/>
      <c r="I8" s="45"/>
      <c r="J8" s="91" t="s">
        <v>121</v>
      </c>
      <c r="K8" s="91"/>
      <c r="L8" s="31" t="s">
        <v>64</v>
      </c>
      <c r="M8" s="104"/>
      <c r="N8" s="104"/>
      <c r="O8" s="122"/>
      <c r="P8" s="103" t="s">
        <v>153</v>
      </c>
      <c r="Q8" s="79"/>
      <c r="R8" s="103" t="s">
        <v>67</v>
      </c>
      <c r="S8" s="79"/>
      <c r="T8" s="103"/>
      <c r="U8" s="103"/>
      <c r="V8" s="91"/>
      <c r="W8" s="103"/>
      <c r="X8" s="103"/>
      <c r="Y8" s="79"/>
      <c r="Z8" s="45"/>
    </row>
    <row r="9" spans="1:26" ht="21" customHeight="1" x14ac:dyDescent="0.25">
      <c r="A9" s="45"/>
      <c r="B9" s="91"/>
      <c r="C9" s="91"/>
      <c r="D9" s="91"/>
      <c r="E9" s="7"/>
      <c r="F9" s="91"/>
      <c r="G9" s="91"/>
      <c r="H9" s="91" t="s">
        <v>112</v>
      </c>
      <c r="I9" s="91"/>
      <c r="J9" s="91" t="s">
        <v>122</v>
      </c>
      <c r="K9" s="91"/>
      <c r="L9" s="105" t="s">
        <v>38</v>
      </c>
      <c r="M9" s="106"/>
      <c r="N9" s="105" t="s">
        <v>65</v>
      </c>
      <c r="O9" s="123"/>
      <c r="P9" s="91" t="s">
        <v>155</v>
      </c>
      <c r="Q9" s="79"/>
      <c r="R9" s="91" t="s">
        <v>68</v>
      </c>
      <c r="S9" s="79"/>
      <c r="T9" s="91" t="s">
        <v>69</v>
      </c>
      <c r="U9" s="91"/>
      <c r="V9" s="91" t="s">
        <v>70</v>
      </c>
      <c r="W9" s="45"/>
      <c r="X9" s="45"/>
      <c r="Y9" s="79"/>
      <c r="Z9" s="45"/>
    </row>
    <row r="10" spans="1:26" s="144" customFormat="1" ht="21" customHeight="1" x14ac:dyDescent="0.25">
      <c r="A10" s="91"/>
      <c r="B10" s="91"/>
      <c r="C10" s="91"/>
      <c r="D10" s="91"/>
      <c r="E10" s="7"/>
      <c r="F10" s="91" t="s">
        <v>71</v>
      </c>
      <c r="G10" s="91"/>
      <c r="H10" s="91" t="s">
        <v>111</v>
      </c>
      <c r="I10" s="91"/>
      <c r="J10" s="91" t="s">
        <v>117</v>
      </c>
      <c r="K10" s="91"/>
      <c r="L10" s="91" t="s">
        <v>73</v>
      </c>
      <c r="M10" s="103"/>
      <c r="N10" s="103"/>
      <c r="O10" s="103"/>
      <c r="P10" s="91" t="s">
        <v>156</v>
      </c>
      <c r="Q10" s="79"/>
      <c r="R10" s="91" t="s">
        <v>74</v>
      </c>
      <c r="S10" s="79"/>
      <c r="T10" s="91" t="s">
        <v>75</v>
      </c>
      <c r="U10" s="91"/>
      <c r="V10" s="91" t="s">
        <v>76</v>
      </c>
      <c r="W10" s="103"/>
      <c r="X10" s="91" t="s">
        <v>69</v>
      </c>
      <c r="Y10" s="103"/>
      <c r="Z10" s="91"/>
    </row>
    <row r="11" spans="1:26" s="144" customFormat="1" ht="21" customHeight="1" x14ac:dyDescent="0.25">
      <c r="A11" s="91"/>
      <c r="B11" s="91"/>
      <c r="C11" s="91"/>
      <c r="D11" s="91"/>
      <c r="E11" s="7" t="s">
        <v>5</v>
      </c>
      <c r="F11" s="103" t="s">
        <v>77</v>
      </c>
      <c r="G11" s="103"/>
      <c r="H11" s="103" t="s">
        <v>78</v>
      </c>
      <c r="I11" s="103"/>
      <c r="J11" s="91" t="s">
        <v>85</v>
      </c>
      <c r="K11" s="91"/>
      <c r="L11" s="103" t="s">
        <v>79</v>
      </c>
      <c r="M11" s="91"/>
      <c r="N11" s="91"/>
      <c r="O11" s="91"/>
      <c r="P11" s="103" t="s">
        <v>132</v>
      </c>
      <c r="Q11" s="91"/>
      <c r="R11" s="103" t="s">
        <v>75</v>
      </c>
      <c r="S11" s="91"/>
      <c r="T11" s="103" t="s">
        <v>80</v>
      </c>
      <c r="U11" s="103"/>
      <c r="V11" s="91" t="s">
        <v>81</v>
      </c>
      <c r="W11" s="103"/>
      <c r="X11" s="91" t="s">
        <v>75</v>
      </c>
      <c r="Y11" s="103"/>
      <c r="Z11" s="91"/>
    </row>
    <row r="12" spans="1:26" s="144" customFormat="1" ht="21" customHeight="1" x14ac:dyDescent="0.45">
      <c r="A12" s="91"/>
      <c r="B12" s="32"/>
      <c r="C12" s="32"/>
      <c r="D12" s="91"/>
      <c r="E12" s="7"/>
      <c r="F12" s="39" t="s">
        <v>119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103"/>
      <c r="Z12" s="91"/>
    </row>
    <row r="13" spans="1:26" s="145" customFormat="1" ht="22.5" customHeight="1" x14ac:dyDescent="0.25">
      <c r="A13" s="79"/>
      <c r="B13" s="5" t="s">
        <v>175</v>
      </c>
      <c r="C13" s="5"/>
      <c r="D13" s="45"/>
      <c r="E13" s="79"/>
      <c r="F13" s="12">
        <v>5962621</v>
      </c>
      <c r="G13" s="12"/>
      <c r="H13" s="12">
        <v>1133594</v>
      </c>
      <c r="I13" s="12"/>
      <c r="J13" s="12">
        <v>211060</v>
      </c>
      <c r="K13" s="12"/>
      <c r="L13" s="12">
        <v>242610</v>
      </c>
      <c r="M13" s="35"/>
      <c r="N13" s="12">
        <v>1305942</v>
      </c>
      <c r="O13" s="12"/>
      <c r="P13" s="12">
        <v>-43857</v>
      </c>
      <c r="Q13" s="12"/>
      <c r="R13" s="12">
        <f>SUM(P13:Q13)</f>
        <v>-43857</v>
      </c>
      <c r="S13" s="12"/>
      <c r="T13" s="12">
        <f>SUM(F13,H13,J13,L13,N13,R13)</f>
        <v>8811970</v>
      </c>
      <c r="U13" s="12"/>
      <c r="V13" s="12">
        <v>0</v>
      </c>
      <c r="W13" s="12"/>
      <c r="X13" s="12">
        <f>SUM(T13,V13)</f>
        <v>8811970</v>
      </c>
      <c r="Y13" s="79"/>
      <c r="Z13" s="79"/>
    </row>
    <row r="14" spans="1:26" s="145" customFormat="1" ht="22.5" customHeight="1" x14ac:dyDescent="0.25">
      <c r="A14" s="108"/>
      <c r="B14" s="80" t="s">
        <v>82</v>
      </c>
      <c r="C14" s="77"/>
      <c r="D14" s="84"/>
      <c r="E14" s="48"/>
      <c r="F14" s="50"/>
      <c r="G14" s="50"/>
      <c r="H14" s="50"/>
      <c r="I14" s="50"/>
      <c r="J14" s="50"/>
      <c r="K14" s="50"/>
      <c r="L14" s="50"/>
      <c r="M14" s="76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108"/>
      <c r="Z14" s="79"/>
    </row>
    <row r="15" spans="1:26" s="145" customFormat="1" ht="22.5" customHeight="1" x14ac:dyDescent="0.25">
      <c r="A15" s="108"/>
      <c r="B15" s="74"/>
      <c r="C15" s="74" t="s">
        <v>149</v>
      </c>
      <c r="D15" s="75"/>
      <c r="E15" s="48"/>
      <c r="F15" s="50"/>
      <c r="G15" s="50"/>
      <c r="H15" s="50"/>
      <c r="I15" s="50"/>
      <c r="J15" s="50"/>
      <c r="K15" s="50"/>
      <c r="L15" s="50"/>
      <c r="M15" s="76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108"/>
      <c r="Z15" s="79"/>
    </row>
    <row r="16" spans="1:26" s="145" customFormat="1" ht="22.5" customHeight="1" x14ac:dyDescent="0.25">
      <c r="A16" s="108"/>
      <c r="B16" s="84"/>
      <c r="C16" s="84" t="s">
        <v>83</v>
      </c>
      <c r="D16" s="84"/>
      <c r="E16" s="48">
        <v>7</v>
      </c>
      <c r="F16" s="120">
        <v>0</v>
      </c>
      <c r="G16" s="121"/>
      <c r="H16" s="120">
        <v>0</v>
      </c>
      <c r="I16" s="121"/>
      <c r="J16" s="120">
        <v>0</v>
      </c>
      <c r="K16" s="86"/>
      <c r="L16" s="120">
        <v>0</v>
      </c>
      <c r="M16" s="86"/>
      <c r="N16" s="120">
        <v>-172916</v>
      </c>
      <c r="O16" s="124"/>
      <c r="P16" s="109">
        <v>0</v>
      </c>
      <c r="Q16" s="86"/>
      <c r="R16" s="109">
        <f>SUM(P16:Q16)</f>
        <v>0</v>
      </c>
      <c r="S16" s="86"/>
      <c r="T16" s="109">
        <f>SUM(F16,H16,J16,L16,N16)</f>
        <v>-172916</v>
      </c>
      <c r="U16" s="86"/>
      <c r="V16" s="120">
        <v>0</v>
      </c>
      <c r="W16" s="86"/>
      <c r="X16" s="109">
        <f>SUM(T16,V16)</f>
        <v>-172916</v>
      </c>
      <c r="Y16" s="108"/>
      <c r="Z16" s="79"/>
    </row>
    <row r="17" spans="1:26" s="145" customFormat="1" ht="22.5" customHeight="1" x14ac:dyDescent="0.25">
      <c r="A17" s="108"/>
      <c r="B17" s="84"/>
      <c r="C17" s="74" t="s">
        <v>157</v>
      </c>
      <c r="D17" s="84"/>
      <c r="E17" s="48"/>
      <c r="F17" s="81">
        <f>SUM(F16)</f>
        <v>0</v>
      </c>
      <c r="G17" s="50"/>
      <c r="H17" s="81">
        <f>SUM(H16)</f>
        <v>0</v>
      </c>
      <c r="I17" s="50"/>
      <c r="J17" s="81">
        <f>SUM(J16)</f>
        <v>0</v>
      </c>
      <c r="K17" s="50"/>
      <c r="L17" s="81">
        <f>SUM(L16)</f>
        <v>0</v>
      </c>
      <c r="M17" s="76"/>
      <c r="N17" s="81">
        <f>SUM(N16)</f>
        <v>-172916</v>
      </c>
      <c r="O17" s="83"/>
      <c r="P17" s="81">
        <f>SUM(P16)</f>
        <v>0</v>
      </c>
      <c r="Q17" s="50"/>
      <c r="R17" s="81">
        <f>SUM(R16)</f>
        <v>0</v>
      </c>
      <c r="S17" s="50"/>
      <c r="T17" s="81">
        <f>SUM(T16)</f>
        <v>-172916</v>
      </c>
      <c r="U17" s="50"/>
      <c r="V17" s="81">
        <f>SUM(V16)</f>
        <v>0</v>
      </c>
      <c r="W17" s="50"/>
      <c r="X17" s="81">
        <f>SUM(X16)</f>
        <v>-172916</v>
      </c>
      <c r="Y17" s="108"/>
      <c r="Z17" s="79"/>
    </row>
    <row r="18" spans="1:26" s="145" customFormat="1" ht="22.5" customHeight="1" x14ac:dyDescent="0.25">
      <c r="A18" s="108"/>
      <c r="B18" s="80" t="s">
        <v>154</v>
      </c>
      <c r="C18" s="74"/>
      <c r="D18" s="84"/>
      <c r="E18" s="48"/>
      <c r="F18" s="81">
        <f>SUM(F17)</f>
        <v>0</v>
      </c>
      <c r="G18" s="50"/>
      <c r="H18" s="81">
        <f>SUM(H17)</f>
        <v>0</v>
      </c>
      <c r="I18" s="50"/>
      <c r="J18" s="81">
        <f>SUM(J17)</f>
        <v>0</v>
      </c>
      <c r="K18" s="50"/>
      <c r="L18" s="81">
        <f>SUM(L17)</f>
        <v>0</v>
      </c>
      <c r="M18" s="76"/>
      <c r="N18" s="81">
        <f>SUM(N17)</f>
        <v>-172916</v>
      </c>
      <c r="O18" s="83"/>
      <c r="P18" s="81">
        <f>SUM(P17)</f>
        <v>0</v>
      </c>
      <c r="Q18" s="50"/>
      <c r="R18" s="81">
        <f>SUM(P18:Q18)</f>
        <v>0</v>
      </c>
      <c r="S18" s="50"/>
      <c r="T18" s="81">
        <f>SUM(T17)</f>
        <v>-172916</v>
      </c>
      <c r="U18" s="50"/>
      <c r="V18" s="81">
        <f>SUM(V17)</f>
        <v>0</v>
      </c>
      <c r="W18" s="50"/>
      <c r="X18" s="81">
        <f>SUM(X17)</f>
        <v>-172916</v>
      </c>
      <c r="Y18" s="108"/>
      <c r="Z18" s="79"/>
    </row>
    <row r="19" spans="1:26" s="145" customFormat="1" ht="22.5" customHeight="1" x14ac:dyDescent="0.25">
      <c r="A19" s="79"/>
      <c r="B19" s="4" t="s">
        <v>128</v>
      </c>
      <c r="C19" s="4"/>
      <c r="D19" s="45"/>
      <c r="E19" s="7"/>
      <c r="F19" s="12"/>
      <c r="G19" s="12"/>
      <c r="H19" s="12"/>
      <c r="I19" s="12"/>
      <c r="J19" s="12"/>
      <c r="K19" s="12"/>
      <c r="L19" s="12"/>
      <c r="M19" s="35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79"/>
      <c r="Z19" s="79"/>
    </row>
    <row r="20" spans="1:26" s="145" customFormat="1" ht="22.5" customHeight="1" x14ac:dyDescent="0.25">
      <c r="A20" s="79"/>
      <c r="B20" s="4"/>
      <c r="C20" s="97" t="s">
        <v>84</v>
      </c>
      <c r="D20" s="45"/>
      <c r="E20" s="7"/>
      <c r="F20" s="49">
        <v>0</v>
      </c>
      <c r="G20" s="49"/>
      <c r="H20" s="49">
        <v>0</v>
      </c>
      <c r="I20" s="49"/>
      <c r="J20" s="49">
        <v>0</v>
      </c>
      <c r="K20" s="49"/>
      <c r="L20" s="49">
        <v>0</v>
      </c>
      <c r="M20" s="79"/>
      <c r="N20" s="49">
        <v>187060</v>
      </c>
      <c r="O20" s="49"/>
      <c r="P20" s="49">
        <v>0</v>
      </c>
      <c r="Q20" s="49"/>
      <c r="R20" s="49">
        <f t="shared" ref="R20:R21" si="0">SUM(P20:Q20)</f>
        <v>0</v>
      </c>
      <c r="S20" s="49"/>
      <c r="T20" s="49">
        <f>SUM(F20,H20,J20,L20,N20)</f>
        <v>187060</v>
      </c>
      <c r="U20" s="49"/>
      <c r="V20" s="49">
        <v>0</v>
      </c>
      <c r="W20" s="49"/>
      <c r="X20" s="49">
        <f>SUM(T20,V20)</f>
        <v>187060</v>
      </c>
      <c r="Y20" s="79"/>
      <c r="Z20" s="79"/>
    </row>
    <row r="21" spans="1:26" s="145" customFormat="1" ht="22.5" customHeight="1" x14ac:dyDescent="0.25">
      <c r="A21" s="79"/>
      <c r="B21" s="4"/>
      <c r="C21" s="97" t="s">
        <v>61</v>
      </c>
      <c r="D21" s="45"/>
      <c r="E21" s="7"/>
      <c r="F21" s="49">
        <v>0</v>
      </c>
      <c r="G21" s="49"/>
      <c r="H21" s="49">
        <v>0</v>
      </c>
      <c r="I21" s="49"/>
      <c r="J21" s="49">
        <v>0</v>
      </c>
      <c r="K21" s="49"/>
      <c r="L21" s="49">
        <v>0</v>
      </c>
      <c r="M21" s="79"/>
      <c r="N21" s="49">
        <v>0</v>
      </c>
      <c r="O21" s="49"/>
      <c r="P21" s="107">
        <v>0</v>
      </c>
      <c r="Q21" s="49"/>
      <c r="R21" s="107">
        <f t="shared" si="0"/>
        <v>0</v>
      </c>
      <c r="S21" s="49"/>
      <c r="T21" s="107">
        <f>SUM(F21,H21,J21,L21,N21)</f>
        <v>0</v>
      </c>
      <c r="U21" s="49"/>
      <c r="V21" s="49">
        <v>0</v>
      </c>
      <c r="W21" s="49"/>
      <c r="X21" s="49">
        <f>SUM(T21,V21)</f>
        <v>0</v>
      </c>
      <c r="Y21" s="79"/>
      <c r="Z21" s="79"/>
    </row>
    <row r="22" spans="1:26" s="145" customFormat="1" ht="22.5" customHeight="1" x14ac:dyDescent="0.25">
      <c r="A22" s="79"/>
      <c r="B22" s="4" t="s">
        <v>146</v>
      </c>
      <c r="C22" s="97"/>
      <c r="D22" s="45"/>
      <c r="E22" s="7"/>
      <c r="F22" s="33">
        <f>SUM(F20:F21)</f>
        <v>0</v>
      </c>
      <c r="G22" s="12"/>
      <c r="H22" s="33">
        <f>SUM(H20:H21)</f>
        <v>0</v>
      </c>
      <c r="I22" s="12"/>
      <c r="J22" s="33">
        <f>SUM(J20:J21)</f>
        <v>0</v>
      </c>
      <c r="K22" s="12"/>
      <c r="L22" s="33">
        <f>SUM(L20:L21)</f>
        <v>0</v>
      </c>
      <c r="M22" s="35"/>
      <c r="N22" s="33">
        <f>SUM(N20:N21)</f>
        <v>187060</v>
      </c>
      <c r="O22" s="125"/>
      <c r="P22" s="33">
        <f>SUM(P20:P21)</f>
        <v>0</v>
      </c>
      <c r="Q22" s="12"/>
      <c r="R22" s="33">
        <f>SUM(R20:R21)</f>
        <v>0</v>
      </c>
      <c r="S22" s="12"/>
      <c r="T22" s="33">
        <f>SUM(T20:T21)</f>
        <v>187060</v>
      </c>
      <c r="U22" s="12"/>
      <c r="V22" s="33">
        <f>SUM(V20:V21)</f>
        <v>0</v>
      </c>
      <c r="W22" s="12"/>
      <c r="X22" s="33">
        <f>SUM(X20:X21)</f>
        <v>187060</v>
      </c>
      <c r="Y22" s="79"/>
      <c r="Z22" s="79"/>
    </row>
    <row r="23" spans="1:26" s="145" customFormat="1" ht="22.5" customHeight="1" thickBot="1" x14ac:dyDescent="0.3">
      <c r="A23" s="79"/>
      <c r="B23" s="5" t="s">
        <v>176</v>
      </c>
      <c r="C23" s="5"/>
      <c r="D23" s="45"/>
      <c r="E23" s="7"/>
      <c r="F23" s="51">
        <f>SUM(F13,F18,F22:F22)</f>
        <v>5962621</v>
      </c>
      <c r="G23" s="42"/>
      <c r="H23" s="51">
        <f>SUM(H13,H18,H22:H22)</f>
        <v>1133594</v>
      </c>
      <c r="I23" s="42"/>
      <c r="J23" s="51">
        <f>SUM(J13,J18,J22:J22)</f>
        <v>211060</v>
      </c>
      <c r="K23" s="43"/>
      <c r="L23" s="51">
        <f>SUM(L13,L18,L22:L22)</f>
        <v>242610</v>
      </c>
      <c r="M23" s="42"/>
      <c r="N23" s="51">
        <f>SUM(N13,N18,N22:N22)</f>
        <v>1320086</v>
      </c>
      <c r="O23" s="127"/>
      <c r="P23" s="51">
        <f>SUM(P13,P18,P22:P22)</f>
        <v>-43857</v>
      </c>
      <c r="Q23" s="42"/>
      <c r="R23" s="51">
        <f>SUM(R13,R18,R22:R22)</f>
        <v>-43857</v>
      </c>
      <c r="S23" s="42"/>
      <c r="T23" s="51">
        <f>SUM(T13,T18,T22:T22)</f>
        <v>8826114</v>
      </c>
      <c r="U23" s="42"/>
      <c r="V23" s="51">
        <f>SUM(V13,V18,V22:V22)</f>
        <v>0</v>
      </c>
      <c r="W23" s="42"/>
      <c r="X23" s="51">
        <f>SUM(X13,X18,X22:X22)</f>
        <v>8826114</v>
      </c>
      <c r="Y23" s="79"/>
      <c r="Z23" s="79"/>
    </row>
    <row r="24" spans="1:26" s="145" customFormat="1" ht="21" customHeight="1" thickTop="1" x14ac:dyDescent="0.25">
      <c r="A24" s="79"/>
      <c r="B24" s="45"/>
      <c r="C24" s="45"/>
      <c r="D24" s="45"/>
      <c r="E24" s="7"/>
      <c r="F24" s="79"/>
      <c r="G24" s="79"/>
      <c r="H24" s="79"/>
      <c r="I24" s="79"/>
      <c r="J24" s="79"/>
      <c r="K24" s="45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74" firstPageNumber="9" fitToHeight="2" orientation="landscape" blackAndWhite="1" useFirstPageNumber="1" r:id="rId1"/>
  <headerFooter alignWithMargins="0">
    <oddFooter xml:space="preserve"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customProperties>
    <customPr name="EpmWorksheetKeyString_GUID" r:id="rId2"/>
  </customProperties>
  <ignoredErrors>
    <ignoredError sqref="R1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143" customWidth="1"/>
    <col min="4" max="4" width="47.7109375" style="143" customWidth="1"/>
    <col min="5" max="5" width="7.28515625" style="146" customWidth="1"/>
    <col min="6" max="6" width="13.7109375" style="145" customWidth="1"/>
    <col min="7" max="7" width="0.85546875" style="145" customWidth="1"/>
    <col min="8" max="8" width="13.7109375" style="145" customWidth="1"/>
    <col min="9" max="9" width="0.85546875" style="145" customWidth="1"/>
    <col min="10" max="10" width="13.7109375" style="145" customWidth="1"/>
    <col min="11" max="11" width="0.85546875" style="143" customWidth="1"/>
    <col min="12" max="12" width="13.7109375" style="145" customWidth="1"/>
    <col min="13" max="13" width="0.85546875" style="145" customWidth="1"/>
    <col min="14" max="14" width="13.7109375" style="145" customWidth="1"/>
    <col min="15" max="15" width="0.85546875" style="145" customWidth="1"/>
    <col min="16" max="16" width="13.7109375" style="145" customWidth="1"/>
    <col min="17" max="17" width="1.7109375" style="145" customWidth="1"/>
    <col min="18" max="16384" width="9.140625" style="143"/>
  </cols>
  <sheetData>
    <row r="1" spans="1:18" ht="9.9499999999999993" customHeight="1" x14ac:dyDescent="0.25">
      <c r="A1" s="45"/>
      <c r="B1" s="45"/>
      <c r="C1" s="45"/>
      <c r="D1" s="45"/>
      <c r="E1" s="7"/>
      <c r="F1" s="79"/>
      <c r="G1" s="79"/>
      <c r="H1" s="79"/>
      <c r="I1" s="79"/>
      <c r="J1" s="79"/>
      <c r="K1" s="45"/>
      <c r="L1" s="79"/>
      <c r="M1" s="79"/>
      <c r="N1" s="79"/>
      <c r="O1" s="79"/>
      <c r="P1" s="79"/>
      <c r="Q1" s="79"/>
      <c r="R1" s="45"/>
    </row>
    <row r="2" spans="1:18" ht="23.1" customHeight="1" x14ac:dyDescent="0.25">
      <c r="A2" s="45"/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L2" s="79"/>
      <c r="M2" s="79"/>
      <c r="N2" s="79"/>
      <c r="O2" s="5"/>
      <c r="P2" s="79"/>
      <c r="Q2" s="79"/>
      <c r="R2" s="45"/>
    </row>
    <row r="3" spans="1:18" ht="23.1" customHeight="1" x14ac:dyDescent="0.25">
      <c r="A3" s="45"/>
      <c r="B3" s="27" t="s">
        <v>63</v>
      </c>
      <c r="C3" s="4"/>
      <c r="D3" s="4"/>
      <c r="E3" s="28"/>
      <c r="F3" s="29"/>
      <c r="G3" s="29"/>
      <c r="H3" s="29"/>
      <c r="I3" s="29"/>
      <c r="J3" s="29"/>
      <c r="K3" s="4"/>
      <c r="L3" s="79"/>
      <c r="M3" s="79"/>
      <c r="N3" s="79"/>
      <c r="O3" s="29"/>
      <c r="P3" s="79"/>
      <c r="Q3" s="79"/>
      <c r="R3" s="45"/>
    </row>
    <row r="4" spans="1:18" ht="23.1" customHeight="1" x14ac:dyDescent="0.25">
      <c r="A4" s="45"/>
      <c r="B4" s="5" t="s">
        <v>163</v>
      </c>
      <c r="C4" s="4"/>
      <c r="D4" s="4"/>
      <c r="E4" s="28"/>
      <c r="F4" s="29"/>
      <c r="G4" s="29"/>
      <c r="H4" s="29"/>
      <c r="I4" s="29"/>
      <c r="J4" s="29"/>
      <c r="K4" s="4"/>
      <c r="L4" s="79"/>
      <c r="M4" s="79"/>
      <c r="N4" s="79"/>
      <c r="O4" s="29"/>
      <c r="P4" s="79"/>
      <c r="Q4" s="79"/>
      <c r="R4" s="45"/>
    </row>
    <row r="5" spans="1:18" ht="21" customHeight="1" x14ac:dyDescent="0.25">
      <c r="A5" s="45"/>
      <c r="B5" s="5"/>
      <c r="C5" s="4"/>
      <c r="D5" s="4"/>
      <c r="E5" s="7"/>
      <c r="F5" s="41" t="s">
        <v>3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79"/>
      <c r="R5" s="45"/>
    </row>
    <row r="6" spans="1:18" ht="21" customHeight="1" x14ac:dyDescent="0.25">
      <c r="A6" s="45"/>
      <c r="B6" s="91"/>
      <c r="C6" s="91"/>
      <c r="D6" s="101"/>
      <c r="E6" s="7"/>
      <c r="F6" s="45"/>
      <c r="G6" s="45"/>
      <c r="H6" s="45"/>
      <c r="I6" s="45"/>
      <c r="J6" s="91" t="s">
        <v>121</v>
      </c>
      <c r="K6" s="91"/>
      <c r="L6" s="31" t="s">
        <v>64</v>
      </c>
      <c r="M6" s="104"/>
      <c r="N6" s="104"/>
      <c r="O6" s="45"/>
      <c r="P6" s="103"/>
      <c r="Q6" s="79"/>
      <c r="R6" s="45"/>
    </row>
    <row r="7" spans="1:18" ht="21" customHeight="1" x14ac:dyDescent="0.25">
      <c r="A7" s="45"/>
      <c r="B7" s="91"/>
      <c r="C7" s="91"/>
      <c r="D7" s="91"/>
      <c r="E7" s="7"/>
      <c r="F7" s="45"/>
      <c r="G7" s="45"/>
      <c r="H7" s="45"/>
      <c r="I7" s="45"/>
      <c r="J7" s="91" t="s">
        <v>122</v>
      </c>
      <c r="K7" s="91"/>
      <c r="L7" s="105" t="s">
        <v>38</v>
      </c>
      <c r="M7" s="106"/>
      <c r="N7" s="105" t="s">
        <v>65</v>
      </c>
      <c r="O7" s="79"/>
      <c r="P7" s="103"/>
      <c r="Q7" s="79"/>
      <c r="R7" s="45"/>
    </row>
    <row r="8" spans="1:18" s="144" customFormat="1" ht="21" customHeight="1" x14ac:dyDescent="0.25">
      <c r="A8" s="91"/>
      <c r="B8" s="91"/>
      <c r="C8" s="91"/>
      <c r="D8" s="91"/>
      <c r="E8" s="7"/>
      <c r="F8" s="91" t="s">
        <v>71</v>
      </c>
      <c r="G8" s="91"/>
      <c r="H8" s="91" t="s">
        <v>72</v>
      </c>
      <c r="I8" s="91"/>
      <c r="J8" s="91" t="s">
        <v>117</v>
      </c>
      <c r="K8" s="91"/>
      <c r="L8" s="91" t="s">
        <v>73</v>
      </c>
      <c r="M8" s="103"/>
      <c r="N8" s="103"/>
      <c r="O8" s="79"/>
      <c r="P8" s="91" t="s">
        <v>69</v>
      </c>
      <c r="Q8" s="103"/>
      <c r="R8" s="91"/>
    </row>
    <row r="9" spans="1:18" s="144" customFormat="1" ht="21" customHeight="1" x14ac:dyDescent="0.25">
      <c r="A9" s="91"/>
      <c r="B9" s="91"/>
      <c r="C9" s="91"/>
      <c r="D9" s="91"/>
      <c r="E9" s="7" t="s">
        <v>5</v>
      </c>
      <c r="F9" s="103" t="s">
        <v>77</v>
      </c>
      <c r="G9" s="103"/>
      <c r="H9" s="103" t="s">
        <v>78</v>
      </c>
      <c r="I9" s="103"/>
      <c r="J9" s="91" t="s">
        <v>85</v>
      </c>
      <c r="K9" s="91"/>
      <c r="L9" s="103" t="s">
        <v>79</v>
      </c>
      <c r="M9" s="91"/>
      <c r="N9" s="91"/>
      <c r="O9" s="91"/>
      <c r="P9" s="91" t="s">
        <v>75</v>
      </c>
      <c r="Q9" s="103"/>
      <c r="R9" s="91"/>
    </row>
    <row r="10" spans="1:18" s="144" customFormat="1" ht="21" customHeight="1" x14ac:dyDescent="0.45">
      <c r="A10" s="91"/>
      <c r="B10" s="32"/>
      <c r="C10" s="32"/>
      <c r="D10" s="91"/>
      <c r="E10" s="7"/>
      <c r="F10" s="39" t="s">
        <v>119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103"/>
      <c r="R10" s="91"/>
    </row>
    <row r="11" spans="1:18" s="145" customFormat="1" ht="22.5" customHeight="1" x14ac:dyDescent="0.25">
      <c r="A11" s="79"/>
      <c r="B11" s="5" t="s">
        <v>147</v>
      </c>
      <c r="C11" s="5"/>
      <c r="D11" s="45"/>
      <c r="E11" s="7"/>
      <c r="F11" s="12">
        <v>5962621</v>
      </c>
      <c r="G11" s="12"/>
      <c r="H11" s="12">
        <v>1133594</v>
      </c>
      <c r="I11" s="12"/>
      <c r="J11" s="12">
        <v>274225</v>
      </c>
      <c r="K11" s="12"/>
      <c r="L11" s="12">
        <v>214264</v>
      </c>
      <c r="M11" s="35"/>
      <c r="N11" s="12">
        <v>1037403</v>
      </c>
      <c r="O11" s="12"/>
      <c r="P11" s="12">
        <f>SUM(F11,H11,J11,L11,N11)</f>
        <v>8622107</v>
      </c>
      <c r="Q11" s="79"/>
      <c r="R11" s="79"/>
    </row>
    <row r="12" spans="1:18" s="145" customFormat="1" ht="22.5" customHeight="1" x14ac:dyDescent="0.25">
      <c r="A12" s="108"/>
      <c r="B12" s="80" t="s">
        <v>82</v>
      </c>
      <c r="C12" s="77"/>
      <c r="D12" s="84"/>
      <c r="E12" s="48"/>
      <c r="F12" s="83"/>
      <c r="G12" s="83"/>
      <c r="H12" s="83"/>
      <c r="I12" s="83"/>
      <c r="J12" s="83"/>
      <c r="K12" s="83"/>
      <c r="L12" s="83"/>
      <c r="M12" s="134"/>
      <c r="N12" s="83"/>
      <c r="O12" s="83"/>
      <c r="P12" s="83"/>
      <c r="Q12" s="108"/>
      <c r="R12" s="79"/>
    </row>
    <row r="13" spans="1:18" s="145" customFormat="1" ht="22.5" customHeight="1" x14ac:dyDescent="0.25">
      <c r="A13" s="108"/>
      <c r="B13" s="74"/>
      <c r="C13" s="74" t="s">
        <v>149</v>
      </c>
      <c r="D13" s="75"/>
      <c r="E13" s="48"/>
      <c r="F13" s="50"/>
      <c r="G13" s="50"/>
      <c r="H13" s="50"/>
      <c r="I13" s="50"/>
      <c r="J13" s="50"/>
      <c r="K13" s="50"/>
      <c r="L13" s="50"/>
      <c r="M13" s="76"/>
      <c r="N13" s="50"/>
      <c r="O13" s="50"/>
      <c r="P13" s="50"/>
      <c r="Q13" s="108"/>
      <c r="R13" s="79"/>
    </row>
    <row r="14" spans="1:18" s="145" customFormat="1" ht="22.5" customHeight="1" x14ac:dyDescent="0.25">
      <c r="A14" s="108"/>
      <c r="B14" s="84"/>
      <c r="C14" s="84" t="s">
        <v>83</v>
      </c>
      <c r="D14" s="84"/>
      <c r="E14" s="48">
        <v>7</v>
      </c>
      <c r="F14" s="120">
        <v>0</v>
      </c>
      <c r="G14" s="121"/>
      <c r="H14" s="120">
        <v>0</v>
      </c>
      <c r="I14" s="121"/>
      <c r="J14" s="120">
        <v>0</v>
      </c>
      <c r="K14" s="86"/>
      <c r="L14" s="120">
        <v>0</v>
      </c>
      <c r="M14" s="86"/>
      <c r="N14" s="120">
        <v>-71552</v>
      </c>
      <c r="O14" s="86"/>
      <c r="P14" s="109">
        <f>SUM(F14,H14,J14,L14,N14)</f>
        <v>-71552</v>
      </c>
      <c r="Q14" s="108"/>
      <c r="R14" s="79"/>
    </row>
    <row r="15" spans="1:18" s="145" customFormat="1" ht="22.5" customHeight="1" x14ac:dyDescent="0.25">
      <c r="A15" s="108"/>
      <c r="B15" s="84"/>
      <c r="C15" s="74" t="s">
        <v>157</v>
      </c>
      <c r="D15" s="74"/>
      <c r="E15" s="48"/>
      <c r="F15" s="81">
        <f>SUM(F14)</f>
        <v>0</v>
      </c>
      <c r="G15" s="50"/>
      <c r="H15" s="81">
        <f>SUM(H14)</f>
        <v>0</v>
      </c>
      <c r="I15" s="50"/>
      <c r="J15" s="81">
        <f>SUM(J14)</f>
        <v>0</v>
      </c>
      <c r="K15" s="50"/>
      <c r="L15" s="81">
        <f>SUM(L14)</f>
        <v>0</v>
      </c>
      <c r="M15" s="76"/>
      <c r="N15" s="81">
        <f>SUM(N14)</f>
        <v>-71552</v>
      </c>
      <c r="O15" s="50"/>
      <c r="P15" s="81">
        <f>SUM(P14)</f>
        <v>-71552</v>
      </c>
      <c r="Q15" s="108"/>
      <c r="R15" s="79"/>
    </row>
    <row r="16" spans="1:18" s="145" customFormat="1" ht="22.5" customHeight="1" x14ac:dyDescent="0.25">
      <c r="A16" s="108"/>
      <c r="B16" s="80" t="s">
        <v>154</v>
      </c>
      <c r="C16" s="74"/>
      <c r="D16" s="84"/>
      <c r="E16" s="48"/>
      <c r="F16" s="81">
        <f>SUM(F15)</f>
        <v>0</v>
      </c>
      <c r="G16" s="50"/>
      <c r="H16" s="81">
        <f>SUM(H15)</f>
        <v>0</v>
      </c>
      <c r="I16" s="50"/>
      <c r="J16" s="81">
        <f>SUM(J15)</f>
        <v>0</v>
      </c>
      <c r="K16" s="50"/>
      <c r="L16" s="81">
        <f>SUM(L15)</f>
        <v>0</v>
      </c>
      <c r="M16" s="76"/>
      <c r="N16" s="81">
        <f>SUM(N15)</f>
        <v>-71552</v>
      </c>
      <c r="O16" s="50"/>
      <c r="P16" s="81">
        <f>SUM(P15)</f>
        <v>-71552</v>
      </c>
      <c r="Q16" s="108"/>
      <c r="R16" s="79"/>
    </row>
    <row r="17" spans="1:18" s="145" customFormat="1" ht="22.5" customHeight="1" x14ac:dyDescent="0.25">
      <c r="A17" s="79"/>
      <c r="B17" s="4" t="s">
        <v>128</v>
      </c>
      <c r="C17" s="4"/>
      <c r="D17" s="45"/>
      <c r="E17" s="7"/>
      <c r="F17" s="12"/>
      <c r="G17" s="12"/>
      <c r="H17" s="12"/>
      <c r="I17" s="12"/>
      <c r="J17" s="12"/>
      <c r="K17" s="12"/>
      <c r="L17" s="12"/>
      <c r="M17" s="35"/>
      <c r="N17" s="12"/>
      <c r="O17" s="12"/>
      <c r="P17" s="12"/>
      <c r="Q17" s="79"/>
      <c r="R17" s="79"/>
    </row>
    <row r="18" spans="1:18" s="145" customFormat="1" ht="22.5" customHeight="1" x14ac:dyDescent="0.25">
      <c r="A18" s="79"/>
      <c r="B18" s="4"/>
      <c r="C18" s="97" t="s">
        <v>84</v>
      </c>
      <c r="D18" s="45"/>
      <c r="E18" s="7"/>
      <c r="F18" s="49">
        <v>0</v>
      </c>
      <c r="G18" s="49"/>
      <c r="H18" s="49">
        <v>0</v>
      </c>
      <c r="I18" s="49"/>
      <c r="J18" s="49">
        <v>0</v>
      </c>
      <c r="K18" s="49"/>
      <c r="L18" s="49">
        <v>0</v>
      </c>
      <c r="M18" s="79"/>
      <c r="N18" s="49">
        <v>115084</v>
      </c>
      <c r="O18" s="49"/>
      <c r="P18" s="49">
        <f>SUM(F18,H18,J18,L18,N18)</f>
        <v>115084</v>
      </c>
      <c r="Q18" s="79"/>
      <c r="R18" s="79"/>
    </row>
    <row r="19" spans="1:18" s="145" customFormat="1" ht="22.5" customHeight="1" x14ac:dyDescent="0.25">
      <c r="A19" s="79"/>
      <c r="B19" s="4"/>
      <c r="C19" s="97" t="s">
        <v>61</v>
      </c>
      <c r="D19" s="45"/>
      <c r="E19" s="7"/>
      <c r="F19" s="49">
        <v>0</v>
      </c>
      <c r="G19" s="49"/>
      <c r="H19" s="49">
        <v>0</v>
      </c>
      <c r="I19" s="49"/>
      <c r="J19" s="49">
        <v>0</v>
      </c>
      <c r="K19" s="49"/>
      <c r="L19" s="49">
        <v>0</v>
      </c>
      <c r="M19" s="79"/>
      <c r="N19" s="49">
        <v>0</v>
      </c>
      <c r="O19" s="49"/>
      <c r="P19" s="49">
        <f>SUM(F19,H19,J19,L19,N19)</f>
        <v>0</v>
      </c>
      <c r="Q19" s="79"/>
      <c r="R19" s="79"/>
    </row>
    <row r="20" spans="1:18" s="145" customFormat="1" ht="22.5" customHeight="1" x14ac:dyDescent="0.25">
      <c r="A20" s="108"/>
      <c r="B20" s="80" t="s">
        <v>146</v>
      </c>
      <c r="C20" s="110"/>
      <c r="D20" s="84"/>
      <c r="E20" s="48"/>
      <c r="F20" s="78">
        <f>SUM(F18:F19)</f>
        <v>0</v>
      </c>
      <c r="G20" s="50"/>
      <c r="H20" s="78">
        <f>SUM(H18:H19)</f>
        <v>0</v>
      </c>
      <c r="I20" s="50"/>
      <c r="J20" s="78">
        <f>SUM(J18:J19)</f>
        <v>0</v>
      </c>
      <c r="K20" s="50"/>
      <c r="L20" s="78">
        <f>SUM(L18:L19)</f>
        <v>0</v>
      </c>
      <c r="M20" s="76"/>
      <c r="N20" s="78">
        <f>SUM(N18:N19)</f>
        <v>115084</v>
      </c>
      <c r="O20" s="50"/>
      <c r="P20" s="78">
        <f>SUM(P18:P19)</f>
        <v>115084</v>
      </c>
      <c r="Q20" s="108"/>
      <c r="R20" s="79"/>
    </row>
    <row r="21" spans="1:18" s="145" customFormat="1" ht="22.5" customHeight="1" thickBot="1" x14ac:dyDescent="0.3">
      <c r="A21" s="79"/>
      <c r="B21" s="5" t="s">
        <v>174</v>
      </c>
      <c r="C21" s="5"/>
      <c r="D21" s="45"/>
      <c r="E21" s="7"/>
      <c r="F21" s="26">
        <f>SUM(F11,F16,F20:F20)</f>
        <v>5962621</v>
      </c>
      <c r="G21" s="12"/>
      <c r="H21" s="26">
        <f>SUM(H11,H16,H20:H20)</f>
        <v>1133594</v>
      </c>
      <c r="I21" s="12"/>
      <c r="J21" s="26">
        <f>SUM(J11,J16,J20:J20)</f>
        <v>274225</v>
      </c>
      <c r="K21" s="49"/>
      <c r="L21" s="26">
        <f>SUM(L11,L16,L20:L20)</f>
        <v>214264</v>
      </c>
      <c r="M21" s="12"/>
      <c r="N21" s="26">
        <f>SUM(N11,N16,N20:N20)</f>
        <v>1080935</v>
      </c>
      <c r="O21" s="12"/>
      <c r="P21" s="26">
        <f>SUM(P11,P16,P20:P20)</f>
        <v>8665639</v>
      </c>
      <c r="Q21" s="79"/>
      <c r="R21" s="79"/>
    </row>
    <row r="22" spans="1:18" s="145" customFormat="1" ht="21" customHeight="1" thickTop="1" x14ac:dyDescent="0.25">
      <c r="A22" s="79"/>
      <c r="B22" s="45"/>
      <c r="C22" s="45"/>
      <c r="D22" s="45"/>
      <c r="E22" s="7"/>
      <c r="F22" s="79"/>
      <c r="G22" s="79"/>
      <c r="H22" s="79"/>
      <c r="I22" s="79"/>
      <c r="J22" s="79"/>
      <c r="K22" s="45"/>
      <c r="L22" s="79"/>
      <c r="M22" s="79"/>
      <c r="N22" s="79"/>
      <c r="O22" s="79"/>
      <c r="P22" s="79"/>
      <c r="Q22" s="79"/>
      <c r="R22" s="79"/>
    </row>
    <row r="23" spans="1:18" s="145" customFormat="1" ht="23.1" customHeight="1" x14ac:dyDescent="0.25">
      <c r="A23" s="79"/>
      <c r="B23" s="45"/>
      <c r="C23" s="45"/>
      <c r="D23" s="45"/>
      <c r="E23" s="7"/>
      <c r="F23" s="79"/>
      <c r="G23" s="79"/>
      <c r="H23" s="79"/>
      <c r="I23" s="79"/>
      <c r="J23" s="79"/>
      <c r="K23" s="45"/>
      <c r="L23" s="79"/>
      <c r="M23" s="79"/>
      <c r="N23" s="79"/>
      <c r="O23" s="79"/>
      <c r="P23" s="79"/>
      <c r="Q23" s="79"/>
      <c r="R23" s="79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0" firstPageNumber="10" fitToHeight="2" orientation="landscape" blackAndWhite="1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143" customWidth="1"/>
    <col min="4" max="4" width="47.7109375" style="143" customWidth="1"/>
    <col min="5" max="5" width="7.28515625" style="146" customWidth="1"/>
    <col min="6" max="6" width="13.7109375" style="145" customWidth="1"/>
    <col min="7" max="7" width="0.85546875" style="145" customWidth="1"/>
    <col min="8" max="8" width="13.7109375" style="145" customWidth="1"/>
    <col min="9" max="9" width="0.85546875" style="145" customWidth="1"/>
    <col min="10" max="10" width="13.7109375" style="145" customWidth="1"/>
    <col min="11" max="11" width="0.85546875" style="143" customWidth="1"/>
    <col min="12" max="12" width="13.7109375" style="145" customWidth="1"/>
    <col min="13" max="13" width="0.85546875" style="145" customWidth="1"/>
    <col min="14" max="14" width="13.7109375" style="145" customWidth="1"/>
    <col min="15" max="15" width="0.85546875" style="145" customWidth="1"/>
    <col min="16" max="16" width="13.7109375" style="145" customWidth="1"/>
    <col min="17" max="17" width="1.7109375" style="145" customWidth="1"/>
    <col min="18" max="16384" width="9.140625" style="143"/>
  </cols>
  <sheetData>
    <row r="1" spans="1:17" ht="9.9499999999999993" customHeight="1" x14ac:dyDescent="0.25">
      <c r="A1" s="45"/>
      <c r="B1" s="45"/>
      <c r="C1" s="45"/>
      <c r="D1" s="45"/>
      <c r="E1" s="7"/>
      <c r="F1" s="79"/>
      <c r="G1" s="79"/>
      <c r="H1" s="79"/>
      <c r="I1" s="79"/>
      <c r="J1" s="79"/>
      <c r="K1" s="45"/>
      <c r="L1" s="79"/>
      <c r="M1" s="79"/>
      <c r="N1" s="79"/>
      <c r="O1" s="79"/>
      <c r="P1" s="79"/>
      <c r="Q1" s="79"/>
    </row>
    <row r="2" spans="1:17" ht="23.1" customHeight="1" x14ac:dyDescent="0.25">
      <c r="A2" s="45"/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L2" s="79"/>
      <c r="M2" s="79"/>
      <c r="N2" s="79"/>
      <c r="O2" s="5"/>
      <c r="P2" s="79"/>
      <c r="Q2" s="79"/>
    </row>
    <row r="3" spans="1:17" ht="23.1" customHeight="1" x14ac:dyDescent="0.25">
      <c r="A3" s="45"/>
      <c r="B3" s="27" t="s">
        <v>63</v>
      </c>
      <c r="C3" s="4"/>
      <c r="D3" s="4"/>
      <c r="E3" s="28"/>
      <c r="F3" s="29"/>
      <c r="G3" s="29"/>
      <c r="H3" s="29"/>
      <c r="I3" s="29"/>
      <c r="J3" s="29"/>
      <c r="K3" s="4"/>
      <c r="L3" s="79"/>
      <c r="M3" s="79"/>
      <c r="N3" s="79"/>
      <c r="O3" s="29"/>
      <c r="P3" s="79"/>
      <c r="Q3" s="79"/>
    </row>
    <row r="4" spans="1:17" ht="23.1" customHeight="1" x14ac:dyDescent="0.25">
      <c r="A4" s="45"/>
      <c r="B4" s="5" t="s">
        <v>163</v>
      </c>
      <c r="C4" s="4"/>
      <c r="D4" s="4"/>
      <c r="E4" s="28"/>
      <c r="F4" s="29"/>
      <c r="G4" s="29"/>
      <c r="H4" s="29"/>
      <c r="I4" s="29"/>
      <c r="J4" s="29"/>
      <c r="K4" s="4"/>
      <c r="L4" s="79"/>
      <c r="M4" s="79"/>
      <c r="N4" s="79"/>
      <c r="O4" s="29"/>
      <c r="P4" s="79"/>
      <c r="Q4" s="79"/>
    </row>
    <row r="5" spans="1:17" ht="21" customHeight="1" x14ac:dyDescent="0.25">
      <c r="A5" s="45"/>
      <c r="B5" s="5"/>
      <c r="C5" s="4"/>
      <c r="D5" s="4"/>
      <c r="E5" s="7"/>
      <c r="F5" s="41" t="s">
        <v>3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79"/>
    </row>
    <row r="6" spans="1:17" ht="21" customHeight="1" x14ac:dyDescent="0.25">
      <c r="A6" s="45"/>
      <c r="B6" s="91"/>
      <c r="C6" s="91"/>
      <c r="D6" s="101"/>
      <c r="E6" s="7"/>
      <c r="F6" s="45"/>
      <c r="G6" s="45"/>
      <c r="H6" s="45"/>
      <c r="I6" s="45"/>
      <c r="J6" s="91" t="s">
        <v>121</v>
      </c>
      <c r="K6" s="91"/>
      <c r="L6" s="31" t="s">
        <v>64</v>
      </c>
      <c r="M6" s="104"/>
      <c r="N6" s="104"/>
      <c r="O6" s="45"/>
      <c r="P6" s="103"/>
      <c r="Q6" s="79"/>
    </row>
    <row r="7" spans="1:17" ht="21" customHeight="1" x14ac:dyDescent="0.25">
      <c r="A7" s="45"/>
      <c r="B7" s="91"/>
      <c r="C7" s="91"/>
      <c r="D7" s="91"/>
      <c r="E7" s="7"/>
      <c r="F7" s="45"/>
      <c r="G7" s="45"/>
      <c r="H7" s="45"/>
      <c r="I7" s="45"/>
      <c r="J7" s="91" t="s">
        <v>122</v>
      </c>
      <c r="K7" s="91"/>
      <c r="L7" s="105" t="s">
        <v>38</v>
      </c>
      <c r="M7" s="106"/>
      <c r="N7" s="105" t="s">
        <v>65</v>
      </c>
      <c r="O7" s="79"/>
      <c r="P7" s="103"/>
      <c r="Q7" s="79"/>
    </row>
    <row r="8" spans="1:17" s="144" customFormat="1" ht="21" customHeight="1" x14ac:dyDescent="0.25">
      <c r="A8" s="91"/>
      <c r="B8" s="91"/>
      <c r="C8" s="91"/>
      <c r="D8" s="91"/>
      <c r="E8" s="7"/>
      <c r="F8" s="91" t="s">
        <v>71</v>
      </c>
      <c r="G8" s="91"/>
      <c r="H8" s="91" t="s">
        <v>72</v>
      </c>
      <c r="I8" s="91"/>
      <c r="J8" s="91" t="s">
        <v>117</v>
      </c>
      <c r="K8" s="91"/>
      <c r="L8" s="91" t="s">
        <v>73</v>
      </c>
      <c r="M8" s="103"/>
      <c r="N8" s="103"/>
      <c r="O8" s="79"/>
      <c r="P8" s="91" t="s">
        <v>69</v>
      </c>
      <c r="Q8" s="103"/>
    </row>
    <row r="9" spans="1:17" s="144" customFormat="1" ht="21" customHeight="1" x14ac:dyDescent="0.25">
      <c r="A9" s="91"/>
      <c r="B9" s="91"/>
      <c r="C9" s="91"/>
      <c r="D9" s="91"/>
      <c r="E9" s="7" t="s">
        <v>5</v>
      </c>
      <c r="F9" s="103" t="s">
        <v>77</v>
      </c>
      <c r="G9" s="103"/>
      <c r="H9" s="103" t="s">
        <v>78</v>
      </c>
      <c r="I9" s="103"/>
      <c r="J9" s="91" t="s">
        <v>85</v>
      </c>
      <c r="K9" s="91"/>
      <c r="L9" s="103" t="s">
        <v>79</v>
      </c>
      <c r="M9" s="91"/>
      <c r="N9" s="91"/>
      <c r="O9" s="91"/>
      <c r="P9" s="91" t="s">
        <v>75</v>
      </c>
      <c r="Q9" s="103"/>
    </row>
    <row r="10" spans="1:17" s="144" customFormat="1" ht="21" customHeight="1" x14ac:dyDescent="0.45">
      <c r="A10" s="91"/>
      <c r="B10" s="32"/>
      <c r="C10" s="32"/>
      <c r="D10" s="91"/>
      <c r="E10" s="7"/>
      <c r="F10" s="39" t="s">
        <v>119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103"/>
    </row>
    <row r="11" spans="1:17" s="145" customFormat="1" ht="22.5" customHeight="1" x14ac:dyDescent="0.25">
      <c r="A11" s="79"/>
      <c r="B11" s="5" t="s">
        <v>175</v>
      </c>
      <c r="C11" s="5"/>
      <c r="D11" s="45"/>
      <c r="E11" s="7"/>
      <c r="F11" s="12">
        <v>5962621</v>
      </c>
      <c r="G11" s="12"/>
      <c r="H11" s="12">
        <v>1133594</v>
      </c>
      <c r="I11" s="12"/>
      <c r="J11" s="12">
        <v>274225</v>
      </c>
      <c r="K11" s="12"/>
      <c r="L11" s="12">
        <v>242610</v>
      </c>
      <c r="M11" s="35"/>
      <c r="N11" s="12">
        <v>1507384</v>
      </c>
      <c r="O11" s="12"/>
      <c r="P11" s="12">
        <f>SUM(F11,H11,J11,L11,N11)</f>
        <v>9120434</v>
      </c>
      <c r="Q11" s="79"/>
    </row>
    <row r="12" spans="1:17" s="145" customFormat="1" ht="22.5" customHeight="1" x14ac:dyDescent="0.25">
      <c r="A12" s="108"/>
      <c r="B12" s="80" t="s">
        <v>82</v>
      </c>
      <c r="C12" s="77"/>
      <c r="D12" s="84"/>
      <c r="E12" s="48"/>
      <c r="F12" s="83"/>
      <c r="G12" s="83"/>
      <c r="H12" s="83"/>
      <c r="I12" s="83"/>
      <c r="J12" s="83"/>
      <c r="K12" s="83"/>
      <c r="L12" s="83"/>
      <c r="M12" s="134"/>
      <c r="N12" s="83"/>
      <c r="O12" s="83"/>
      <c r="P12" s="83"/>
      <c r="Q12" s="108"/>
    </row>
    <row r="13" spans="1:17" s="145" customFormat="1" ht="22.5" customHeight="1" x14ac:dyDescent="0.25">
      <c r="A13" s="108"/>
      <c r="B13" s="74"/>
      <c r="C13" s="74" t="s">
        <v>149</v>
      </c>
      <c r="D13" s="75"/>
      <c r="E13" s="48"/>
      <c r="F13" s="50"/>
      <c r="G13" s="50"/>
      <c r="H13" s="50"/>
      <c r="I13" s="50"/>
      <c r="J13" s="50"/>
      <c r="K13" s="50"/>
      <c r="L13" s="50"/>
      <c r="M13" s="76"/>
      <c r="N13" s="50"/>
      <c r="O13" s="50"/>
      <c r="P13" s="50"/>
      <c r="Q13" s="108"/>
    </row>
    <row r="14" spans="1:17" s="145" customFormat="1" ht="22.5" customHeight="1" x14ac:dyDescent="0.25">
      <c r="A14" s="108"/>
      <c r="B14" s="84"/>
      <c r="C14" s="84" t="s">
        <v>83</v>
      </c>
      <c r="D14" s="84"/>
      <c r="E14" s="48">
        <v>7</v>
      </c>
      <c r="F14" s="120">
        <v>0</v>
      </c>
      <c r="G14" s="121"/>
      <c r="H14" s="120">
        <v>0</v>
      </c>
      <c r="I14" s="121"/>
      <c r="J14" s="120">
        <v>0</v>
      </c>
      <c r="K14" s="86"/>
      <c r="L14" s="120">
        <v>0</v>
      </c>
      <c r="M14" s="86"/>
      <c r="N14" s="120">
        <v>-172916</v>
      </c>
      <c r="O14" s="86"/>
      <c r="P14" s="109">
        <f>SUM(F14,H14,J14,L14,N14)</f>
        <v>-172916</v>
      </c>
      <c r="Q14" s="108"/>
    </row>
    <row r="15" spans="1:17" s="145" customFormat="1" ht="22.5" customHeight="1" x14ac:dyDescent="0.25">
      <c r="A15" s="108"/>
      <c r="B15" s="84"/>
      <c r="C15" s="74" t="s">
        <v>157</v>
      </c>
      <c r="D15" s="74"/>
      <c r="E15" s="48"/>
      <c r="F15" s="81">
        <f>SUM(F14)</f>
        <v>0</v>
      </c>
      <c r="G15" s="50"/>
      <c r="H15" s="81">
        <f>SUM(H14)</f>
        <v>0</v>
      </c>
      <c r="I15" s="50"/>
      <c r="J15" s="81">
        <f>SUM(J14)</f>
        <v>0</v>
      </c>
      <c r="K15" s="50"/>
      <c r="L15" s="81">
        <f>SUM(L14)</f>
        <v>0</v>
      </c>
      <c r="M15" s="76"/>
      <c r="N15" s="81">
        <f>SUM(N14)</f>
        <v>-172916</v>
      </c>
      <c r="O15" s="50"/>
      <c r="P15" s="81">
        <f>SUM(P14)</f>
        <v>-172916</v>
      </c>
      <c r="Q15" s="108"/>
    </row>
    <row r="16" spans="1:17" s="145" customFormat="1" ht="22.5" customHeight="1" x14ac:dyDescent="0.25">
      <c r="A16" s="108"/>
      <c r="B16" s="80" t="s">
        <v>154</v>
      </c>
      <c r="C16" s="74"/>
      <c r="D16" s="84"/>
      <c r="E16" s="48"/>
      <c r="F16" s="81">
        <f>SUM(F15)</f>
        <v>0</v>
      </c>
      <c r="G16" s="50"/>
      <c r="H16" s="81">
        <f>SUM(H15)</f>
        <v>0</v>
      </c>
      <c r="I16" s="50"/>
      <c r="J16" s="81">
        <f>SUM(J15)</f>
        <v>0</v>
      </c>
      <c r="K16" s="50"/>
      <c r="L16" s="81">
        <f>SUM(L15)</f>
        <v>0</v>
      </c>
      <c r="M16" s="76"/>
      <c r="N16" s="81">
        <f>SUM(N15)</f>
        <v>-172916</v>
      </c>
      <c r="O16" s="50"/>
      <c r="P16" s="81">
        <f>SUM(P15)</f>
        <v>-172916</v>
      </c>
      <c r="Q16" s="108"/>
    </row>
    <row r="17" spans="1:17" s="145" customFormat="1" ht="22.5" customHeight="1" x14ac:dyDescent="0.25">
      <c r="A17" s="79"/>
      <c r="B17" s="4" t="s">
        <v>128</v>
      </c>
      <c r="C17" s="4"/>
      <c r="D17" s="45"/>
      <c r="E17" s="7"/>
      <c r="F17" s="12"/>
      <c r="G17" s="12"/>
      <c r="H17" s="12"/>
      <c r="I17" s="12"/>
      <c r="J17" s="12"/>
      <c r="K17" s="12"/>
      <c r="L17" s="12"/>
      <c r="M17" s="35"/>
      <c r="N17" s="12"/>
      <c r="O17" s="12"/>
      <c r="P17" s="12"/>
      <c r="Q17" s="79"/>
    </row>
    <row r="18" spans="1:17" s="145" customFormat="1" ht="22.5" customHeight="1" x14ac:dyDescent="0.25">
      <c r="A18" s="79"/>
      <c r="B18" s="4"/>
      <c r="C18" s="97" t="s">
        <v>84</v>
      </c>
      <c r="D18" s="45"/>
      <c r="E18" s="7"/>
      <c r="F18" s="49">
        <v>0</v>
      </c>
      <c r="G18" s="49"/>
      <c r="H18" s="49">
        <v>0</v>
      </c>
      <c r="I18" s="49"/>
      <c r="J18" s="49">
        <v>0</v>
      </c>
      <c r="K18" s="49"/>
      <c r="L18" s="49">
        <v>0</v>
      </c>
      <c r="M18" s="79"/>
      <c r="N18" s="49">
        <v>162753</v>
      </c>
      <c r="O18" s="49"/>
      <c r="P18" s="49">
        <f>SUM(F18,H18,J18,L18,N18)</f>
        <v>162753</v>
      </c>
      <c r="Q18" s="79"/>
    </row>
    <row r="19" spans="1:17" s="145" customFormat="1" ht="22.5" customHeight="1" x14ac:dyDescent="0.25">
      <c r="A19" s="79"/>
      <c r="B19" s="4"/>
      <c r="C19" s="97" t="s">
        <v>61</v>
      </c>
      <c r="D19" s="45"/>
      <c r="E19" s="7"/>
      <c r="F19" s="49">
        <v>0</v>
      </c>
      <c r="G19" s="49"/>
      <c r="H19" s="49">
        <v>0</v>
      </c>
      <c r="I19" s="49"/>
      <c r="J19" s="49">
        <v>0</v>
      </c>
      <c r="K19" s="49"/>
      <c r="L19" s="49">
        <v>0</v>
      </c>
      <c r="M19" s="79"/>
      <c r="N19" s="49">
        <v>0</v>
      </c>
      <c r="O19" s="49"/>
      <c r="P19" s="49">
        <f>SUM(F19,H19,J19,L19,N19)</f>
        <v>0</v>
      </c>
      <c r="Q19" s="79"/>
    </row>
    <row r="20" spans="1:17" s="145" customFormat="1" ht="22.5" customHeight="1" x14ac:dyDescent="0.25">
      <c r="A20" s="108"/>
      <c r="B20" s="80" t="s">
        <v>146</v>
      </c>
      <c r="C20" s="110"/>
      <c r="D20" s="84"/>
      <c r="E20" s="48"/>
      <c r="F20" s="78">
        <f>SUM(F18:F19)</f>
        <v>0</v>
      </c>
      <c r="G20" s="50"/>
      <c r="H20" s="78">
        <f>SUM(H18:H19)</f>
        <v>0</v>
      </c>
      <c r="I20" s="50"/>
      <c r="J20" s="78">
        <f>SUM(J18:J19)</f>
        <v>0</v>
      </c>
      <c r="K20" s="50"/>
      <c r="L20" s="78">
        <f>SUM(L18:L19)</f>
        <v>0</v>
      </c>
      <c r="M20" s="76"/>
      <c r="N20" s="78">
        <f>SUM(N18:N19)</f>
        <v>162753</v>
      </c>
      <c r="O20" s="50"/>
      <c r="P20" s="78">
        <f>SUM(P18:P19)</f>
        <v>162753</v>
      </c>
      <c r="Q20" s="108"/>
    </row>
    <row r="21" spans="1:17" s="145" customFormat="1" ht="22.5" customHeight="1" thickBot="1" x14ac:dyDescent="0.3">
      <c r="A21" s="79"/>
      <c r="B21" s="5" t="s">
        <v>176</v>
      </c>
      <c r="C21" s="5"/>
      <c r="D21" s="45"/>
      <c r="E21" s="7"/>
      <c r="F21" s="26">
        <f>SUM(F11,F16,F20:F20)</f>
        <v>5962621</v>
      </c>
      <c r="G21" s="12"/>
      <c r="H21" s="26">
        <f>SUM(H11,H16,H20:H20)</f>
        <v>1133594</v>
      </c>
      <c r="I21" s="12"/>
      <c r="J21" s="26">
        <f>SUM(J11,J16,J20:J20)</f>
        <v>274225</v>
      </c>
      <c r="K21" s="49"/>
      <c r="L21" s="26">
        <f>SUM(L11,L16,L20:L20)</f>
        <v>242610</v>
      </c>
      <c r="M21" s="12"/>
      <c r="N21" s="26">
        <f>SUM(N11,N16,N20:N20)</f>
        <v>1497221</v>
      </c>
      <c r="O21" s="12"/>
      <c r="P21" s="26">
        <f>SUM(P11,P16,P20:P20)</f>
        <v>9110271</v>
      </c>
      <c r="Q21" s="79"/>
    </row>
    <row r="22" spans="1:17" s="145" customFormat="1" ht="21" customHeight="1" thickTop="1" x14ac:dyDescent="0.25">
      <c r="A22" s="79"/>
      <c r="B22" s="45"/>
      <c r="C22" s="45"/>
      <c r="D22" s="45"/>
      <c r="E22" s="7"/>
      <c r="F22" s="79"/>
      <c r="G22" s="79"/>
      <c r="H22" s="79"/>
      <c r="I22" s="79"/>
      <c r="J22" s="79"/>
      <c r="K22" s="45"/>
      <c r="L22" s="79"/>
      <c r="M22" s="79"/>
      <c r="N22" s="79"/>
      <c r="O22" s="79"/>
      <c r="P22" s="79"/>
      <c r="Q22" s="79"/>
    </row>
    <row r="23" spans="1:17" s="145" customFormat="1" ht="23.1" customHeight="1" x14ac:dyDescent="0.25">
      <c r="A23" s="79"/>
      <c r="B23" s="45"/>
      <c r="C23" s="45"/>
      <c r="D23" s="45"/>
      <c r="E23" s="7"/>
      <c r="F23" s="79"/>
      <c r="G23" s="79"/>
      <c r="H23" s="79"/>
      <c r="I23" s="79"/>
      <c r="J23" s="79"/>
      <c r="K23" s="45"/>
      <c r="L23" s="79"/>
      <c r="M23" s="79"/>
      <c r="N23" s="79"/>
      <c r="O23" s="79"/>
      <c r="P23" s="79"/>
      <c r="Q23" s="79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0" firstPageNumber="11" fitToHeight="2" orientation="landscape" blackAndWhite="1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zoomScaleNormal="100" zoomScaleSheetLayoutView="70" zoomScalePageLayoutView="77" workbookViewId="0"/>
  </sheetViews>
  <sheetFormatPr defaultColWidth="9.140625" defaultRowHeight="23.1" customHeight="1" x14ac:dyDescent="0.25"/>
  <cols>
    <col min="1" max="3" width="1.7109375" style="141" customWidth="1"/>
    <col min="4" max="4" width="32.7109375" style="141" customWidth="1"/>
    <col min="5" max="5" width="5.28515625" style="141" customWidth="1"/>
    <col min="6" max="6" width="0.85546875" style="141" customWidth="1"/>
    <col min="7" max="7" width="10.7109375" style="141" customWidth="1"/>
    <col min="8" max="8" width="0.85546875" style="141" customWidth="1"/>
    <col min="9" max="9" width="10.7109375" style="141" customWidth="1"/>
    <col min="10" max="10" width="0.85546875" style="141" customWidth="1"/>
    <col min="11" max="11" width="10.7109375" style="141" customWidth="1"/>
    <col min="12" max="12" width="0.85546875" style="141" customWidth="1"/>
    <col min="13" max="13" width="10.7109375" style="141" customWidth="1"/>
    <col min="14" max="14" width="1.7109375" style="141" customWidth="1"/>
    <col min="15" max="16384" width="9.140625" style="141"/>
  </cols>
  <sheetData>
    <row r="1" spans="1:14" ht="9.9499999999999993" customHeight="1" x14ac:dyDescent="0.25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4" s="140" customFormat="1" ht="20.100000000000001" customHeight="1" x14ac:dyDescent="0.25">
      <c r="A2" s="65"/>
      <c r="B2" s="36" t="s">
        <v>0</v>
      </c>
      <c r="C2" s="36"/>
      <c r="D2" s="36"/>
      <c r="E2" s="60"/>
      <c r="F2" s="65"/>
      <c r="G2" s="65"/>
      <c r="H2" s="65"/>
      <c r="I2" s="65"/>
      <c r="J2" s="65"/>
      <c r="K2" s="65"/>
      <c r="L2" s="65"/>
      <c r="M2" s="65"/>
      <c r="N2" s="65"/>
    </row>
    <row r="3" spans="1:14" s="140" customFormat="1" ht="20.100000000000001" customHeight="1" x14ac:dyDescent="0.25">
      <c r="A3" s="65"/>
      <c r="B3" s="37" t="s">
        <v>88</v>
      </c>
      <c r="C3" s="37"/>
      <c r="D3" s="37"/>
      <c r="E3" s="60"/>
      <c r="F3" s="65"/>
      <c r="G3" s="65"/>
      <c r="H3" s="65"/>
      <c r="I3" s="65"/>
      <c r="J3" s="65"/>
      <c r="K3" s="65"/>
      <c r="L3" s="65"/>
      <c r="M3" s="65"/>
      <c r="N3" s="65"/>
    </row>
    <row r="4" spans="1:14" s="140" customFormat="1" ht="20.100000000000001" customHeight="1" x14ac:dyDescent="0.25">
      <c r="A4" s="65"/>
      <c r="B4" s="5" t="s">
        <v>163</v>
      </c>
      <c r="C4" s="37"/>
      <c r="D4" s="37"/>
      <c r="E4" s="60"/>
      <c r="F4" s="65"/>
      <c r="G4" s="65"/>
      <c r="H4" s="65"/>
      <c r="I4" s="65"/>
      <c r="J4" s="65"/>
      <c r="K4" s="65"/>
      <c r="L4" s="65"/>
      <c r="M4" s="65"/>
      <c r="N4" s="65"/>
    </row>
    <row r="5" spans="1:14" s="140" customFormat="1" ht="2.4500000000000002" customHeight="1" x14ac:dyDescent="0.25">
      <c r="A5" s="65"/>
      <c r="B5" s="37"/>
      <c r="C5" s="37"/>
      <c r="D5" s="37"/>
      <c r="E5" s="60"/>
      <c r="F5" s="65"/>
      <c r="G5" s="65"/>
      <c r="H5" s="65"/>
      <c r="I5" s="65"/>
      <c r="J5" s="65"/>
      <c r="K5" s="65"/>
      <c r="L5" s="61"/>
      <c r="M5" s="66"/>
      <c r="N5" s="65"/>
    </row>
    <row r="6" spans="1:14" s="140" customFormat="1" ht="17.100000000000001" customHeight="1" x14ac:dyDescent="0.25">
      <c r="A6" s="65"/>
      <c r="B6" s="37"/>
      <c r="C6" s="37"/>
      <c r="D6" s="37"/>
      <c r="E6" s="60"/>
      <c r="F6" s="65"/>
      <c r="G6" s="38" t="s">
        <v>2</v>
      </c>
      <c r="H6" s="38"/>
      <c r="I6" s="38"/>
      <c r="J6" s="45"/>
      <c r="K6" s="38" t="s">
        <v>3</v>
      </c>
      <c r="L6" s="92"/>
      <c r="M6" s="38"/>
      <c r="N6" s="65"/>
    </row>
    <row r="7" spans="1:14" s="142" customFormat="1" ht="17.100000000000001" customHeight="1" x14ac:dyDescent="0.25">
      <c r="A7" s="61"/>
      <c r="B7" s="36"/>
      <c r="C7" s="36"/>
      <c r="D7" s="36"/>
      <c r="E7" s="111"/>
      <c r="F7" s="67"/>
      <c r="G7" s="91">
        <v>2564</v>
      </c>
      <c r="H7" s="45"/>
      <c r="I7" s="91">
        <v>2563</v>
      </c>
      <c r="J7" s="45"/>
      <c r="K7" s="91">
        <v>2564</v>
      </c>
      <c r="L7" s="45"/>
      <c r="M7" s="91">
        <v>2563</v>
      </c>
      <c r="N7" s="61"/>
    </row>
    <row r="8" spans="1:14" s="140" customFormat="1" ht="17.100000000000001" customHeight="1" x14ac:dyDescent="0.25">
      <c r="A8" s="65"/>
      <c r="B8" s="36"/>
      <c r="C8" s="36"/>
      <c r="D8" s="36"/>
      <c r="E8" s="68"/>
      <c r="F8" s="67"/>
      <c r="G8" s="39" t="s">
        <v>119</v>
      </c>
      <c r="H8" s="40"/>
      <c r="I8" s="40"/>
      <c r="J8" s="112"/>
      <c r="K8" s="40"/>
      <c r="L8" s="40"/>
      <c r="M8" s="40"/>
      <c r="N8" s="65"/>
    </row>
    <row r="9" spans="1:14" s="140" customFormat="1" ht="17.100000000000001" customHeight="1" x14ac:dyDescent="0.25">
      <c r="A9" s="65"/>
      <c r="B9" s="62" t="s">
        <v>89</v>
      </c>
      <c r="C9" s="62"/>
      <c r="D9" s="62"/>
      <c r="E9" s="60"/>
      <c r="F9" s="65"/>
      <c r="G9" s="65"/>
      <c r="H9" s="65"/>
      <c r="I9" s="113"/>
      <c r="J9" s="65"/>
      <c r="K9" s="113"/>
      <c r="L9" s="113"/>
      <c r="M9" s="113"/>
      <c r="N9" s="65"/>
    </row>
    <row r="10" spans="1:14" s="140" customFormat="1" ht="20.25" customHeight="1" x14ac:dyDescent="0.25">
      <c r="A10" s="65"/>
      <c r="B10" s="65" t="s">
        <v>130</v>
      </c>
      <c r="C10" s="65"/>
      <c r="D10" s="65"/>
      <c r="E10" s="60"/>
      <c r="F10" s="65"/>
      <c r="G10" s="43">
        <f>PL!G27</f>
        <v>187060</v>
      </c>
      <c r="H10" s="43"/>
      <c r="I10" s="43">
        <f>PL!I27</f>
        <v>128933</v>
      </c>
      <c r="J10" s="65"/>
      <c r="K10" s="43">
        <f>PL!K27</f>
        <v>162753</v>
      </c>
      <c r="L10" s="43"/>
      <c r="M10" s="43">
        <f>PL!M27</f>
        <v>115084</v>
      </c>
      <c r="N10" s="65"/>
    </row>
    <row r="11" spans="1:14" s="140" customFormat="1" ht="20.25" customHeight="1" x14ac:dyDescent="0.25">
      <c r="A11" s="65"/>
      <c r="B11" s="62" t="s">
        <v>90</v>
      </c>
      <c r="C11" s="62"/>
      <c r="D11" s="62"/>
      <c r="E11" s="60"/>
      <c r="F11" s="65"/>
      <c r="G11" s="43"/>
      <c r="H11" s="43"/>
      <c r="I11" s="43"/>
      <c r="J11" s="65"/>
      <c r="K11" s="43"/>
      <c r="L11" s="43"/>
      <c r="M11" s="43"/>
      <c r="N11" s="65"/>
    </row>
    <row r="12" spans="1:14" s="140" customFormat="1" ht="20.25" customHeight="1" x14ac:dyDescent="0.25">
      <c r="A12" s="65"/>
      <c r="B12" s="65" t="s">
        <v>56</v>
      </c>
      <c r="C12" s="65"/>
      <c r="D12" s="65"/>
      <c r="E12" s="60"/>
      <c r="F12" s="65"/>
      <c r="G12" s="43">
        <v>46650</v>
      </c>
      <c r="H12" s="43"/>
      <c r="I12" s="43">
        <v>29017</v>
      </c>
      <c r="J12" s="65"/>
      <c r="K12" s="43">
        <v>40599</v>
      </c>
      <c r="L12" s="43"/>
      <c r="M12" s="43">
        <v>26359</v>
      </c>
      <c r="N12" s="65"/>
    </row>
    <row r="13" spans="1:14" s="140" customFormat="1" ht="20.25" customHeight="1" x14ac:dyDescent="0.25">
      <c r="A13" s="65"/>
      <c r="B13" s="65" t="s">
        <v>91</v>
      </c>
      <c r="C13" s="65"/>
      <c r="D13" s="65"/>
      <c r="E13" s="60"/>
      <c r="F13" s="65"/>
      <c r="G13" s="43">
        <v>162601</v>
      </c>
      <c r="H13" s="43"/>
      <c r="I13" s="43">
        <v>178895</v>
      </c>
      <c r="J13" s="65"/>
      <c r="K13" s="43">
        <v>143794</v>
      </c>
      <c r="L13" s="43"/>
      <c r="M13" s="43">
        <v>158854</v>
      </c>
      <c r="N13" s="65"/>
    </row>
    <row r="14" spans="1:14" s="140" customFormat="1" ht="20.25" customHeight="1" x14ac:dyDescent="0.25">
      <c r="A14" s="65"/>
      <c r="B14" s="65" t="s">
        <v>166</v>
      </c>
      <c r="C14" s="65"/>
      <c r="D14" s="65"/>
      <c r="E14" s="60"/>
      <c r="F14" s="65"/>
      <c r="G14" s="43">
        <v>112</v>
      </c>
      <c r="H14" s="43"/>
      <c r="I14" s="43">
        <v>-3397</v>
      </c>
      <c r="J14" s="65"/>
      <c r="K14" s="43">
        <v>112</v>
      </c>
      <c r="L14" s="43"/>
      <c r="M14" s="43">
        <v>-3397</v>
      </c>
      <c r="N14" s="65"/>
    </row>
    <row r="15" spans="1:14" s="140" customFormat="1" ht="20.25" customHeight="1" x14ac:dyDescent="0.25">
      <c r="A15" s="65"/>
      <c r="B15" s="65" t="s">
        <v>178</v>
      </c>
      <c r="C15" s="65"/>
      <c r="D15" s="65"/>
      <c r="E15" s="60"/>
      <c r="F15" s="65"/>
      <c r="G15" s="43">
        <v>-4078</v>
      </c>
      <c r="H15" s="43"/>
      <c r="I15" s="43">
        <v>-8489</v>
      </c>
      <c r="J15" s="65"/>
      <c r="K15" s="43">
        <v>-4059</v>
      </c>
      <c r="L15" s="43"/>
      <c r="M15" s="43">
        <v>-8489</v>
      </c>
      <c r="N15" s="65"/>
    </row>
    <row r="16" spans="1:14" s="140" customFormat="1" ht="20.25" customHeight="1" x14ac:dyDescent="0.25">
      <c r="A16" s="65"/>
      <c r="B16" s="65" t="s">
        <v>167</v>
      </c>
      <c r="C16" s="65"/>
      <c r="D16" s="65"/>
      <c r="E16" s="60"/>
      <c r="F16" s="65"/>
      <c r="G16" s="43"/>
      <c r="H16" s="43"/>
      <c r="I16" s="43"/>
      <c r="J16" s="65"/>
      <c r="K16" s="43"/>
      <c r="L16" s="43"/>
      <c r="M16" s="43"/>
      <c r="N16" s="65"/>
    </row>
    <row r="17" spans="1:14" s="140" customFormat="1" ht="20.25" customHeight="1" x14ac:dyDescent="0.25">
      <c r="A17" s="65"/>
      <c r="B17" s="115"/>
      <c r="C17" s="115" t="s">
        <v>124</v>
      </c>
      <c r="D17" s="115"/>
      <c r="E17" s="58"/>
      <c r="F17" s="115"/>
      <c r="G17" s="59">
        <v>10539</v>
      </c>
      <c r="H17" s="59"/>
      <c r="I17" s="59">
        <v>11918</v>
      </c>
      <c r="J17" s="115"/>
      <c r="K17" s="59">
        <v>9069</v>
      </c>
      <c r="L17" s="59"/>
      <c r="M17" s="59">
        <v>10262</v>
      </c>
      <c r="N17" s="65"/>
    </row>
    <row r="18" spans="1:14" s="140" customFormat="1" ht="20.25" customHeight="1" x14ac:dyDescent="0.25">
      <c r="A18" s="65"/>
      <c r="B18" s="65" t="s">
        <v>168</v>
      </c>
      <c r="C18" s="65"/>
      <c r="D18" s="65"/>
      <c r="E18" s="60"/>
      <c r="F18" s="65"/>
      <c r="G18" s="43">
        <v>-1909</v>
      </c>
      <c r="H18" s="43"/>
      <c r="I18" s="43">
        <v>-3706</v>
      </c>
      <c r="J18" s="65"/>
      <c r="K18" s="43">
        <v>-1969</v>
      </c>
      <c r="L18" s="43"/>
      <c r="M18" s="43">
        <v>-3902</v>
      </c>
      <c r="N18" s="65"/>
    </row>
    <row r="19" spans="1:14" s="140" customFormat="1" ht="20.25" customHeight="1" x14ac:dyDescent="0.25">
      <c r="A19" s="65"/>
      <c r="B19" s="65" t="s">
        <v>92</v>
      </c>
      <c r="C19" s="65"/>
      <c r="D19" s="65"/>
      <c r="E19" s="60"/>
      <c r="F19" s="65"/>
      <c r="G19" s="43">
        <v>-822</v>
      </c>
      <c r="H19" s="43"/>
      <c r="I19" s="69">
        <v>-597</v>
      </c>
      <c r="J19" s="65"/>
      <c r="K19" s="69">
        <v>-374</v>
      </c>
      <c r="L19" s="43"/>
      <c r="M19" s="69">
        <v>-225</v>
      </c>
      <c r="N19" s="65"/>
    </row>
    <row r="20" spans="1:14" s="140" customFormat="1" ht="20.25" customHeight="1" x14ac:dyDescent="0.25">
      <c r="A20" s="65"/>
      <c r="B20" s="65" t="s">
        <v>113</v>
      </c>
      <c r="C20" s="65"/>
      <c r="D20" s="65"/>
      <c r="E20" s="60"/>
      <c r="F20" s="65"/>
      <c r="G20" s="59">
        <v>832</v>
      </c>
      <c r="H20" s="43"/>
      <c r="I20" s="43">
        <v>2143</v>
      </c>
      <c r="J20" s="65"/>
      <c r="K20" s="43">
        <v>726</v>
      </c>
      <c r="L20" s="43"/>
      <c r="M20" s="43">
        <v>1896</v>
      </c>
      <c r="N20" s="65"/>
    </row>
    <row r="21" spans="1:14" s="140" customFormat="1" ht="20.25" customHeight="1" x14ac:dyDescent="0.25">
      <c r="A21" s="65"/>
      <c r="B21" s="65" t="s">
        <v>169</v>
      </c>
      <c r="C21" s="65"/>
      <c r="D21" s="65"/>
      <c r="E21" s="60"/>
      <c r="F21" s="65"/>
      <c r="G21" s="43">
        <v>-273</v>
      </c>
      <c r="H21" s="43"/>
      <c r="I21" s="43">
        <v>46</v>
      </c>
      <c r="J21" s="65"/>
      <c r="K21" s="43">
        <v>-623</v>
      </c>
      <c r="L21" s="43"/>
      <c r="M21" s="43">
        <v>457</v>
      </c>
      <c r="N21" s="65"/>
    </row>
    <row r="22" spans="1:14" s="140" customFormat="1" ht="20.25" customHeight="1" x14ac:dyDescent="0.25">
      <c r="A22" s="65"/>
      <c r="B22" s="61" t="s">
        <v>109</v>
      </c>
      <c r="C22" s="61"/>
      <c r="D22" s="61"/>
      <c r="E22" s="62"/>
      <c r="F22" s="61"/>
      <c r="G22" s="70"/>
      <c r="H22" s="42"/>
      <c r="I22" s="70"/>
      <c r="J22" s="65"/>
      <c r="K22" s="70"/>
      <c r="L22" s="42"/>
      <c r="M22" s="70"/>
      <c r="N22" s="65"/>
    </row>
    <row r="23" spans="1:14" s="140" customFormat="1" ht="20.25" customHeight="1" x14ac:dyDescent="0.25">
      <c r="A23" s="65"/>
      <c r="B23" s="61"/>
      <c r="C23" s="61" t="s">
        <v>110</v>
      </c>
      <c r="D23" s="61"/>
      <c r="E23" s="62"/>
      <c r="F23" s="61"/>
      <c r="G23" s="71">
        <f>SUM(G10:G21)</f>
        <v>400712</v>
      </c>
      <c r="H23" s="42"/>
      <c r="I23" s="71">
        <f>SUM(I10:I21)</f>
        <v>334763</v>
      </c>
      <c r="J23" s="65"/>
      <c r="K23" s="71">
        <f>SUM(K10:K21)</f>
        <v>350028</v>
      </c>
      <c r="L23" s="42"/>
      <c r="M23" s="71">
        <f>SUM(M10:M21)</f>
        <v>296899</v>
      </c>
      <c r="N23" s="65"/>
    </row>
    <row r="24" spans="1:14" s="140" customFormat="1" ht="20.25" customHeight="1" x14ac:dyDescent="0.25">
      <c r="A24" s="65"/>
      <c r="B24" s="62" t="s">
        <v>93</v>
      </c>
      <c r="C24" s="62"/>
      <c r="D24" s="62"/>
      <c r="E24" s="60"/>
      <c r="F24" s="65"/>
      <c r="G24" s="43"/>
      <c r="H24" s="43"/>
      <c r="I24" s="43"/>
      <c r="J24" s="65"/>
      <c r="K24" s="43"/>
      <c r="L24" s="43"/>
      <c r="M24" s="43"/>
      <c r="N24" s="65"/>
    </row>
    <row r="25" spans="1:14" s="140" customFormat="1" ht="20.25" customHeight="1" x14ac:dyDescent="0.25">
      <c r="A25" s="65"/>
      <c r="B25" s="65" t="s">
        <v>8</v>
      </c>
      <c r="C25" s="65"/>
      <c r="D25" s="65"/>
      <c r="E25" s="60"/>
      <c r="F25" s="65"/>
      <c r="G25" s="43">
        <v>-193593</v>
      </c>
      <c r="H25" s="43"/>
      <c r="I25" s="43">
        <v>30</v>
      </c>
      <c r="J25" s="65"/>
      <c r="K25" s="43">
        <v>-182143</v>
      </c>
      <c r="L25" s="43"/>
      <c r="M25" s="43">
        <v>1354</v>
      </c>
      <c r="N25" s="65"/>
    </row>
    <row r="26" spans="1:14" s="140" customFormat="1" ht="20.25" customHeight="1" x14ac:dyDescent="0.25">
      <c r="A26" s="65"/>
      <c r="B26" s="65" t="s">
        <v>9</v>
      </c>
      <c r="C26" s="65"/>
      <c r="D26" s="65"/>
      <c r="E26" s="60"/>
      <c r="F26" s="65"/>
      <c r="G26" s="43">
        <v>101149</v>
      </c>
      <c r="H26" s="43"/>
      <c r="I26" s="59">
        <v>-51751</v>
      </c>
      <c r="J26" s="65"/>
      <c r="K26" s="43">
        <v>92523</v>
      </c>
      <c r="L26" s="43"/>
      <c r="M26" s="43">
        <v>-40427</v>
      </c>
      <c r="N26" s="65"/>
    </row>
    <row r="27" spans="1:14" s="140" customFormat="1" ht="20.25" customHeight="1" x14ac:dyDescent="0.25">
      <c r="A27" s="65"/>
      <c r="B27" s="65" t="s">
        <v>114</v>
      </c>
      <c r="C27" s="65"/>
      <c r="D27" s="65"/>
      <c r="E27" s="60"/>
      <c r="F27" s="65"/>
      <c r="G27" s="43">
        <v>6949</v>
      </c>
      <c r="H27" s="43"/>
      <c r="I27" s="43">
        <v>4667</v>
      </c>
      <c r="J27" s="65"/>
      <c r="K27" s="43">
        <v>6949</v>
      </c>
      <c r="L27" s="43"/>
      <c r="M27" s="59">
        <v>4667</v>
      </c>
      <c r="N27" s="65"/>
    </row>
    <row r="28" spans="1:14" s="140" customFormat="1" ht="20.25" customHeight="1" x14ac:dyDescent="0.25">
      <c r="A28" s="65"/>
      <c r="B28" s="61" t="s">
        <v>170</v>
      </c>
      <c r="C28" s="61"/>
      <c r="D28" s="61"/>
      <c r="E28" s="60"/>
      <c r="F28" s="65"/>
      <c r="G28" s="63">
        <f>SUM(G25:G27)</f>
        <v>-85495</v>
      </c>
      <c r="H28" s="42"/>
      <c r="I28" s="63">
        <f>SUM(I25:I27)</f>
        <v>-47054</v>
      </c>
      <c r="J28" s="65"/>
      <c r="K28" s="63">
        <f>SUM(K25:K27)</f>
        <v>-82671</v>
      </c>
      <c r="L28" s="42"/>
      <c r="M28" s="63">
        <f>SUM(M25:M27)</f>
        <v>-34406</v>
      </c>
      <c r="N28" s="65"/>
    </row>
    <row r="29" spans="1:14" s="140" customFormat="1" ht="20.25" customHeight="1" x14ac:dyDescent="0.25">
      <c r="A29" s="65"/>
      <c r="B29" s="62" t="s">
        <v>94</v>
      </c>
      <c r="C29" s="62"/>
      <c r="D29" s="62"/>
      <c r="E29" s="62"/>
      <c r="F29" s="61"/>
      <c r="G29" s="42"/>
      <c r="H29" s="42"/>
      <c r="I29" s="42"/>
      <c r="J29" s="65"/>
      <c r="K29" s="42"/>
      <c r="L29" s="42"/>
      <c r="M29" s="42"/>
      <c r="N29" s="65"/>
    </row>
    <row r="30" spans="1:14" s="140" customFormat="1" ht="20.25" customHeight="1" x14ac:dyDescent="0.25">
      <c r="A30" s="65"/>
      <c r="B30" s="65" t="s">
        <v>25</v>
      </c>
      <c r="C30" s="65"/>
      <c r="D30" s="65"/>
      <c r="E30" s="60"/>
      <c r="F30" s="65"/>
      <c r="G30" s="43">
        <v>223264</v>
      </c>
      <c r="H30" s="43"/>
      <c r="I30" s="43">
        <v>-36998</v>
      </c>
      <c r="J30" s="65"/>
      <c r="K30" s="43">
        <v>214195</v>
      </c>
      <c r="L30" s="43"/>
      <c r="M30" s="43">
        <v>-24913</v>
      </c>
      <c r="N30" s="65"/>
    </row>
    <row r="31" spans="1:14" s="140" customFormat="1" ht="20.25" customHeight="1" x14ac:dyDescent="0.25">
      <c r="A31" s="65"/>
      <c r="B31" s="65" t="s">
        <v>129</v>
      </c>
      <c r="C31" s="65"/>
      <c r="D31" s="65"/>
      <c r="E31" s="60"/>
      <c r="F31" s="65"/>
      <c r="G31" s="43">
        <v>-70582</v>
      </c>
      <c r="H31" s="43"/>
      <c r="I31" s="43">
        <v>-150733</v>
      </c>
      <c r="J31" s="65"/>
      <c r="K31" s="43">
        <v>-52368</v>
      </c>
      <c r="L31" s="43"/>
      <c r="M31" s="43">
        <v>-150732</v>
      </c>
      <c r="N31" s="65"/>
    </row>
    <row r="32" spans="1:14" s="140" customFormat="1" ht="20.25" customHeight="1" x14ac:dyDescent="0.25">
      <c r="A32" s="65"/>
      <c r="B32" s="65" t="s">
        <v>115</v>
      </c>
      <c r="C32" s="65"/>
      <c r="D32" s="65"/>
      <c r="E32" s="60"/>
      <c r="F32" s="65"/>
      <c r="G32" s="43">
        <v>780</v>
      </c>
      <c r="H32" s="43"/>
      <c r="I32" s="69">
        <v>34</v>
      </c>
      <c r="J32" s="65"/>
      <c r="K32" s="69">
        <v>1244</v>
      </c>
      <c r="L32" s="43"/>
      <c r="M32" s="69">
        <v>34</v>
      </c>
      <c r="N32" s="65"/>
    </row>
    <row r="33" spans="1:14" s="140" customFormat="1" ht="20.25" customHeight="1" x14ac:dyDescent="0.25">
      <c r="A33" s="65"/>
      <c r="B33" s="61" t="s">
        <v>150</v>
      </c>
      <c r="C33" s="61"/>
      <c r="D33" s="61"/>
      <c r="E33" s="60"/>
      <c r="F33" s="65"/>
      <c r="G33" s="63">
        <f>SUM(G30:G32)</f>
        <v>153462</v>
      </c>
      <c r="H33" s="42"/>
      <c r="I33" s="63">
        <f>SUM(I30:I32)</f>
        <v>-187697</v>
      </c>
      <c r="J33" s="65"/>
      <c r="K33" s="63">
        <f>SUM(K30:K32)</f>
        <v>163071</v>
      </c>
      <c r="L33" s="42"/>
      <c r="M33" s="63">
        <f>SUM(M30:M32)</f>
        <v>-175611</v>
      </c>
      <c r="N33" s="65"/>
    </row>
    <row r="34" spans="1:14" s="140" customFormat="1" ht="2.25" customHeight="1" x14ac:dyDescent="0.25">
      <c r="A34" s="65"/>
      <c r="B34" s="61"/>
      <c r="C34" s="61"/>
      <c r="D34" s="61"/>
      <c r="E34" s="60"/>
      <c r="F34" s="65"/>
      <c r="G34" s="72"/>
      <c r="H34" s="72"/>
      <c r="I34" s="72"/>
      <c r="J34" s="72"/>
      <c r="K34" s="72"/>
      <c r="L34" s="65"/>
      <c r="M34" s="65"/>
      <c r="N34" s="65"/>
    </row>
    <row r="35" spans="1:14" s="140" customFormat="1" ht="20.25" customHeight="1" x14ac:dyDescent="0.25">
      <c r="A35" s="65"/>
      <c r="B35" s="61" t="s">
        <v>95</v>
      </c>
      <c r="C35" s="61"/>
      <c r="D35" s="61"/>
      <c r="E35" s="60"/>
      <c r="F35" s="65"/>
      <c r="G35" s="73">
        <f>SUM(G23,G28,G33)</f>
        <v>468679</v>
      </c>
      <c r="H35" s="73"/>
      <c r="I35" s="73">
        <f>SUM(I23,I28,I33)</f>
        <v>100012</v>
      </c>
      <c r="J35" s="65"/>
      <c r="K35" s="73">
        <f>SUM(K23,K28,K33)</f>
        <v>430428</v>
      </c>
      <c r="L35" s="73"/>
      <c r="M35" s="73">
        <f>SUM(M23,M28,M33)</f>
        <v>86882</v>
      </c>
      <c r="N35" s="65"/>
    </row>
    <row r="36" spans="1:14" s="140" customFormat="1" ht="20.25" customHeight="1" x14ac:dyDescent="0.25">
      <c r="A36" s="65"/>
      <c r="B36" s="65" t="s">
        <v>96</v>
      </c>
      <c r="C36" s="65"/>
      <c r="D36" s="65"/>
      <c r="E36" s="60"/>
      <c r="F36" s="65"/>
      <c r="G36" s="43">
        <v>-2536</v>
      </c>
      <c r="H36" s="43"/>
      <c r="I36" s="43">
        <v>-1452</v>
      </c>
      <c r="J36" s="65"/>
      <c r="K36" s="43">
        <v>-2488</v>
      </c>
      <c r="L36" s="43"/>
      <c r="M36" s="43">
        <v>-1423</v>
      </c>
      <c r="N36" s="65"/>
    </row>
    <row r="37" spans="1:14" s="140" customFormat="1" ht="20.25" customHeight="1" x14ac:dyDescent="0.25">
      <c r="A37" s="65"/>
      <c r="B37" s="61" t="s">
        <v>97</v>
      </c>
      <c r="C37" s="61"/>
      <c r="D37" s="61"/>
      <c r="E37" s="60"/>
      <c r="F37" s="65"/>
      <c r="G37" s="63">
        <f>SUM(G35:G36)</f>
        <v>466143</v>
      </c>
      <c r="H37" s="42"/>
      <c r="I37" s="63">
        <f>SUM(I35:I36)</f>
        <v>98560</v>
      </c>
      <c r="J37" s="65"/>
      <c r="K37" s="63">
        <f>SUM(K35:K36)</f>
        <v>427940</v>
      </c>
      <c r="L37" s="42"/>
      <c r="M37" s="63">
        <f>SUM(M35:M36)</f>
        <v>85459</v>
      </c>
      <c r="N37" s="65"/>
    </row>
    <row r="38" spans="1:14" s="140" customFormat="1" ht="5.0999999999999996" customHeight="1" x14ac:dyDescent="0.25">
      <c r="A38" s="65"/>
      <c r="B38" s="61"/>
      <c r="C38" s="61"/>
      <c r="D38" s="61"/>
      <c r="E38" s="60"/>
      <c r="F38" s="65"/>
      <c r="G38" s="114"/>
      <c r="H38" s="114"/>
      <c r="I38" s="114"/>
      <c r="J38" s="114"/>
      <c r="K38" s="114"/>
      <c r="L38" s="65"/>
      <c r="M38" s="65"/>
      <c r="N38" s="65"/>
    </row>
    <row r="39" spans="1:14" s="140" customFormat="1" ht="20.25" customHeight="1" x14ac:dyDescent="0.25">
      <c r="A39" s="65"/>
      <c r="B39" s="36" t="s">
        <v>0</v>
      </c>
      <c r="C39" s="36"/>
      <c r="D39" s="36"/>
      <c r="E39" s="60"/>
      <c r="F39" s="65"/>
      <c r="G39" s="114"/>
      <c r="H39" s="114"/>
      <c r="I39" s="114"/>
      <c r="J39" s="114"/>
      <c r="K39" s="114"/>
      <c r="L39" s="65"/>
      <c r="M39" s="65"/>
      <c r="N39" s="65"/>
    </row>
    <row r="40" spans="1:14" s="140" customFormat="1" ht="20.25" customHeight="1" x14ac:dyDescent="0.25">
      <c r="A40" s="65"/>
      <c r="B40" s="37" t="s">
        <v>88</v>
      </c>
      <c r="C40" s="37"/>
      <c r="D40" s="37"/>
      <c r="E40" s="60"/>
      <c r="F40" s="65"/>
      <c r="G40" s="114"/>
      <c r="H40" s="114"/>
      <c r="I40" s="114"/>
      <c r="J40" s="114"/>
      <c r="K40" s="114"/>
      <c r="L40" s="65"/>
      <c r="M40" s="65"/>
      <c r="N40" s="65"/>
    </row>
    <row r="41" spans="1:14" s="140" customFormat="1" ht="20.25" customHeight="1" x14ac:dyDescent="0.25">
      <c r="A41" s="65"/>
      <c r="B41" s="5" t="s">
        <v>163</v>
      </c>
      <c r="C41" s="37"/>
      <c r="D41" s="37"/>
      <c r="E41" s="60"/>
      <c r="F41" s="65"/>
      <c r="G41" s="114"/>
      <c r="H41" s="114"/>
      <c r="I41" s="114"/>
      <c r="J41" s="114"/>
      <c r="K41" s="114"/>
      <c r="L41" s="65"/>
      <c r="M41" s="65"/>
      <c r="N41" s="65"/>
    </row>
    <row r="42" spans="1:14" s="140" customFormat="1" ht="5.0999999999999996" customHeight="1" x14ac:dyDescent="0.25">
      <c r="A42" s="65"/>
      <c r="B42" s="37"/>
      <c r="C42" s="37"/>
      <c r="D42" s="37"/>
      <c r="E42" s="60"/>
      <c r="F42" s="65"/>
      <c r="G42" s="65"/>
      <c r="H42" s="65"/>
      <c r="I42" s="65"/>
      <c r="J42" s="65"/>
      <c r="K42" s="65"/>
      <c r="L42" s="61"/>
      <c r="M42" s="66"/>
      <c r="N42" s="65"/>
    </row>
    <row r="43" spans="1:14" s="140" customFormat="1" ht="20.25" customHeight="1" x14ac:dyDescent="0.25">
      <c r="A43" s="65"/>
      <c r="B43" s="37"/>
      <c r="C43" s="37"/>
      <c r="D43" s="37"/>
      <c r="E43" s="60"/>
      <c r="F43" s="65"/>
      <c r="G43" s="38" t="s">
        <v>2</v>
      </c>
      <c r="H43" s="38"/>
      <c r="I43" s="38"/>
      <c r="J43" s="45"/>
      <c r="K43" s="38" t="s">
        <v>3</v>
      </c>
      <c r="L43" s="92"/>
      <c r="M43" s="38"/>
      <c r="N43" s="65"/>
    </row>
    <row r="44" spans="1:14" s="140" customFormat="1" ht="20.25" customHeight="1" x14ac:dyDescent="0.25">
      <c r="A44" s="65"/>
      <c r="B44" s="37"/>
      <c r="C44" s="37"/>
      <c r="D44" s="37"/>
      <c r="E44" s="60"/>
      <c r="F44" s="65"/>
      <c r="G44" s="91">
        <v>2564</v>
      </c>
      <c r="H44" s="45"/>
      <c r="I44" s="91">
        <v>2563</v>
      </c>
      <c r="J44" s="45"/>
      <c r="K44" s="91">
        <v>2564</v>
      </c>
      <c r="L44" s="45"/>
      <c r="M44" s="91">
        <v>2563</v>
      </c>
      <c r="N44" s="65"/>
    </row>
    <row r="45" spans="1:14" s="140" customFormat="1" ht="20.25" customHeight="1" x14ac:dyDescent="0.25">
      <c r="A45" s="65"/>
      <c r="B45" s="36"/>
      <c r="C45" s="36"/>
      <c r="D45" s="36"/>
      <c r="E45" s="60"/>
      <c r="F45" s="65"/>
      <c r="G45" s="39" t="s">
        <v>119</v>
      </c>
      <c r="H45" s="40"/>
      <c r="I45" s="40"/>
      <c r="J45" s="112"/>
      <c r="K45" s="40"/>
      <c r="L45" s="40"/>
      <c r="M45" s="40"/>
      <c r="N45" s="65"/>
    </row>
    <row r="46" spans="1:14" s="140" customFormat="1" ht="20.25" customHeight="1" x14ac:dyDescent="0.25">
      <c r="A46" s="65"/>
      <c r="B46" s="62" t="s">
        <v>98</v>
      </c>
      <c r="C46" s="62"/>
      <c r="D46" s="62"/>
      <c r="E46" s="60"/>
      <c r="F46" s="65"/>
      <c r="G46" s="43"/>
      <c r="H46" s="43"/>
      <c r="I46" s="43"/>
      <c r="J46" s="65"/>
      <c r="K46" s="43"/>
      <c r="L46" s="43"/>
      <c r="M46" s="43"/>
      <c r="N46" s="65"/>
    </row>
    <row r="47" spans="1:14" s="140" customFormat="1" ht="20.25" customHeight="1" x14ac:dyDescent="0.25">
      <c r="A47" s="115"/>
      <c r="B47" s="115" t="s">
        <v>158</v>
      </c>
      <c r="C47" s="115"/>
      <c r="D47" s="115"/>
      <c r="E47" s="58"/>
      <c r="F47" s="115"/>
      <c r="G47" s="59">
        <v>0</v>
      </c>
      <c r="H47" s="59"/>
      <c r="I47" s="59">
        <v>0</v>
      </c>
      <c r="J47" s="115"/>
      <c r="K47" s="59">
        <v>0</v>
      </c>
      <c r="L47" s="59"/>
      <c r="M47" s="59">
        <v>-574860</v>
      </c>
      <c r="N47" s="115"/>
    </row>
    <row r="48" spans="1:14" s="140" customFormat="1" ht="20.25" customHeight="1" x14ac:dyDescent="0.25">
      <c r="A48" s="65"/>
      <c r="B48" s="65" t="s">
        <v>100</v>
      </c>
      <c r="C48" s="65"/>
      <c r="D48" s="65"/>
      <c r="E48" s="60"/>
      <c r="F48" s="65"/>
      <c r="G48" s="43">
        <v>588</v>
      </c>
      <c r="H48" s="43"/>
      <c r="I48" s="43">
        <v>740</v>
      </c>
      <c r="J48" s="65"/>
      <c r="K48" s="43">
        <v>938</v>
      </c>
      <c r="L48" s="43"/>
      <c r="M48" s="43">
        <v>329</v>
      </c>
      <c r="N48" s="65"/>
    </row>
    <row r="49" spans="1:14" s="140" customFormat="1" ht="20.25" customHeight="1" x14ac:dyDescent="0.25">
      <c r="A49" s="65"/>
      <c r="B49" s="65" t="s">
        <v>99</v>
      </c>
      <c r="C49" s="65"/>
      <c r="D49" s="65"/>
      <c r="E49" s="60"/>
      <c r="F49" s="65"/>
      <c r="G49" s="43">
        <v>-36589</v>
      </c>
      <c r="H49" s="43"/>
      <c r="I49" s="43">
        <v>-68558</v>
      </c>
      <c r="J49" s="65"/>
      <c r="K49" s="43">
        <v>-24141</v>
      </c>
      <c r="L49" s="43"/>
      <c r="M49" s="43">
        <v>-52780</v>
      </c>
      <c r="N49" s="65"/>
    </row>
    <row r="50" spans="1:14" s="140" customFormat="1" ht="20.25" customHeight="1" x14ac:dyDescent="0.25">
      <c r="A50" s="65"/>
      <c r="B50" s="65" t="s">
        <v>101</v>
      </c>
      <c r="C50" s="65"/>
      <c r="D50" s="65"/>
      <c r="E50" s="60"/>
      <c r="F50" s="65"/>
      <c r="G50" s="43">
        <v>-963</v>
      </c>
      <c r="H50" s="43"/>
      <c r="I50" s="59">
        <v>-230</v>
      </c>
      <c r="J50" s="65"/>
      <c r="K50" s="43">
        <v>-963</v>
      </c>
      <c r="L50" s="43"/>
      <c r="M50" s="43">
        <v>-230</v>
      </c>
      <c r="N50" s="65"/>
    </row>
    <row r="51" spans="1:14" s="140" customFormat="1" ht="20.25" customHeight="1" x14ac:dyDescent="0.25">
      <c r="A51" s="65"/>
      <c r="B51" s="65" t="s">
        <v>102</v>
      </c>
      <c r="C51" s="65"/>
      <c r="D51" s="65"/>
      <c r="E51" s="60"/>
      <c r="F51" s="65"/>
      <c r="G51" s="43">
        <v>0</v>
      </c>
      <c r="H51" s="43"/>
      <c r="I51" s="43">
        <v>262</v>
      </c>
      <c r="J51" s="65"/>
      <c r="K51" s="43">
        <v>0</v>
      </c>
      <c r="L51" s="43"/>
      <c r="M51" s="43">
        <v>262</v>
      </c>
      <c r="N51" s="65"/>
    </row>
    <row r="52" spans="1:14" s="140" customFormat="1" ht="20.25" customHeight="1" x14ac:dyDescent="0.25">
      <c r="A52" s="65"/>
      <c r="B52" s="61" t="s">
        <v>103</v>
      </c>
      <c r="C52" s="61"/>
      <c r="D52" s="61"/>
      <c r="E52" s="62"/>
      <c r="F52" s="61"/>
      <c r="G52" s="63">
        <f>SUM(G47:G51)</f>
        <v>-36964</v>
      </c>
      <c r="H52" s="42"/>
      <c r="I52" s="63">
        <f>SUM(I47:I51)</f>
        <v>-67786</v>
      </c>
      <c r="J52" s="65"/>
      <c r="K52" s="63">
        <f>SUM(K47:K51)</f>
        <v>-24166</v>
      </c>
      <c r="L52" s="42"/>
      <c r="M52" s="63">
        <f>SUM(M47:M51)</f>
        <v>-627279</v>
      </c>
      <c r="N52" s="65"/>
    </row>
    <row r="53" spans="1:14" s="140" customFormat="1" ht="5.0999999999999996" customHeight="1" x14ac:dyDescent="0.25">
      <c r="A53" s="65"/>
      <c r="B53" s="61"/>
      <c r="C53" s="61"/>
      <c r="D53" s="61"/>
      <c r="E53" s="62"/>
      <c r="F53" s="61"/>
      <c r="G53" s="42"/>
      <c r="H53" s="42"/>
      <c r="I53" s="42"/>
      <c r="J53" s="65"/>
      <c r="K53" s="42"/>
      <c r="L53" s="42"/>
      <c r="M53" s="42"/>
      <c r="N53" s="65"/>
    </row>
    <row r="54" spans="1:14" s="140" customFormat="1" ht="20.25" customHeight="1" x14ac:dyDescent="0.25">
      <c r="A54" s="65"/>
      <c r="B54" s="62" t="s">
        <v>104</v>
      </c>
      <c r="C54" s="62"/>
      <c r="D54" s="62"/>
      <c r="E54" s="60"/>
      <c r="F54" s="65"/>
      <c r="G54" s="43"/>
      <c r="H54" s="43"/>
      <c r="I54" s="43"/>
      <c r="J54" s="65"/>
      <c r="K54" s="43"/>
      <c r="L54" s="43"/>
      <c r="M54" s="43"/>
      <c r="N54" s="65"/>
    </row>
    <row r="55" spans="1:14" s="140" customFormat="1" ht="20.25" customHeight="1" x14ac:dyDescent="0.25">
      <c r="A55" s="65"/>
      <c r="B55" s="65" t="s">
        <v>134</v>
      </c>
      <c r="C55" s="65"/>
      <c r="D55" s="62"/>
      <c r="E55" s="60"/>
      <c r="F55" s="65"/>
      <c r="G55" s="43"/>
      <c r="H55" s="43"/>
      <c r="I55" s="43"/>
      <c r="J55" s="65"/>
      <c r="K55" s="43"/>
      <c r="L55" s="43"/>
      <c r="M55" s="43"/>
      <c r="N55" s="65"/>
    </row>
    <row r="56" spans="1:14" s="140" customFormat="1" ht="20.25" customHeight="1" x14ac:dyDescent="0.25">
      <c r="A56" s="65"/>
      <c r="B56" s="65"/>
      <c r="C56" s="65" t="s">
        <v>135</v>
      </c>
      <c r="D56" s="62"/>
      <c r="E56" s="60"/>
      <c r="F56" s="65"/>
      <c r="G56" s="43"/>
      <c r="H56" s="43"/>
      <c r="I56" s="43"/>
      <c r="J56" s="65"/>
      <c r="K56" s="43"/>
      <c r="L56" s="43"/>
      <c r="M56" s="43"/>
      <c r="N56" s="65"/>
    </row>
    <row r="57" spans="1:14" s="140" customFormat="1" ht="20.25" customHeight="1" x14ac:dyDescent="0.25">
      <c r="A57" s="65"/>
      <c r="B57" s="65"/>
      <c r="C57" s="65" t="s">
        <v>136</v>
      </c>
      <c r="D57" s="62"/>
      <c r="E57" s="60"/>
      <c r="F57" s="65"/>
      <c r="G57" s="43">
        <v>0</v>
      </c>
      <c r="H57" s="43"/>
      <c r="I57" s="43">
        <v>-574860</v>
      </c>
      <c r="J57" s="65"/>
      <c r="K57" s="43">
        <v>0</v>
      </c>
      <c r="L57" s="43"/>
      <c r="M57" s="43">
        <v>0</v>
      </c>
      <c r="N57" s="65"/>
    </row>
    <row r="58" spans="1:14" s="140" customFormat="1" ht="20.25" customHeight="1" x14ac:dyDescent="0.25">
      <c r="A58" s="65"/>
      <c r="B58" s="62" t="s">
        <v>118</v>
      </c>
      <c r="C58" s="62"/>
      <c r="D58" s="62"/>
      <c r="E58" s="60"/>
      <c r="F58" s="65"/>
      <c r="G58" s="43"/>
      <c r="H58" s="43"/>
      <c r="I58" s="43"/>
      <c r="J58" s="65"/>
      <c r="K58" s="43"/>
      <c r="L58" s="43"/>
      <c r="M58" s="43"/>
      <c r="N58" s="65"/>
    </row>
    <row r="59" spans="1:14" s="140" customFormat="1" ht="20.25" customHeight="1" x14ac:dyDescent="0.25">
      <c r="A59" s="115"/>
      <c r="B59" s="115" t="s">
        <v>24</v>
      </c>
      <c r="C59" s="115"/>
      <c r="D59" s="115"/>
      <c r="E59" s="58"/>
      <c r="F59" s="115"/>
      <c r="G59" s="59">
        <v>0</v>
      </c>
      <c r="H59" s="59"/>
      <c r="I59" s="59">
        <v>790000</v>
      </c>
      <c r="J59" s="115"/>
      <c r="K59" s="59">
        <v>0</v>
      </c>
      <c r="L59" s="59"/>
      <c r="M59" s="59">
        <v>790000</v>
      </c>
      <c r="N59" s="115"/>
    </row>
    <row r="60" spans="1:14" ht="20.25" customHeight="1" x14ac:dyDescent="0.25">
      <c r="A60" s="116"/>
      <c r="B60" s="115" t="s">
        <v>137</v>
      </c>
      <c r="C60" s="115"/>
      <c r="D60" s="115"/>
      <c r="E60" s="58"/>
      <c r="F60" s="115"/>
      <c r="G60" s="59">
        <v>-26946</v>
      </c>
      <c r="H60" s="59"/>
      <c r="I60" s="59">
        <v>-31827</v>
      </c>
      <c r="J60" s="116"/>
      <c r="K60" s="59">
        <v>-25315</v>
      </c>
      <c r="L60" s="59"/>
      <c r="M60" s="59">
        <v>-30655</v>
      </c>
      <c r="N60" s="116"/>
    </row>
    <row r="61" spans="1:14" s="140" customFormat="1" ht="20.25" customHeight="1" x14ac:dyDescent="0.25">
      <c r="A61" s="65"/>
      <c r="B61" s="61" t="s">
        <v>133</v>
      </c>
      <c r="C61" s="61"/>
      <c r="D61" s="61"/>
      <c r="E61" s="60"/>
      <c r="F61" s="65"/>
      <c r="G61" s="63">
        <f>SUM(G59:G60)</f>
        <v>-26946</v>
      </c>
      <c r="H61" s="43"/>
      <c r="I61" s="63">
        <f>SUM(I59:I60)</f>
        <v>758173</v>
      </c>
      <c r="J61" s="65"/>
      <c r="K61" s="63">
        <f>SUM(K59:K60)</f>
        <v>-25315</v>
      </c>
      <c r="L61" s="43"/>
      <c r="M61" s="63">
        <f>SUM(M59:M60)</f>
        <v>759345</v>
      </c>
      <c r="N61" s="65"/>
    </row>
    <row r="62" spans="1:14" ht="3" customHeight="1" x14ac:dyDescent="0.25">
      <c r="A62" s="116"/>
      <c r="B62" s="57"/>
      <c r="C62" s="57"/>
      <c r="D62" s="57"/>
      <c r="E62" s="116"/>
      <c r="F62" s="116"/>
      <c r="G62" s="135"/>
      <c r="H62" s="59"/>
      <c r="I62" s="135"/>
      <c r="J62" s="116"/>
      <c r="K62" s="135"/>
      <c r="L62" s="59"/>
      <c r="M62" s="135"/>
      <c r="N62" s="116"/>
    </row>
    <row r="63" spans="1:14" ht="20.25" customHeight="1" x14ac:dyDescent="0.25">
      <c r="A63" s="111"/>
      <c r="B63" s="65" t="s">
        <v>179</v>
      </c>
      <c r="C63" s="65"/>
      <c r="D63" s="65"/>
      <c r="E63" s="60"/>
      <c r="F63" s="65"/>
      <c r="G63" s="139">
        <v>-755</v>
      </c>
      <c r="H63" s="43"/>
      <c r="I63" s="139">
        <v>-953</v>
      </c>
      <c r="J63" s="111"/>
      <c r="K63" s="139">
        <v>-648</v>
      </c>
      <c r="L63" s="43"/>
      <c r="M63" s="139">
        <v>-953</v>
      </c>
      <c r="N63" s="111"/>
    </row>
    <row r="64" spans="1:14" ht="20.25" customHeight="1" x14ac:dyDescent="0.25">
      <c r="A64" s="111"/>
      <c r="B64" s="61" t="s">
        <v>172</v>
      </c>
      <c r="C64" s="61"/>
      <c r="D64" s="61"/>
      <c r="E64" s="62"/>
      <c r="F64" s="61"/>
      <c r="G64" s="71">
        <f>SUM(G61,G62:G63,G57)</f>
        <v>-27701</v>
      </c>
      <c r="H64" s="42"/>
      <c r="I64" s="71">
        <f>SUM(I61,I62:I63,I57)</f>
        <v>182360</v>
      </c>
      <c r="J64" s="111"/>
      <c r="K64" s="71">
        <f>SUM(K61,K62:K63,K57)</f>
        <v>-25963</v>
      </c>
      <c r="L64" s="42"/>
      <c r="M64" s="71">
        <f>SUM(M61,M62:M63,M57)</f>
        <v>758392</v>
      </c>
      <c r="N64" s="111"/>
    </row>
    <row r="65" spans="1:14" ht="20.25" customHeight="1" x14ac:dyDescent="0.25">
      <c r="A65" s="111"/>
      <c r="B65" s="61" t="s">
        <v>171</v>
      </c>
      <c r="C65" s="61"/>
      <c r="D65" s="61"/>
      <c r="E65" s="62"/>
      <c r="F65" s="61"/>
      <c r="G65" s="42">
        <f>SUM(G37,G52,G64)</f>
        <v>401478</v>
      </c>
      <c r="H65" s="42"/>
      <c r="I65" s="42">
        <f>SUM(I37,I52,I64)</f>
        <v>213134</v>
      </c>
      <c r="J65" s="111"/>
      <c r="K65" s="42">
        <f>SUM(K37,K52,K64)</f>
        <v>377811</v>
      </c>
      <c r="L65" s="64"/>
      <c r="M65" s="42">
        <f>SUM(M37,M52,M64)</f>
        <v>216572</v>
      </c>
      <c r="N65" s="111"/>
    </row>
    <row r="66" spans="1:14" ht="20.25" customHeight="1" x14ac:dyDescent="0.25">
      <c r="A66" s="111"/>
      <c r="B66" s="65" t="s">
        <v>138</v>
      </c>
      <c r="C66" s="65"/>
      <c r="D66" s="65"/>
      <c r="E66" s="60"/>
      <c r="F66" s="65"/>
      <c r="G66" s="43">
        <v>731232</v>
      </c>
      <c r="H66" s="43"/>
      <c r="I66" s="43">
        <v>631409</v>
      </c>
      <c r="J66" s="111"/>
      <c r="K66" s="43">
        <v>370763</v>
      </c>
      <c r="L66" s="43"/>
      <c r="M66" s="43">
        <v>259976</v>
      </c>
      <c r="N66" s="111"/>
    </row>
    <row r="67" spans="1:14" ht="20.25" customHeight="1" thickBot="1" x14ac:dyDescent="0.3">
      <c r="A67" s="111"/>
      <c r="B67" s="61" t="s">
        <v>139</v>
      </c>
      <c r="C67" s="61"/>
      <c r="D67" s="61"/>
      <c r="E67" s="60"/>
      <c r="F67" s="65"/>
      <c r="G67" s="51">
        <f>SUM(G65:G66)</f>
        <v>1132710</v>
      </c>
      <c r="H67" s="42"/>
      <c r="I67" s="51">
        <f>SUM(I65:I66)</f>
        <v>844543</v>
      </c>
      <c r="J67" s="111"/>
      <c r="K67" s="51">
        <f>SUM(K65:K66)</f>
        <v>748574</v>
      </c>
      <c r="L67" s="42"/>
      <c r="M67" s="51">
        <f>SUM(M65:M66)</f>
        <v>476548</v>
      </c>
      <c r="N67" s="111"/>
    </row>
    <row r="68" spans="1:14" ht="3" customHeight="1" thickTop="1" x14ac:dyDescent="0.25">
      <c r="A68" s="111"/>
      <c r="B68" s="61"/>
      <c r="C68" s="61"/>
      <c r="D68" s="61"/>
      <c r="E68" s="60"/>
      <c r="F68" s="65"/>
      <c r="G68" s="43"/>
      <c r="H68" s="43"/>
      <c r="I68" s="42"/>
      <c r="J68" s="111"/>
      <c r="K68" s="42"/>
      <c r="L68" s="42"/>
      <c r="M68" s="42"/>
      <c r="N68" s="111"/>
    </row>
    <row r="69" spans="1:14" ht="20.25" customHeight="1" x14ac:dyDescent="0.25">
      <c r="A69" s="111"/>
      <c r="B69" s="62" t="s">
        <v>105</v>
      </c>
      <c r="C69" s="62"/>
      <c r="D69" s="62"/>
      <c r="E69" s="60"/>
      <c r="F69" s="65"/>
      <c r="G69" s="43"/>
      <c r="H69" s="43"/>
      <c r="I69" s="42"/>
      <c r="J69" s="111"/>
      <c r="K69" s="42"/>
      <c r="L69" s="42"/>
      <c r="M69" s="42"/>
      <c r="N69" s="111"/>
    </row>
    <row r="70" spans="1:14" ht="20.25" customHeight="1" x14ac:dyDescent="0.25">
      <c r="A70" s="111"/>
      <c r="B70" s="61" t="s">
        <v>106</v>
      </c>
      <c r="C70" s="61"/>
      <c r="D70" s="61"/>
      <c r="E70" s="60"/>
      <c r="F70" s="65"/>
      <c r="G70" s="43"/>
      <c r="H70" s="43"/>
      <c r="I70" s="42"/>
      <c r="J70" s="111"/>
      <c r="K70" s="42"/>
      <c r="L70" s="42"/>
      <c r="M70" s="42"/>
      <c r="N70" s="111"/>
    </row>
    <row r="71" spans="1:14" ht="20.25" customHeight="1" x14ac:dyDescent="0.25">
      <c r="A71" s="111"/>
      <c r="B71" s="65" t="s">
        <v>116</v>
      </c>
      <c r="C71" s="61"/>
      <c r="D71" s="61"/>
      <c r="E71" s="60"/>
      <c r="F71" s="65"/>
      <c r="G71" s="43">
        <v>18927</v>
      </c>
      <c r="H71" s="43"/>
      <c r="I71" s="43">
        <v>16806</v>
      </c>
      <c r="J71" s="111"/>
      <c r="K71" s="43">
        <v>15783</v>
      </c>
      <c r="L71" s="42"/>
      <c r="M71" s="43">
        <v>12776</v>
      </c>
      <c r="N71" s="111"/>
    </row>
    <row r="72" spans="1:14" ht="20.25" customHeight="1" x14ac:dyDescent="0.25">
      <c r="A72" s="111"/>
      <c r="B72" s="65" t="s">
        <v>173</v>
      </c>
      <c r="C72" s="61"/>
      <c r="D72" s="61"/>
      <c r="E72" s="60"/>
      <c r="F72" s="65"/>
      <c r="G72" s="43">
        <v>172916</v>
      </c>
      <c r="H72" s="43"/>
      <c r="I72" s="43">
        <v>71552</v>
      </c>
      <c r="J72" s="111"/>
      <c r="K72" s="43">
        <v>172916</v>
      </c>
      <c r="L72" s="42"/>
      <c r="M72" s="43">
        <v>71552</v>
      </c>
      <c r="N72" s="111"/>
    </row>
    <row r="73" spans="1:14" ht="11.25" customHeight="1" x14ac:dyDescent="0.25">
      <c r="A73" s="111"/>
      <c r="B73" s="65"/>
      <c r="C73" s="65"/>
      <c r="D73" s="65"/>
      <c r="E73" s="60"/>
      <c r="F73" s="65"/>
      <c r="G73" s="65"/>
      <c r="H73" s="65"/>
      <c r="I73" s="113"/>
      <c r="J73" s="113"/>
      <c r="K73" s="113"/>
      <c r="L73" s="111"/>
      <c r="M73" s="111"/>
      <c r="N73" s="111"/>
    </row>
    <row r="74" spans="1:14" ht="23.1" customHeight="1" x14ac:dyDescent="0.25">
      <c r="A74" s="111"/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</row>
  </sheetData>
  <pageMargins left="0.74803149606299213" right="0.51181102362204722" top="0.51181102362204722" bottom="0.51181102362204722" header="0.23622047244094491" footer="0.23622047244094491"/>
  <pageSetup paperSize="9" firstPageNumber="12" orientation="portrait" blackAndWhite="1" useFirstPageNumber="1" r:id="rId1"/>
  <headerFooter alignWithMargins="0">
    <oddFooter xml:space="preserve"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
&amp;P
</oddFooter>
  </headerFooter>
  <rowBreaks count="1" manualBreakCount="1">
    <brk id="38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SCGDXC</cp:lastModifiedBy>
  <cp:lastPrinted>2021-04-30T10:19:13Z</cp:lastPrinted>
  <dcterms:created xsi:type="dcterms:W3CDTF">2019-04-01T02:45:21Z</dcterms:created>
  <dcterms:modified xsi:type="dcterms:W3CDTF">2021-05-11T03:59:47Z</dcterms:modified>
</cp:coreProperties>
</file>