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 รอจัด 2564\Desktop\Note Q1_2021\Word\EN\"/>
    </mc:Choice>
  </mc:AlternateContent>
  <bookViews>
    <workbookView xWindow="0" yWindow="0" windowWidth="20430" windowHeight="6255" tabRatio="776"/>
  </bookViews>
  <sheets>
    <sheet name="BS" sheetId="1" r:id="rId1"/>
    <sheet name="PL" sheetId="7" r:id="rId2"/>
    <sheet name="CE-1" sheetId="13" r:id="rId3"/>
    <sheet name="CE-2" sheetId="6" r:id="rId4"/>
    <sheet name="CE-3" sheetId="14" r:id="rId5"/>
    <sheet name="CE-4" sheetId="4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2" hidden="1">[1]detail!#REF!</definedName>
    <definedName name="_Fill" localSheetId="3" hidden="1">[1]detail!#REF!</definedName>
    <definedName name="_Fill" localSheetId="4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2" hidden="1">[2]PLANBS3!#REF!</definedName>
    <definedName name="_Key1" localSheetId="3" hidden="1">[2]PLANBS3!#REF!</definedName>
    <definedName name="_Key1" localSheetId="4" hidden="1">[2]PLANBS3!#REF!</definedName>
    <definedName name="_Key1" localSheetId="1" hidden="1">[2]PLANBS3!#REF!</definedName>
    <definedName name="_Key1" hidden="1">[2]PLANBS3!#REF!</definedName>
    <definedName name="_Key2" localSheetId="2" hidden="1">[2]PLANBS3!#REF!</definedName>
    <definedName name="_Key2" localSheetId="3" hidden="1">[2]PLANBS3!#REF!</definedName>
    <definedName name="_Key2" localSheetId="4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2" hidden="1">[3]total!#REF!</definedName>
    <definedName name="_Parse_Out" localSheetId="3" hidden="1">[3]total!#REF!</definedName>
    <definedName name="_Parse_Out" localSheetId="4" hidden="1">[3]total!#REF!</definedName>
    <definedName name="_Parse_Out" localSheetId="1" hidden="1">[3]total!#REF!</definedName>
    <definedName name="_Parse_Out" hidden="1">[3]total!#REF!</definedName>
    <definedName name="_Sort" localSheetId="2" hidden="1">[2]PLANBS3!#REF!</definedName>
    <definedName name="_Sort" localSheetId="3" hidden="1">[2]PLANBS3!#REF!</definedName>
    <definedName name="_Sort" localSheetId="4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BS!$B$2:$M$92</definedName>
    <definedName name="_xlnm.Print_Area" localSheetId="2">'CE-1'!$B$2:$X$31</definedName>
    <definedName name="_xlnm.Print_Area" localSheetId="3">'CE-2'!$B$2:$X$27</definedName>
    <definedName name="_xlnm.Print_Area" localSheetId="4">'CE-3'!$B$2:$R$26</definedName>
    <definedName name="_xlnm.Print_Area" localSheetId="5">'CE-4'!$B$2:$R$26</definedName>
    <definedName name="_xlnm.Print_Area" localSheetId="6">CF!$B$2:$P$76</definedName>
    <definedName name="_xlnm.Print_Area" localSheetId="1">PL!$B$2:$O$57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5" i="6" l="1"/>
  <c r="R18" i="6"/>
  <c r="P19" i="14" l="1"/>
  <c r="P21" i="14" s="1"/>
  <c r="B4" i="14"/>
  <c r="P30" i="13"/>
  <c r="V24" i="13"/>
  <c r="P24" i="13"/>
  <c r="R24" i="13"/>
  <c r="P20" i="13"/>
  <c r="N20" i="13"/>
  <c r="B4" i="13"/>
  <c r="P26" i="13" l="1"/>
  <c r="P31" i="13" s="1"/>
  <c r="R30" i="13"/>
  <c r="R20" i="13"/>
  <c r="R26" i="13" s="1"/>
  <c r="R31" i="13" l="1"/>
  <c r="R24" i="6" l="1"/>
  <c r="K8" i="1" l="1"/>
  <c r="M64" i="5" l="1"/>
  <c r="M66" i="5" s="1"/>
  <c r="O64" i="5"/>
  <c r="O66" i="5" s="1"/>
  <c r="K64" i="5"/>
  <c r="K66" i="5" s="1"/>
  <c r="I64" i="5"/>
  <c r="I66" i="5" s="1"/>
  <c r="O56" i="5"/>
  <c r="K56" i="5"/>
  <c r="I56" i="5"/>
  <c r="O35" i="5"/>
  <c r="K35" i="5"/>
  <c r="O29" i="5"/>
  <c r="K29" i="5"/>
  <c r="I35" i="5" l="1"/>
  <c r="I29" i="5"/>
  <c r="M29" i="5"/>
  <c r="M35" i="5"/>
  <c r="M56" i="5"/>
  <c r="P26" i="6" l="1"/>
  <c r="R26" i="6" l="1"/>
  <c r="P20" i="6" l="1"/>
  <c r="P22" i="6" s="1"/>
  <c r="R20" i="6" l="1"/>
  <c r="R22" i="6" s="1"/>
  <c r="M88" i="1" l="1"/>
  <c r="M89" i="1" s="1"/>
  <c r="I88" i="1"/>
  <c r="I89" i="1" s="1"/>
  <c r="M57" i="1"/>
  <c r="I57" i="1"/>
  <c r="M49" i="1"/>
  <c r="I49" i="1"/>
  <c r="M29" i="1"/>
  <c r="I29" i="1"/>
  <c r="M17" i="1"/>
  <c r="I17" i="1"/>
  <c r="M59" i="1" l="1"/>
  <c r="M91" i="1" s="1"/>
  <c r="I31" i="1"/>
  <c r="M31" i="1"/>
  <c r="I59" i="1"/>
  <c r="I91" i="1" s="1"/>
  <c r="B44" i="5" l="1"/>
  <c r="B4" i="5"/>
  <c r="B4" i="4"/>
  <c r="B4" i="6"/>
  <c r="B40" i="7"/>
  <c r="B35" i="1" l="1"/>
  <c r="B63" i="1" l="1"/>
  <c r="N20" i="6" l="1"/>
  <c r="N22" i="6" s="1"/>
  <c r="P23" i="4" l="1"/>
  <c r="M11" i="5"/>
  <c r="M23" i="5" s="1"/>
  <c r="M37" i="5" s="1"/>
  <c r="M39" i="5" s="1"/>
  <c r="M68" i="5" s="1"/>
  <c r="M70" i="5" s="1"/>
  <c r="P23" i="14" l="1"/>
  <c r="V24" i="6"/>
  <c r="H20" i="13"/>
  <c r="V20" i="13"/>
  <c r="V26" i="13" s="1"/>
  <c r="H20" i="6"/>
  <c r="H22" i="6" s="1"/>
  <c r="V20" i="6"/>
  <c r="V22" i="6" s="1"/>
  <c r="M12" i="7"/>
  <c r="M15" i="7" s="1"/>
  <c r="M56" i="7"/>
  <c r="J20" i="13"/>
  <c r="V30" i="13"/>
  <c r="J20" i="6"/>
  <c r="J22" i="6" s="1"/>
  <c r="L20" i="13"/>
  <c r="L20" i="6"/>
  <c r="L22" i="6" s="1"/>
  <c r="K56" i="7"/>
  <c r="J30" i="13"/>
  <c r="G49" i="1"/>
  <c r="I12" i="7"/>
  <c r="I15" i="7" s="1"/>
  <c r="O19" i="7" l="1"/>
  <c r="H26" i="6"/>
  <c r="L25" i="14"/>
  <c r="K17" i="1"/>
  <c r="G17" i="1"/>
  <c r="M19" i="7"/>
  <c r="O12" i="7"/>
  <c r="O15" i="7" s="1"/>
  <c r="O21" i="7" s="1"/>
  <c r="O25" i="7" s="1"/>
  <c r="O28" i="7" s="1"/>
  <c r="O33" i="7" s="1"/>
  <c r="J25" i="14"/>
  <c r="K12" i="7"/>
  <c r="H25" i="14"/>
  <c r="R23" i="14"/>
  <c r="K57" i="1"/>
  <c r="T18" i="13"/>
  <c r="F20" i="13"/>
  <c r="K49" i="1"/>
  <c r="H30" i="13"/>
  <c r="K88" i="1"/>
  <c r="K89" i="1" s="1"/>
  <c r="K15" i="7"/>
  <c r="K29" i="1"/>
  <c r="K31" i="1" s="1"/>
  <c r="F26" i="6"/>
  <c r="J25" i="4"/>
  <c r="N25" i="4"/>
  <c r="T18" i="6"/>
  <c r="F20" i="6"/>
  <c r="F22" i="6" s="1"/>
  <c r="T22" i="6" s="1"/>
  <c r="J26" i="6"/>
  <c r="G29" i="1"/>
  <c r="K19" i="7"/>
  <c r="N25" i="14"/>
  <c r="L26" i="6"/>
  <c r="G57" i="1"/>
  <c r="G59" i="1" s="1"/>
  <c r="G88" i="1"/>
  <c r="G89" i="1" s="1"/>
  <c r="L30" i="13"/>
  <c r="M21" i="7"/>
  <c r="M25" i="7" s="1"/>
  <c r="M28" i="7" s="1"/>
  <c r="M33" i="7" s="1"/>
  <c r="T29" i="13"/>
  <c r="X29" i="13" s="1"/>
  <c r="F30" i="13"/>
  <c r="L25" i="4"/>
  <c r="I19" i="7"/>
  <c r="I21" i="7" s="1"/>
  <c r="I25" i="7" s="1"/>
  <c r="I28" i="7" s="1"/>
  <c r="I11" i="5" s="1"/>
  <c r="I23" i="5" s="1"/>
  <c r="I37" i="5" s="1"/>
  <c r="I39" i="5" s="1"/>
  <c r="I68" i="5" s="1"/>
  <c r="I70" i="5" s="1"/>
  <c r="R23" i="4"/>
  <c r="H25" i="4"/>
  <c r="O11" i="5" l="1"/>
  <c r="O23" i="5" s="1"/>
  <c r="O37" i="5" s="1"/>
  <c r="O39" i="5" s="1"/>
  <c r="O68" i="5" s="1"/>
  <c r="O70" i="5" s="1"/>
  <c r="G31" i="1"/>
  <c r="G91" i="1"/>
  <c r="K21" i="7"/>
  <c r="K25" i="7" s="1"/>
  <c r="K28" i="7" s="1"/>
  <c r="K59" i="1"/>
  <c r="K91" i="1" s="1"/>
  <c r="T20" i="13"/>
  <c r="X20" i="13" s="1"/>
  <c r="X18" i="13"/>
  <c r="T20" i="6"/>
  <c r="X18" i="6"/>
  <c r="X20" i="6" s="1"/>
  <c r="X22" i="6" s="1"/>
  <c r="K33" i="7" l="1"/>
  <c r="K11" i="5"/>
  <c r="K23" i="5" s="1"/>
  <c r="K37" i="5" s="1"/>
  <c r="K39" i="5" s="1"/>
  <c r="K68" i="5" s="1"/>
  <c r="K70" i="5" s="1"/>
  <c r="N19" i="14" l="1"/>
  <c r="N21" i="14" s="1"/>
  <c r="L19" i="14"/>
  <c r="L21" i="14" s="1"/>
  <c r="J19" i="14"/>
  <c r="J21" i="14" s="1"/>
  <c r="R17" i="14" l="1"/>
  <c r="R19" i="14" s="1"/>
  <c r="R21" i="14" s="1"/>
  <c r="H19" i="14"/>
  <c r="H21" i="14" s="1"/>
  <c r="L26" i="14"/>
  <c r="J26" i="14"/>
  <c r="N26" i="14"/>
  <c r="R12" i="14" l="1"/>
  <c r="H26" i="14"/>
  <c r="R13" i="6" l="1"/>
  <c r="P27" i="6"/>
  <c r="L27" i="6"/>
  <c r="J27" i="6"/>
  <c r="F27" i="6"/>
  <c r="H27" i="6" l="1"/>
  <c r="T13" i="6"/>
  <c r="R27" i="6"/>
  <c r="X13" i="6" l="1"/>
  <c r="R12" i="4" l="1"/>
  <c r="N24" i="13" l="1"/>
  <c r="N26" i="13" s="1"/>
  <c r="J24" i="13" l="1"/>
  <c r="J26" i="13" s="1"/>
  <c r="L24" i="13"/>
  <c r="L26" i="13" s="1"/>
  <c r="H24" i="13"/>
  <c r="H26" i="13" s="1"/>
  <c r="H31" i="13" s="1"/>
  <c r="V31" i="13"/>
  <c r="L31" i="13" l="1"/>
  <c r="J31" i="13"/>
  <c r="T22" i="13"/>
  <c r="F24" i="13"/>
  <c r="F26" i="13" s="1"/>
  <c r="F31" i="13" s="1"/>
  <c r="T13" i="13"/>
  <c r="X13" i="13" s="1"/>
  <c r="X22" i="13" l="1"/>
  <c r="X24" i="13" s="1"/>
  <c r="X26" i="13" s="1"/>
  <c r="T24" i="13"/>
  <c r="T26" i="13" s="1"/>
  <c r="P24" i="14" l="1"/>
  <c r="P25" i="14" l="1"/>
  <c r="P26" i="14" s="1"/>
  <c r="R24" i="14"/>
  <c r="R25" i="14" s="1"/>
  <c r="R26" i="14" s="1"/>
  <c r="O51" i="7" l="1"/>
  <c r="O56" i="7" l="1"/>
  <c r="N19" i="4" l="1"/>
  <c r="N21" i="4" s="1"/>
  <c r="N26" i="4" s="1"/>
  <c r="L19" i="4"/>
  <c r="L21" i="4" s="1"/>
  <c r="L26" i="4" s="1"/>
  <c r="J19" i="4"/>
  <c r="J21" i="4" s="1"/>
  <c r="J26" i="4" s="1"/>
  <c r="H19" i="4" l="1"/>
  <c r="H21" i="4" s="1"/>
  <c r="H26" i="4" s="1"/>
  <c r="K51" i="7" l="1"/>
  <c r="N28" i="13"/>
  <c r="N30" i="13" l="1"/>
  <c r="N31" i="13" s="1"/>
  <c r="T28" i="13"/>
  <c r="X28" i="13" l="1"/>
  <c r="X30" i="13" s="1"/>
  <c r="X31" i="13" s="1"/>
  <c r="T30" i="13"/>
  <c r="T31" i="13" s="1"/>
  <c r="P19" i="4" l="1"/>
  <c r="P21" i="4" s="1"/>
  <c r="R17" i="4"/>
  <c r="R19" i="4" s="1"/>
  <c r="R21" i="4" s="1"/>
  <c r="P24" i="4" l="1"/>
  <c r="P25" i="4" l="1"/>
  <c r="P26" i="4" s="1"/>
  <c r="R24" i="4"/>
  <c r="R25" i="4" s="1"/>
  <c r="R26" i="4" s="1"/>
  <c r="N25" i="6"/>
  <c r="T25" i="6" s="1"/>
  <c r="V25" i="6"/>
  <c r="V26" i="6" s="1"/>
  <c r="V27" i="6" s="1"/>
  <c r="X25" i="6" l="1"/>
  <c r="I51" i="7" l="1"/>
  <c r="N24" i="6" l="1"/>
  <c r="I33" i="7"/>
  <c r="I56" i="7" l="1"/>
  <c r="N26" i="6"/>
  <c r="N27" i="6" s="1"/>
  <c r="T24" i="6"/>
  <c r="X24" i="6" l="1"/>
  <c r="X26" i="6" s="1"/>
  <c r="X27" i="6" s="1"/>
  <c r="T26" i="6"/>
  <c r="T27" i="6" s="1"/>
  <c r="M51" i="7" l="1"/>
</calcChain>
</file>

<file path=xl/sharedStrings.xml><?xml version="1.0" encoding="utf-8"?>
<sst xmlns="http://schemas.openxmlformats.org/spreadsheetml/2006/main" count="403" uniqueCount="192">
  <si>
    <t xml:space="preserve">         </t>
  </si>
  <si>
    <t>SCG Ceramics Public Company Limited and its Subsidiary</t>
  </si>
  <si>
    <t>Statement of financial position</t>
  </si>
  <si>
    <t xml:space="preserve">Consolidated 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</si>
  <si>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</si>
  <si>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</si>
  <si>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</si>
  <si>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</si>
  <si>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</si>
  <si>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</si>
  <si>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</si>
  <si>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</si>
  <si>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</si>
  <si>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</si>
  <si>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</si>
  <si>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</si>
  <si>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</si>
  <si>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</si>
  <si>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</si>
  <si>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</si>
  <si>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</si>
  <si>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</si>
  <si>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</si>
  <si>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</si>
  <si>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</si>
  <si>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</si>
  <si>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</si>
  <si>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</si>
  <si>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under common control</t>
  </si>
  <si>
    <t>Retained earnings</t>
  </si>
  <si>
    <t>Appropriated</t>
  </si>
  <si>
    <t>Unappropriated</t>
  </si>
  <si>
    <t>Non-controlling interests</t>
  </si>
  <si>
    <t>Total liabilities and shareholders’ equity</t>
  </si>
  <si>
    <t>Total equity attributable to</t>
  </si>
  <si>
    <t>owners of the parent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</si>
  <si>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</si>
  <si>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</si>
  <si>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</si>
  <si>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</si>
  <si>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</si>
  <si>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</si>
  <si>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</si>
  <si>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Owners of the parent</t>
  </si>
  <si>
    <t>Attributable to owners of the parent</t>
  </si>
  <si>
    <t>Statement of comprehensive income</t>
  </si>
  <si>
    <t>Other comprehensive income</t>
  </si>
  <si>
    <t>Total comprehensive income attributable to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</si>
  <si>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</si>
  <si>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</si>
  <si>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</si>
  <si>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</si>
  <si>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</si>
  <si>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</si>
  <si>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</si>
  <si>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</si>
  <si>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</si>
  <si>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</si>
  <si>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</si>
  <si>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</si>
  <si>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</si>
  <si>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sales of property, plant and equipment</t>
  </si>
  <si>
    <t>Acquisition of property, plant and equipment</t>
  </si>
  <si>
    <t>Acquisition of intangible assets</t>
  </si>
  <si>
    <t>Interest received</t>
  </si>
  <si>
    <t>Net cash flows used in investing activities</t>
  </si>
  <si>
    <t>Cash flows from financing activities</t>
  </si>
  <si>
    <t>Interest paid</t>
  </si>
  <si>
    <t>Supplementary information for cash flows</t>
  </si>
  <si>
    <t>Non-cash transactions</t>
  </si>
  <si>
    <t>Legal</t>
  </si>
  <si>
    <t>reserve</t>
  </si>
  <si>
    <t>Total</t>
  </si>
  <si>
    <t>shareholders’</t>
  </si>
  <si>
    <t>equity</t>
  </si>
  <si>
    <t xml:space="preserve">Issued and </t>
  </si>
  <si>
    <t>paid</t>
  </si>
  <si>
    <t>share capital</t>
  </si>
  <si>
    <t>Profit or loss</t>
  </si>
  <si>
    <t>Other components of shareholders’ equity</t>
  </si>
  <si>
    <t xml:space="preserve">Contributions by and distributions to </t>
  </si>
  <si>
    <t>Dividends</t>
  </si>
  <si>
    <t xml:space="preserve">Total contributions by and distributions to </t>
  </si>
  <si>
    <t>Total equity</t>
  </si>
  <si>
    <t>attributable to</t>
  </si>
  <si>
    <t>owners of</t>
  </si>
  <si>
    <t>the parent</t>
  </si>
  <si>
    <t>Non-</t>
  </si>
  <si>
    <t xml:space="preserve">controlling </t>
  </si>
  <si>
    <t>interests</t>
  </si>
  <si>
    <t>Investment property</t>
  </si>
  <si>
    <t>Property, plant and equipment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</si>
  <si>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</si>
  <si>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</si>
  <si>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</si>
  <si>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</si>
  <si>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 xml:space="preserve">Issued and paid share capital </t>
  </si>
  <si>
    <t xml:space="preserve">Legal reserve </t>
  </si>
  <si>
    <t xml:space="preserve">Unappropriated </t>
  </si>
  <si>
    <t>Income statement</t>
  </si>
  <si>
    <t xml:space="preserve">Administrative expenses </t>
  </si>
  <si>
    <t>Profit before income tax</t>
  </si>
  <si>
    <t>Non-current provisions</t>
  </si>
  <si>
    <t>for employee benefits</t>
  </si>
  <si>
    <t>Depreciation and amortization</t>
  </si>
  <si>
    <t xml:space="preserve">Interest expense </t>
  </si>
  <si>
    <t>Other assets</t>
  </si>
  <si>
    <t>Provisions for employee benefits</t>
  </si>
  <si>
    <t>Other liabilities</t>
  </si>
  <si>
    <t>Proceeds from (payments of) borrowings</t>
  </si>
  <si>
    <t>Account payables from purchase of assets</t>
  </si>
  <si>
    <t>Statement of changes in shareholders’ equity</t>
  </si>
  <si>
    <t>Share premium on ordinary shares</t>
  </si>
  <si>
    <t>Share</t>
  </si>
  <si>
    <t>premium on</t>
  </si>
  <si>
    <t>ordinary shares</t>
  </si>
  <si>
    <t>common control</t>
  </si>
  <si>
    <t>under</t>
  </si>
  <si>
    <t>Surplus on</t>
  </si>
  <si>
    <t>business</t>
  </si>
  <si>
    <t>combinations</t>
  </si>
  <si>
    <t>Surplus on business combinations</t>
  </si>
  <si>
    <t>Land development for sale</t>
  </si>
  <si>
    <t>Separate</t>
  </si>
  <si>
    <t xml:space="preserve">Total transactions with owners, </t>
  </si>
  <si>
    <t>recorded directly in shareholders’ equity</t>
  </si>
  <si>
    <t xml:space="preserve">Transactions with owners, </t>
  </si>
  <si>
    <t>Consolidated</t>
  </si>
  <si>
    <t xml:space="preserve">Total changes in ownership interests </t>
  </si>
  <si>
    <t>Current provisions</t>
  </si>
  <si>
    <t>Investment in subsidiary</t>
  </si>
  <si>
    <t>Net increase (decrease) in operating liabilities</t>
  </si>
  <si>
    <t>Current portion of lease liabilities</t>
  </si>
  <si>
    <t>Lease liabilities</t>
  </si>
  <si>
    <t>Balance at 1 January 2020</t>
  </si>
  <si>
    <t>Payments of changes in ownership interests in subsidiaries</t>
  </si>
  <si>
    <t>that do not result in a loss of control</t>
  </si>
  <si>
    <t>Payments of finance lease liabilities</t>
  </si>
  <si>
    <t xml:space="preserve">Changes in </t>
  </si>
  <si>
    <t>other</t>
  </si>
  <si>
    <t xml:space="preserve"> components</t>
  </si>
  <si>
    <t>from</t>
  </si>
  <si>
    <t xml:space="preserve"> shareholders</t>
  </si>
  <si>
    <t xml:space="preserve">Changes that do not result in a loss of control </t>
  </si>
  <si>
    <t>Acquisition of non-controlling interests</t>
  </si>
  <si>
    <t>par value at Baht 1 per share)</t>
  </si>
  <si>
    <t>Basic earnings per share (in Baht)</t>
  </si>
  <si>
    <t>Profit attributable to</t>
  </si>
  <si>
    <t>Profit for the period</t>
  </si>
  <si>
    <t>Short-term borrowings from financial institutions</t>
  </si>
  <si>
    <t>31 December</t>
  </si>
  <si>
    <t>Other comprehensive income for the period, net of tax</t>
  </si>
  <si>
    <t>Total comprehensive income for the period</t>
  </si>
  <si>
    <t xml:space="preserve">Other comprehensive income </t>
  </si>
  <si>
    <t>Comprehensive income for the period</t>
  </si>
  <si>
    <t>Cash and cash equivalents at beginning of the period</t>
  </si>
  <si>
    <t>Cash and cash equivalents at end of the period</t>
  </si>
  <si>
    <t xml:space="preserve">   owners of the parent</t>
  </si>
  <si>
    <t>Long-term investment in other company</t>
  </si>
  <si>
    <t>Total other</t>
  </si>
  <si>
    <t xml:space="preserve">shareholders’ </t>
  </si>
  <si>
    <t>components</t>
  </si>
  <si>
    <t xml:space="preserve">of </t>
  </si>
  <si>
    <t xml:space="preserve">Other intangible assets </t>
  </si>
  <si>
    <t>Changes in ownership interests in subsidiary</t>
  </si>
  <si>
    <t>in subsidiary</t>
  </si>
  <si>
    <t>(Unaudited)</t>
  </si>
  <si>
    <t>Note</t>
  </si>
  <si>
    <t>As at 31 March 2021</t>
  </si>
  <si>
    <t>31 March</t>
  </si>
  <si>
    <t>(5,962,621 thousand ordinary shares,</t>
  </si>
  <si>
    <t>For the three-month period ended 31 March 2021 (Unaudited)</t>
  </si>
  <si>
    <t>financial statements</t>
  </si>
  <si>
    <t>Balance at 31 March 2020</t>
  </si>
  <si>
    <t>Balance at 31 March 2021</t>
  </si>
  <si>
    <t>Revenue from sales and rendering of services</t>
  </si>
  <si>
    <t>Cost of sales and rendering of services</t>
  </si>
  <si>
    <t>Balance at 1 January 2021</t>
  </si>
  <si>
    <t>(Reversal) loss on impairment</t>
  </si>
  <si>
    <t>Reversal on inventories devaluation</t>
  </si>
  <si>
    <t>Provisions for employee benefit expenses</t>
  </si>
  <si>
    <t xml:space="preserve">Gain on foreign currency exchange </t>
  </si>
  <si>
    <t>Loss (gain) on sales of assets and others</t>
  </si>
  <si>
    <t>Net increase in operating assets</t>
  </si>
  <si>
    <t xml:space="preserve">Net increase (decrease) in borrowings </t>
  </si>
  <si>
    <t>Net increase in cash and cash equivalents</t>
  </si>
  <si>
    <t>Dividends payables</t>
  </si>
  <si>
    <t xml:space="preserve">Corporate income tax payable </t>
  </si>
  <si>
    <t>Consolidated financial statements</t>
  </si>
  <si>
    <t>Separate financial statements</t>
  </si>
  <si>
    <t>Net cash flows provided by (used in) financing activities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</si>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</sst>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8" fontId="2" fillId="0" borderId="0"/>
    <xf numFmtId="168" fontId="4" fillId="0" borderId="0"/>
    <xf numFmtId="0" fontId="10" fillId="0" borderId="0"/>
    <xf numFmtId="0" fontId="4" fillId="0" borderId="0"/>
    <xf numFmtId="0" fontId="2" fillId="0" borderId="0"/>
  </cellStyleXfs>
  <cellXfs count="208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Continuous"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166" fontId="5" fillId="0" borderId="1" xfId="2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166" fontId="5" fillId="0" borderId="0" xfId="2" applyNumberFormat="1" applyFont="1" applyBorder="1" applyAlignment="1">
      <alignment horizontal="right" vertical="center"/>
    </xf>
    <xf numFmtId="0" fontId="4" fillId="0" borderId="4" xfId="2" applyFont="1" applyBorder="1" applyAlignment="1">
      <alignment vertical="center"/>
    </xf>
    <xf numFmtId="0" fontId="5" fillId="0" borderId="0" xfId="4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5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5" fillId="0" borderId="0" xfId="2" applyNumberFormat="1" applyFont="1" applyFill="1" applyAlignment="1">
      <alignment vertical="center"/>
    </xf>
    <xf numFmtId="168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0" borderId="4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5" xfId="1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0" fontId="7" fillId="0" borderId="0" xfId="4" applyNumberFormat="1" applyFont="1" applyFill="1" applyAlignment="1">
      <alignment vertical="center"/>
    </xf>
    <xf numFmtId="0" fontId="4" fillId="0" borderId="0" xfId="4" applyNumberFormat="1" applyFont="1" applyAlignment="1">
      <alignment horizontal="centerContinuous" vertical="center"/>
    </xf>
    <xf numFmtId="166" fontId="5" fillId="0" borderId="0" xfId="1" applyNumberFormat="1" applyFont="1" applyBorder="1" applyAlignment="1">
      <alignment vertical="center"/>
    </xf>
    <xf numFmtId="164" fontId="4" fillId="0" borderId="0" xfId="8" applyNumberFormat="1" applyFont="1" applyBorder="1" applyAlignment="1">
      <alignment horizontal="centerContinuous" vertical="center"/>
    </xf>
    <xf numFmtId="0" fontId="4" fillId="0" borderId="0" xfId="8" applyFont="1" applyBorder="1" applyAlignment="1">
      <alignment horizontal="centerContinuous" vertical="center"/>
    </xf>
    <xf numFmtId="0" fontId="6" fillId="0" borderId="0" xfId="8" applyFont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0" fontId="4" fillId="0" borderId="0" xfId="4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0" fontId="4" fillId="0" borderId="0" xfId="8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3" xfId="8" applyFont="1" applyBorder="1" applyAlignment="1">
      <alignment horizontal="centerContinuous" vertical="center"/>
    </xf>
    <xf numFmtId="168" fontId="4" fillId="0" borderId="0" xfId="4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49" fontId="4" fillId="0" borderId="0" xfId="5" applyNumberFormat="1" applyFont="1" applyFill="1" applyAlignment="1">
      <alignment horizontal="center" vertical="center"/>
    </xf>
    <xf numFmtId="49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37" fontId="4" fillId="0" borderId="0" xfId="4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164" fontId="5" fillId="0" borderId="0" xfId="2" applyNumberFormat="1" applyFont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166" fontId="5" fillId="0" borderId="2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5" xfId="3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165" fontId="4" fillId="0" borderId="0" xfId="3" applyFont="1" applyFill="1" applyAlignment="1">
      <alignment vertical="center"/>
    </xf>
    <xf numFmtId="165" fontId="5" fillId="0" borderId="2" xfId="3" quotePrefix="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0" fontId="6" fillId="0" borderId="0" xfId="2" applyFont="1" applyBorder="1" applyAlignment="1">
      <alignment horizontal="centerContinuous" vertical="center"/>
    </xf>
    <xf numFmtId="164" fontId="6" fillId="0" borderId="0" xfId="2" applyNumberFormat="1" applyFont="1" applyBorder="1" applyAlignment="1">
      <alignment horizontal="centerContinuous" vertical="center"/>
    </xf>
    <xf numFmtId="165" fontId="4" fillId="0" borderId="0" xfId="1" applyFont="1" applyAlignment="1">
      <alignment vertical="center"/>
    </xf>
    <xf numFmtId="164" fontId="6" fillId="0" borderId="0" xfId="2" applyNumberFormat="1" applyFont="1" applyFill="1" applyAlignment="1">
      <alignment vertical="center"/>
    </xf>
    <xf numFmtId="164" fontId="5" fillId="0" borderId="0" xfId="2" applyNumberFormat="1" applyFont="1" applyAlignment="1">
      <alignment horizontal="center" vertical="center"/>
    </xf>
  </cellXfs>
  <cellStyles count="9">
    <cellStyle name="Comma" xfId="1" builtinId="3"/>
    <cellStyle name="Comma 2" xfId="3"/>
    <cellStyle name="Normal" xfId="0" builtinId="0"/>
    <cellStyle name="Normal 2" xfId="2"/>
    <cellStyle name="Normal 2 2" xfId="6"/>
    <cellStyle name="Normal 3" xfId="4"/>
    <cellStyle name="Normal 4" xfId="7"/>
    <cellStyle name="Normal_B&amp;Pt" xfId="5"/>
    <cellStyle name="Normal_Q1-11_FS_KPMG_TH_link" xfId="8"/>
  </cellStyles>
  <dxfs count="0"/>
  <tableStyles count="0" defaultTableStyle="TableStyleMedium2" defaultPivotStyle="PivotStyleLight16"/>
  <colors>
    <mruColors>
      <color rgb="FFFFFFCC"/>
      <color rgb="FFA0F2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12_31_01"/>
      <sheetName val="Trial_Balance"/>
      <sheetName val="FIN_TB_SI"/>
      <sheetName val="BALANCE SHEET "/>
      <sheetName val="คีย์ข้อมูลรายละเอียดต่างๆ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showGridLines="0" tabSelected="1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1" customWidth="1"/>
    <col min="4" max="4" width="33.7109375" style="1" customWidth="1"/>
    <col min="5" max="5" width="5.5703125" style="1" customWidth="1"/>
    <col min="6" max="6" width="0.8554687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9.140625" style="1"/>
  </cols>
  <sheetData>
    <row r="1" spans="1:13" ht="9.9499999999999993" customHeight="1" x14ac:dyDescent="0.25"/>
    <row r="2" spans="1:13" ht="23.1" customHeight="1" x14ac:dyDescent="0.25">
      <c r="B2" s="34" t="s">
        <v>1</v>
      </c>
      <c r="C2" s="4"/>
      <c r="D2" s="4"/>
      <c r="E2" s="5"/>
      <c r="F2" s="116"/>
      <c r="G2" s="117"/>
      <c r="H2" s="116"/>
      <c r="I2" s="117"/>
      <c r="J2" s="116"/>
      <c r="K2" s="116"/>
    </row>
    <row r="3" spans="1:13" ht="22.5" customHeight="1" x14ac:dyDescent="0.25">
      <c r="B3" s="33" t="s">
        <v>2</v>
      </c>
      <c r="C3" s="4"/>
      <c r="D3" s="4"/>
      <c r="E3" s="5"/>
      <c r="F3" s="116"/>
      <c r="G3" s="117"/>
      <c r="H3" s="116"/>
      <c r="I3" s="117"/>
      <c r="J3" s="116"/>
      <c r="K3" s="116"/>
    </row>
    <row r="4" spans="1:13" ht="23.1" customHeight="1" x14ac:dyDescent="0.25">
      <c r="B4" s="33" t="s">
        <v>168</v>
      </c>
      <c r="C4" s="118"/>
      <c r="D4" s="118"/>
      <c r="E4" s="5"/>
      <c r="F4" s="116"/>
      <c r="G4" s="117"/>
      <c r="H4" s="116"/>
      <c r="I4" s="117"/>
      <c r="J4" s="116"/>
      <c r="K4" s="116"/>
    </row>
    <row r="5" spans="1:13" ht="23.1" customHeight="1" x14ac:dyDescent="0.25">
      <c r="B5" s="115"/>
      <c r="C5" s="118"/>
      <c r="D5" s="118"/>
      <c r="E5" s="5"/>
      <c r="F5" s="116"/>
      <c r="G5" s="117"/>
      <c r="H5" s="116"/>
      <c r="I5" s="117"/>
      <c r="J5" s="116"/>
      <c r="K5" s="116"/>
    </row>
    <row r="6" spans="1:13" ht="20.100000000000001" customHeight="1" x14ac:dyDescent="0.25">
      <c r="B6" s="118"/>
      <c r="C6" s="9"/>
      <c r="D6" s="9"/>
      <c r="E6" s="5"/>
      <c r="F6" s="116"/>
      <c r="G6" s="10" t="s">
        <v>127</v>
      </c>
      <c r="H6" s="10"/>
      <c r="I6" s="10"/>
      <c r="J6" s="116"/>
      <c r="K6" s="10" t="s">
        <v>123</v>
      </c>
      <c r="L6" s="11"/>
      <c r="M6" s="11"/>
    </row>
    <row r="7" spans="1:13" ht="20.100000000000001" customHeight="1" x14ac:dyDescent="0.25">
      <c r="B7" s="118"/>
      <c r="C7" s="9"/>
      <c r="D7" s="9"/>
      <c r="E7" s="5"/>
      <c r="F7" s="116"/>
      <c r="G7" s="10" t="s">
        <v>172</v>
      </c>
      <c r="H7" s="10"/>
      <c r="I7" s="10"/>
      <c r="J7" s="116"/>
      <c r="K7" s="10" t="s">
        <v>172</v>
      </c>
      <c r="L7" s="11"/>
      <c r="M7" s="11"/>
    </row>
    <row r="8" spans="1:13" ht="20.100000000000001" customHeight="1" x14ac:dyDescent="0.25">
      <c r="B8" s="115" t="s">
        <v>17</v>
      </c>
      <c r="C8" s="9"/>
      <c r="D8" s="9"/>
      <c r="E8" s="5" t="s">
        <v>167</v>
      </c>
      <c r="F8" s="116"/>
      <c r="G8" s="70" t="s">
        <v>169</v>
      </c>
      <c r="H8" s="120"/>
      <c r="I8" s="120" t="s">
        <v>150</v>
      </c>
      <c r="J8" s="116"/>
      <c r="K8" s="120" t="str">
        <f>$G$8</f>
        <v>31 March</v>
      </c>
      <c r="L8" s="120"/>
      <c r="M8" s="120" t="s">
        <v>150</v>
      </c>
    </row>
    <row r="9" spans="1:13" s="116" customFormat="1" ht="20.100000000000001" customHeight="1" x14ac:dyDescent="0.25">
      <c r="A9" s="1"/>
      <c r="C9" s="4"/>
      <c r="D9" s="4"/>
      <c r="E9" s="119"/>
      <c r="F9" s="120"/>
      <c r="G9" s="120">
        <v>2021</v>
      </c>
      <c r="H9" s="120"/>
      <c r="I9" s="120">
        <v>2020</v>
      </c>
      <c r="K9" s="120">
        <v>2021</v>
      </c>
      <c r="M9" s="120">
        <v>2020</v>
      </c>
    </row>
    <row r="10" spans="1:13" s="116" customFormat="1" ht="20.100000000000001" customHeight="1" x14ac:dyDescent="0.25">
      <c r="A10" s="1"/>
      <c r="C10" s="4"/>
      <c r="D10" s="4"/>
      <c r="E10" s="119"/>
      <c r="F10" s="120"/>
      <c r="G10" s="120" t="s">
        <v>166</v>
      </c>
      <c r="H10" s="120"/>
      <c r="I10" s="120"/>
      <c r="K10" s="120" t="s">
        <v>166</v>
      </c>
      <c r="M10" s="120"/>
    </row>
    <row r="11" spans="1:13" s="116" customFormat="1" ht="20.100000000000001" customHeight="1" x14ac:dyDescent="0.25">
      <c r="A11" s="1"/>
      <c r="B11" s="115"/>
      <c r="C11" s="4"/>
      <c r="D11" s="4"/>
      <c r="E11" s="119"/>
      <c r="F11" s="120"/>
      <c r="G11" s="121" t="s">
        <v>4</v>
      </c>
      <c r="H11" s="121"/>
      <c r="I11" s="121"/>
      <c r="J11" s="121"/>
      <c r="K11" s="121"/>
      <c r="L11" s="14"/>
      <c r="M11" s="14"/>
    </row>
    <row r="12" spans="1:13" s="116" customFormat="1" ht="20.100000000000001" customHeight="1" x14ac:dyDescent="0.25">
      <c r="A12" s="1"/>
      <c r="B12" s="122" t="s">
        <v>5</v>
      </c>
      <c r="C12" s="15"/>
      <c r="D12" s="15"/>
      <c r="E12" s="119"/>
      <c r="F12" s="16"/>
      <c r="G12" s="17"/>
      <c r="H12" s="16"/>
      <c r="I12" s="17"/>
    </row>
    <row r="13" spans="1:13" s="116" customFormat="1" ht="20.100000000000001" customHeight="1" x14ac:dyDescent="0.25">
      <c r="A13" s="1"/>
      <c r="B13" s="116" t="s">
        <v>6</v>
      </c>
      <c r="C13" s="18"/>
      <c r="D13" s="18"/>
      <c r="E13" s="124"/>
      <c r="F13" s="16"/>
      <c r="G13" s="117">
        <v>1132710</v>
      </c>
      <c r="H13" s="16"/>
      <c r="I13" s="117">
        <v>731232</v>
      </c>
      <c r="K13" s="117">
        <v>748574</v>
      </c>
      <c r="M13" s="117">
        <v>370763</v>
      </c>
    </row>
    <row r="14" spans="1:13" s="116" customFormat="1" ht="20.100000000000001" customHeight="1" x14ac:dyDescent="0.25">
      <c r="A14" s="1"/>
      <c r="B14" s="116" t="s">
        <v>7</v>
      </c>
      <c r="C14" s="18"/>
      <c r="D14" s="18"/>
      <c r="E14" s="124" t="s">
        <v>191</v>
      </c>
      <c r="F14" s="16"/>
      <c r="G14" s="19">
        <v>1300354</v>
      </c>
      <c r="H14" s="20"/>
      <c r="I14" s="19">
        <v>1103839</v>
      </c>
      <c r="J14" s="123"/>
      <c r="K14" s="19">
        <v>1297077</v>
      </c>
      <c r="M14" s="117">
        <v>1103175</v>
      </c>
    </row>
    <row r="15" spans="1:13" s="116" customFormat="1" ht="20.100000000000001" customHeight="1" x14ac:dyDescent="0.25">
      <c r="A15" s="1"/>
      <c r="B15" s="116" t="s">
        <v>8</v>
      </c>
      <c r="C15" s="18"/>
      <c r="D15" s="18"/>
      <c r="E15" s="124"/>
      <c r="F15" s="16"/>
      <c r="G15" s="19">
        <v>2540801</v>
      </c>
      <c r="H15" s="20"/>
      <c r="I15" s="19">
        <v>2628830</v>
      </c>
      <c r="J15" s="123"/>
      <c r="K15" s="19">
        <v>2331267</v>
      </c>
      <c r="M15" s="117">
        <v>2419908</v>
      </c>
    </row>
    <row r="16" spans="1:13" s="116" customFormat="1" ht="20.100000000000001" customHeight="1" x14ac:dyDescent="0.25">
      <c r="A16" s="1"/>
      <c r="B16" s="116" t="s">
        <v>122</v>
      </c>
      <c r="C16" s="18"/>
      <c r="D16" s="18"/>
      <c r="E16" s="124"/>
      <c r="F16" s="16"/>
      <c r="G16" s="19">
        <v>486406</v>
      </c>
      <c r="H16" s="20"/>
      <c r="I16" s="19">
        <v>486406</v>
      </c>
      <c r="J16" s="123"/>
      <c r="K16" s="19">
        <v>486406</v>
      </c>
      <c r="M16" s="117">
        <v>486406</v>
      </c>
    </row>
    <row r="17" spans="1:13" s="116" customFormat="1" ht="20.100000000000001" customHeight="1" x14ac:dyDescent="0.25">
      <c r="B17" s="115" t="s">
        <v>9</v>
      </c>
      <c r="C17" s="4"/>
      <c r="D17" s="4"/>
      <c r="E17" s="124"/>
      <c r="F17" s="16"/>
      <c r="G17" s="21">
        <f>SUM(G13:G16)</f>
        <v>5460271</v>
      </c>
      <c r="H17" s="16"/>
      <c r="I17" s="21">
        <f>SUM(I13:I16)</f>
        <v>4950307</v>
      </c>
      <c r="K17" s="21">
        <f>SUM(K13:K16)</f>
        <v>4863324</v>
      </c>
      <c r="M17" s="21">
        <f>SUM(M13:M16)</f>
        <v>4380252</v>
      </c>
    </row>
    <row r="18" spans="1:13" s="116" customFormat="1" ht="9.9499999999999993" customHeight="1" x14ac:dyDescent="0.25">
      <c r="A18" s="1"/>
      <c r="B18" s="115"/>
      <c r="C18" s="4"/>
      <c r="D18" s="4"/>
      <c r="E18" s="124"/>
      <c r="F18" s="16"/>
      <c r="G18" s="117"/>
      <c r="H18" s="16"/>
      <c r="I18" s="117"/>
    </row>
    <row r="19" spans="1:13" s="116" customFormat="1" ht="20.100000000000001" customHeight="1" x14ac:dyDescent="0.25">
      <c r="A19" s="1"/>
      <c r="B19" s="122" t="s">
        <v>10</v>
      </c>
      <c r="C19" s="15"/>
      <c r="D19" s="15"/>
      <c r="E19" s="124"/>
      <c r="F19" s="16"/>
      <c r="G19" s="117"/>
      <c r="H19" s="16"/>
      <c r="I19" s="117"/>
    </row>
    <row r="20" spans="1:13" s="116" customFormat="1" ht="20.100000000000001" customHeight="1" x14ac:dyDescent="0.25">
      <c r="A20" s="1"/>
      <c r="B20" s="123" t="s">
        <v>158</v>
      </c>
      <c r="C20" s="26"/>
      <c r="D20" s="26"/>
      <c r="F20" s="16"/>
      <c r="G20" s="117">
        <v>16605</v>
      </c>
      <c r="H20" s="16"/>
      <c r="I20" s="117">
        <v>16605</v>
      </c>
      <c r="K20" s="22">
        <v>16605</v>
      </c>
      <c r="M20" s="22">
        <v>16605</v>
      </c>
    </row>
    <row r="21" spans="1:13" s="116" customFormat="1" ht="20.100000000000001" customHeight="1" x14ac:dyDescent="0.25">
      <c r="A21" s="1"/>
      <c r="B21" s="116" t="s">
        <v>130</v>
      </c>
      <c r="C21" s="18"/>
      <c r="D21" s="18"/>
      <c r="E21" s="124">
        <v>5</v>
      </c>
      <c r="F21" s="16"/>
      <c r="G21" s="117">
        <v>0</v>
      </c>
      <c r="H21" s="16"/>
      <c r="I21" s="117">
        <v>0</v>
      </c>
      <c r="K21" s="22">
        <v>1333935</v>
      </c>
      <c r="M21" s="22">
        <v>1333935</v>
      </c>
    </row>
    <row r="22" spans="1:13" s="116" customFormat="1" ht="20.100000000000001" customHeight="1" x14ac:dyDescent="0.25">
      <c r="A22" s="1"/>
      <c r="B22" s="116" t="s">
        <v>11</v>
      </c>
      <c r="C22" s="18"/>
      <c r="D22" s="18"/>
      <c r="E22" s="124"/>
      <c r="F22" s="16"/>
      <c r="G22" s="117">
        <v>104262</v>
      </c>
      <c r="H22" s="16"/>
      <c r="I22" s="117">
        <v>109644</v>
      </c>
      <c r="K22" s="22">
        <v>104262</v>
      </c>
      <c r="M22" s="22">
        <v>109644</v>
      </c>
    </row>
    <row r="23" spans="1:13" s="116" customFormat="1" ht="20.100000000000001" customHeight="1" x14ac:dyDescent="0.25">
      <c r="A23" s="1"/>
      <c r="B23" s="116" t="s">
        <v>90</v>
      </c>
      <c r="C23" s="18"/>
      <c r="D23" s="18"/>
      <c r="E23" s="124"/>
      <c r="F23" s="16"/>
      <c r="G23" s="117">
        <v>401738</v>
      </c>
      <c r="H23" s="16"/>
      <c r="I23" s="117">
        <v>401997</v>
      </c>
      <c r="K23" s="22">
        <v>399525</v>
      </c>
      <c r="M23" s="22">
        <v>399785</v>
      </c>
    </row>
    <row r="24" spans="1:13" s="116" customFormat="1" ht="20.100000000000001" customHeight="1" x14ac:dyDescent="0.25">
      <c r="A24" s="1"/>
      <c r="B24" s="116" t="s">
        <v>91</v>
      </c>
      <c r="C24" s="18"/>
      <c r="D24" s="18"/>
      <c r="E24" s="124"/>
      <c r="F24" s="16"/>
      <c r="G24" s="117">
        <v>4981620</v>
      </c>
      <c r="H24" s="16"/>
      <c r="I24" s="117">
        <v>5071246</v>
      </c>
      <c r="K24" s="22">
        <v>4522859</v>
      </c>
      <c r="M24" s="22">
        <v>4600062</v>
      </c>
    </row>
    <row r="25" spans="1:13" s="123" customFormat="1" ht="20.100000000000001" customHeight="1" x14ac:dyDescent="0.25">
      <c r="A25" s="155"/>
      <c r="B25" s="123" t="s">
        <v>12</v>
      </c>
      <c r="C25" s="26"/>
      <c r="D25" s="26"/>
      <c r="E25" s="124"/>
      <c r="F25" s="20"/>
      <c r="G25" s="19">
        <v>25350</v>
      </c>
      <c r="H25" s="20"/>
      <c r="I25" s="19">
        <v>25350</v>
      </c>
      <c r="K25" s="156">
        <v>0</v>
      </c>
      <c r="M25" s="156">
        <v>0</v>
      </c>
    </row>
    <row r="26" spans="1:13" s="123" customFormat="1" ht="20.100000000000001" customHeight="1" x14ac:dyDescent="0.25">
      <c r="A26" s="155"/>
      <c r="B26" s="123" t="s">
        <v>163</v>
      </c>
      <c r="C26" s="26"/>
      <c r="D26" s="26"/>
      <c r="E26" s="124"/>
      <c r="F26" s="20"/>
      <c r="G26" s="19">
        <v>95743</v>
      </c>
      <c r="H26" s="20"/>
      <c r="I26" s="19">
        <v>101373</v>
      </c>
      <c r="K26" s="156">
        <v>95463</v>
      </c>
      <c r="M26" s="156">
        <v>101037</v>
      </c>
    </row>
    <row r="27" spans="1:13" s="116" customFormat="1" ht="20.100000000000001" customHeight="1" x14ac:dyDescent="0.25">
      <c r="A27" s="1"/>
      <c r="B27" s="116" t="s">
        <v>13</v>
      </c>
      <c r="C27" s="18"/>
      <c r="D27" s="18"/>
      <c r="E27" s="124"/>
      <c r="F27" s="16"/>
      <c r="G27" s="117">
        <v>209259</v>
      </c>
      <c r="H27" s="16"/>
      <c r="I27" s="117">
        <v>212916</v>
      </c>
      <c r="K27" s="22">
        <v>180965</v>
      </c>
      <c r="M27" s="22">
        <v>185848</v>
      </c>
    </row>
    <row r="28" spans="1:13" s="116" customFormat="1" ht="20.100000000000001" customHeight="1" x14ac:dyDescent="0.25">
      <c r="A28" s="1"/>
      <c r="B28" s="116" t="s">
        <v>14</v>
      </c>
      <c r="C28" s="18"/>
      <c r="D28" s="18"/>
      <c r="E28" s="124"/>
      <c r="F28" s="16"/>
      <c r="G28" s="117">
        <v>21173</v>
      </c>
      <c r="H28" s="16"/>
      <c r="I28" s="117">
        <v>23097</v>
      </c>
      <c r="K28" s="22">
        <v>21173</v>
      </c>
      <c r="M28" s="22">
        <v>23097</v>
      </c>
    </row>
    <row r="29" spans="1:13" s="116" customFormat="1" ht="20.100000000000001" customHeight="1" x14ac:dyDescent="0.25">
      <c r="B29" s="115" t="s">
        <v>15</v>
      </c>
      <c r="C29" s="4"/>
      <c r="D29" s="4"/>
      <c r="E29" s="124"/>
      <c r="F29" s="16"/>
      <c r="G29" s="21">
        <f>SUM(G20:G28)</f>
        <v>5855750</v>
      </c>
      <c r="H29" s="16"/>
      <c r="I29" s="21">
        <f>SUM(I20:I28)</f>
        <v>5962228</v>
      </c>
      <c r="K29" s="21">
        <f>SUM(K20:K28)</f>
        <v>6674787</v>
      </c>
      <c r="M29" s="21">
        <f>SUM(M20:M28)</f>
        <v>6770013</v>
      </c>
    </row>
    <row r="30" spans="1:13" s="116" customFormat="1" ht="9.9499999999999993" customHeight="1" x14ac:dyDescent="0.25">
      <c r="B30" s="115"/>
      <c r="C30" s="4"/>
      <c r="D30" s="4"/>
      <c r="E30" s="124"/>
      <c r="F30" s="16"/>
      <c r="G30" s="125"/>
      <c r="H30" s="16"/>
      <c r="I30" s="125"/>
      <c r="K30" s="125"/>
      <c r="M30" s="125"/>
    </row>
    <row r="31" spans="1:13" s="116" customFormat="1" ht="20.100000000000001" customHeight="1" thickBot="1" x14ac:dyDescent="0.3">
      <c r="B31" s="115" t="s">
        <v>16</v>
      </c>
      <c r="C31" s="4"/>
      <c r="D31" s="4"/>
      <c r="E31" s="124"/>
      <c r="F31" s="16"/>
      <c r="G31" s="24">
        <f>SUM(G29,G17)</f>
        <v>11316021</v>
      </c>
      <c r="H31" s="16"/>
      <c r="I31" s="24">
        <f>SUM(I29,I17)</f>
        <v>10912535</v>
      </c>
      <c r="K31" s="24">
        <f>SUM(K29,K17)</f>
        <v>11538111</v>
      </c>
      <c r="M31" s="24">
        <f>SUM(M29,M17)</f>
        <v>11150265</v>
      </c>
    </row>
    <row r="32" spans="1:13" s="116" customFormat="1" ht="23.1" customHeight="1" thickTop="1" x14ac:dyDescent="0.25">
      <c r="A32" s="1"/>
      <c r="B32" s="115"/>
      <c r="C32" s="4"/>
      <c r="D32" s="4"/>
      <c r="E32" s="124"/>
      <c r="F32" s="16"/>
      <c r="G32" s="17"/>
      <c r="H32" s="16"/>
      <c r="I32" s="17"/>
    </row>
    <row r="33" spans="1:13" s="116" customFormat="1" ht="23.1" customHeight="1" x14ac:dyDescent="0.25">
      <c r="A33" s="1"/>
      <c r="B33" s="34" t="s">
        <v>1</v>
      </c>
      <c r="C33" s="4"/>
      <c r="D33" s="4"/>
      <c r="E33" s="77"/>
      <c r="G33" s="117"/>
      <c r="I33" s="117"/>
    </row>
    <row r="34" spans="1:13" s="116" customFormat="1" ht="23.1" customHeight="1" x14ac:dyDescent="0.25">
      <c r="A34" s="1"/>
      <c r="B34" s="33" t="s">
        <v>2</v>
      </c>
      <c r="C34" s="4"/>
      <c r="D34" s="4"/>
      <c r="E34" s="77"/>
      <c r="G34" s="117"/>
      <c r="I34" s="117"/>
    </row>
    <row r="35" spans="1:13" s="116" customFormat="1" ht="23.1" customHeight="1" x14ac:dyDescent="0.25">
      <c r="A35" s="1"/>
      <c r="B35" s="33" t="str">
        <f>$B$4</f>
        <v>As at 31 March 2021</v>
      </c>
      <c r="C35" s="118"/>
      <c r="D35" s="118"/>
      <c r="E35" s="77"/>
      <c r="G35" s="117"/>
      <c r="I35" s="117"/>
    </row>
    <row r="36" spans="1:13" s="116" customFormat="1" ht="23.1" customHeight="1" x14ac:dyDescent="0.25">
      <c r="A36" s="1"/>
      <c r="B36" s="115"/>
      <c r="C36" s="118"/>
      <c r="D36" s="118"/>
      <c r="E36" s="77"/>
      <c r="G36" s="117"/>
      <c r="I36" s="117"/>
    </row>
    <row r="37" spans="1:13" s="116" customFormat="1" ht="20.100000000000001" customHeight="1" x14ac:dyDescent="0.25">
      <c r="A37" s="1"/>
      <c r="B37" s="115"/>
      <c r="C37" s="4"/>
      <c r="D37" s="4"/>
      <c r="E37" s="77"/>
      <c r="G37" s="10" t="s">
        <v>3</v>
      </c>
      <c r="H37" s="10"/>
      <c r="I37" s="10"/>
      <c r="K37" s="10" t="s">
        <v>123</v>
      </c>
      <c r="L37" s="11"/>
      <c r="M37" s="11"/>
    </row>
    <row r="38" spans="1:13" s="116" customFormat="1" ht="20.100000000000001" customHeight="1" x14ac:dyDescent="0.25">
      <c r="A38" s="1"/>
      <c r="B38" s="115"/>
      <c r="C38" s="4"/>
      <c r="D38" s="4"/>
      <c r="E38" s="77"/>
      <c r="G38" s="10" t="s">
        <v>172</v>
      </c>
      <c r="H38" s="10"/>
      <c r="I38" s="10"/>
      <c r="K38" s="10" t="s">
        <v>172</v>
      </c>
      <c r="L38" s="11"/>
      <c r="M38" s="11"/>
    </row>
    <row r="39" spans="1:13" ht="20.100000000000001" customHeight="1" x14ac:dyDescent="0.25">
      <c r="B39" s="118" t="s">
        <v>18</v>
      </c>
      <c r="C39" s="9"/>
      <c r="D39" s="9"/>
      <c r="E39" s="5" t="s">
        <v>167</v>
      </c>
      <c r="F39" s="116"/>
      <c r="G39" s="70" t="s">
        <v>169</v>
      </c>
      <c r="H39" s="120"/>
      <c r="I39" s="120" t="s">
        <v>150</v>
      </c>
      <c r="J39" s="116"/>
      <c r="K39" s="120" t="s">
        <v>169</v>
      </c>
      <c r="L39" s="120"/>
      <c r="M39" s="120" t="s">
        <v>150</v>
      </c>
    </row>
    <row r="40" spans="1:13" s="116" customFormat="1" ht="20.100000000000001" customHeight="1" x14ac:dyDescent="0.25">
      <c r="A40" s="1"/>
      <c r="C40" s="4"/>
      <c r="D40" s="4"/>
      <c r="E40" s="124"/>
      <c r="F40" s="120"/>
      <c r="G40" s="120">
        <v>2021</v>
      </c>
      <c r="H40" s="120"/>
      <c r="I40" s="120">
        <v>2020</v>
      </c>
      <c r="K40" s="120">
        <v>2021</v>
      </c>
      <c r="M40" s="120">
        <v>2020</v>
      </c>
    </row>
    <row r="41" spans="1:13" s="116" customFormat="1" ht="20.100000000000001" customHeight="1" x14ac:dyDescent="0.25">
      <c r="A41" s="1"/>
      <c r="C41" s="4"/>
      <c r="D41" s="4"/>
      <c r="E41" s="124"/>
      <c r="F41" s="120"/>
      <c r="G41" s="120" t="s">
        <v>166</v>
      </c>
      <c r="H41" s="120"/>
      <c r="I41" s="120"/>
      <c r="K41" s="120" t="s">
        <v>166</v>
      </c>
      <c r="M41" s="120"/>
    </row>
    <row r="42" spans="1:13" s="116" customFormat="1" ht="20.100000000000001" customHeight="1" x14ac:dyDescent="0.25">
      <c r="A42" s="1"/>
      <c r="B42" s="115"/>
      <c r="C42" s="4"/>
      <c r="D42" s="4"/>
      <c r="E42" s="124"/>
      <c r="F42" s="120"/>
      <c r="G42" s="121" t="s">
        <v>4</v>
      </c>
      <c r="H42" s="121"/>
      <c r="I42" s="121"/>
      <c r="J42" s="121"/>
      <c r="K42" s="121"/>
      <c r="L42" s="14"/>
      <c r="M42" s="14"/>
    </row>
    <row r="43" spans="1:13" s="116" customFormat="1" ht="20.100000000000001" customHeight="1" x14ac:dyDescent="0.25">
      <c r="B43" s="122" t="s">
        <v>19</v>
      </c>
      <c r="C43" s="15"/>
      <c r="D43" s="15"/>
      <c r="E43" s="124"/>
      <c r="F43" s="25"/>
      <c r="G43" s="17"/>
      <c r="H43" s="25"/>
      <c r="I43" s="17"/>
    </row>
    <row r="44" spans="1:13" s="116" customFormat="1" ht="20.100000000000001" customHeight="1" x14ac:dyDescent="0.25">
      <c r="A44" s="1"/>
      <c r="B44" s="116" t="s">
        <v>20</v>
      </c>
      <c r="C44" s="18"/>
      <c r="D44" s="18"/>
      <c r="E44" s="124">
        <v>3</v>
      </c>
      <c r="F44" s="16"/>
      <c r="G44" s="117">
        <v>1637242</v>
      </c>
      <c r="H44" s="16"/>
      <c r="I44" s="117">
        <v>1231937</v>
      </c>
      <c r="J44" s="17"/>
      <c r="K44" s="22">
        <v>1698330</v>
      </c>
      <c r="M44" s="22">
        <v>1299515</v>
      </c>
    </row>
    <row r="45" spans="1:13" s="116" customFormat="1" ht="20.100000000000001" customHeight="1" x14ac:dyDescent="0.25">
      <c r="A45" s="1"/>
      <c r="B45" s="123" t="s">
        <v>132</v>
      </c>
      <c r="C45" s="26"/>
      <c r="D45" s="26"/>
      <c r="E45" s="124"/>
      <c r="F45" s="16"/>
      <c r="G45" s="117">
        <v>75570</v>
      </c>
      <c r="H45" s="16"/>
      <c r="I45" s="117">
        <v>75029</v>
      </c>
      <c r="J45" s="17"/>
      <c r="K45" s="22">
        <v>69522</v>
      </c>
      <c r="M45" s="22">
        <v>67723</v>
      </c>
    </row>
    <row r="46" spans="1:13" s="116" customFormat="1" ht="20.100000000000001" customHeight="1" x14ac:dyDescent="0.25">
      <c r="A46" s="1"/>
      <c r="B46" s="116" t="s">
        <v>187</v>
      </c>
      <c r="C46" s="18"/>
      <c r="D46" s="18"/>
      <c r="E46" s="124"/>
      <c r="F46" s="16"/>
      <c r="G46" s="117">
        <v>87433</v>
      </c>
      <c r="H46" s="16"/>
      <c r="I46" s="117">
        <v>46976</v>
      </c>
      <c r="J46" s="17"/>
      <c r="K46" s="22">
        <v>71530</v>
      </c>
      <c r="M46" s="22">
        <v>38302</v>
      </c>
    </row>
    <row r="47" spans="1:13" s="116" customFormat="1" ht="20.100000000000001" customHeight="1" x14ac:dyDescent="0.25">
      <c r="A47" s="1"/>
      <c r="B47" s="123" t="s">
        <v>129</v>
      </c>
      <c r="C47" s="18"/>
      <c r="D47" s="18"/>
      <c r="E47" s="124"/>
      <c r="F47" s="16"/>
      <c r="G47" s="117"/>
      <c r="H47" s="16"/>
      <c r="I47" s="117"/>
      <c r="J47" s="17"/>
      <c r="K47" s="22"/>
      <c r="M47" s="22"/>
    </row>
    <row r="48" spans="1:13" s="116" customFormat="1" ht="20.100000000000001" customHeight="1" x14ac:dyDescent="0.25">
      <c r="A48" s="1"/>
      <c r="B48" s="123"/>
      <c r="C48" s="123" t="s">
        <v>103</v>
      </c>
      <c r="D48" s="26"/>
      <c r="E48" s="124"/>
      <c r="F48" s="16"/>
      <c r="G48" s="117">
        <v>19991</v>
      </c>
      <c r="H48" s="16"/>
      <c r="I48" s="117">
        <v>90370</v>
      </c>
      <c r="J48" s="17"/>
      <c r="K48" s="22">
        <v>17026</v>
      </c>
      <c r="M48" s="22">
        <v>69192</v>
      </c>
    </row>
    <row r="49" spans="1:13" s="116" customFormat="1" ht="20.100000000000001" customHeight="1" x14ac:dyDescent="0.25">
      <c r="B49" s="115" t="s">
        <v>21</v>
      </c>
      <c r="C49" s="4"/>
      <c r="D49" s="4"/>
      <c r="E49" s="124"/>
      <c r="F49" s="16"/>
      <c r="G49" s="27">
        <f>SUM(G44:G48)</f>
        <v>1820236</v>
      </c>
      <c r="H49" s="16"/>
      <c r="I49" s="27">
        <f>SUM(I44:I48)</f>
        <v>1444312</v>
      </c>
      <c r="J49" s="28"/>
      <c r="K49" s="27">
        <f>SUM(K44:K48)</f>
        <v>1856408</v>
      </c>
      <c r="M49" s="27">
        <f>SUM(M44:M48)</f>
        <v>1474732</v>
      </c>
    </row>
    <row r="50" spans="1:13" s="116" customFormat="1" ht="9.9499999999999993" customHeight="1" x14ac:dyDescent="0.25">
      <c r="A50" s="1"/>
      <c r="B50" s="115"/>
      <c r="C50" s="4"/>
      <c r="D50" s="4"/>
      <c r="E50" s="124"/>
      <c r="F50" s="16"/>
      <c r="G50" s="117"/>
      <c r="H50" s="16"/>
      <c r="I50" s="117"/>
      <c r="K50" s="117"/>
      <c r="M50" s="117"/>
    </row>
    <row r="51" spans="1:13" s="116" customFormat="1" ht="20.100000000000001" customHeight="1" x14ac:dyDescent="0.25">
      <c r="A51" s="1"/>
      <c r="B51" s="122" t="s">
        <v>22</v>
      </c>
      <c r="C51" s="15"/>
      <c r="D51" s="15"/>
      <c r="E51" s="124"/>
      <c r="F51" s="16"/>
      <c r="G51" s="117"/>
      <c r="H51" s="16"/>
      <c r="I51" s="117"/>
      <c r="K51" s="117"/>
      <c r="M51" s="117"/>
    </row>
    <row r="52" spans="1:13" s="116" customFormat="1" ht="20.100000000000001" customHeight="1" x14ac:dyDescent="0.25">
      <c r="A52" s="1"/>
      <c r="B52" s="123" t="s">
        <v>133</v>
      </c>
      <c r="C52" s="66"/>
      <c r="D52" s="66"/>
      <c r="E52" s="124"/>
      <c r="F52" s="16"/>
      <c r="G52" s="117">
        <v>67699</v>
      </c>
      <c r="H52" s="16"/>
      <c r="I52" s="117">
        <v>64535</v>
      </c>
      <c r="K52" s="117">
        <v>56225</v>
      </c>
      <c r="M52" s="117">
        <v>49140</v>
      </c>
    </row>
    <row r="53" spans="1:13" s="116" customFormat="1" ht="20.100000000000001" customHeight="1" x14ac:dyDescent="0.25">
      <c r="A53" s="1"/>
      <c r="B53" s="123" t="s">
        <v>102</v>
      </c>
      <c r="C53" s="66"/>
      <c r="D53" s="66"/>
      <c r="E53" s="124"/>
      <c r="F53" s="20"/>
      <c r="G53" s="19"/>
      <c r="H53" s="20"/>
      <c r="I53" s="19"/>
      <c r="J53" s="123"/>
      <c r="K53" s="19"/>
      <c r="L53" s="123"/>
      <c r="M53" s="19"/>
    </row>
    <row r="54" spans="1:13" s="116" customFormat="1" ht="20.100000000000001" customHeight="1" x14ac:dyDescent="0.25">
      <c r="A54" s="1"/>
      <c r="C54" s="116" t="s">
        <v>103</v>
      </c>
      <c r="D54" s="18"/>
      <c r="E54" s="124"/>
      <c r="F54" s="16"/>
      <c r="G54" s="117">
        <v>588958</v>
      </c>
      <c r="H54" s="16"/>
      <c r="I54" s="117">
        <v>578622</v>
      </c>
      <c r="K54" s="117">
        <v>510478</v>
      </c>
      <c r="M54" s="117">
        <v>501611</v>
      </c>
    </row>
    <row r="55" spans="1:13" s="116" customFormat="1" ht="20.100000000000001" customHeight="1" x14ac:dyDescent="0.25">
      <c r="A55" s="1"/>
      <c r="B55" s="123" t="s">
        <v>23</v>
      </c>
      <c r="C55" s="26"/>
      <c r="D55" s="26"/>
      <c r="E55" s="124"/>
      <c r="F55" s="16"/>
      <c r="G55" s="19">
        <v>11979</v>
      </c>
      <c r="H55" s="16"/>
      <c r="I55" s="117">
        <v>12442</v>
      </c>
      <c r="K55" s="117">
        <v>3694</v>
      </c>
      <c r="M55" s="117">
        <v>3694</v>
      </c>
    </row>
    <row r="56" spans="1:13" s="116" customFormat="1" ht="20.100000000000001" customHeight="1" x14ac:dyDescent="0.25">
      <c r="A56" s="1"/>
      <c r="B56" s="123" t="s">
        <v>24</v>
      </c>
      <c r="C56" s="26"/>
      <c r="D56" s="26"/>
      <c r="E56" s="124"/>
      <c r="F56" s="16"/>
      <c r="G56" s="19">
        <v>1035</v>
      </c>
      <c r="H56" s="16"/>
      <c r="I56" s="117">
        <v>654</v>
      </c>
      <c r="K56" s="117">
        <v>1035</v>
      </c>
      <c r="M56" s="117">
        <v>654</v>
      </c>
    </row>
    <row r="57" spans="1:13" s="116" customFormat="1" ht="20.100000000000001" customHeight="1" x14ac:dyDescent="0.25">
      <c r="B57" s="115" t="s">
        <v>25</v>
      </c>
      <c r="C57" s="4"/>
      <c r="D57" s="4"/>
      <c r="E57" s="124"/>
      <c r="F57" s="16"/>
      <c r="G57" s="21">
        <f>SUM(G52:G56)</f>
        <v>669671</v>
      </c>
      <c r="H57" s="16"/>
      <c r="I57" s="21">
        <f>SUM(I52:I56)</f>
        <v>656253</v>
      </c>
      <c r="K57" s="21">
        <f>SUM(K52:K56)</f>
        <v>571432</v>
      </c>
      <c r="M57" s="21">
        <f>SUM(M52:M56)</f>
        <v>555099</v>
      </c>
    </row>
    <row r="58" spans="1:13" s="116" customFormat="1" ht="9.9499999999999993" customHeight="1" x14ac:dyDescent="0.25">
      <c r="C58" s="18"/>
      <c r="D58" s="18"/>
      <c r="E58" s="124"/>
      <c r="F58" s="16"/>
      <c r="G58" s="125"/>
      <c r="H58" s="16"/>
      <c r="I58" s="125"/>
      <c r="K58" s="125"/>
      <c r="M58" s="125"/>
    </row>
    <row r="59" spans="1:13" s="116" customFormat="1" ht="20.100000000000001" customHeight="1" x14ac:dyDescent="0.25">
      <c r="B59" s="115" t="s">
        <v>26</v>
      </c>
      <c r="C59" s="4"/>
      <c r="D59" s="4"/>
      <c r="E59" s="124"/>
      <c r="F59" s="16"/>
      <c r="G59" s="29">
        <f>SUM(G49,G57)</f>
        <v>2489907</v>
      </c>
      <c r="H59" s="16"/>
      <c r="I59" s="29">
        <f>SUM(I49,I57)</f>
        <v>2100565</v>
      </c>
      <c r="K59" s="29">
        <f>SUM(K49,K57)</f>
        <v>2427840</v>
      </c>
      <c r="M59" s="29">
        <f>SUM(M49,M57)</f>
        <v>2029831</v>
      </c>
    </row>
    <row r="60" spans="1:13" s="116" customFormat="1" ht="23.1" customHeight="1" x14ac:dyDescent="0.25">
      <c r="A60" s="1"/>
      <c r="B60" s="115"/>
      <c r="C60" s="4"/>
      <c r="D60" s="4"/>
      <c r="E60" s="124"/>
      <c r="F60" s="16"/>
      <c r="G60" s="17"/>
      <c r="H60" s="16"/>
      <c r="I60" s="17"/>
    </row>
    <row r="61" spans="1:13" s="116" customFormat="1" ht="23.1" customHeight="1" x14ac:dyDescent="0.25">
      <c r="A61" s="1"/>
      <c r="B61" s="34" t="s">
        <v>1</v>
      </c>
      <c r="C61" s="4"/>
      <c r="D61" s="4"/>
      <c r="E61" s="77"/>
      <c r="G61" s="117"/>
      <c r="I61" s="117"/>
    </row>
    <row r="62" spans="1:13" s="116" customFormat="1" ht="23.1" customHeight="1" x14ac:dyDescent="0.25">
      <c r="A62" s="1"/>
      <c r="B62" s="33" t="s">
        <v>2</v>
      </c>
      <c r="C62" s="4"/>
      <c r="D62" s="4"/>
      <c r="E62" s="77"/>
      <c r="G62" s="117"/>
      <c r="I62" s="117"/>
    </row>
    <row r="63" spans="1:13" s="116" customFormat="1" ht="23.1" customHeight="1" x14ac:dyDescent="0.25">
      <c r="A63" s="1"/>
      <c r="B63" s="33" t="str">
        <f>$B$4</f>
        <v>As at 31 March 2021</v>
      </c>
      <c r="C63" s="118"/>
      <c r="D63" s="118"/>
      <c r="E63" s="77"/>
      <c r="G63" s="117"/>
      <c r="I63" s="117"/>
    </row>
    <row r="64" spans="1:13" s="116" customFormat="1" ht="23.1" customHeight="1" x14ac:dyDescent="0.25">
      <c r="A64" s="1"/>
      <c r="B64" s="115"/>
      <c r="C64" s="118"/>
      <c r="D64" s="118"/>
      <c r="E64" s="77"/>
      <c r="G64" s="117"/>
      <c r="I64" s="117"/>
    </row>
    <row r="65" spans="1:13" s="116" customFormat="1" ht="20.100000000000001" customHeight="1" x14ac:dyDescent="0.25">
      <c r="A65" s="1"/>
      <c r="B65" s="115"/>
      <c r="C65" s="118"/>
      <c r="D65" s="118"/>
      <c r="E65" s="77"/>
      <c r="G65" s="10" t="s">
        <v>3</v>
      </c>
      <c r="H65" s="10"/>
      <c r="I65" s="10"/>
      <c r="K65" s="10" t="s">
        <v>123</v>
      </c>
      <c r="L65" s="11"/>
      <c r="M65" s="11"/>
    </row>
    <row r="66" spans="1:13" s="116" customFormat="1" ht="20.100000000000001" customHeight="1" x14ac:dyDescent="0.25">
      <c r="A66" s="1"/>
      <c r="B66" s="115"/>
      <c r="C66" s="4"/>
      <c r="D66" s="4"/>
      <c r="E66" s="77"/>
      <c r="G66" s="10" t="s">
        <v>172</v>
      </c>
      <c r="H66" s="10"/>
      <c r="I66" s="10"/>
      <c r="K66" s="10" t="s">
        <v>172</v>
      </c>
      <c r="L66" s="11"/>
      <c r="M66" s="11"/>
    </row>
    <row r="67" spans="1:13" ht="20.100000000000001" customHeight="1" x14ac:dyDescent="0.25">
      <c r="B67" s="118" t="s">
        <v>18</v>
      </c>
      <c r="C67" s="9"/>
      <c r="D67" s="9"/>
      <c r="E67" s="5" t="s">
        <v>167</v>
      </c>
      <c r="F67" s="116"/>
      <c r="G67" s="70" t="s">
        <v>169</v>
      </c>
      <c r="H67" s="120"/>
      <c r="I67" s="120" t="s">
        <v>150</v>
      </c>
      <c r="J67" s="116"/>
      <c r="K67" s="120" t="s">
        <v>169</v>
      </c>
      <c r="L67" s="120"/>
      <c r="M67" s="120" t="s">
        <v>150</v>
      </c>
    </row>
    <row r="68" spans="1:13" s="116" customFormat="1" ht="20.100000000000001" customHeight="1" x14ac:dyDescent="0.25">
      <c r="A68" s="1"/>
      <c r="B68" s="118"/>
      <c r="E68" s="77"/>
      <c r="F68" s="120"/>
      <c r="G68" s="120">
        <v>2021</v>
      </c>
      <c r="H68" s="120"/>
      <c r="I68" s="120">
        <v>2020</v>
      </c>
      <c r="K68" s="120">
        <v>2021</v>
      </c>
      <c r="M68" s="120">
        <v>2020</v>
      </c>
    </row>
    <row r="69" spans="1:13" s="116" customFormat="1" ht="20.100000000000001" customHeight="1" x14ac:dyDescent="0.25">
      <c r="A69" s="1"/>
      <c r="B69" s="118"/>
      <c r="E69" s="77"/>
      <c r="F69" s="120"/>
      <c r="G69" s="120" t="s">
        <v>166</v>
      </c>
      <c r="H69" s="120"/>
      <c r="I69" s="120"/>
      <c r="K69" s="120" t="s">
        <v>166</v>
      </c>
      <c r="M69" s="120"/>
    </row>
    <row r="70" spans="1:13" s="116" customFormat="1" ht="20.100000000000001" customHeight="1" x14ac:dyDescent="0.25">
      <c r="A70" s="1"/>
      <c r="E70" s="123"/>
      <c r="F70" s="120"/>
      <c r="G70" s="121" t="s">
        <v>4</v>
      </c>
      <c r="H70" s="121"/>
      <c r="I70" s="121"/>
      <c r="J70" s="121"/>
      <c r="K70" s="121"/>
      <c r="L70" s="14"/>
      <c r="M70" s="14"/>
    </row>
    <row r="71" spans="1:13" s="116" customFormat="1" ht="20.100000000000001" customHeight="1" x14ac:dyDescent="0.25">
      <c r="A71" s="1"/>
      <c r="B71" s="122" t="s">
        <v>27</v>
      </c>
      <c r="C71" s="15"/>
      <c r="D71" s="15"/>
      <c r="E71" s="124"/>
      <c r="F71" s="16"/>
      <c r="G71" s="17"/>
      <c r="H71" s="16"/>
      <c r="I71" s="17"/>
    </row>
    <row r="72" spans="1:13" s="116" customFormat="1" ht="20.100000000000001" customHeight="1" x14ac:dyDescent="0.25">
      <c r="A72" s="1"/>
      <c r="B72" s="116" t="s">
        <v>92</v>
      </c>
      <c r="C72" s="30"/>
      <c r="D72" s="30"/>
      <c r="E72" s="124"/>
      <c r="F72" s="16"/>
      <c r="G72" s="17"/>
      <c r="H72" s="16"/>
      <c r="I72" s="17"/>
    </row>
    <row r="73" spans="1:13" s="116" customFormat="1" ht="20.100000000000001" customHeight="1" x14ac:dyDescent="0.25">
      <c r="A73" s="1"/>
      <c r="B73" s="5"/>
      <c r="C73" s="30" t="s">
        <v>95</v>
      </c>
      <c r="D73" s="30"/>
      <c r="E73" s="124"/>
      <c r="F73" s="16"/>
      <c r="G73" s="17"/>
      <c r="H73" s="16"/>
      <c r="I73" s="17"/>
    </row>
    <row r="74" spans="1:13" s="116" customFormat="1" ht="20.100000000000001" customHeight="1" x14ac:dyDescent="0.25">
      <c r="A74" s="1"/>
      <c r="B74" s="5"/>
      <c r="C74" s="30"/>
      <c r="D74" s="30" t="s">
        <v>170</v>
      </c>
      <c r="E74" s="124"/>
      <c r="F74" s="16"/>
      <c r="G74" s="17"/>
      <c r="H74" s="16"/>
      <c r="I74" s="17"/>
    </row>
    <row r="75" spans="1:13" s="116" customFormat="1" ht="20.100000000000001" customHeight="1" thickBot="1" x14ac:dyDescent="0.3">
      <c r="D75" s="151" t="s">
        <v>145</v>
      </c>
      <c r="E75" s="124"/>
      <c r="F75" s="16"/>
      <c r="G75" s="24">
        <v>5962621</v>
      </c>
      <c r="H75" s="25"/>
      <c r="I75" s="24">
        <v>5962621</v>
      </c>
      <c r="J75" s="115"/>
      <c r="K75" s="24">
        <v>5962621</v>
      </c>
      <c r="L75" s="115"/>
      <c r="M75" s="24">
        <v>5962621</v>
      </c>
    </row>
    <row r="76" spans="1:13" s="116" customFormat="1" ht="20.100000000000001" customHeight="1" thickTop="1" x14ac:dyDescent="0.25">
      <c r="C76" s="30" t="s">
        <v>96</v>
      </c>
      <c r="E76" s="124"/>
      <c r="F76" s="16"/>
      <c r="G76" s="28"/>
      <c r="H76" s="16"/>
      <c r="I76" s="28"/>
      <c r="K76" s="28"/>
      <c r="M76" s="28"/>
    </row>
    <row r="77" spans="1:13" s="116" customFormat="1" ht="20.100000000000001" customHeight="1" x14ac:dyDescent="0.25">
      <c r="C77" s="30"/>
      <c r="D77" s="5" t="s">
        <v>170</v>
      </c>
      <c r="E77" s="124"/>
      <c r="F77" s="16"/>
      <c r="G77" s="28"/>
      <c r="H77" s="16"/>
      <c r="I77" s="28"/>
      <c r="K77" s="28"/>
      <c r="M77" s="28"/>
    </row>
    <row r="78" spans="1:13" s="116" customFormat="1" ht="20.100000000000001" customHeight="1" x14ac:dyDescent="0.25">
      <c r="A78" s="1"/>
      <c r="C78" s="18"/>
      <c r="D78" s="151" t="s">
        <v>145</v>
      </c>
      <c r="E78" s="124"/>
      <c r="F78" s="16"/>
      <c r="G78" s="117">
        <v>5962621</v>
      </c>
      <c r="H78" s="16"/>
      <c r="I78" s="117">
        <v>5962621</v>
      </c>
      <c r="K78" s="117">
        <v>5962621</v>
      </c>
      <c r="M78" s="117">
        <v>5962621</v>
      </c>
    </row>
    <row r="79" spans="1:13" s="116" customFormat="1" ht="20.100000000000001" customHeight="1" x14ac:dyDescent="0.25">
      <c r="A79" s="1"/>
      <c r="B79" s="116" t="s">
        <v>112</v>
      </c>
      <c r="C79" s="18"/>
      <c r="D79" s="18"/>
      <c r="E79" s="124"/>
      <c r="F79" s="16"/>
      <c r="G79" s="117">
        <v>1133594</v>
      </c>
      <c r="H79" s="16"/>
      <c r="I79" s="117">
        <v>1133594</v>
      </c>
      <c r="K79" s="117">
        <v>1133594</v>
      </c>
      <c r="M79" s="117">
        <v>1133594</v>
      </c>
    </row>
    <row r="80" spans="1:13" s="116" customFormat="1" ht="20.100000000000001" customHeight="1" x14ac:dyDescent="0.25">
      <c r="A80" s="1"/>
      <c r="B80" s="116" t="s">
        <v>121</v>
      </c>
      <c r="C80" s="18"/>
      <c r="D80" s="18"/>
      <c r="E80" s="124"/>
      <c r="F80" s="16"/>
      <c r="G80" s="117"/>
      <c r="H80" s="16"/>
      <c r="I80" s="117"/>
      <c r="K80" s="117"/>
      <c r="M80" s="117"/>
    </row>
    <row r="81" spans="1:13" s="116" customFormat="1" ht="20.100000000000001" customHeight="1" x14ac:dyDescent="0.25">
      <c r="A81" s="1"/>
      <c r="C81" s="116" t="s">
        <v>28</v>
      </c>
      <c r="D81" s="18"/>
      <c r="E81" s="124"/>
      <c r="F81" s="16"/>
      <c r="G81" s="117">
        <v>211060</v>
      </c>
      <c r="H81" s="16"/>
      <c r="I81" s="117">
        <v>211060</v>
      </c>
      <c r="K81" s="117">
        <v>274225</v>
      </c>
      <c r="M81" s="117">
        <v>274225</v>
      </c>
    </row>
    <row r="82" spans="1:13" s="116" customFormat="1" ht="20.100000000000001" customHeight="1" x14ac:dyDescent="0.25">
      <c r="A82" s="1"/>
      <c r="B82" s="116" t="s">
        <v>93</v>
      </c>
      <c r="C82" s="30"/>
      <c r="D82" s="30"/>
      <c r="E82" s="124"/>
      <c r="F82" s="16"/>
      <c r="G82" s="117"/>
      <c r="H82" s="16"/>
      <c r="I82" s="117"/>
      <c r="K82" s="117"/>
      <c r="M82" s="117"/>
    </row>
    <row r="83" spans="1:13" s="116" customFormat="1" ht="20.100000000000001" customHeight="1" x14ac:dyDescent="0.25">
      <c r="A83" s="1"/>
      <c r="C83" s="30" t="s">
        <v>30</v>
      </c>
      <c r="D83" s="18"/>
      <c r="E83" s="124"/>
      <c r="F83" s="16"/>
      <c r="G83" s="117"/>
      <c r="H83" s="16"/>
      <c r="I83" s="117"/>
      <c r="K83" s="117"/>
      <c r="M83" s="117"/>
    </row>
    <row r="84" spans="1:13" s="116" customFormat="1" ht="20.100000000000001" customHeight="1" x14ac:dyDescent="0.25">
      <c r="A84" s="1"/>
      <c r="C84" s="18"/>
      <c r="D84" s="18" t="s">
        <v>97</v>
      </c>
      <c r="E84" s="124"/>
      <c r="F84" s="16"/>
      <c r="G84" s="117">
        <v>242610</v>
      </c>
      <c r="H84" s="16"/>
      <c r="I84" s="117">
        <v>242610</v>
      </c>
      <c r="K84" s="117">
        <v>242610</v>
      </c>
      <c r="M84" s="117">
        <v>242610</v>
      </c>
    </row>
    <row r="85" spans="1:13" s="116" customFormat="1" ht="20.100000000000001" customHeight="1" x14ac:dyDescent="0.25">
      <c r="A85" s="1"/>
      <c r="C85" s="30" t="s">
        <v>98</v>
      </c>
      <c r="D85" s="18"/>
      <c r="E85" s="124"/>
      <c r="F85" s="16"/>
      <c r="G85" s="117">
        <v>1320086</v>
      </c>
      <c r="H85" s="16"/>
      <c r="I85" s="117">
        <v>1305942</v>
      </c>
      <c r="K85" s="117">
        <v>1497221</v>
      </c>
      <c r="M85" s="117">
        <v>1507384</v>
      </c>
    </row>
    <row r="86" spans="1:13" s="116" customFormat="1" ht="20.100000000000001" customHeight="1" x14ac:dyDescent="0.25">
      <c r="A86" s="1"/>
      <c r="B86" s="116" t="s">
        <v>79</v>
      </c>
      <c r="C86" s="30"/>
      <c r="D86" s="18"/>
      <c r="E86" s="124">
        <v>5</v>
      </c>
      <c r="F86" s="16"/>
      <c r="G86" s="117">
        <v>-43857</v>
      </c>
      <c r="H86" s="16"/>
      <c r="I86" s="117">
        <v>-43857</v>
      </c>
      <c r="K86" s="117">
        <v>0</v>
      </c>
      <c r="M86" s="117">
        <v>0</v>
      </c>
    </row>
    <row r="87" spans="1:13" s="116" customFormat="1" ht="20.100000000000001" customHeight="1" x14ac:dyDescent="0.25">
      <c r="B87" s="115" t="s">
        <v>34</v>
      </c>
      <c r="C87" s="4"/>
      <c r="D87" s="4"/>
      <c r="E87" s="124"/>
      <c r="F87" s="16"/>
      <c r="G87" s="36"/>
      <c r="I87" s="36"/>
      <c r="K87" s="36"/>
      <c r="M87" s="36"/>
    </row>
    <row r="88" spans="1:13" s="116" customFormat="1" ht="20.100000000000001" customHeight="1" x14ac:dyDescent="0.25">
      <c r="B88" s="115"/>
      <c r="C88" s="115" t="s">
        <v>35</v>
      </c>
      <c r="D88" s="4"/>
      <c r="E88" s="124"/>
      <c r="F88" s="16"/>
      <c r="G88" s="35">
        <f>SUM(G78:G86)</f>
        <v>8826114</v>
      </c>
      <c r="H88" s="16"/>
      <c r="I88" s="35">
        <f>SUM(I78:I86)</f>
        <v>8811970</v>
      </c>
      <c r="K88" s="35">
        <f>SUM(K78:K86)</f>
        <v>9110271</v>
      </c>
      <c r="M88" s="35">
        <f>SUM(M78:M86)</f>
        <v>9120434</v>
      </c>
    </row>
    <row r="89" spans="1:13" s="116" customFormat="1" ht="20.100000000000001" customHeight="1" x14ac:dyDescent="0.25">
      <c r="B89" s="115" t="s">
        <v>94</v>
      </c>
      <c r="C89" s="4"/>
      <c r="D89" s="4"/>
      <c r="E89" s="124"/>
      <c r="F89" s="16"/>
      <c r="G89" s="27">
        <f>SUM(G88)</f>
        <v>8826114</v>
      </c>
      <c r="H89" s="16"/>
      <c r="I89" s="27">
        <f>SUM(I88)</f>
        <v>8811970</v>
      </c>
      <c r="K89" s="27">
        <f>SUM(K88)</f>
        <v>9110271</v>
      </c>
      <c r="M89" s="27">
        <f>SUM(M88)</f>
        <v>9120434</v>
      </c>
    </row>
    <row r="90" spans="1:13" s="116" customFormat="1" ht="9.9499999999999993" customHeight="1" x14ac:dyDescent="0.25">
      <c r="B90" s="115"/>
      <c r="C90" s="4"/>
      <c r="D90" s="4"/>
      <c r="E90" s="119"/>
      <c r="F90" s="16"/>
      <c r="G90" s="125"/>
      <c r="H90" s="16"/>
      <c r="I90" s="125"/>
      <c r="K90" s="125"/>
      <c r="M90" s="125"/>
    </row>
    <row r="91" spans="1:13" s="116" customFormat="1" ht="20.100000000000001" customHeight="1" thickBot="1" x14ac:dyDescent="0.3">
      <c r="B91" s="115" t="s">
        <v>33</v>
      </c>
      <c r="C91" s="4"/>
      <c r="D91" s="4"/>
      <c r="E91" s="119"/>
      <c r="F91" s="16"/>
      <c r="G91" s="24">
        <f>(G89+G59)</f>
        <v>11316021</v>
      </c>
      <c r="H91" s="16"/>
      <c r="I91" s="24">
        <f>(I89+I59)</f>
        <v>10912535</v>
      </c>
      <c r="J91" s="117">
        <v>0</v>
      </c>
      <c r="K91" s="24">
        <f>(K89+K59)</f>
        <v>11538111</v>
      </c>
      <c r="M91" s="24">
        <f>(M89+M59)</f>
        <v>11150265</v>
      </c>
    </row>
    <row r="92" spans="1:13" ht="23.1" customHeight="1" thickTop="1" x14ac:dyDescent="0.25">
      <c r="J92" s="1">
        <v>0</v>
      </c>
    </row>
    <row r="93" spans="1:13" ht="23.1" customHeight="1" x14ac:dyDescent="0.25">
      <c r="H93" s="2"/>
      <c r="J93" s="2"/>
      <c r="K93" s="2"/>
      <c r="L93" s="2"/>
      <c r="M93" s="2"/>
    </row>
  </sheetData>
  <pageMargins left="0.74803149606299213" right="0.51181102362204722" top="0.74803149606299213" bottom="0.51181102362204722" header="0.23622047244094491" footer="0.23622047244094491"/>
  <pageSetup paperSize="9" scale="92" firstPageNumber="2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statements.&amp;"-,Regular"
&amp;C&amp;"Times New Roman,Regular"&amp;P
</oddFooter>
  </headerFooter>
  <rowBreaks count="2" manualBreakCount="2">
    <brk id="32" max="16383" man="1"/>
    <brk id="60" max="16383" man="1"/>
  </rowBreaks>
  <customProperties>
    <customPr name="EpmWorksheetKeyString_GUID" r:id="rId2"/>
  </customProperties>
  <ignoredErrors>
    <ignoredError sqref="H9 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155" customWidth="1"/>
    <col min="4" max="4" width="35.140625" style="155" customWidth="1"/>
    <col min="5" max="5" width="5.7109375" style="155" customWidth="1"/>
    <col min="6" max="6" width="0.85546875" style="155" customWidth="1"/>
    <col min="7" max="7" width="5.85546875" style="183" customWidth="1"/>
    <col min="8" max="8" width="0.85546875" style="155" customWidth="1"/>
    <col min="9" max="9" width="12.7109375" style="183" customWidth="1"/>
    <col min="10" max="10" width="0.85546875" style="155" customWidth="1"/>
    <col min="11" max="11" width="12.7109375" style="155" customWidth="1"/>
    <col min="12" max="12" width="0.85546875" style="155" customWidth="1"/>
    <col min="13" max="13" width="12.7109375" style="155" customWidth="1"/>
    <col min="14" max="14" width="0.85546875" style="155" customWidth="1"/>
    <col min="15" max="15" width="12.7109375" style="155" customWidth="1"/>
    <col min="16" max="16384" width="9.140625" style="155"/>
  </cols>
  <sheetData>
    <row r="1" spans="1:15" ht="9.9499999999999993" customHeight="1" x14ac:dyDescent="0.25"/>
    <row r="2" spans="1:15" s="123" customFormat="1" ht="23.1" customHeight="1" x14ac:dyDescent="0.25">
      <c r="A2" s="155"/>
      <c r="B2" s="160" t="s">
        <v>1</v>
      </c>
      <c r="C2" s="32"/>
      <c r="D2" s="32"/>
      <c r="E2" s="89"/>
      <c r="G2" s="19"/>
      <c r="I2" s="19"/>
      <c r="J2" s="184"/>
      <c r="M2" s="155"/>
    </row>
    <row r="3" spans="1:15" s="123" customFormat="1" ht="23.1" customHeight="1" x14ac:dyDescent="0.25">
      <c r="A3" s="155"/>
      <c r="B3" s="162" t="s">
        <v>99</v>
      </c>
      <c r="C3" s="32"/>
      <c r="D3" s="32"/>
      <c r="E3" s="89" t="s">
        <v>0</v>
      </c>
      <c r="G3" s="19"/>
      <c r="I3" s="19"/>
    </row>
    <row r="4" spans="1:15" s="123" customFormat="1" ht="23.1" customHeight="1" x14ac:dyDescent="0.25">
      <c r="A4" s="155"/>
      <c r="B4" s="162" t="s">
        <v>171</v>
      </c>
      <c r="C4" s="178"/>
      <c r="D4" s="178"/>
      <c r="E4" s="77"/>
      <c r="G4" s="19"/>
      <c r="I4" s="19"/>
    </row>
    <row r="5" spans="1:15" s="123" customFormat="1" ht="23.1" customHeight="1" x14ac:dyDescent="0.25">
      <c r="A5" s="155"/>
      <c r="B5" s="157"/>
      <c r="C5" s="32"/>
      <c r="D5" s="32"/>
      <c r="E5" s="124"/>
      <c r="M5" s="185"/>
      <c r="O5" s="185"/>
    </row>
    <row r="6" spans="1:15" s="116" customFormat="1" ht="20.100000000000001" customHeight="1" x14ac:dyDescent="0.25">
      <c r="A6" s="1"/>
      <c r="B6" s="115"/>
      <c r="C6" s="4"/>
      <c r="D6" s="4"/>
      <c r="E6" s="119"/>
      <c r="I6" s="10" t="s">
        <v>3</v>
      </c>
      <c r="J6" s="10"/>
      <c r="K6" s="10"/>
      <c r="M6" s="10" t="s">
        <v>123</v>
      </c>
      <c r="N6" s="10"/>
      <c r="O6" s="10"/>
    </row>
    <row r="7" spans="1:15" s="116" customFormat="1" ht="20.100000000000001" customHeight="1" x14ac:dyDescent="0.25">
      <c r="A7" s="1"/>
      <c r="B7" s="115"/>
      <c r="C7" s="4"/>
      <c r="D7" s="4"/>
      <c r="E7" s="119"/>
      <c r="I7" s="10" t="s">
        <v>172</v>
      </c>
      <c r="J7" s="10"/>
      <c r="K7" s="10"/>
      <c r="M7" s="10" t="s">
        <v>172</v>
      </c>
      <c r="N7" s="10"/>
      <c r="O7" s="10"/>
    </row>
    <row r="8" spans="1:15" s="123" customFormat="1" ht="23.1" customHeight="1" x14ac:dyDescent="0.25">
      <c r="A8" s="155"/>
      <c r="B8" s="157"/>
      <c r="C8" s="32"/>
      <c r="D8" s="32"/>
      <c r="E8" s="5"/>
      <c r="G8" s="119" t="s">
        <v>167</v>
      </c>
      <c r="I8" s="68">
        <v>2021</v>
      </c>
      <c r="J8" s="68"/>
      <c r="K8" s="68">
        <v>2020</v>
      </c>
      <c r="M8" s="68">
        <v>2021</v>
      </c>
      <c r="O8" s="68">
        <v>2020</v>
      </c>
    </row>
    <row r="9" spans="1:15" s="116" customFormat="1" ht="20.100000000000001" customHeight="1" x14ac:dyDescent="0.25">
      <c r="A9" s="1"/>
      <c r="B9" s="115"/>
      <c r="C9" s="4"/>
      <c r="D9" s="4"/>
      <c r="E9" s="119"/>
      <c r="F9" s="120"/>
      <c r="G9" s="120"/>
      <c r="I9" s="121" t="s">
        <v>4</v>
      </c>
      <c r="J9" s="121"/>
      <c r="K9" s="121"/>
      <c r="L9" s="121"/>
      <c r="M9" s="121"/>
      <c r="N9" s="14"/>
      <c r="O9" s="121"/>
    </row>
    <row r="10" spans="1:15" s="123" customFormat="1" ht="23.1" customHeight="1" x14ac:dyDescent="0.25">
      <c r="A10" s="155"/>
      <c r="B10" s="123" t="s">
        <v>175</v>
      </c>
      <c r="C10" s="26"/>
      <c r="D10" s="26"/>
      <c r="G10" s="124">
        <v>3</v>
      </c>
      <c r="I10" s="156">
        <v>2805722</v>
      </c>
      <c r="J10" s="156"/>
      <c r="K10" s="156">
        <v>2592489</v>
      </c>
      <c r="L10" s="186"/>
      <c r="M10" s="156">
        <v>2805708</v>
      </c>
      <c r="O10" s="156">
        <v>2592711</v>
      </c>
    </row>
    <row r="11" spans="1:15" s="123" customFormat="1" ht="22.5" customHeight="1" x14ac:dyDescent="0.25">
      <c r="A11" s="155"/>
      <c r="B11" s="123" t="s">
        <v>176</v>
      </c>
      <c r="C11" s="26"/>
      <c r="D11" s="26"/>
      <c r="G11" s="124">
        <v>3</v>
      </c>
      <c r="I11" s="187">
        <v>-1995406</v>
      </c>
      <c r="J11" s="156"/>
      <c r="K11" s="187">
        <v>-1857063</v>
      </c>
      <c r="L11" s="186"/>
      <c r="M11" s="187">
        <v>-2088156</v>
      </c>
      <c r="O11" s="187">
        <v>-1935438</v>
      </c>
    </row>
    <row r="12" spans="1:15" s="123" customFormat="1" ht="22.5" customHeight="1" x14ac:dyDescent="0.25">
      <c r="B12" s="157" t="s">
        <v>36</v>
      </c>
      <c r="C12" s="32"/>
      <c r="D12" s="32"/>
      <c r="G12" s="124"/>
      <c r="I12" s="188">
        <f>SUM(I10:I11)</f>
        <v>810316</v>
      </c>
      <c r="K12" s="188">
        <f>SUM(K10:K11)</f>
        <v>735426</v>
      </c>
      <c r="L12" s="189"/>
      <c r="M12" s="188">
        <f>SUM(M10:M11)</f>
        <v>717552</v>
      </c>
      <c r="O12" s="188">
        <f>SUM(O10:O11)</f>
        <v>657273</v>
      </c>
    </row>
    <row r="13" spans="1:15" s="123" customFormat="1" ht="5.0999999999999996" customHeight="1" x14ac:dyDescent="0.25">
      <c r="A13" s="155"/>
      <c r="B13" s="157"/>
      <c r="C13" s="32"/>
      <c r="D13" s="32"/>
      <c r="G13" s="124"/>
      <c r="I13" s="156"/>
      <c r="K13" s="156"/>
      <c r="L13" s="186"/>
      <c r="M13" s="156"/>
      <c r="O13" s="156"/>
    </row>
    <row r="14" spans="1:15" s="123" customFormat="1" ht="22.5" customHeight="1" x14ac:dyDescent="0.25">
      <c r="A14" s="155"/>
      <c r="B14" s="123" t="s">
        <v>37</v>
      </c>
      <c r="C14" s="26"/>
      <c r="D14" s="26"/>
      <c r="G14" s="124">
        <v>3</v>
      </c>
      <c r="I14" s="187">
        <v>20051</v>
      </c>
      <c r="J14" s="202"/>
      <c r="K14" s="187">
        <v>38787</v>
      </c>
      <c r="L14" s="186"/>
      <c r="M14" s="187">
        <v>22459</v>
      </c>
      <c r="O14" s="187">
        <v>38880</v>
      </c>
    </row>
    <row r="15" spans="1:15" s="123" customFormat="1" ht="22.5" customHeight="1" x14ac:dyDescent="0.25">
      <c r="B15" s="157" t="s">
        <v>38</v>
      </c>
      <c r="C15" s="32"/>
      <c r="D15" s="26"/>
      <c r="G15" s="124"/>
      <c r="I15" s="188">
        <f>SUM(I12,I14)</f>
        <v>830367</v>
      </c>
      <c r="K15" s="188">
        <f>SUM(K12,K14)</f>
        <v>774213</v>
      </c>
      <c r="L15" s="186"/>
      <c r="M15" s="188">
        <f>SUM(M12,M14)</f>
        <v>740011</v>
      </c>
      <c r="O15" s="188">
        <f>SUM(O12,O14)</f>
        <v>696153</v>
      </c>
    </row>
    <row r="16" spans="1:15" s="123" customFormat="1" ht="5.0999999999999996" customHeight="1" x14ac:dyDescent="0.25">
      <c r="A16" s="155"/>
      <c r="B16" s="157"/>
      <c r="C16" s="32"/>
      <c r="D16" s="32"/>
      <c r="G16" s="124"/>
      <c r="I16" s="156"/>
      <c r="K16" s="156"/>
      <c r="L16" s="186"/>
      <c r="M16" s="156"/>
      <c r="O16" s="156"/>
    </row>
    <row r="17" spans="1:15" s="123" customFormat="1" ht="23.1" customHeight="1" x14ac:dyDescent="0.25">
      <c r="A17" s="155"/>
      <c r="B17" s="123" t="s">
        <v>39</v>
      </c>
      <c r="C17" s="26"/>
      <c r="D17" s="26"/>
      <c r="G17" s="124"/>
      <c r="I17" s="156">
        <v>-442928</v>
      </c>
      <c r="J17" s="156"/>
      <c r="K17" s="156">
        <v>-436361</v>
      </c>
      <c r="L17" s="186"/>
      <c r="M17" s="156">
        <v>-400290</v>
      </c>
      <c r="O17" s="156">
        <v>-396061</v>
      </c>
    </row>
    <row r="18" spans="1:15" s="123" customFormat="1" ht="23.1" customHeight="1" x14ac:dyDescent="0.25">
      <c r="A18" s="155"/>
      <c r="B18" s="123" t="s">
        <v>100</v>
      </c>
      <c r="C18" s="26"/>
      <c r="D18" s="26"/>
      <c r="G18" s="124"/>
      <c r="I18" s="156">
        <v>-152895</v>
      </c>
      <c r="J18" s="156"/>
      <c r="K18" s="156">
        <v>-177754</v>
      </c>
      <c r="L18" s="186"/>
      <c r="M18" s="156">
        <v>-135641</v>
      </c>
      <c r="O18" s="156">
        <v>-156748</v>
      </c>
    </row>
    <row r="19" spans="1:15" s="123" customFormat="1" ht="23.1" customHeight="1" x14ac:dyDescent="0.25">
      <c r="B19" s="157" t="s">
        <v>40</v>
      </c>
      <c r="C19" s="32"/>
      <c r="D19" s="32"/>
      <c r="G19" s="124"/>
      <c r="I19" s="190">
        <f>SUM(I17:I18)</f>
        <v>-595823</v>
      </c>
      <c r="K19" s="190">
        <f>SUM(K17:K18)</f>
        <v>-614115</v>
      </c>
      <c r="L19" s="189"/>
      <c r="M19" s="190">
        <f>SUM(M17:M18)</f>
        <v>-535931</v>
      </c>
      <c r="O19" s="190">
        <f>SUM(O17:O18)</f>
        <v>-552809</v>
      </c>
    </row>
    <row r="20" spans="1:15" s="123" customFormat="1" ht="5.0999999999999996" customHeight="1" x14ac:dyDescent="0.25">
      <c r="B20" s="157"/>
      <c r="C20" s="32"/>
      <c r="D20" s="32"/>
      <c r="G20" s="124"/>
      <c r="I20" s="156"/>
      <c r="K20" s="156"/>
      <c r="L20" s="189"/>
      <c r="M20" s="156"/>
      <c r="O20" s="156"/>
    </row>
    <row r="21" spans="1:15" s="123" customFormat="1" ht="23.1" customHeight="1" x14ac:dyDescent="0.25">
      <c r="B21" s="157" t="s">
        <v>41</v>
      </c>
      <c r="C21" s="32"/>
      <c r="D21" s="32"/>
      <c r="G21" s="124"/>
      <c r="I21" s="188">
        <f>I15+I19</f>
        <v>234544</v>
      </c>
      <c r="K21" s="188">
        <f>K15+K19</f>
        <v>160098</v>
      </c>
      <c r="L21" s="189"/>
      <c r="M21" s="188">
        <f>M15+M19</f>
        <v>204080</v>
      </c>
      <c r="O21" s="188">
        <f>O15+O19</f>
        <v>143344</v>
      </c>
    </row>
    <row r="22" spans="1:15" s="123" customFormat="1" ht="5.0999999999999996" customHeight="1" x14ac:dyDescent="0.25">
      <c r="B22" s="157"/>
      <c r="C22" s="32"/>
      <c r="D22" s="32"/>
      <c r="G22" s="124"/>
      <c r="I22" s="156"/>
      <c r="K22" s="156"/>
      <c r="L22" s="189"/>
      <c r="M22" s="156"/>
      <c r="O22" s="156"/>
    </row>
    <row r="23" spans="1:15" s="123" customFormat="1" ht="23.1" customHeight="1" x14ac:dyDescent="0.25">
      <c r="B23" s="123" t="s">
        <v>42</v>
      </c>
      <c r="C23" s="26"/>
      <c r="D23" s="32"/>
      <c r="G23" s="124"/>
      <c r="I23" s="187">
        <v>-834</v>
      </c>
      <c r="J23" s="156"/>
      <c r="K23" s="187">
        <v>-2148</v>
      </c>
      <c r="L23" s="189"/>
      <c r="M23" s="187">
        <v>-728</v>
      </c>
      <c r="O23" s="187">
        <v>-1901</v>
      </c>
    </row>
    <row r="24" spans="1:15" s="123" customFormat="1" ht="5.0999999999999996" customHeight="1" x14ac:dyDescent="0.25">
      <c r="B24" s="157"/>
      <c r="C24" s="32"/>
      <c r="D24" s="32"/>
      <c r="G24" s="124"/>
      <c r="I24" s="156"/>
      <c r="K24" s="156"/>
      <c r="L24" s="189"/>
      <c r="M24" s="156"/>
      <c r="O24" s="156"/>
    </row>
    <row r="25" spans="1:15" s="123" customFormat="1" ht="23.1" customHeight="1" x14ac:dyDescent="0.25">
      <c r="B25" s="157" t="s">
        <v>101</v>
      </c>
      <c r="C25" s="32"/>
      <c r="D25" s="32"/>
      <c r="G25" s="124"/>
      <c r="I25" s="188">
        <f>I21+I23</f>
        <v>233710</v>
      </c>
      <c r="K25" s="188">
        <f>K21+K23</f>
        <v>157950</v>
      </c>
      <c r="L25" s="189"/>
      <c r="M25" s="188">
        <f>M21+M23</f>
        <v>203352</v>
      </c>
      <c r="O25" s="188">
        <f>O21+O23</f>
        <v>141443</v>
      </c>
    </row>
    <row r="26" spans="1:15" s="123" customFormat="1" ht="5.0999999999999996" customHeight="1" x14ac:dyDescent="0.25">
      <c r="B26" s="157"/>
      <c r="C26" s="32"/>
      <c r="D26" s="32"/>
      <c r="G26" s="124"/>
      <c r="I26" s="156"/>
      <c r="K26" s="156"/>
      <c r="L26" s="189"/>
      <c r="M26" s="156"/>
      <c r="O26" s="156"/>
    </row>
    <row r="27" spans="1:15" s="123" customFormat="1" ht="23.1" customHeight="1" x14ac:dyDescent="0.25">
      <c r="A27" s="155"/>
      <c r="B27" s="123" t="s">
        <v>51</v>
      </c>
      <c r="C27" s="26"/>
      <c r="D27" s="26"/>
      <c r="G27" s="124"/>
      <c r="I27" s="187">
        <v>-46650</v>
      </c>
      <c r="K27" s="187">
        <v>-29017</v>
      </c>
      <c r="L27" s="186"/>
      <c r="M27" s="187">
        <v>-40599</v>
      </c>
      <c r="O27" s="187">
        <v>-26359</v>
      </c>
    </row>
    <row r="28" spans="1:15" s="123" customFormat="1" ht="23.1" customHeight="1" thickBot="1" x14ac:dyDescent="0.3">
      <c r="B28" s="157" t="s">
        <v>148</v>
      </c>
      <c r="C28" s="32"/>
      <c r="D28" s="32"/>
      <c r="E28" s="124"/>
      <c r="F28" s="20"/>
      <c r="I28" s="191">
        <f>I25+I27</f>
        <v>187060</v>
      </c>
      <c r="J28" s="20"/>
      <c r="K28" s="191">
        <f>K25+K27</f>
        <v>128933</v>
      </c>
      <c r="L28" s="189"/>
      <c r="M28" s="191">
        <f>M25+M27</f>
        <v>162753</v>
      </c>
      <c r="O28" s="191">
        <f>O25+O27</f>
        <v>115084</v>
      </c>
    </row>
    <row r="29" spans="1:15" s="123" customFormat="1" ht="5.0999999999999996" customHeight="1" thickTop="1" x14ac:dyDescent="0.25">
      <c r="A29" s="155"/>
      <c r="B29" s="157"/>
      <c r="C29" s="32"/>
      <c r="D29" s="32"/>
      <c r="E29" s="124"/>
      <c r="I29" s="156"/>
      <c r="K29" s="156"/>
    </row>
    <row r="30" spans="1:15" s="123" customFormat="1" ht="23.1" customHeight="1" x14ac:dyDescent="0.25">
      <c r="A30" s="155"/>
      <c r="B30" s="192" t="s">
        <v>147</v>
      </c>
      <c r="C30" s="178"/>
      <c r="D30" s="32"/>
      <c r="E30" s="124"/>
      <c r="I30" s="156"/>
      <c r="K30" s="156"/>
    </row>
    <row r="31" spans="1:15" s="123" customFormat="1" ht="23.1" customHeight="1" x14ac:dyDescent="0.25">
      <c r="C31" s="32" t="s">
        <v>43</v>
      </c>
      <c r="D31" s="32"/>
      <c r="E31" s="124"/>
      <c r="I31" s="188">
        <v>187060</v>
      </c>
      <c r="K31" s="188">
        <v>124815</v>
      </c>
      <c r="M31" s="188">
        <v>162753</v>
      </c>
      <c r="O31" s="188">
        <v>115084</v>
      </c>
    </row>
    <row r="32" spans="1:15" s="123" customFormat="1" ht="23.1" customHeight="1" x14ac:dyDescent="0.25">
      <c r="A32" s="155"/>
      <c r="C32" s="26" t="s">
        <v>32</v>
      </c>
      <c r="D32" s="32"/>
      <c r="E32" s="124"/>
      <c r="I32" s="156">
        <v>0</v>
      </c>
      <c r="K32" s="156">
        <v>4118</v>
      </c>
      <c r="M32" s="156">
        <v>0</v>
      </c>
      <c r="O32" s="156">
        <v>0</v>
      </c>
    </row>
    <row r="33" spans="1:15" s="123" customFormat="1" ht="23.1" customHeight="1" thickBot="1" x14ac:dyDescent="0.3">
      <c r="A33" s="155"/>
      <c r="B33" s="157"/>
      <c r="C33" s="32"/>
      <c r="D33" s="32"/>
      <c r="E33" s="124"/>
      <c r="I33" s="193">
        <f>SUM(I31:I32)</f>
        <v>187060</v>
      </c>
      <c r="J33" s="20"/>
      <c r="K33" s="193">
        <f>K28</f>
        <v>128933</v>
      </c>
      <c r="L33" s="186"/>
      <c r="M33" s="193">
        <f>M28</f>
        <v>162753</v>
      </c>
      <c r="O33" s="193">
        <f>O28</f>
        <v>115084</v>
      </c>
    </row>
    <row r="34" spans="1:15" s="123" customFormat="1" ht="5.0999999999999996" customHeight="1" thickTop="1" x14ac:dyDescent="0.25">
      <c r="A34" s="155"/>
      <c r="B34" s="157"/>
      <c r="C34" s="32"/>
      <c r="D34" s="32"/>
      <c r="E34" s="124"/>
      <c r="I34" s="156"/>
      <c r="K34" s="156"/>
      <c r="M34" s="156"/>
      <c r="O34" s="156"/>
    </row>
    <row r="35" spans="1:15" s="123" customFormat="1" ht="23.1" customHeight="1" x14ac:dyDescent="0.25">
      <c r="A35" s="155"/>
      <c r="B35" s="89" t="s">
        <v>146</v>
      </c>
      <c r="C35" s="66"/>
      <c r="D35" s="66"/>
      <c r="E35" s="124"/>
      <c r="I35" s="156"/>
      <c r="K35" s="156"/>
      <c r="M35" s="156"/>
      <c r="O35" s="156"/>
    </row>
    <row r="36" spans="1:15" s="123" customFormat="1" ht="23.1" customHeight="1" thickBot="1" x14ac:dyDescent="0.3">
      <c r="B36" s="157" t="s">
        <v>44</v>
      </c>
      <c r="C36" s="32"/>
      <c r="D36" s="32"/>
      <c r="F36" s="20"/>
      <c r="G36" s="124"/>
      <c r="I36" s="199">
        <v>3.1372109681296195E-2</v>
      </c>
      <c r="J36" s="194"/>
      <c r="K36" s="199">
        <v>2.093290853133211E-2</v>
      </c>
      <c r="M36" s="199">
        <v>2.7295546706725113E-2</v>
      </c>
      <c r="O36" s="199">
        <v>1.9300908107357486E-2</v>
      </c>
    </row>
    <row r="37" spans="1:15" s="123" customFormat="1" ht="23.1" customHeight="1" thickTop="1" x14ac:dyDescent="0.25">
      <c r="A37" s="155"/>
      <c r="C37" s="26"/>
      <c r="D37" s="26"/>
      <c r="E37" s="77"/>
      <c r="G37" s="19"/>
      <c r="I37" s="19"/>
    </row>
    <row r="38" spans="1:15" s="123" customFormat="1" ht="23.1" customHeight="1" x14ac:dyDescent="0.25">
      <c r="A38" s="155"/>
      <c r="B38" s="160" t="s">
        <v>1</v>
      </c>
      <c r="C38" s="32"/>
      <c r="D38" s="32"/>
      <c r="E38" s="89"/>
      <c r="G38" s="19"/>
      <c r="I38" s="19"/>
    </row>
    <row r="39" spans="1:15" s="123" customFormat="1" ht="23.1" customHeight="1" x14ac:dyDescent="0.25">
      <c r="A39" s="155"/>
      <c r="B39" s="162" t="s">
        <v>45</v>
      </c>
      <c r="C39" s="32"/>
      <c r="D39" s="32"/>
      <c r="E39" s="89"/>
      <c r="G39" s="19"/>
      <c r="I39" s="19"/>
    </row>
    <row r="40" spans="1:15" s="123" customFormat="1" ht="23.1" customHeight="1" x14ac:dyDescent="0.25">
      <c r="A40" s="155"/>
      <c r="B40" s="162" t="str">
        <f>$B$4</f>
        <v>For the three-month period ended 31 March 2021 (Unaudited)</v>
      </c>
      <c r="C40" s="178"/>
      <c r="D40" s="178"/>
      <c r="E40" s="77"/>
      <c r="G40" s="19"/>
      <c r="I40" s="19"/>
    </row>
    <row r="41" spans="1:15" s="123" customFormat="1" ht="23.1" customHeight="1" x14ac:dyDescent="0.25">
      <c r="A41" s="155"/>
      <c r="B41" s="157"/>
      <c r="C41" s="32"/>
      <c r="D41" s="32"/>
      <c r="E41" s="124"/>
      <c r="M41" s="185"/>
      <c r="O41" s="185"/>
    </row>
    <row r="42" spans="1:15" s="116" customFormat="1" ht="20.100000000000001" customHeight="1" x14ac:dyDescent="0.25">
      <c r="A42" s="1"/>
      <c r="B42" s="115"/>
      <c r="C42" s="4"/>
      <c r="D42" s="4"/>
      <c r="E42" s="119"/>
      <c r="I42" s="10" t="s">
        <v>3</v>
      </c>
      <c r="J42" s="10"/>
      <c r="K42" s="10"/>
      <c r="M42" s="10" t="s">
        <v>123</v>
      </c>
      <c r="N42" s="10"/>
      <c r="O42" s="10"/>
    </row>
    <row r="43" spans="1:15" s="116" customFormat="1" ht="20.100000000000001" customHeight="1" x14ac:dyDescent="0.25">
      <c r="A43" s="1"/>
      <c r="B43" s="115"/>
      <c r="C43" s="4"/>
      <c r="D43" s="4"/>
      <c r="E43" s="119"/>
      <c r="I43" s="10" t="s">
        <v>172</v>
      </c>
      <c r="J43" s="10"/>
      <c r="K43" s="10"/>
      <c r="M43" s="10" t="s">
        <v>172</v>
      </c>
      <c r="N43" s="10"/>
      <c r="O43" s="10"/>
    </row>
    <row r="44" spans="1:15" s="123" customFormat="1" ht="23.1" customHeight="1" x14ac:dyDescent="0.25">
      <c r="A44" s="155"/>
      <c r="B44" s="157"/>
      <c r="C44" s="32"/>
      <c r="D44" s="32"/>
      <c r="E44" s="5"/>
      <c r="G44" s="5"/>
      <c r="I44" s="68">
        <v>2021</v>
      </c>
      <c r="J44" s="68"/>
      <c r="K44" s="68">
        <v>2020</v>
      </c>
      <c r="M44" s="68">
        <v>2021</v>
      </c>
      <c r="O44" s="68">
        <v>2020</v>
      </c>
    </row>
    <row r="45" spans="1:15" s="116" customFormat="1" ht="20.100000000000001" customHeight="1" x14ac:dyDescent="0.25">
      <c r="A45" s="1"/>
      <c r="B45" s="115"/>
      <c r="C45" s="4"/>
      <c r="D45" s="4"/>
      <c r="E45" s="119"/>
      <c r="F45" s="120"/>
      <c r="I45" s="121" t="s">
        <v>4</v>
      </c>
      <c r="J45" s="121"/>
      <c r="K45" s="121"/>
      <c r="L45" s="121"/>
      <c r="M45" s="121"/>
      <c r="N45" s="14"/>
      <c r="O45" s="121"/>
    </row>
    <row r="46" spans="1:15" s="123" customFormat="1" ht="23.1" customHeight="1" x14ac:dyDescent="0.25">
      <c r="A46" s="155"/>
      <c r="B46" s="157" t="s">
        <v>148</v>
      </c>
      <c r="C46" s="32"/>
      <c r="D46" s="26"/>
      <c r="E46" s="77"/>
      <c r="I46" s="188">
        <v>187060</v>
      </c>
      <c r="K46" s="188">
        <v>128933</v>
      </c>
      <c r="M46" s="188">
        <v>162753</v>
      </c>
      <c r="O46" s="188">
        <v>115084</v>
      </c>
    </row>
    <row r="47" spans="1:15" s="123" customFormat="1" ht="5.0999999999999996" customHeight="1" x14ac:dyDescent="0.25">
      <c r="A47" s="155"/>
      <c r="C47" s="26"/>
      <c r="D47" s="26"/>
      <c r="E47" s="77"/>
      <c r="I47" s="19"/>
      <c r="K47" s="19"/>
    </row>
    <row r="48" spans="1:15" s="123" customFormat="1" ht="23.1" customHeight="1" x14ac:dyDescent="0.25">
      <c r="A48" s="155"/>
      <c r="B48" s="157" t="s">
        <v>153</v>
      </c>
      <c r="C48" s="32"/>
      <c r="D48" s="26"/>
      <c r="E48" s="124"/>
      <c r="I48" s="200"/>
      <c r="J48" s="201"/>
      <c r="K48" s="200"/>
      <c r="L48" s="201"/>
      <c r="M48" s="201"/>
      <c r="N48" s="201"/>
      <c r="O48" s="201"/>
    </row>
    <row r="49" spans="2:15" s="123" customFormat="1" ht="23.1" customHeight="1" x14ac:dyDescent="0.25">
      <c r="B49" s="157" t="s">
        <v>151</v>
      </c>
      <c r="C49" s="32"/>
      <c r="D49" s="26"/>
      <c r="E49" s="124"/>
      <c r="I49" s="179">
        <v>0</v>
      </c>
      <c r="K49" s="179">
        <v>0</v>
      </c>
      <c r="M49" s="179">
        <v>0</v>
      </c>
      <c r="O49" s="179">
        <v>0</v>
      </c>
    </row>
    <row r="50" spans="2:15" s="123" customFormat="1" ht="5.0999999999999996" customHeight="1" x14ac:dyDescent="0.25">
      <c r="B50" s="157"/>
      <c r="C50" s="32"/>
      <c r="D50" s="26"/>
      <c r="E50" s="124"/>
      <c r="I50" s="52"/>
      <c r="K50" s="52"/>
      <c r="M50" s="52"/>
      <c r="O50" s="52"/>
    </row>
    <row r="51" spans="2:15" s="123" customFormat="1" ht="23.1" customHeight="1" thickBot="1" x14ac:dyDescent="0.3">
      <c r="B51" s="157" t="s">
        <v>152</v>
      </c>
      <c r="C51" s="32"/>
      <c r="D51" s="26"/>
      <c r="E51" s="124"/>
      <c r="I51" s="195">
        <f>SUM(I46,I49)</f>
        <v>187060</v>
      </c>
      <c r="K51" s="195">
        <f>SUM(K46,K49)</f>
        <v>128933</v>
      </c>
      <c r="M51" s="195">
        <f>SUM(M46,M49)</f>
        <v>162753</v>
      </c>
      <c r="O51" s="195">
        <f>SUM(O46,O49)</f>
        <v>115084</v>
      </c>
    </row>
    <row r="52" spans="2:15" s="123" customFormat="1" ht="5.0999999999999996" customHeight="1" thickTop="1" x14ac:dyDescent="0.25">
      <c r="C52" s="26"/>
      <c r="D52" s="26"/>
      <c r="E52" s="124"/>
      <c r="I52" s="19"/>
      <c r="K52" s="19"/>
    </row>
    <row r="53" spans="2:15" s="123" customFormat="1" ht="23.1" customHeight="1" x14ac:dyDescent="0.25">
      <c r="B53" s="192" t="s">
        <v>47</v>
      </c>
      <c r="C53" s="178"/>
      <c r="D53" s="26"/>
      <c r="E53" s="124"/>
      <c r="I53" s="19"/>
      <c r="K53" s="19"/>
    </row>
    <row r="54" spans="2:15" s="123" customFormat="1" ht="23.1" customHeight="1" x14ac:dyDescent="0.25">
      <c r="B54" s="192"/>
      <c r="C54" s="178" t="s">
        <v>43</v>
      </c>
      <c r="D54" s="26"/>
      <c r="E54" s="124"/>
      <c r="I54" s="188">
        <v>187060</v>
      </c>
      <c r="J54" s="188"/>
      <c r="K54" s="188">
        <v>124815</v>
      </c>
      <c r="L54" s="19"/>
      <c r="M54" s="188">
        <v>162753</v>
      </c>
      <c r="O54" s="188">
        <v>115084</v>
      </c>
    </row>
    <row r="55" spans="2:15" s="123" customFormat="1" ht="23.1" customHeight="1" x14ac:dyDescent="0.25">
      <c r="B55" s="192"/>
      <c r="C55" s="192" t="s">
        <v>32</v>
      </c>
      <c r="D55" s="26"/>
      <c r="E55" s="124"/>
      <c r="I55" s="156">
        <v>0</v>
      </c>
      <c r="K55" s="156">
        <v>4118</v>
      </c>
      <c r="L55" s="196"/>
      <c r="M55" s="156">
        <v>0</v>
      </c>
      <c r="O55" s="156">
        <v>0</v>
      </c>
    </row>
    <row r="56" spans="2:15" s="123" customFormat="1" ht="23.1" customHeight="1" thickBot="1" x14ac:dyDescent="0.3">
      <c r="B56" s="192"/>
      <c r="C56" s="192"/>
      <c r="D56" s="26"/>
      <c r="E56" s="124"/>
      <c r="I56" s="197">
        <f>SUM(I54:I55)</f>
        <v>187060</v>
      </c>
      <c r="K56" s="197">
        <f>SUM(K54:K55)</f>
        <v>128933</v>
      </c>
      <c r="L56" s="198"/>
      <c r="M56" s="197">
        <f>SUM(M54:M55)</f>
        <v>162753</v>
      </c>
      <c r="O56" s="197">
        <f>SUM(O54:O55)</f>
        <v>115084</v>
      </c>
    </row>
    <row r="57" spans="2:15" ht="23.1" customHeight="1" thickTop="1" x14ac:dyDescent="0.25"/>
  </sheetData>
  <pageMargins left="0.74803149606299213" right="0.51181102362204722" top="0.74803149606299213" bottom="0.51181102362204722" header="0.23622047244094491" footer="0.23622047244094491"/>
  <pageSetup paperSize="9" scale="80" firstPageNumber="5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statements&amp;"-,Regular".
&amp;C&amp;"Times New Roman,Regular"&amp;P
</oddFooter>
  </headerFooter>
  <rowBreaks count="2" manualBreakCount="2">
    <brk id="1" min="1" max="10" man="1"/>
    <brk id="37" min="1" max="14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116" customWidth="1"/>
    <col min="4" max="4" width="36.5703125" style="116" customWidth="1"/>
    <col min="5" max="5" width="7.5703125" style="119" customWidth="1"/>
    <col min="6" max="6" width="12.5703125" style="128" customWidth="1"/>
    <col min="7" max="7" width="0.85546875" style="128" customWidth="1"/>
    <col min="8" max="8" width="12.5703125" style="128" customWidth="1"/>
    <col min="9" max="9" width="0.85546875" style="128" customWidth="1"/>
    <col min="10" max="10" width="12.5703125" style="128" customWidth="1"/>
    <col min="11" max="11" width="0.85546875" style="116" customWidth="1"/>
    <col min="12" max="12" width="12.5703125" style="128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1" style="128" customWidth="1"/>
    <col min="18" max="18" width="10.7109375" style="128" customWidth="1"/>
    <col min="19" max="19" width="0.85546875" style="128" customWidth="1"/>
    <col min="20" max="20" width="12.5703125" style="128" customWidth="1"/>
    <col min="21" max="21" width="0.85546875" style="128" customWidth="1"/>
    <col min="22" max="22" width="12.5703125" style="128" customWidth="1"/>
    <col min="23" max="23" width="0.85546875" style="128" customWidth="1"/>
    <col min="24" max="24" width="12.5703125" style="128" customWidth="1"/>
    <col min="25" max="16384" width="9.140625" style="116"/>
  </cols>
  <sheetData>
    <row r="1" spans="2:24" ht="9.9499999999999993" customHeight="1" x14ac:dyDescent="0.25"/>
    <row r="2" spans="2:24" ht="23.1" customHeight="1" x14ac:dyDescent="0.25">
      <c r="B2" s="34" t="s">
        <v>1</v>
      </c>
      <c r="C2" s="115"/>
      <c r="D2" s="115"/>
      <c r="E2" s="115"/>
      <c r="F2" s="115"/>
      <c r="G2" s="115"/>
      <c r="H2" s="115"/>
      <c r="I2" s="115"/>
      <c r="J2" s="115"/>
      <c r="K2" s="115"/>
      <c r="O2" s="115"/>
      <c r="X2" s="120"/>
    </row>
    <row r="3" spans="2:24" ht="23.1" customHeight="1" x14ac:dyDescent="0.25">
      <c r="B3" s="49" t="s">
        <v>111</v>
      </c>
      <c r="C3" s="118"/>
      <c r="D3" s="118"/>
      <c r="E3" s="129"/>
      <c r="F3" s="130"/>
      <c r="G3" s="130"/>
      <c r="H3" s="130"/>
      <c r="I3" s="130"/>
      <c r="J3" s="130"/>
      <c r="K3" s="118"/>
      <c r="O3" s="130"/>
      <c r="X3" s="16"/>
    </row>
    <row r="4" spans="2:24" ht="23.1" customHeight="1" x14ac:dyDescent="0.25">
      <c r="B4" s="115" t="str">
        <f>PL!$B$4</f>
        <v>For the three-month period ended 31 March 2021 (Unaudited)</v>
      </c>
      <c r="C4" s="118"/>
      <c r="D4" s="118"/>
      <c r="O4" s="116"/>
    </row>
    <row r="5" spans="2:24" ht="23.1" customHeight="1" x14ac:dyDescent="0.25">
      <c r="B5" s="115"/>
      <c r="C5" s="118"/>
      <c r="D5" s="118"/>
      <c r="F5" s="41" t="s">
        <v>188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2:24" ht="23.1" customHeight="1" x14ac:dyDescent="0.25">
      <c r="B6" s="120"/>
      <c r="C6" s="120"/>
      <c r="D6" s="120"/>
      <c r="F6" s="116"/>
      <c r="G6" s="116"/>
      <c r="H6" s="116"/>
      <c r="I6" s="116"/>
      <c r="J6" s="116"/>
      <c r="K6" s="120"/>
      <c r="P6" s="158" t="s">
        <v>79</v>
      </c>
      <c r="Q6" s="158"/>
      <c r="R6" s="158"/>
      <c r="S6" s="76"/>
      <c r="T6" s="76"/>
      <c r="U6" s="75"/>
      <c r="V6" s="74"/>
      <c r="W6" s="133"/>
    </row>
    <row r="7" spans="2:24" ht="19.5" customHeight="1" x14ac:dyDescent="0.25">
      <c r="B7" s="120"/>
      <c r="C7" s="120"/>
      <c r="D7" s="120"/>
      <c r="F7" s="116"/>
      <c r="G7" s="116"/>
      <c r="H7" s="116"/>
      <c r="I7" s="116"/>
      <c r="J7" s="120" t="s">
        <v>118</v>
      </c>
      <c r="K7" s="120"/>
      <c r="P7" s="152" t="s">
        <v>138</v>
      </c>
      <c r="Q7" s="76"/>
      <c r="R7" s="154" t="s">
        <v>159</v>
      </c>
      <c r="S7" s="76"/>
      <c r="T7" s="76"/>
      <c r="U7" s="75"/>
      <c r="V7" s="74"/>
      <c r="W7" s="133"/>
    </row>
    <row r="8" spans="2:24" ht="19.5" customHeight="1" x14ac:dyDescent="0.25">
      <c r="B8" s="120"/>
      <c r="C8" s="120"/>
      <c r="D8" s="120"/>
      <c r="F8" s="116"/>
      <c r="G8" s="116"/>
      <c r="H8" s="116"/>
      <c r="I8" s="116"/>
      <c r="J8" s="120" t="s">
        <v>119</v>
      </c>
      <c r="K8" s="120"/>
      <c r="L8" s="131" t="s">
        <v>29</v>
      </c>
      <c r="M8" s="132"/>
      <c r="N8" s="132"/>
      <c r="P8" s="153" t="s">
        <v>139</v>
      </c>
      <c r="Q8" s="133"/>
      <c r="R8" s="133" t="s">
        <v>161</v>
      </c>
      <c r="S8" s="133"/>
      <c r="T8" s="133" t="s">
        <v>83</v>
      </c>
      <c r="U8" s="133"/>
      <c r="V8" s="120"/>
      <c r="W8" s="133"/>
    </row>
    <row r="9" spans="2:24" ht="19.5" customHeight="1" x14ac:dyDescent="0.25">
      <c r="B9" s="120"/>
      <c r="C9" s="120"/>
      <c r="D9" s="120"/>
      <c r="F9" s="120" t="s">
        <v>75</v>
      </c>
      <c r="G9" s="120"/>
      <c r="H9" s="120" t="s">
        <v>113</v>
      </c>
      <c r="I9" s="120"/>
      <c r="J9" s="120" t="s">
        <v>120</v>
      </c>
      <c r="K9" s="120"/>
      <c r="L9" s="134" t="s">
        <v>30</v>
      </c>
      <c r="M9" s="135"/>
      <c r="N9" s="134" t="s">
        <v>31</v>
      </c>
      <c r="P9" s="153" t="s">
        <v>140</v>
      </c>
      <c r="Q9" s="120"/>
      <c r="R9" s="133" t="s">
        <v>162</v>
      </c>
      <c r="S9" s="120"/>
      <c r="T9" s="120" t="s">
        <v>84</v>
      </c>
      <c r="U9" s="120"/>
      <c r="V9" s="120" t="s">
        <v>87</v>
      </c>
      <c r="W9" s="116"/>
      <c r="X9" s="120" t="s">
        <v>72</v>
      </c>
    </row>
    <row r="10" spans="2:24" s="120" customFormat="1" ht="19.5" customHeight="1" x14ac:dyDescent="0.25">
      <c r="E10" s="119"/>
      <c r="F10" s="120" t="s">
        <v>76</v>
      </c>
      <c r="H10" s="120" t="s">
        <v>114</v>
      </c>
      <c r="J10" s="120" t="s">
        <v>117</v>
      </c>
      <c r="L10" s="120" t="s">
        <v>70</v>
      </c>
      <c r="M10" s="133"/>
      <c r="N10" s="133"/>
      <c r="O10" s="128"/>
      <c r="P10" s="153" t="s">
        <v>141</v>
      </c>
      <c r="R10" s="120" t="s">
        <v>160</v>
      </c>
      <c r="T10" s="120" t="s">
        <v>85</v>
      </c>
      <c r="V10" s="120" t="s">
        <v>88</v>
      </c>
      <c r="W10" s="133"/>
      <c r="X10" s="120" t="s">
        <v>73</v>
      </c>
    </row>
    <row r="11" spans="2:24" s="120" customFormat="1" ht="19.5" customHeight="1" x14ac:dyDescent="0.25">
      <c r="E11" s="119" t="s">
        <v>167</v>
      </c>
      <c r="F11" s="133" t="s">
        <v>77</v>
      </c>
      <c r="G11" s="133"/>
      <c r="H11" s="120" t="s">
        <v>115</v>
      </c>
      <c r="I11" s="133"/>
      <c r="J11" s="120" t="s">
        <v>116</v>
      </c>
      <c r="L11" s="133" t="s">
        <v>71</v>
      </c>
      <c r="P11" s="152" t="s">
        <v>142</v>
      </c>
      <c r="Q11" s="133"/>
      <c r="R11" s="120" t="s">
        <v>74</v>
      </c>
      <c r="S11" s="133"/>
      <c r="T11" s="133" t="s">
        <v>86</v>
      </c>
      <c r="U11" s="133"/>
      <c r="V11" s="120" t="s">
        <v>89</v>
      </c>
      <c r="W11" s="133"/>
      <c r="X11" s="120" t="s">
        <v>74</v>
      </c>
    </row>
    <row r="12" spans="2:24" s="120" customFormat="1" ht="23.1" customHeight="1" x14ac:dyDescent="0.2">
      <c r="B12" s="136"/>
      <c r="C12" s="136"/>
      <c r="E12" s="119"/>
      <c r="F12" s="121" t="s">
        <v>4</v>
      </c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</row>
    <row r="13" spans="2:24" s="128" customFormat="1" ht="20.45" customHeight="1" x14ac:dyDescent="0.25">
      <c r="B13" s="115" t="s">
        <v>134</v>
      </c>
      <c r="C13" s="115"/>
      <c r="D13" s="116"/>
      <c r="E13" s="119"/>
      <c r="F13" s="146">
        <v>5962621</v>
      </c>
      <c r="G13" s="146"/>
      <c r="H13" s="146">
        <v>1133594</v>
      </c>
      <c r="I13" s="146"/>
      <c r="J13" s="146">
        <v>211060</v>
      </c>
      <c r="K13" s="146"/>
      <c r="L13" s="146">
        <v>214264</v>
      </c>
      <c r="M13" s="182"/>
      <c r="N13" s="146">
        <v>980607</v>
      </c>
      <c r="O13" s="146"/>
      <c r="P13" s="146">
        <v>0</v>
      </c>
      <c r="Q13" s="146"/>
      <c r="R13" s="146">
        <v>0</v>
      </c>
      <c r="S13" s="146"/>
      <c r="T13" s="146">
        <f>SUM(F13,H13,J13,L13,N13,R13)</f>
        <v>8502146</v>
      </c>
      <c r="U13" s="146"/>
      <c r="V13" s="146">
        <v>527041</v>
      </c>
      <c r="W13" s="146"/>
      <c r="X13" s="146">
        <f>SUM(T13,V13)</f>
        <v>9029187</v>
      </c>
    </row>
    <row r="14" spans="2:24" s="128" customFormat="1" ht="20.45" customHeight="1" x14ac:dyDescent="0.25">
      <c r="B14" s="118" t="s">
        <v>126</v>
      </c>
      <c r="C14" s="115"/>
      <c r="D14" s="116"/>
      <c r="E14" s="119"/>
      <c r="F14" s="125"/>
      <c r="G14" s="125"/>
      <c r="H14" s="125"/>
      <c r="I14" s="125"/>
      <c r="J14" s="125"/>
      <c r="K14" s="125"/>
      <c r="L14" s="125"/>
      <c r="M14" s="138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</row>
    <row r="15" spans="2:24" s="128" customFormat="1" ht="20.45" customHeight="1" x14ac:dyDescent="0.25">
      <c r="B15" s="118"/>
      <c r="C15" s="118" t="s">
        <v>125</v>
      </c>
      <c r="D15" s="116"/>
      <c r="E15" s="119"/>
      <c r="F15" s="125"/>
      <c r="G15" s="125"/>
      <c r="H15" s="125"/>
      <c r="I15" s="125"/>
      <c r="J15" s="125"/>
      <c r="K15" s="125"/>
      <c r="L15" s="125"/>
      <c r="M15" s="138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</row>
    <row r="16" spans="2:24" s="128" customFormat="1" ht="20.45" customHeight="1" x14ac:dyDescent="0.25">
      <c r="B16" s="142"/>
      <c r="C16" s="142" t="s">
        <v>80</v>
      </c>
      <c r="D16" s="122"/>
      <c r="E16" s="119"/>
      <c r="F16" s="125"/>
      <c r="G16" s="125"/>
      <c r="H16" s="125"/>
      <c r="I16" s="125"/>
      <c r="J16" s="125"/>
      <c r="K16" s="125"/>
      <c r="L16" s="125"/>
      <c r="M16" s="138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</row>
    <row r="17" spans="1:24" s="128" customFormat="1" ht="20.45" customHeight="1" x14ac:dyDescent="0.25">
      <c r="B17" s="142"/>
      <c r="C17" s="142"/>
      <c r="D17" s="122" t="s">
        <v>35</v>
      </c>
      <c r="E17" s="119"/>
      <c r="F17" s="125"/>
      <c r="G17" s="125"/>
      <c r="H17" s="125"/>
      <c r="I17" s="125"/>
      <c r="J17" s="125"/>
      <c r="K17" s="125"/>
      <c r="L17" s="125"/>
      <c r="M17" s="138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</row>
    <row r="18" spans="1:24" s="128" customFormat="1" ht="20.45" customHeight="1" x14ac:dyDescent="0.25">
      <c r="B18" s="118"/>
      <c r="C18" s="116" t="s">
        <v>81</v>
      </c>
      <c r="D18" s="116"/>
      <c r="E18" s="119">
        <v>7</v>
      </c>
      <c r="F18" s="139">
        <v>0</v>
      </c>
      <c r="G18" s="117"/>
      <c r="H18" s="139">
        <v>0</v>
      </c>
      <c r="I18" s="117"/>
      <c r="J18" s="139">
        <v>0</v>
      </c>
      <c r="K18" s="117"/>
      <c r="L18" s="139">
        <v>0</v>
      </c>
      <c r="N18" s="139">
        <v>-71552</v>
      </c>
      <c r="O18" s="117"/>
      <c r="P18" s="139">
        <v>0</v>
      </c>
      <c r="Q18" s="117"/>
      <c r="R18" s="139">
        <v>0</v>
      </c>
      <c r="S18" s="117"/>
      <c r="T18" s="139">
        <f>SUM(F18,H18,J18,L18,N18,R18)</f>
        <v>-71552</v>
      </c>
      <c r="U18" s="117"/>
      <c r="V18" s="139">
        <v>0</v>
      </c>
      <c r="W18" s="117"/>
      <c r="X18" s="139">
        <f>T18+V18</f>
        <v>-71552</v>
      </c>
    </row>
    <row r="19" spans="1:24" s="128" customFormat="1" ht="20.45" customHeight="1" x14ac:dyDescent="0.25">
      <c r="C19" s="142" t="s">
        <v>82</v>
      </c>
      <c r="D19" s="116"/>
      <c r="E19" s="119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</row>
    <row r="20" spans="1:24" s="128" customFormat="1" ht="20.45" customHeight="1" x14ac:dyDescent="0.25">
      <c r="A20" s="148"/>
      <c r="B20" s="147"/>
      <c r="C20" s="147" t="s">
        <v>157</v>
      </c>
      <c r="D20" s="89" t="s">
        <v>35</v>
      </c>
      <c r="E20" s="124"/>
      <c r="F20" s="179">
        <f>SUM(F18)</f>
        <v>0</v>
      </c>
      <c r="G20" s="125"/>
      <c r="H20" s="127">
        <f>SUM(H18)</f>
        <v>0</v>
      </c>
      <c r="I20" s="125"/>
      <c r="J20" s="127">
        <f>SUM(J18)</f>
        <v>0</v>
      </c>
      <c r="K20" s="125"/>
      <c r="L20" s="127">
        <f>SUM(L18)</f>
        <v>0</v>
      </c>
      <c r="M20" s="138"/>
      <c r="N20" s="127">
        <f>SUM(N18)</f>
        <v>-71552</v>
      </c>
      <c r="O20" s="125"/>
      <c r="P20" s="127">
        <f>SUM(P18)</f>
        <v>0</v>
      </c>
      <c r="Q20" s="146"/>
      <c r="R20" s="127">
        <f>SUM(P20)</f>
        <v>0</v>
      </c>
      <c r="S20" s="146"/>
      <c r="T20" s="127">
        <f>SUM(T18)</f>
        <v>-71552</v>
      </c>
      <c r="U20" s="125"/>
      <c r="V20" s="127">
        <f>SUM(V18)</f>
        <v>0</v>
      </c>
      <c r="W20" s="125"/>
      <c r="X20" s="127">
        <f>T20+V20</f>
        <v>-71552</v>
      </c>
    </row>
    <row r="21" spans="1:24" s="128" customFormat="1" ht="20.45" customHeight="1" x14ac:dyDescent="0.25">
      <c r="A21" s="148"/>
      <c r="B21" s="178"/>
      <c r="C21" s="147" t="s">
        <v>164</v>
      </c>
      <c r="D21" s="148"/>
      <c r="E21" s="124"/>
      <c r="F21" s="180"/>
      <c r="G21" s="125"/>
      <c r="H21" s="146"/>
      <c r="I21" s="125"/>
      <c r="J21" s="146"/>
      <c r="K21" s="125"/>
      <c r="L21" s="146"/>
      <c r="M21" s="138"/>
      <c r="N21" s="146"/>
      <c r="O21" s="125"/>
      <c r="P21" s="146"/>
      <c r="Q21" s="146"/>
      <c r="R21" s="146"/>
      <c r="S21" s="146"/>
      <c r="T21" s="146"/>
      <c r="U21" s="125"/>
      <c r="V21" s="146"/>
      <c r="W21" s="125"/>
      <c r="X21" s="146"/>
    </row>
    <row r="22" spans="1:24" s="128" customFormat="1" ht="20.45" customHeight="1" x14ac:dyDescent="0.25">
      <c r="A22" s="148"/>
      <c r="B22" s="181"/>
      <c r="C22" s="181" t="s">
        <v>143</v>
      </c>
      <c r="D22" s="148"/>
      <c r="E22" s="124">
        <v>5</v>
      </c>
      <c r="F22" s="179">
        <v>0</v>
      </c>
      <c r="G22" s="146"/>
      <c r="H22" s="127">
        <v>0</v>
      </c>
      <c r="I22" s="146"/>
      <c r="J22" s="127">
        <v>0</v>
      </c>
      <c r="K22" s="146"/>
      <c r="L22" s="139">
        <v>0</v>
      </c>
      <c r="M22" s="150"/>
      <c r="N22" s="139">
        <v>0</v>
      </c>
      <c r="O22" s="146"/>
      <c r="P22" s="139">
        <v>-43857</v>
      </c>
      <c r="Q22" s="149"/>
      <c r="R22" s="139">
        <v>-43857</v>
      </c>
      <c r="S22" s="149"/>
      <c r="T22" s="139">
        <f>SUM(F22,H22,J22,L22,N22,R22)</f>
        <v>-43857</v>
      </c>
      <c r="U22" s="149"/>
      <c r="V22" s="139">
        <v>-531159</v>
      </c>
      <c r="W22" s="149"/>
      <c r="X22" s="139">
        <f>T22+V22</f>
        <v>-575016</v>
      </c>
    </row>
    <row r="23" spans="1:24" s="128" customFormat="1" ht="20.45" customHeight="1" x14ac:dyDescent="0.25">
      <c r="A23" s="148"/>
      <c r="B23" s="178"/>
      <c r="C23" s="147" t="s">
        <v>128</v>
      </c>
      <c r="D23" s="77"/>
      <c r="E23" s="124"/>
      <c r="F23" s="180"/>
      <c r="G23" s="146"/>
      <c r="H23" s="146"/>
      <c r="I23" s="146"/>
      <c r="J23" s="146"/>
      <c r="K23" s="146"/>
      <c r="L23" s="149"/>
      <c r="M23" s="150"/>
      <c r="N23" s="149"/>
      <c r="O23" s="146"/>
      <c r="P23" s="146"/>
      <c r="Q23" s="146"/>
      <c r="R23" s="146"/>
      <c r="S23" s="146"/>
      <c r="T23" s="146"/>
      <c r="U23" s="146"/>
      <c r="V23" s="146"/>
      <c r="W23" s="146"/>
      <c r="X23" s="146"/>
    </row>
    <row r="24" spans="1:24" s="128" customFormat="1" ht="20.45" customHeight="1" x14ac:dyDescent="0.25">
      <c r="A24" s="148"/>
      <c r="B24" s="148"/>
      <c r="C24" s="206"/>
      <c r="D24" s="147" t="s">
        <v>165</v>
      </c>
      <c r="E24" s="124"/>
      <c r="F24" s="179">
        <f>SUM(F22)</f>
        <v>0</v>
      </c>
      <c r="G24" s="146"/>
      <c r="H24" s="127">
        <f>SUM(H22)</f>
        <v>0</v>
      </c>
      <c r="I24" s="146"/>
      <c r="J24" s="127">
        <f>SUM(J22)</f>
        <v>0</v>
      </c>
      <c r="K24" s="146"/>
      <c r="L24" s="139">
        <f>SUM(L22)</f>
        <v>0</v>
      </c>
      <c r="M24" s="150"/>
      <c r="N24" s="139">
        <f>SUM(N22)</f>
        <v>0</v>
      </c>
      <c r="O24" s="146"/>
      <c r="P24" s="127">
        <f>SUM(P22)</f>
        <v>-43857</v>
      </c>
      <c r="Q24" s="146"/>
      <c r="R24" s="127">
        <f>SUM(R22)</f>
        <v>-43857</v>
      </c>
      <c r="S24" s="146"/>
      <c r="T24" s="127">
        <f>SUM(T22)</f>
        <v>-43857</v>
      </c>
      <c r="U24" s="146"/>
      <c r="V24" s="127">
        <f>SUM(V22)</f>
        <v>-531159</v>
      </c>
      <c r="W24" s="146"/>
      <c r="X24" s="127">
        <f>SUM(X22)</f>
        <v>-575016</v>
      </c>
    </row>
    <row r="25" spans="1:24" s="128" customFormat="1" ht="20.45" customHeight="1" x14ac:dyDescent="0.25">
      <c r="A25" s="148"/>
      <c r="B25" s="178" t="s">
        <v>124</v>
      </c>
      <c r="C25" s="147"/>
      <c r="D25" s="123"/>
      <c r="E25" s="124"/>
      <c r="F25" s="180"/>
      <c r="G25" s="146"/>
      <c r="H25" s="146"/>
      <c r="I25" s="146"/>
      <c r="J25" s="146"/>
      <c r="K25" s="146"/>
      <c r="L25" s="149"/>
      <c r="M25" s="150"/>
      <c r="N25" s="149"/>
      <c r="O25" s="146"/>
      <c r="P25" s="146"/>
      <c r="Q25" s="146"/>
      <c r="R25" s="146"/>
      <c r="S25" s="146"/>
      <c r="T25" s="146"/>
      <c r="U25" s="146"/>
      <c r="V25" s="146"/>
      <c r="W25" s="146"/>
      <c r="X25" s="146"/>
    </row>
    <row r="26" spans="1:24" s="128" customFormat="1" ht="20.45" customHeight="1" x14ac:dyDescent="0.25">
      <c r="B26" s="118"/>
      <c r="C26" s="118" t="s">
        <v>125</v>
      </c>
      <c r="D26" s="116"/>
      <c r="E26" s="119"/>
      <c r="F26" s="127">
        <f>SUM(F20,F24)</f>
        <v>0</v>
      </c>
      <c r="G26" s="146"/>
      <c r="H26" s="127">
        <f>SUM(H20,H24)</f>
        <v>0</v>
      </c>
      <c r="I26" s="146"/>
      <c r="J26" s="127">
        <f>SUM(J20,J24)</f>
        <v>0</v>
      </c>
      <c r="K26" s="146"/>
      <c r="L26" s="139">
        <f>SUM(L20,L24)</f>
        <v>0</v>
      </c>
      <c r="M26" s="150"/>
      <c r="N26" s="127">
        <f>SUM(N20,N24)</f>
        <v>-71552</v>
      </c>
      <c r="O26" s="146"/>
      <c r="P26" s="127">
        <f>SUM(P20,P24)</f>
        <v>-43857</v>
      </c>
      <c r="Q26" s="146"/>
      <c r="R26" s="127">
        <f>SUM(R20,R24)</f>
        <v>-43857</v>
      </c>
      <c r="S26" s="146"/>
      <c r="T26" s="127">
        <f>SUM(T20,T24)</f>
        <v>-115409</v>
      </c>
      <c r="U26" s="146"/>
      <c r="V26" s="127">
        <f>SUM(V20,V24)</f>
        <v>-531159</v>
      </c>
      <c r="W26" s="146"/>
      <c r="X26" s="127">
        <f>SUM(X20,X24)</f>
        <v>-646568</v>
      </c>
    </row>
    <row r="27" spans="1:24" s="128" customFormat="1" ht="20.45" customHeight="1" x14ac:dyDescent="0.25">
      <c r="B27" s="118" t="s">
        <v>154</v>
      </c>
      <c r="C27" s="148"/>
      <c r="D27" s="147"/>
      <c r="E27" s="119"/>
      <c r="F27" s="146"/>
      <c r="G27" s="146"/>
      <c r="H27" s="146"/>
      <c r="I27" s="146"/>
      <c r="J27" s="146"/>
      <c r="K27" s="146"/>
      <c r="L27" s="149"/>
      <c r="M27" s="150"/>
      <c r="N27" s="149"/>
      <c r="O27" s="146"/>
      <c r="P27" s="146"/>
      <c r="Q27" s="146"/>
      <c r="R27" s="146"/>
      <c r="S27" s="146"/>
      <c r="T27" s="146"/>
      <c r="U27" s="146"/>
      <c r="V27" s="146"/>
      <c r="W27" s="146"/>
      <c r="X27" s="146"/>
    </row>
    <row r="28" spans="1:24" s="128" customFormat="1" ht="20.45" customHeight="1" x14ac:dyDescent="0.25">
      <c r="B28" s="118"/>
      <c r="C28" s="126" t="s">
        <v>78</v>
      </c>
      <c r="D28" s="116"/>
      <c r="E28" s="119"/>
      <c r="F28" s="146">
        <v>0</v>
      </c>
      <c r="G28" s="146"/>
      <c r="H28" s="146">
        <v>0</v>
      </c>
      <c r="I28" s="146">
        <v>0</v>
      </c>
      <c r="J28" s="146">
        <v>0</v>
      </c>
      <c r="K28" s="146">
        <v>0</v>
      </c>
      <c r="L28" s="149">
        <v>0</v>
      </c>
      <c r="M28" s="150"/>
      <c r="N28" s="149">
        <f>PL!K31</f>
        <v>124815</v>
      </c>
      <c r="O28" s="146"/>
      <c r="P28" s="146">
        <v>0</v>
      </c>
      <c r="Q28" s="146"/>
      <c r="R28" s="146">
        <v>0</v>
      </c>
      <c r="S28" s="146"/>
      <c r="T28" s="149">
        <f>SUM(F28,H28,J28,L28,N28,R28)</f>
        <v>124815</v>
      </c>
      <c r="U28" s="149"/>
      <c r="V28" s="149">
        <v>4118</v>
      </c>
      <c r="W28" s="149"/>
      <c r="X28" s="149">
        <f>T28+V28</f>
        <v>128933</v>
      </c>
    </row>
    <row r="29" spans="1:24" s="128" customFormat="1" ht="20.45" customHeight="1" x14ac:dyDescent="0.25">
      <c r="C29" s="126" t="s">
        <v>46</v>
      </c>
      <c r="D29" s="116"/>
      <c r="E29" s="119"/>
      <c r="F29" s="127">
        <v>0</v>
      </c>
      <c r="G29" s="146"/>
      <c r="H29" s="127">
        <v>0</v>
      </c>
      <c r="I29" s="146">
        <v>0</v>
      </c>
      <c r="J29" s="127">
        <v>0</v>
      </c>
      <c r="K29" s="146">
        <v>0</v>
      </c>
      <c r="L29" s="139">
        <v>0</v>
      </c>
      <c r="M29" s="150"/>
      <c r="N29" s="139">
        <v>0</v>
      </c>
      <c r="O29" s="146"/>
      <c r="P29" s="127">
        <v>0</v>
      </c>
      <c r="Q29" s="146"/>
      <c r="R29" s="127">
        <v>0</v>
      </c>
      <c r="S29" s="146"/>
      <c r="T29" s="127">
        <f>SUM(F29,H29,J29,L29,N29,R29)</f>
        <v>0</v>
      </c>
      <c r="U29" s="146"/>
      <c r="V29" s="127">
        <v>0</v>
      </c>
      <c r="W29" s="146"/>
      <c r="X29" s="127">
        <f>T29+V29</f>
        <v>0</v>
      </c>
    </row>
    <row r="30" spans="1:24" s="128" customFormat="1" ht="20.45" customHeight="1" x14ac:dyDescent="0.25">
      <c r="B30" s="118" t="s">
        <v>152</v>
      </c>
      <c r="C30" s="126"/>
      <c r="D30" s="116"/>
      <c r="E30" s="119"/>
      <c r="F30" s="146">
        <f>SUM(F28:F29)</f>
        <v>0</v>
      </c>
      <c r="G30" s="146"/>
      <c r="H30" s="146">
        <f>SUM(H28:H29)</f>
        <v>0</v>
      </c>
      <c r="I30" s="146"/>
      <c r="J30" s="146">
        <f>SUM(J28:J29)</f>
        <v>0</v>
      </c>
      <c r="K30" s="146"/>
      <c r="L30" s="146">
        <f>SUM(L28:L29)</f>
        <v>0</v>
      </c>
      <c r="M30" s="182"/>
      <c r="N30" s="146">
        <f>SUM(N28:N29)</f>
        <v>124815</v>
      </c>
      <c r="O30" s="146"/>
      <c r="P30" s="146">
        <f>SUM(P28:P29)</f>
        <v>0</v>
      </c>
      <c r="Q30" s="146"/>
      <c r="R30" s="146">
        <f>SUM(R28:R29)</f>
        <v>0</v>
      </c>
      <c r="S30" s="146"/>
      <c r="T30" s="146">
        <f>SUM(T28:T29)</f>
        <v>124815</v>
      </c>
      <c r="U30" s="146"/>
      <c r="V30" s="146">
        <f>SUM(V28:V29)</f>
        <v>4118</v>
      </c>
      <c r="W30" s="146"/>
      <c r="X30" s="146">
        <f>SUM(X28:X29)</f>
        <v>128933</v>
      </c>
    </row>
    <row r="31" spans="1:24" s="128" customFormat="1" ht="20.45" customHeight="1" thickBot="1" x14ac:dyDescent="0.3">
      <c r="B31" s="115" t="s">
        <v>173</v>
      </c>
      <c r="C31" s="115"/>
      <c r="D31" s="116"/>
      <c r="E31" s="119"/>
      <c r="F31" s="145">
        <f>SUM(F13,F26,F30)</f>
        <v>5962621</v>
      </c>
      <c r="G31" s="140"/>
      <c r="H31" s="145">
        <f>SUM(H13,H26,H30)</f>
        <v>1133594</v>
      </c>
      <c r="I31" s="140"/>
      <c r="J31" s="145">
        <f>SUM(J13,J26,J30)</f>
        <v>211060</v>
      </c>
      <c r="K31" s="141"/>
      <c r="L31" s="145">
        <f>SUM(L13,L26,L30)</f>
        <v>214264</v>
      </c>
      <c r="M31" s="140"/>
      <c r="N31" s="145">
        <f>SUM(N13,N26,N30)</f>
        <v>1033870</v>
      </c>
      <c r="O31" s="140"/>
      <c r="P31" s="145">
        <f>SUM(P13,P26,P30)</f>
        <v>-43857</v>
      </c>
      <c r="Q31" s="73"/>
      <c r="R31" s="145">
        <f>SUM(R13,R26,R30)</f>
        <v>-43857</v>
      </c>
      <c r="S31" s="73"/>
      <c r="T31" s="145">
        <f>SUM(T13,T26,T30)</f>
        <v>8511552</v>
      </c>
      <c r="U31" s="140"/>
      <c r="V31" s="145">
        <f>SUM(V13,V26,V30)</f>
        <v>0</v>
      </c>
      <c r="W31" s="140"/>
      <c r="X31" s="145">
        <f>SUM(X13,X26,X30)</f>
        <v>8511552</v>
      </c>
    </row>
    <row r="32" spans="1:24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75" firstPageNumber="7" fitToHeight="2" orientation="landscape" blackAndWhite="1" useFirstPageNumber="1" r:id="rId1"/>
  <headerFooter alignWithMargins="0">
    <oddFooter>&amp;L&amp;"Times New Roman,Regular"The accompanying notes are an integral part of these interim financial statements.&amp;"-,Regular"
&amp;C&amp;"Times New Roman,Regular"&amp;P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6.5703125" style="6" customWidth="1"/>
    <col min="5" max="5" width="7.5703125" style="12" customWidth="1"/>
    <col min="6" max="6" width="12.5703125" style="38" customWidth="1"/>
    <col min="7" max="7" width="0.85546875" style="38" customWidth="1"/>
    <col min="8" max="8" width="12.5703125" style="38" customWidth="1"/>
    <col min="9" max="9" width="0.85546875" style="38" customWidth="1"/>
    <col min="10" max="10" width="12.5703125" style="38" customWidth="1"/>
    <col min="11" max="11" width="0.85546875" style="6" customWidth="1"/>
    <col min="12" max="12" width="12.5703125" style="38" customWidth="1"/>
    <col min="13" max="13" width="0.85546875" style="38" customWidth="1"/>
    <col min="14" max="14" width="12.5703125" style="38" customWidth="1"/>
    <col min="15" max="15" width="0.85546875" style="38" customWidth="1"/>
    <col min="16" max="16" width="12.5703125" style="38" customWidth="1"/>
    <col min="17" max="17" width="1" style="38" customWidth="1"/>
    <col min="18" max="18" width="10.7109375" style="128" customWidth="1"/>
    <col min="19" max="19" width="0.85546875" style="128" customWidth="1"/>
    <col min="20" max="20" width="12.5703125" style="38" customWidth="1"/>
    <col min="21" max="21" width="0.85546875" style="38" customWidth="1"/>
    <col min="22" max="22" width="12.5703125" style="38" customWidth="1"/>
    <col min="23" max="23" width="0.85546875" style="38" customWidth="1"/>
    <col min="24" max="24" width="12.5703125" style="38" customWidth="1"/>
    <col min="25" max="16384" width="9.140625" style="6"/>
  </cols>
  <sheetData>
    <row r="1" spans="2:24" ht="9.9499999999999993" customHeight="1" x14ac:dyDescent="0.25"/>
    <row r="2" spans="2:24" ht="23.1" customHeight="1" x14ac:dyDescent="0.25">
      <c r="B2" s="34" t="s">
        <v>1</v>
      </c>
      <c r="C2" s="3"/>
      <c r="D2" s="3"/>
      <c r="E2" s="3"/>
      <c r="F2" s="3"/>
      <c r="G2" s="3"/>
      <c r="H2" s="3"/>
      <c r="I2" s="3"/>
      <c r="J2" s="3"/>
      <c r="K2" s="3"/>
      <c r="O2" s="3"/>
      <c r="X2" s="13"/>
    </row>
    <row r="3" spans="2:24" ht="23.1" customHeight="1" x14ac:dyDescent="0.25">
      <c r="B3" s="49" t="s">
        <v>111</v>
      </c>
      <c r="C3" s="8"/>
      <c r="D3" s="8"/>
      <c r="E3" s="39"/>
      <c r="F3" s="40"/>
      <c r="G3" s="40"/>
      <c r="H3" s="40"/>
      <c r="I3" s="40"/>
      <c r="J3" s="40"/>
      <c r="K3" s="8"/>
      <c r="O3" s="40"/>
      <c r="X3" s="16"/>
    </row>
    <row r="4" spans="2:24" ht="23.1" customHeight="1" x14ac:dyDescent="0.25">
      <c r="B4" s="3" t="str">
        <f>PL!$B$4</f>
        <v>For the three-month period ended 31 March 2021 (Unaudited)</v>
      </c>
      <c r="C4" s="8"/>
      <c r="D4" s="8"/>
      <c r="O4" s="6"/>
    </row>
    <row r="5" spans="2:24" ht="23.1" customHeight="1" x14ac:dyDescent="0.25">
      <c r="B5" s="3"/>
      <c r="C5" s="8"/>
      <c r="D5" s="8"/>
      <c r="F5" s="41" t="s">
        <v>188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2:24" ht="23.1" customHeight="1" x14ac:dyDescent="0.25">
      <c r="B6" s="13"/>
      <c r="C6" s="13"/>
      <c r="D6" s="13"/>
      <c r="F6" s="6"/>
      <c r="G6" s="6"/>
      <c r="H6" s="6"/>
      <c r="I6" s="6"/>
      <c r="J6" s="6"/>
      <c r="K6" s="13"/>
      <c r="P6" s="158" t="s">
        <v>79</v>
      </c>
      <c r="Q6" s="158"/>
      <c r="R6" s="158"/>
      <c r="S6" s="76"/>
      <c r="T6" s="76"/>
      <c r="U6" s="75"/>
      <c r="V6" s="74"/>
      <c r="W6" s="44"/>
    </row>
    <row r="7" spans="2:24" ht="19.5" customHeight="1" x14ac:dyDescent="0.25">
      <c r="B7" s="13"/>
      <c r="C7" s="13"/>
      <c r="D7" s="13"/>
      <c r="F7" s="6"/>
      <c r="G7" s="6"/>
      <c r="H7" s="6"/>
      <c r="I7" s="6"/>
      <c r="J7" s="13" t="s">
        <v>118</v>
      </c>
      <c r="K7" s="13"/>
      <c r="P7" s="152" t="s">
        <v>138</v>
      </c>
      <c r="Q7" s="76"/>
      <c r="R7" s="154" t="s">
        <v>159</v>
      </c>
      <c r="S7" s="76"/>
      <c r="T7" s="76"/>
      <c r="U7" s="75"/>
      <c r="V7" s="74"/>
      <c r="W7" s="44"/>
    </row>
    <row r="8" spans="2:24" ht="19.5" customHeight="1" x14ac:dyDescent="0.25">
      <c r="B8" s="13"/>
      <c r="C8" s="13"/>
      <c r="D8" s="13"/>
      <c r="F8" s="6"/>
      <c r="G8" s="6"/>
      <c r="H8" s="6"/>
      <c r="I8" s="6"/>
      <c r="J8" s="13" t="s">
        <v>119</v>
      </c>
      <c r="K8" s="13"/>
      <c r="L8" s="42" t="s">
        <v>29</v>
      </c>
      <c r="M8" s="43"/>
      <c r="N8" s="43"/>
      <c r="P8" s="153" t="s">
        <v>139</v>
      </c>
      <c r="Q8" s="44"/>
      <c r="R8" s="133" t="s">
        <v>161</v>
      </c>
      <c r="S8" s="133"/>
      <c r="T8" s="44" t="s">
        <v>83</v>
      </c>
      <c r="U8" s="44"/>
      <c r="V8" s="13"/>
      <c r="W8" s="44"/>
    </row>
    <row r="9" spans="2:24" ht="19.5" customHeight="1" x14ac:dyDescent="0.25">
      <c r="B9" s="13"/>
      <c r="C9" s="13"/>
      <c r="D9" s="13"/>
      <c r="F9" s="13" t="s">
        <v>75</v>
      </c>
      <c r="G9" s="13"/>
      <c r="H9" s="13" t="s">
        <v>113</v>
      </c>
      <c r="I9" s="13"/>
      <c r="J9" s="13" t="s">
        <v>120</v>
      </c>
      <c r="K9" s="13"/>
      <c r="L9" s="45" t="s">
        <v>30</v>
      </c>
      <c r="M9" s="46"/>
      <c r="N9" s="45" t="s">
        <v>31</v>
      </c>
      <c r="P9" s="153" t="s">
        <v>140</v>
      </c>
      <c r="Q9" s="13"/>
      <c r="R9" s="133" t="s">
        <v>162</v>
      </c>
      <c r="S9" s="120"/>
      <c r="T9" s="13" t="s">
        <v>84</v>
      </c>
      <c r="U9" s="13"/>
      <c r="V9" s="13" t="s">
        <v>87</v>
      </c>
      <c r="W9" s="6"/>
      <c r="X9" s="13" t="s">
        <v>72</v>
      </c>
    </row>
    <row r="10" spans="2:24" s="13" customFormat="1" ht="19.5" customHeight="1" x14ac:dyDescent="0.25">
      <c r="E10" s="12"/>
      <c r="F10" s="13" t="s">
        <v>76</v>
      </c>
      <c r="H10" s="13" t="s">
        <v>114</v>
      </c>
      <c r="J10" s="13" t="s">
        <v>117</v>
      </c>
      <c r="L10" s="13" t="s">
        <v>70</v>
      </c>
      <c r="M10" s="44"/>
      <c r="N10" s="44"/>
      <c r="O10" s="38"/>
      <c r="P10" s="153" t="s">
        <v>141</v>
      </c>
      <c r="R10" s="120" t="s">
        <v>160</v>
      </c>
      <c r="S10" s="120"/>
      <c r="T10" s="13" t="s">
        <v>85</v>
      </c>
      <c r="V10" s="13" t="s">
        <v>88</v>
      </c>
      <c r="W10" s="44"/>
      <c r="X10" s="13" t="s">
        <v>73</v>
      </c>
    </row>
    <row r="11" spans="2:24" s="13" customFormat="1" ht="19.5" customHeight="1" x14ac:dyDescent="0.25">
      <c r="E11" s="119" t="s">
        <v>167</v>
      </c>
      <c r="F11" s="44" t="s">
        <v>77</v>
      </c>
      <c r="G11" s="44"/>
      <c r="H11" s="13" t="s">
        <v>115</v>
      </c>
      <c r="I11" s="44"/>
      <c r="J11" s="13" t="s">
        <v>116</v>
      </c>
      <c r="L11" s="44" t="s">
        <v>71</v>
      </c>
      <c r="P11" s="152" t="s">
        <v>142</v>
      </c>
      <c r="Q11" s="44"/>
      <c r="R11" s="120" t="s">
        <v>74</v>
      </c>
      <c r="S11" s="133"/>
      <c r="T11" s="44" t="s">
        <v>86</v>
      </c>
      <c r="U11" s="44"/>
      <c r="V11" s="13" t="s">
        <v>89</v>
      </c>
      <c r="W11" s="44"/>
      <c r="X11" s="13" t="s">
        <v>74</v>
      </c>
    </row>
    <row r="12" spans="2:24" s="13" customFormat="1" ht="23.1" customHeight="1" x14ac:dyDescent="0.2">
      <c r="B12" s="47"/>
      <c r="C12" s="47"/>
      <c r="E12" s="119"/>
      <c r="F12" s="203" t="s">
        <v>4</v>
      </c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</row>
    <row r="13" spans="2:24" s="38" customFormat="1" ht="20.45" customHeight="1" x14ac:dyDescent="0.25">
      <c r="B13" s="3" t="s">
        <v>177</v>
      </c>
      <c r="C13" s="3"/>
      <c r="D13" s="6"/>
      <c r="E13" s="119"/>
      <c r="F13" s="146">
        <v>5962621</v>
      </c>
      <c r="G13" s="23"/>
      <c r="H13" s="146">
        <v>1133594</v>
      </c>
      <c r="I13" s="23"/>
      <c r="J13" s="146">
        <v>211060</v>
      </c>
      <c r="K13" s="23"/>
      <c r="L13" s="146">
        <v>242610</v>
      </c>
      <c r="M13" s="48"/>
      <c r="N13" s="146">
        <v>1305942</v>
      </c>
      <c r="O13" s="23"/>
      <c r="P13" s="146">
        <v>-43857</v>
      </c>
      <c r="Q13" s="67"/>
      <c r="R13" s="146">
        <f>SUM(P13:Q13)</f>
        <v>-43857</v>
      </c>
      <c r="S13" s="146"/>
      <c r="T13" s="67">
        <f>SUM(F13,H13,J13,L13,N13,R13)</f>
        <v>8811970</v>
      </c>
      <c r="U13" s="23"/>
      <c r="V13" s="146">
        <v>0</v>
      </c>
      <c r="W13" s="23"/>
      <c r="X13" s="146">
        <f>T13+V13</f>
        <v>8811970</v>
      </c>
    </row>
    <row r="14" spans="2:24" s="38" customFormat="1" ht="20.45" customHeight="1" x14ac:dyDescent="0.25">
      <c r="B14" s="80" t="s">
        <v>126</v>
      </c>
      <c r="C14" s="78"/>
      <c r="D14" s="79"/>
      <c r="E14" s="119"/>
      <c r="F14" s="23"/>
      <c r="G14" s="23"/>
      <c r="H14" s="23"/>
      <c r="I14" s="23"/>
      <c r="J14" s="23"/>
      <c r="K14" s="23"/>
      <c r="L14" s="23"/>
      <c r="M14" s="48"/>
      <c r="N14" s="23"/>
      <c r="O14" s="23"/>
      <c r="P14" s="23"/>
      <c r="Q14" s="23"/>
      <c r="R14" s="125"/>
      <c r="S14" s="125"/>
      <c r="T14" s="23"/>
      <c r="U14" s="23"/>
      <c r="V14" s="23"/>
      <c r="W14" s="23"/>
      <c r="X14" s="23"/>
    </row>
    <row r="15" spans="2:24" s="38" customFormat="1" ht="20.45" customHeight="1" x14ac:dyDescent="0.25">
      <c r="B15" s="80"/>
      <c r="C15" s="80" t="s">
        <v>125</v>
      </c>
      <c r="D15" s="79"/>
      <c r="E15" s="119"/>
      <c r="F15" s="23"/>
      <c r="G15" s="23"/>
      <c r="H15" s="23"/>
      <c r="I15" s="23"/>
      <c r="J15" s="23"/>
      <c r="K15" s="23"/>
      <c r="L15" s="23"/>
      <c r="M15" s="48"/>
      <c r="N15" s="23"/>
      <c r="O15" s="23"/>
      <c r="P15" s="23"/>
      <c r="Q15" s="23"/>
      <c r="R15" s="125"/>
      <c r="S15" s="125"/>
      <c r="T15" s="23"/>
      <c r="U15" s="23"/>
      <c r="V15" s="23"/>
      <c r="W15" s="23"/>
      <c r="X15" s="23"/>
    </row>
    <row r="16" spans="2:24" s="38" customFormat="1" ht="20.45" customHeight="1" x14ac:dyDescent="0.25">
      <c r="B16" s="82"/>
      <c r="C16" s="82" t="s">
        <v>80</v>
      </c>
      <c r="D16" s="81"/>
      <c r="E16" s="119"/>
      <c r="F16" s="23"/>
      <c r="G16" s="23"/>
      <c r="H16" s="23"/>
      <c r="I16" s="23"/>
      <c r="J16" s="23"/>
      <c r="K16" s="23"/>
      <c r="L16" s="23"/>
      <c r="M16" s="48"/>
      <c r="N16" s="23"/>
      <c r="O16" s="23"/>
      <c r="P16" s="23"/>
      <c r="Q16" s="23"/>
      <c r="R16" s="125"/>
      <c r="S16" s="125"/>
      <c r="T16" s="23"/>
      <c r="U16" s="23"/>
      <c r="V16" s="23"/>
      <c r="W16" s="23"/>
      <c r="X16" s="23"/>
    </row>
    <row r="17" spans="1:24" s="38" customFormat="1" ht="20.45" customHeight="1" x14ac:dyDescent="0.25">
      <c r="B17" s="82"/>
      <c r="C17" s="82"/>
      <c r="D17" s="81" t="s">
        <v>35</v>
      </c>
      <c r="E17" s="119"/>
      <c r="F17" s="23"/>
      <c r="G17" s="23"/>
      <c r="H17" s="23"/>
      <c r="I17" s="23"/>
      <c r="J17" s="23"/>
      <c r="K17" s="23"/>
      <c r="L17" s="23"/>
      <c r="M17" s="48"/>
      <c r="N17" s="23"/>
      <c r="O17" s="23"/>
      <c r="P17" s="23"/>
      <c r="Q17" s="23"/>
      <c r="R17" s="125"/>
      <c r="S17" s="125"/>
      <c r="T17" s="23"/>
      <c r="U17" s="23"/>
      <c r="V17" s="23"/>
      <c r="W17" s="23"/>
      <c r="X17" s="23"/>
    </row>
    <row r="18" spans="1:24" s="38" customFormat="1" ht="20.45" customHeight="1" x14ac:dyDescent="0.25">
      <c r="B18" s="8"/>
      <c r="C18" s="83" t="s">
        <v>81</v>
      </c>
      <c r="D18" s="6"/>
      <c r="E18" s="119">
        <v>7</v>
      </c>
      <c r="F18" s="86">
        <v>0</v>
      </c>
      <c r="G18" s="7"/>
      <c r="H18" s="86">
        <v>0</v>
      </c>
      <c r="I18" s="7"/>
      <c r="J18" s="86">
        <v>0</v>
      </c>
      <c r="K18" s="7"/>
      <c r="L18" s="86">
        <v>0</v>
      </c>
      <c r="N18" s="86">
        <v>-172916</v>
      </c>
      <c r="O18" s="7"/>
      <c r="P18" s="86">
        <v>0</v>
      </c>
      <c r="Q18" s="7"/>
      <c r="R18" s="139">
        <f>SUM(P18:Q18)</f>
        <v>0</v>
      </c>
      <c r="S18" s="117"/>
      <c r="T18" s="86">
        <f>SUM(F18,H18,J18,L18,N18,R18)</f>
        <v>-172916</v>
      </c>
      <c r="U18" s="7"/>
      <c r="V18" s="86">
        <v>0</v>
      </c>
      <c r="W18" s="7"/>
      <c r="X18" s="86">
        <f>T18+V18</f>
        <v>-172916</v>
      </c>
    </row>
    <row r="19" spans="1:24" s="38" customFormat="1" ht="20.45" customHeight="1" x14ac:dyDescent="0.25">
      <c r="C19" s="88" t="s">
        <v>82</v>
      </c>
      <c r="D19" s="6"/>
      <c r="E19" s="12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150"/>
      <c r="S19" s="150"/>
      <c r="T19" s="87"/>
      <c r="U19" s="87"/>
      <c r="V19" s="87"/>
      <c r="W19" s="87"/>
      <c r="X19" s="87"/>
    </row>
    <row r="20" spans="1:24" s="85" customFormat="1" ht="20.45" customHeight="1" x14ac:dyDescent="0.25">
      <c r="A20" s="148"/>
      <c r="B20" s="147"/>
      <c r="C20" s="147" t="s">
        <v>157</v>
      </c>
      <c r="D20" s="89" t="s">
        <v>35</v>
      </c>
      <c r="E20" s="124"/>
      <c r="F20" s="179">
        <f>SUM(F18)</f>
        <v>0</v>
      </c>
      <c r="G20" s="23"/>
      <c r="H20" s="84">
        <f>SUM(H18)</f>
        <v>0</v>
      </c>
      <c r="I20" s="23"/>
      <c r="J20" s="84">
        <f>SUM(J18)</f>
        <v>0</v>
      </c>
      <c r="K20" s="23"/>
      <c r="L20" s="84">
        <f>SUM(L18)</f>
        <v>0</v>
      </c>
      <c r="M20" s="48"/>
      <c r="N20" s="84">
        <f>SUM(N18)</f>
        <v>-172916</v>
      </c>
      <c r="O20" s="23"/>
      <c r="P20" s="84">
        <f>SUM(P18)</f>
        <v>0</v>
      </c>
      <c r="Q20" s="67"/>
      <c r="R20" s="127">
        <f>SUM(P20)</f>
        <v>0</v>
      </c>
      <c r="S20" s="146"/>
      <c r="T20" s="84">
        <f>SUM(T18)</f>
        <v>-172916</v>
      </c>
      <c r="U20" s="23"/>
      <c r="V20" s="84">
        <f>SUM(V18)</f>
        <v>0</v>
      </c>
      <c r="W20" s="23"/>
      <c r="X20" s="84">
        <f>SUM(X18)</f>
        <v>-172916</v>
      </c>
    </row>
    <row r="21" spans="1:24" s="91" customFormat="1" ht="20.45" customHeight="1" x14ac:dyDescent="0.25">
      <c r="A21" s="148"/>
      <c r="B21" s="178" t="s">
        <v>124</v>
      </c>
      <c r="C21" s="147"/>
      <c r="D21" s="123"/>
      <c r="E21" s="124"/>
      <c r="F21" s="180"/>
      <c r="G21" s="93"/>
      <c r="H21" s="93"/>
      <c r="I21" s="93"/>
      <c r="J21" s="93"/>
      <c r="K21" s="93"/>
      <c r="L21" s="96"/>
      <c r="M21" s="97"/>
      <c r="N21" s="96"/>
      <c r="O21" s="93"/>
      <c r="P21" s="93"/>
      <c r="Q21" s="93"/>
      <c r="R21" s="146"/>
      <c r="S21" s="146"/>
      <c r="T21" s="93"/>
      <c r="U21" s="93"/>
      <c r="V21" s="93"/>
      <c r="W21" s="93"/>
      <c r="X21" s="93"/>
    </row>
    <row r="22" spans="1:24" s="91" customFormat="1" ht="20.45" customHeight="1" x14ac:dyDescent="0.25">
      <c r="B22" s="99"/>
      <c r="C22" s="99" t="s">
        <v>125</v>
      </c>
      <c r="D22" s="98"/>
      <c r="E22" s="90"/>
      <c r="F22" s="100">
        <f>SUM(F20)</f>
        <v>0</v>
      </c>
      <c r="G22" s="93"/>
      <c r="H22" s="100">
        <f>SUM(H20)</f>
        <v>0</v>
      </c>
      <c r="I22" s="93"/>
      <c r="J22" s="100">
        <f>SUM(J20)</f>
        <v>0</v>
      </c>
      <c r="K22" s="93"/>
      <c r="L22" s="101">
        <f>SUM(L20)</f>
        <v>0</v>
      </c>
      <c r="M22" s="97"/>
      <c r="N22" s="127">
        <f>SUM(N20)</f>
        <v>-172916</v>
      </c>
      <c r="O22" s="93"/>
      <c r="P22" s="100">
        <f>SUM(P20)</f>
        <v>0</v>
      </c>
      <c r="Q22" s="93"/>
      <c r="R22" s="127">
        <f>SUM(R20)</f>
        <v>0</v>
      </c>
      <c r="S22" s="146"/>
      <c r="T22" s="100">
        <f>SUM(F22,H22,J22,L22,N22,R22)</f>
        <v>-172916</v>
      </c>
      <c r="U22" s="93"/>
      <c r="V22" s="100">
        <f>SUM(V20)</f>
        <v>0</v>
      </c>
      <c r="W22" s="93"/>
      <c r="X22" s="100">
        <f>SUM(X20)</f>
        <v>-172916</v>
      </c>
    </row>
    <row r="23" spans="1:24" s="91" customFormat="1" ht="20.45" customHeight="1" x14ac:dyDescent="0.25">
      <c r="B23" s="102" t="s">
        <v>154</v>
      </c>
      <c r="C23" s="95"/>
      <c r="D23" s="94"/>
      <c r="E23" s="90"/>
      <c r="F23" s="93"/>
      <c r="G23" s="93"/>
      <c r="H23" s="93"/>
      <c r="I23" s="93"/>
      <c r="J23" s="93"/>
      <c r="K23" s="93"/>
      <c r="L23" s="96"/>
      <c r="M23" s="97"/>
      <c r="N23" s="96"/>
      <c r="O23" s="93"/>
      <c r="P23" s="93"/>
      <c r="Q23" s="93"/>
      <c r="R23" s="146"/>
      <c r="S23" s="146"/>
      <c r="T23" s="93"/>
      <c r="U23" s="93"/>
      <c r="V23" s="93"/>
      <c r="W23" s="93"/>
      <c r="X23" s="93"/>
    </row>
    <row r="24" spans="1:24" s="104" customFormat="1" ht="20.45" customHeight="1" x14ac:dyDescent="0.25">
      <c r="B24" s="102"/>
      <c r="C24" s="110" t="s">
        <v>78</v>
      </c>
      <c r="D24" s="108"/>
      <c r="E24" s="103"/>
      <c r="F24" s="105">
        <v>0</v>
      </c>
      <c r="G24" s="105"/>
      <c r="H24" s="105">
        <v>0</v>
      </c>
      <c r="I24" s="105"/>
      <c r="J24" s="105">
        <v>0</v>
      </c>
      <c r="K24" s="105"/>
      <c r="L24" s="106">
        <v>0</v>
      </c>
      <c r="M24" s="107"/>
      <c r="N24" s="106">
        <f>PL!I31</f>
        <v>187060</v>
      </c>
      <c r="O24" s="105"/>
      <c r="P24" s="105">
        <v>0</v>
      </c>
      <c r="Q24" s="105"/>
      <c r="R24" s="146">
        <f>SUM(P24)</f>
        <v>0</v>
      </c>
      <c r="S24" s="146"/>
      <c r="T24" s="149">
        <f>SUM(F24,H24,J24,L24,N24,R24)</f>
        <v>187060</v>
      </c>
      <c r="U24" s="149"/>
      <c r="V24" s="149">
        <f>PL!I32</f>
        <v>0</v>
      </c>
      <c r="W24" s="149"/>
      <c r="X24" s="149">
        <f>T24+V24</f>
        <v>187060</v>
      </c>
    </row>
    <row r="25" spans="1:24" s="91" customFormat="1" ht="20.45" customHeight="1" x14ac:dyDescent="0.25">
      <c r="C25" s="110" t="s">
        <v>46</v>
      </c>
      <c r="D25" s="108"/>
      <c r="E25" s="90"/>
      <c r="F25" s="111">
        <v>0</v>
      </c>
      <c r="G25" s="93"/>
      <c r="H25" s="111">
        <v>0</v>
      </c>
      <c r="I25" s="93"/>
      <c r="J25" s="111">
        <v>0</v>
      </c>
      <c r="K25" s="93"/>
      <c r="L25" s="113">
        <v>0</v>
      </c>
      <c r="M25" s="97"/>
      <c r="N25" s="113">
        <f>PL!I49</f>
        <v>0</v>
      </c>
      <c r="O25" s="93"/>
      <c r="P25" s="111">
        <v>0</v>
      </c>
      <c r="Q25" s="93"/>
      <c r="R25" s="127">
        <f>SUM(P25)</f>
        <v>0</v>
      </c>
      <c r="S25" s="146"/>
      <c r="T25" s="111">
        <f>SUM(F25,H25,J25,L25,N25,R25)</f>
        <v>0</v>
      </c>
      <c r="U25" s="93"/>
      <c r="V25" s="111">
        <f>PL!I49</f>
        <v>0</v>
      </c>
      <c r="W25" s="93"/>
      <c r="X25" s="111">
        <f>T25+V25</f>
        <v>0</v>
      </c>
    </row>
    <row r="26" spans="1:24" s="112" customFormat="1" ht="20.45" customHeight="1" x14ac:dyDescent="0.25">
      <c r="B26" s="118" t="s">
        <v>152</v>
      </c>
      <c r="C26" s="126"/>
      <c r="D26" s="116"/>
      <c r="E26" s="109"/>
      <c r="F26" s="146">
        <f>SUM(F24:F25)</f>
        <v>0</v>
      </c>
      <c r="G26" s="146"/>
      <c r="H26" s="146">
        <f>SUM(H24:H25)</f>
        <v>0</v>
      </c>
      <c r="I26" s="146"/>
      <c r="J26" s="146">
        <f>SUM(J24:J25)</f>
        <v>0</v>
      </c>
      <c r="K26" s="146"/>
      <c r="L26" s="146">
        <f>SUM(L24:L25)</f>
        <v>0</v>
      </c>
      <c r="M26" s="182"/>
      <c r="N26" s="146">
        <f>SUM(N24:N25)</f>
        <v>187060</v>
      </c>
      <c r="O26" s="146"/>
      <c r="P26" s="146">
        <f>SUM(P24:P25)</f>
        <v>0</v>
      </c>
      <c r="Q26" s="146"/>
      <c r="R26" s="146">
        <f>SUM(R24:R25)</f>
        <v>0</v>
      </c>
      <c r="S26" s="146"/>
      <c r="T26" s="114">
        <f>SUM(T24:T25)</f>
        <v>187060</v>
      </c>
      <c r="U26" s="114"/>
      <c r="V26" s="114">
        <f>SUM(V24:V25)</f>
        <v>0</v>
      </c>
      <c r="W26" s="114"/>
      <c r="X26" s="114">
        <f>SUM(X24:X25)</f>
        <v>187060</v>
      </c>
    </row>
    <row r="27" spans="1:24" s="38" customFormat="1" ht="20.45" customHeight="1" thickBot="1" x14ac:dyDescent="0.3">
      <c r="B27" s="115" t="s">
        <v>174</v>
      </c>
      <c r="C27" s="115"/>
      <c r="D27" s="116"/>
      <c r="E27" s="12"/>
      <c r="F27" s="65">
        <f>SUM(F13,F22,F26)</f>
        <v>5962621</v>
      </c>
      <c r="G27" s="50"/>
      <c r="H27" s="65">
        <f>SUM(H13,H22,H26)</f>
        <v>1133594</v>
      </c>
      <c r="I27" s="50"/>
      <c r="J27" s="65">
        <f>SUM(J13,J22,J26)</f>
        <v>211060</v>
      </c>
      <c r="K27" s="51"/>
      <c r="L27" s="65">
        <f>SUM(L13,L22,L26)</f>
        <v>242610</v>
      </c>
      <c r="M27" s="50"/>
      <c r="N27" s="65">
        <f>SUM(N13,N22,N26)</f>
        <v>1320086</v>
      </c>
      <c r="O27" s="50"/>
      <c r="P27" s="65">
        <f>SUM(P13,P22,P26)</f>
        <v>-43857</v>
      </c>
      <c r="Q27" s="73"/>
      <c r="R27" s="145">
        <f>SUM(R13,R22,R26)</f>
        <v>-43857</v>
      </c>
      <c r="S27" s="73"/>
      <c r="T27" s="92">
        <f>SUM(T13,T22,T26)</f>
        <v>8826114</v>
      </c>
      <c r="U27" s="50"/>
      <c r="V27" s="65">
        <f>SUM(V13,V22,V26)</f>
        <v>0</v>
      </c>
      <c r="W27" s="50"/>
      <c r="X27" s="65">
        <f>SUM(X13,X22,X26)</f>
        <v>8826114</v>
      </c>
    </row>
    <row r="28" spans="1:24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75" firstPageNumber="8" fitToHeight="2" orientation="landscape" blackAndWhite="1" useFirstPageNumber="1" r:id="rId1"/>
  <headerFooter alignWithMargins="0">
    <oddFooter>&amp;L&amp;"Times New Roman,Regular"The accompanying notes are an integral part of these interim financial statements.&amp;"-,Regular"
&amp;C&amp;"Times New Roman,Regular"&amp;P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7"/>
  <sheetViews>
    <sheetView showGridLines="0" showWhiteSpace="0" zoomScaleNormal="100" zoomScaleSheetLayoutView="100" workbookViewId="0"/>
  </sheetViews>
  <sheetFormatPr defaultColWidth="9.140625" defaultRowHeight="23.1" customHeight="1" x14ac:dyDescent="0.25"/>
  <cols>
    <col min="1" max="3" width="1.5703125" style="116" customWidth="1"/>
    <col min="4" max="4" width="37.5703125" style="116" customWidth="1"/>
    <col min="5" max="5" width="5.5703125" style="119" customWidth="1"/>
    <col min="6" max="6" width="9.7109375" style="119" customWidth="1"/>
    <col min="7" max="7" width="0.85546875" style="119" customWidth="1"/>
    <col min="8" max="8" width="13.85546875" style="128" customWidth="1"/>
    <col min="9" max="9" width="0.85546875" style="128" customWidth="1"/>
    <col min="10" max="10" width="13.85546875" style="128" customWidth="1"/>
    <col min="11" max="11" width="0.85546875" style="128" customWidth="1"/>
    <col min="12" max="12" width="14.42578125" style="128" customWidth="1"/>
    <col min="13" max="13" width="0.85546875" style="116" customWidth="1"/>
    <col min="14" max="14" width="14.42578125" style="128" customWidth="1"/>
    <col min="15" max="15" width="0.85546875" style="128" customWidth="1"/>
    <col min="16" max="16" width="14.42578125" style="128" customWidth="1"/>
    <col min="17" max="17" width="0.85546875" style="128" customWidth="1"/>
    <col min="18" max="18" width="12" style="128" customWidth="1"/>
    <col min="19" max="16384" width="9.140625" style="116"/>
  </cols>
  <sheetData>
    <row r="1" spans="2:19" ht="9.9499999999999993" customHeight="1" x14ac:dyDescent="0.25"/>
    <row r="2" spans="2:19" ht="23.1" customHeight="1" x14ac:dyDescent="0.25">
      <c r="B2" s="34" t="s">
        <v>1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2:19" ht="23.1" customHeight="1" x14ac:dyDescent="0.25">
      <c r="B3" s="49" t="s">
        <v>111</v>
      </c>
      <c r="C3" s="118"/>
      <c r="D3" s="118"/>
      <c r="E3" s="129"/>
      <c r="F3" s="129"/>
      <c r="G3" s="129"/>
      <c r="H3" s="130"/>
      <c r="I3" s="130"/>
      <c r="J3" s="130"/>
      <c r="K3" s="130"/>
      <c r="L3" s="130"/>
      <c r="M3" s="118"/>
    </row>
    <row r="4" spans="2:19" ht="23.1" customHeight="1" x14ac:dyDescent="0.25">
      <c r="B4" s="115" t="str">
        <f>PL!$B$4</f>
        <v>For the three-month period ended 31 March 2021 (Unaudited)</v>
      </c>
      <c r="C4" s="118"/>
      <c r="D4" s="118"/>
      <c r="E4" s="129"/>
      <c r="F4" s="129"/>
      <c r="G4" s="129"/>
      <c r="H4" s="130"/>
      <c r="I4" s="130"/>
      <c r="J4" s="130"/>
      <c r="K4" s="130"/>
      <c r="L4" s="130"/>
      <c r="M4" s="118"/>
    </row>
    <row r="5" spans="2:19" ht="23.1" customHeight="1" x14ac:dyDescent="0.25">
      <c r="B5" s="115"/>
      <c r="C5" s="118"/>
      <c r="D5" s="118"/>
      <c r="E5" s="129"/>
      <c r="F5" s="129"/>
      <c r="G5" s="129"/>
      <c r="H5" s="130"/>
      <c r="I5" s="130"/>
      <c r="J5" s="130"/>
      <c r="K5" s="130"/>
      <c r="L5" s="207" t="s">
        <v>189</v>
      </c>
      <c r="M5" s="207"/>
      <c r="N5" s="207"/>
      <c r="O5" s="207"/>
      <c r="P5" s="207"/>
    </row>
    <row r="6" spans="2:19" ht="19.5" customHeight="1" x14ac:dyDescent="0.25">
      <c r="B6" s="120"/>
      <c r="C6" s="120"/>
      <c r="D6" s="120"/>
      <c r="H6" s="116"/>
      <c r="I6" s="116"/>
      <c r="J6" s="116"/>
      <c r="K6" s="116"/>
      <c r="L6" s="120" t="s">
        <v>118</v>
      </c>
      <c r="M6" s="120"/>
      <c r="Q6" s="133"/>
    </row>
    <row r="7" spans="2:19" s="120" customFormat="1" ht="19.5" customHeight="1" x14ac:dyDescent="0.25">
      <c r="E7" s="119"/>
      <c r="F7" s="119"/>
      <c r="G7" s="119"/>
      <c r="H7" s="116"/>
      <c r="I7" s="116"/>
      <c r="J7" s="116"/>
      <c r="K7" s="116"/>
      <c r="L7" s="120" t="s">
        <v>119</v>
      </c>
      <c r="N7" s="131" t="s">
        <v>29</v>
      </c>
      <c r="O7" s="132"/>
      <c r="P7" s="132"/>
      <c r="Q7" s="133"/>
      <c r="R7" s="128"/>
    </row>
    <row r="8" spans="2:19" s="120" customFormat="1" ht="19.5" customHeight="1" x14ac:dyDescent="0.25">
      <c r="E8" s="119"/>
      <c r="F8" s="119"/>
      <c r="G8" s="119"/>
      <c r="H8" s="120" t="s">
        <v>75</v>
      </c>
      <c r="J8" s="120" t="s">
        <v>113</v>
      </c>
      <c r="L8" s="120" t="s">
        <v>120</v>
      </c>
      <c r="N8" s="134" t="s">
        <v>30</v>
      </c>
      <c r="O8" s="135"/>
      <c r="P8" s="134" t="s">
        <v>31</v>
      </c>
      <c r="Q8" s="116"/>
      <c r="R8" s="120" t="s">
        <v>72</v>
      </c>
    </row>
    <row r="9" spans="2:19" s="120" customFormat="1" ht="19.5" customHeight="1" x14ac:dyDescent="0.25">
      <c r="E9" s="119"/>
      <c r="F9" s="119"/>
      <c r="G9" s="119"/>
      <c r="H9" s="120" t="s">
        <v>76</v>
      </c>
      <c r="J9" s="120" t="s">
        <v>114</v>
      </c>
      <c r="L9" s="120" t="s">
        <v>117</v>
      </c>
      <c r="N9" s="120" t="s">
        <v>70</v>
      </c>
      <c r="O9" s="133"/>
      <c r="P9" s="133"/>
      <c r="Q9" s="133"/>
      <c r="R9" s="120" t="s">
        <v>73</v>
      </c>
    </row>
    <row r="10" spans="2:19" s="128" customFormat="1" ht="19.5" customHeight="1" x14ac:dyDescent="0.25">
      <c r="B10" s="120"/>
      <c r="C10" s="120"/>
      <c r="D10" s="120"/>
      <c r="E10" s="119"/>
      <c r="F10" s="119" t="s">
        <v>167</v>
      </c>
      <c r="G10" s="119"/>
      <c r="H10" s="133" t="s">
        <v>77</v>
      </c>
      <c r="I10" s="133"/>
      <c r="J10" s="120" t="s">
        <v>115</v>
      </c>
      <c r="K10" s="133"/>
      <c r="L10" s="120" t="s">
        <v>116</v>
      </c>
      <c r="M10" s="120"/>
      <c r="N10" s="133" t="s">
        <v>71</v>
      </c>
      <c r="O10" s="120"/>
      <c r="P10" s="120"/>
      <c r="Q10" s="133"/>
      <c r="R10" s="120" t="s">
        <v>74</v>
      </c>
    </row>
    <row r="11" spans="2:19" s="128" customFormat="1" ht="20.100000000000001" customHeight="1" x14ac:dyDescent="0.2">
      <c r="B11" s="136"/>
      <c r="C11" s="136"/>
      <c r="D11" s="120"/>
      <c r="E11" s="119"/>
      <c r="F11" s="119"/>
      <c r="G11" s="119"/>
      <c r="H11" s="203" t="s">
        <v>4</v>
      </c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150"/>
    </row>
    <row r="12" spans="2:19" s="128" customFormat="1" ht="20.100000000000001" customHeight="1" x14ac:dyDescent="0.25">
      <c r="B12" s="115" t="s">
        <v>134</v>
      </c>
      <c r="C12" s="115"/>
      <c r="D12" s="116"/>
      <c r="E12" s="119"/>
      <c r="F12" s="119"/>
      <c r="G12" s="119"/>
      <c r="H12" s="146">
        <v>5962621</v>
      </c>
      <c r="I12" s="146"/>
      <c r="J12" s="146">
        <v>1133594</v>
      </c>
      <c r="K12" s="146"/>
      <c r="L12" s="146">
        <v>274225</v>
      </c>
      <c r="M12" s="146"/>
      <c r="N12" s="146">
        <v>214264</v>
      </c>
      <c r="O12" s="182"/>
      <c r="P12" s="146">
        <v>1037403</v>
      </c>
      <c r="Q12" s="146"/>
      <c r="R12" s="146">
        <f>SUM(H12,J12,L12,N12,P12)</f>
        <v>8622107</v>
      </c>
      <c r="S12" s="150"/>
    </row>
    <row r="13" spans="2:19" s="128" customFormat="1" ht="20.100000000000001" customHeight="1" x14ac:dyDescent="0.25">
      <c r="B13" s="118" t="s">
        <v>126</v>
      </c>
      <c r="C13" s="115"/>
      <c r="D13" s="116"/>
      <c r="E13" s="119"/>
      <c r="F13" s="119"/>
      <c r="G13" s="119"/>
      <c r="H13" s="125"/>
      <c r="I13" s="125"/>
      <c r="J13" s="125"/>
      <c r="K13" s="125"/>
      <c r="L13" s="125"/>
      <c r="M13" s="125"/>
      <c r="N13" s="125"/>
      <c r="O13" s="138"/>
      <c r="P13" s="125"/>
      <c r="Q13" s="125"/>
      <c r="R13" s="125"/>
    </row>
    <row r="14" spans="2:19" s="128" customFormat="1" ht="20.100000000000001" customHeight="1" x14ac:dyDescent="0.25">
      <c r="B14" s="118"/>
      <c r="C14" s="118" t="s">
        <v>125</v>
      </c>
      <c r="D14" s="116"/>
      <c r="E14" s="119"/>
      <c r="F14" s="119"/>
      <c r="G14" s="119"/>
      <c r="H14" s="125"/>
      <c r="I14" s="125"/>
      <c r="J14" s="125"/>
      <c r="K14" s="125"/>
      <c r="L14" s="125"/>
      <c r="M14" s="125"/>
      <c r="N14" s="125"/>
      <c r="O14" s="138"/>
      <c r="P14" s="125"/>
      <c r="Q14" s="125"/>
      <c r="R14" s="125"/>
    </row>
    <row r="15" spans="2:19" s="128" customFormat="1" ht="20.100000000000001" customHeight="1" x14ac:dyDescent="0.25">
      <c r="B15" s="142"/>
      <c r="C15" s="142" t="s">
        <v>80</v>
      </c>
      <c r="D15" s="122"/>
      <c r="E15" s="119"/>
      <c r="F15" s="119"/>
      <c r="G15" s="119"/>
      <c r="H15" s="125"/>
      <c r="I15" s="125"/>
      <c r="J15" s="125"/>
      <c r="K15" s="125"/>
      <c r="L15" s="125"/>
      <c r="M15" s="125"/>
      <c r="N15" s="125"/>
      <c r="O15" s="138"/>
      <c r="P15" s="125"/>
      <c r="Q15" s="125"/>
      <c r="R15" s="125"/>
    </row>
    <row r="16" spans="2:19" ht="20.100000000000001" customHeight="1" x14ac:dyDescent="0.25">
      <c r="B16" s="142"/>
      <c r="C16" s="142"/>
      <c r="D16" s="122" t="s">
        <v>35</v>
      </c>
      <c r="H16" s="125"/>
      <c r="I16" s="125"/>
      <c r="J16" s="125"/>
      <c r="K16" s="125"/>
      <c r="L16" s="125"/>
      <c r="M16" s="125"/>
      <c r="N16" s="125"/>
      <c r="O16" s="138"/>
      <c r="P16" s="125"/>
      <c r="Q16" s="125"/>
      <c r="R16" s="125"/>
    </row>
    <row r="17" spans="2:18" ht="20.100000000000001" customHeight="1" x14ac:dyDescent="0.25">
      <c r="B17" s="118"/>
      <c r="C17" s="116" t="s">
        <v>81</v>
      </c>
      <c r="F17" s="119">
        <v>7</v>
      </c>
      <c r="H17" s="139">
        <v>0</v>
      </c>
      <c r="I17" s="117"/>
      <c r="J17" s="139">
        <v>0</v>
      </c>
      <c r="K17" s="117"/>
      <c r="L17" s="139">
        <v>0</v>
      </c>
      <c r="M17" s="117"/>
      <c r="N17" s="139">
        <v>0</v>
      </c>
      <c r="P17" s="139">
        <v>-71552</v>
      </c>
      <c r="Q17" s="117"/>
      <c r="R17" s="139">
        <f>SUM(H17,J17,L17,N17,P17)</f>
        <v>-71552</v>
      </c>
    </row>
    <row r="18" spans="2:18" ht="20.100000000000001" customHeight="1" x14ac:dyDescent="0.25">
      <c r="B18" s="128"/>
      <c r="C18" s="142" t="s">
        <v>82</v>
      </c>
      <c r="D18" s="123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</row>
    <row r="19" spans="2:18" ht="20.100000000000001" customHeight="1" x14ac:dyDescent="0.25">
      <c r="B19" s="142"/>
      <c r="D19" s="147" t="s">
        <v>35</v>
      </c>
      <c r="H19" s="127">
        <f>SUM(H17)</f>
        <v>0</v>
      </c>
      <c r="I19" s="125"/>
      <c r="J19" s="127">
        <f>SUM(J17)</f>
        <v>0</v>
      </c>
      <c r="K19" s="125"/>
      <c r="L19" s="127">
        <f>SUM(L17)</f>
        <v>0</v>
      </c>
      <c r="M19" s="125"/>
      <c r="N19" s="127">
        <f>SUM(N17)</f>
        <v>0</v>
      </c>
      <c r="O19" s="138"/>
      <c r="P19" s="127">
        <f>SUM(P17)</f>
        <v>-71552</v>
      </c>
      <c r="Q19" s="125"/>
      <c r="R19" s="127">
        <f>SUM(R17)</f>
        <v>-71552</v>
      </c>
    </row>
    <row r="20" spans="2:18" ht="20.100000000000001" customHeight="1" x14ac:dyDescent="0.25">
      <c r="B20" s="118" t="s">
        <v>124</v>
      </c>
      <c r="C20" s="147"/>
      <c r="D20" s="123"/>
      <c r="H20" s="146"/>
      <c r="I20" s="146"/>
      <c r="J20" s="146"/>
      <c r="K20" s="146"/>
      <c r="L20" s="146"/>
      <c r="M20" s="146"/>
      <c r="N20" s="149"/>
      <c r="O20" s="150"/>
      <c r="P20" s="149"/>
      <c r="Q20" s="146"/>
      <c r="R20" s="146"/>
    </row>
    <row r="21" spans="2:18" ht="20.100000000000001" customHeight="1" x14ac:dyDescent="0.25">
      <c r="B21" s="118"/>
      <c r="C21" s="118" t="s">
        <v>125</v>
      </c>
      <c r="H21" s="127">
        <f>SUM(H19)</f>
        <v>0</v>
      </c>
      <c r="I21" s="146"/>
      <c r="J21" s="127">
        <f>SUM(J19)</f>
        <v>0</v>
      </c>
      <c r="K21" s="146"/>
      <c r="L21" s="127">
        <f>SUM(L19)</f>
        <v>0</v>
      </c>
      <c r="M21" s="146"/>
      <c r="N21" s="127">
        <f>SUM(N19)</f>
        <v>0</v>
      </c>
      <c r="O21" s="182"/>
      <c r="P21" s="127">
        <f>SUM(P19)</f>
        <v>-71552</v>
      </c>
      <c r="Q21" s="146"/>
      <c r="R21" s="127">
        <f>SUM(R19)</f>
        <v>-71552</v>
      </c>
    </row>
    <row r="22" spans="2:18" ht="20.100000000000001" customHeight="1" x14ac:dyDescent="0.25">
      <c r="B22" s="118" t="s">
        <v>154</v>
      </c>
      <c r="C22" s="148"/>
      <c r="D22" s="147"/>
      <c r="H22" s="146"/>
      <c r="I22" s="146"/>
      <c r="J22" s="146"/>
      <c r="K22" s="146"/>
      <c r="L22" s="146"/>
      <c r="M22" s="146"/>
      <c r="N22" s="149"/>
      <c r="O22" s="150"/>
      <c r="P22" s="149"/>
      <c r="Q22" s="146"/>
      <c r="R22" s="146"/>
    </row>
    <row r="23" spans="2:18" ht="20.100000000000001" customHeight="1" x14ac:dyDescent="0.25">
      <c r="B23" s="118"/>
      <c r="C23" s="126" t="s">
        <v>78</v>
      </c>
      <c r="H23" s="146">
        <v>0</v>
      </c>
      <c r="I23" s="146"/>
      <c r="J23" s="146">
        <v>0</v>
      </c>
      <c r="K23" s="146"/>
      <c r="L23" s="146">
        <v>0</v>
      </c>
      <c r="M23" s="146"/>
      <c r="N23" s="149">
        <v>0</v>
      </c>
      <c r="O23" s="150"/>
      <c r="P23" s="149">
        <f>PL!O31</f>
        <v>115084</v>
      </c>
      <c r="Q23" s="146"/>
      <c r="R23" s="149">
        <f>SUM(H23,J23,L23,N23,P23)</f>
        <v>115084</v>
      </c>
    </row>
    <row r="24" spans="2:18" ht="20.100000000000001" customHeight="1" x14ac:dyDescent="0.25">
      <c r="B24" s="128"/>
      <c r="C24" s="126" t="s">
        <v>46</v>
      </c>
      <c r="H24" s="127">
        <v>0</v>
      </c>
      <c r="I24" s="146"/>
      <c r="J24" s="127">
        <v>0</v>
      </c>
      <c r="K24" s="146"/>
      <c r="L24" s="127">
        <v>0</v>
      </c>
      <c r="M24" s="146"/>
      <c r="N24" s="139">
        <v>0</v>
      </c>
      <c r="O24" s="150"/>
      <c r="P24" s="139">
        <f>PL!O49</f>
        <v>0</v>
      </c>
      <c r="Q24" s="146"/>
      <c r="R24" s="127">
        <f>SUM(H24:P24)</f>
        <v>0</v>
      </c>
    </row>
    <row r="25" spans="2:18" ht="20.100000000000001" customHeight="1" x14ac:dyDescent="0.25">
      <c r="B25" s="118" t="s">
        <v>152</v>
      </c>
      <c r="C25" s="126"/>
      <c r="H25" s="146">
        <f>SUM(H23:H24)</f>
        <v>0</v>
      </c>
      <c r="I25" s="146"/>
      <c r="J25" s="146">
        <f>SUM(J23:J24)</f>
        <v>0</v>
      </c>
      <c r="K25" s="146"/>
      <c r="L25" s="146">
        <f>SUM(L23:L24)</f>
        <v>0</v>
      </c>
      <c r="M25" s="146"/>
      <c r="N25" s="146">
        <f>SUM(N23:N24)</f>
        <v>0</v>
      </c>
      <c r="O25" s="182"/>
      <c r="P25" s="146">
        <f>SUM(P23:P24)</f>
        <v>115084</v>
      </c>
      <c r="Q25" s="146"/>
      <c r="R25" s="146">
        <f>SUM(R23:R24)</f>
        <v>115084</v>
      </c>
    </row>
    <row r="26" spans="2:18" ht="20.100000000000001" customHeight="1" thickBot="1" x14ac:dyDescent="0.3">
      <c r="B26" s="115" t="s">
        <v>173</v>
      </c>
      <c r="C26" s="115"/>
      <c r="H26" s="145">
        <f>SUM(H12,H21,H25)</f>
        <v>5962621</v>
      </c>
      <c r="I26" s="140"/>
      <c r="J26" s="145">
        <f>SUM(J12,J21,J25)</f>
        <v>1133594</v>
      </c>
      <c r="K26" s="140"/>
      <c r="L26" s="145">
        <f>SUM(L12,L21,L25)</f>
        <v>274225</v>
      </c>
      <c r="M26" s="141"/>
      <c r="N26" s="145">
        <f>SUM(N12,N21,N25)</f>
        <v>214264</v>
      </c>
      <c r="O26" s="140"/>
      <c r="P26" s="145">
        <f>SUM(P12,P21,P25)</f>
        <v>1080935</v>
      </c>
      <c r="Q26" s="140"/>
      <c r="R26" s="145">
        <f>SUM(R12,R21,R25)</f>
        <v>8665639</v>
      </c>
    </row>
    <row r="27" spans="2:18" ht="23.1" customHeight="1" thickTop="1" x14ac:dyDescent="0.25"/>
  </sheetData>
  <mergeCells count="1">
    <mergeCell ref="L5:P5"/>
  </mergeCells>
  <printOptions horizontalCentered="1"/>
  <pageMargins left="0.51181102362204722" right="0.51181102362204722" top="0.74803149606299213" bottom="0.51181102362204722" header="0.23622047244094491" footer="0.23622047244094491"/>
  <pageSetup paperSize="9" scale="92" firstPageNumber="9" fitToHeight="2" orientation="landscape" blackAndWhite="1" useFirstPageNumber="1" r:id="rId1"/>
  <headerFooter alignWithMargins="0">
    <oddFooter>&amp;L&amp;"Times New Roman,Regular"The accompanying notes are an integral part of these interim financial statements.&amp;"-,Regular"
&amp;C&amp;"Times New Roman,Regular"
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7"/>
  <sheetViews>
    <sheetView showGridLines="0" showWhiteSpace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7.5703125" style="6" customWidth="1"/>
    <col min="5" max="5" width="5.5703125" style="12" customWidth="1"/>
    <col min="6" max="6" width="9.7109375" style="119" customWidth="1"/>
    <col min="7" max="7" width="0.85546875" style="119" customWidth="1"/>
    <col min="8" max="8" width="13.85546875" style="38" customWidth="1"/>
    <col min="9" max="9" width="0.85546875" style="38" customWidth="1"/>
    <col min="10" max="10" width="13.85546875" style="38" customWidth="1"/>
    <col min="11" max="11" width="0.85546875" style="38" customWidth="1"/>
    <col min="12" max="12" width="14.42578125" style="38" customWidth="1"/>
    <col min="13" max="13" width="0.85546875" style="6" customWidth="1"/>
    <col min="14" max="14" width="14.42578125" style="38" customWidth="1"/>
    <col min="15" max="15" width="0.85546875" style="38" customWidth="1"/>
    <col min="16" max="16" width="14.42578125" style="38" customWidth="1"/>
    <col min="17" max="17" width="0.85546875" style="38" customWidth="1"/>
    <col min="18" max="18" width="12" style="38" customWidth="1"/>
    <col min="19" max="16384" width="9.140625" style="6"/>
  </cols>
  <sheetData>
    <row r="1" spans="2:18" ht="9.9499999999999993" customHeight="1" x14ac:dyDescent="0.25"/>
    <row r="2" spans="2:18" s="116" customFormat="1" ht="23.1" customHeight="1" x14ac:dyDescent="0.25">
      <c r="B2" s="34" t="s">
        <v>1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28"/>
      <c r="O2" s="128"/>
      <c r="P2" s="128"/>
      <c r="Q2" s="128"/>
      <c r="R2" s="128"/>
    </row>
    <row r="3" spans="2:18" s="116" customFormat="1" ht="23.1" customHeight="1" x14ac:dyDescent="0.25">
      <c r="B3" s="49" t="s">
        <v>111</v>
      </c>
      <c r="C3" s="118"/>
      <c r="D3" s="118"/>
      <c r="E3" s="129"/>
      <c r="F3" s="129"/>
      <c r="G3" s="129"/>
      <c r="H3" s="130"/>
      <c r="I3" s="130"/>
      <c r="J3" s="130"/>
      <c r="K3" s="130"/>
      <c r="L3" s="130"/>
      <c r="M3" s="118"/>
      <c r="N3" s="128"/>
      <c r="O3" s="128"/>
      <c r="P3" s="128"/>
      <c r="Q3" s="128"/>
      <c r="R3" s="128"/>
    </row>
    <row r="4" spans="2:18" s="116" customFormat="1" ht="23.1" customHeight="1" x14ac:dyDescent="0.25">
      <c r="B4" s="115" t="str">
        <f>PL!$B$4</f>
        <v>For the three-month period ended 31 March 2021 (Unaudited)</v>
      </c>
      <c r="C4" s="118"/>
      <c r="D4" s="118"/>
      <c r="E4" s="129"/>
      <c r="F4" s="129"/>
      <c r="G4" s="129"/>
      <c r="H4" s="130"/>
      <c r="I4" s="130"/>
      <c r="J4" s="130"/>
      <c r="K4" s="130"/>
      <c r="L4" s="130"/>
      <c r="M4" s="118"/>
      <c r="N4" s="128"/>
      <c r="O4" s="128"/>
      <c r="P4" s="128"/>
      <c r="Q4" s="128"/>
      <c r="R4" s="128"/>
    </row>
    <row r="5" spans="2:18" s="116" customFormat="1" ht="23.1" customHeight="1" x14ac:dyDescent="0.25">
      <c r="B5" s="115"/>
      <c r="C5" s="118"/>
      <c r="D5" s="118"/>
      <c r="E5" s="129"/>
      <c r="F5" s="129"/>
      <c r="G5" s="129"/>
      <c r="H5" s="130"/>
      <c r="I5" s="130"/>
      <c r="J5" s="130"/>
      <c r="K5" s="130"/>
      <c r="L5" s="207" t="s">
        <v>189</v>
      </c>
      <c r="M5" s="207"/>
      <c r="N5" s="207"/>
      <c r="O5" s="207"/>
      <c r="P5" s="207"/>
      <c r="Q5" s="128"/>
      <c r="R5" s="128"/>
    </row>
    <row r="6" spans="2:18" s="116" customFormat="1" ht="19.5" customHeight="1" x14ac:dyDescent="0.25">
      <c r="B6" s="120"/>
      <c r="C6" s="120"/>
      <c r="D6" s="120"/>
      <c r="E6" s="119"/>
      <c r="F6" s="119"/>
      <c r="G6" s="119"/>
      <c r="L6" s="120" t="s">
        <v>118</v>
      </c>
      <c r="M6" s="120"/>
      <c r="N6" s="128"/>
      <c r="O6" s="128"/>
      <c r="P6" s="128"/>
      <c r="Q6" s="133"/>
      <c r="R6" s="128"/>
    </row>
    <row r="7" spans="2:18" s="120" customFormat="1" ht="19.5" customHeight="1" x14ac:dyDescent="0.25">
      <c r="E7" s="119"/>
      <c r="F7" s="119"/>
      <c r="G7" s="119"/>
      <c r="H7" s="116"/>
      <c r="I7" s="116"/>
      <c r="J7" s="116"/>
      <c r="K7" s="116"/>
      <c r="L7" s="120" t="s">
        <v>119</v>
      </c>
      <c r="N7" s="131" t="s">
        <v>29</v>
      </c>
      <c r="O7" s="132"/>
      <c r="P7" s="132"/>
      <c r="Q7" s="133"/>
      <c r="R7" s="128"/>
    </row>
    <row r="8" spans="2:18" s="120" customFormat="1" ht="19.5" customHeight="1" x14ac:dyDescent="0.25">
      <c r="E8" s="119"/>
      <c r="F8" s="119"/>
      <c r="G8" s="119"/>
      <c r="H8" s="120" t="s">
        <v>75</v>
      </c>
      <c r="J8" s="120" t="s">
        <v>113</v>
      </c>
      <c r="L8" s="120" t="s">
        <v>120</v>
      </c>
      <c r="N8" s="134" t="s">
        <v>30</v>
      </c>
      <c r="O8" s="135"/>
      <c r="P8" s="134" t="s">
        <v>31</v>
      </c>
      <c r="Q8" s="116"/>
      <c r="R8" s="120" t="s">
        <v>72</v>
      </c>
    </row>
    <row r="9" spans="2:18" s="120" customFormat="1" ht="19.5" customHeight="1" x14ac:dyDescent="0.25">
      <c r="E9" s="119"/>
      <c r="F9" s="119"/>
      <c r="G9" s="119"/>
      <c r="H9" s="120" t="s">
        <v>76</v>
      </c>
      <c r="J9" s="120" t="s">
        <v>114</v>
      </c>
      <c r="L9" s="120" t="s">
        <v>117</v>
      </c>
      <c r="N9" s="120" t="s">
        <v>70</v>
      </c>
      <c r="O9" s="133"/>
      <c r="P9" s="133"/>
      <c r="Q9" s="133"/>
      <c r="R9" s="120" t="s">
        <v>73</v>
      </c>
    </row>
    <row r="10" spans="2:18" s="128" customFormat="1" ht="19.5" customHeight="1" x14ac:dyDescent="0.25">
      <c r="B10" s="120"/>
      <c r="C10" s="120"/>
      <c r="D10" s="120"/>
      <c r="E10" s="119"/>
      <c r="F10" s="119" t="s">
        <v>167</v>
      </c>
      <c r="G10" s="119"/>
      <c r="H10" s="133" t="s">
        <v>77</v>
      </c>
      <c r="I10" s="133"/>
      <c r="J10" s="120" t="s">
        <v>115</v>
      </c>
      <c r="K10" s="133"/>
      <c r="L10" s="120" t="s">
        <v>116</v>
      </c>
      <c r="M10" s="120"/>
      <c r="N10" s="133" t="s">
        <v>71</v>
      </c>
      <c r="O10" s="120"/>
      <c r="P10" s="120"/>
      <c r="Q10" s="133"/>
      <c r="R10" s="120" t="s">
        <v>74</v>
      </c>
    </row>
    <row r="11" spans="2:18" s="128" customFormat="1" ht="20.100000000000001" customHeight="1" x14ac:dyDescent="0.2">
      <c r="B11" s="136"/>
      <c r="C11" s="136"/>
      <c r="D11" s="120"/>
      <c r="E11" s="119"/>
      <c r="F11" s="119"/>
      <c r="G11" s="119"/>
      <c r="H11" s="203" t="s">
        <v>4</v>
      </c>
      <c r="I11" s="204"/>
      <c r="J11" s="204"/>
      <c r="K11" s="204"/>
      <c r="L11" s="204"/>
      <c r="M11" s="204"/>
      <c r="N11" s="204"/>
      <c r="O11" s="204"/>
      <c r="P11" s="204"/>
      <c r="Q11" s="204"/>
      <c r="R11" s="204"/>
    </row>
    <row r="12" spans="2:18" s="128" customFormat="1" ht="20.100000000000001" customHeight="1" x14ac:dyDescent="0.25">
      <c r="B12" s="115" t="s">
        <v>177</v>
      </c>
      <c r="C12" s="115"/>
      <c r="D12" s="116"/>
      <c r="E12" s="119"/>
      <c r="F12" s="119"/>
      <c r="G12" s="119"/>
      <c r="H12" s="146">
        <v>5962621</v>
      </c>
      <c r="I12" s="146"/>
      <c r="J12" s="146">
        <v>1133594</v>
      </c>
      <c r="K12" s="146"/>
      <c r="L12" s="146">
        <v>274225</v>
      </c>
      <c r="M12" s="146"/>
      <c r="N12" s="146">
        <v>242610</v>
      </c>
      <c r="O12" s="182"/>
      <c r="P12" s="146">
        <v>1507384</v>
      </c>
      <c r="Q12" s="146"/>
      <c r="R12" s="146">
        <f>SUM(H12,J12,L12,N12,P12)</f>
        <v>9120434</v>
      </c>
    </row>
    <row r="13" spans="2:18" s="128" customFormat="1" ht="20.100000000000001" customHeight="1" x14ac:dyDescent="0.25">
      <c r="B13" s="118" t="s">
        <v>126</v>
      </c>
      <c r="C13" s="115"/>
      <c r="D13" s="116"/>
      <c r="E13" s="119"/>
      <c r="F13" s="119"/>
      <c r="G13" s="119"/>
      <c r="H13" s="146"/>
      <c r="I13" s="146"/>
      <c r="J13" s="146"/>
      <c r="K13" s="146"/>
      <c r="L13" s="146"/>
      <c r="M13" s="146"/>
      <c r="N13" s="146"/>
      <c r="O13" s="182"/>
      <c r="P13" s="146"/>
      <c r="Q13" s="146"/>
      <c r="R13" s="146"/>
    </row>
    <row r="14" spans="2:18" s="128" customFormat="1" ht="20.100000000000001" customHeight="1" x14ac:dyDescent="0.25">
      <c r="B14" s="118"/>
      <c r="C14" s="118" t="s">
        <v>125</v>
      </c>
      <c r="D14" s="116"/>
      <c r="E14" s="119"/>
      <c r="F14" s="119"/>
      <c r="G14" s="119"/>
      <c r="H14" s="125"/>
      <c r="I14" s="125"/>
      <c r="J14" s="125"/>
      <c r="K14" s="125"/>
      <c r="L14" s="125"/>
      <c r="M14" s="125"/>
      <c r="N14" s="125"/>
      <c r="O14" s="138"/>
      <c r="P14" s="125"/>
      <c r="Q14" s="125"/>
      <c r="R14" s="125"/>
    </row>
    <row r="15" spans="2:18" s="128" customFormat="1" ht="20.100000000000001" customHeight="1" x14ac:dyDescent="0.25">
      <c r="B15" s="142"/>
      <c r="C15" s="142" t="s">
        <v>80</v>
      </c>
      <c r="D15" s="122"/>
      <c r="E15" s="119"/>
      <c r="F15" s="119"/>
      <c r="G15" s="119"/>
      <c r="H15" s="125"/>
      <c r="I15" s="125"/>
      <c r="J15" s="125"/>
      <c r="K15" s="125"/>
      <c r="L15" s="125"/>
      <c r="M15" s="125"/>
      <c r="N15" s="125"/>
      <c r="O15" s="138"/>
      <c r="P15" s="125"/>
      <c r="Q15" s="125"/>
      <c r="R15" s="125"/>
    </row>
    <row r="16" spans="2:18" s="116" customFormat="1" ht="20.100000000000001" customHeight="1" x14ac:dyDescent="0.25">
      <c r="B16" s="142"/>
      <c r="C16" s="142"/>
      <c r="D16" s="122" t="s">
        <v>35</v>
      </c>
      <c r="E16" s="119"/>
      <c r="F16" s="119"/>
      <c r="G16" s="119"/>
      <c r="H16" s="125"/>
      <c r="I16" s="125"/>
      <c r="J16" s="125"/>
      <c r="K16" s="125"/>
      <c r="L16" s="125"/>
      <c r="M16" s="125"/>
      <c r="N16" s="125"/>
      <c r="O16" s="138"/>
      <c r="P16" s="125"/>
      <c r="Q16" s="125"/>
      <c r="R16" s="125"/>
    </row>
    <row r="17" spans="2:18" s="116" customFormat="1" ht="20.100000000000001" customHeight="1" x14ac:dyDescent="0.25">
      <c r="B17" s="118"/>
      <c r="C17" s="116" t="s">
        <v>81</v>
      </c>
      <c r="E17" s="119"/>
      <c r="F17" s="119">
        <v>7</v>
      </c>
      <c r="G17" s="119"/>
      <c r="H17" s="139">
        <v>0</v>
      </c>
      <c r="I17" s="117"/>
      <c r="J17" s="139">
        <v>0</v>
      </c>
      <c r="K17" s="117"/>
      <c r="L17" s="139">
        <v>0</v>
      </c>
      <c r="M17" s="117"/>
      <c r="N17" s="139">
        <v>0</v>
      </c>
      <c r="O17" s="128"/>
      <c r="P17" s="139">
        <v>-172916</v>
      </c>
      <c r="Q17" s="117"/>
      <c r="R17" s="139">
        <f>SUM(H17,J17,L17,N17,P17)</f>
        <v>-172916</v>
      </c>
    </row>
    <row r="18" spans="2:18" s="116" customFormat="1" ht="20.100000000000001" customHeight="1" x14ac:dyDescent="0.25">
      <c r="B18" s="128"/>
      <c r="C18" s="142" t="s">
        <v>82</v>
      </c>
      <c r="D18" s="123"/>
      <c r="E18" s="119"/>
      <c r="F18" s="119"/>
      <c r="G18" s="119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</row>
    <row r="19" spans="2:18" s="116" customFormat="1" ht="20.100000000000001" customHeight="1" x14ac:dyDescent="0.25">
      <c r="B19" s="142"/>
      <c r="D19" s="147" t="s">
        <v>35</v>
      </c>
      <c r="E19" s="119"/>
      <c r="F19" s="119"/>
      <c r="G19" s="119"/>
      <c r="H19" s="127">
        <f>SUM(H17)</f>
        <v>0</v>
      </c>
      <c r="I19" s="125"/>
      <c r="J19" s="127">
        <f>SUM(J17)</f>
        <v>0</v>
      </c>
      <c r="K19" s="125"/>
      <c r="L19" s="127">
        <f>SUM(L17)</f>
        <v>0</v>
      </c>
      <c r="M19" s="125"/>
      <c r="N19" s="127">
        <f>SUM(N17)</f>
        <v>0</v>
      </c>
      <c r="O19" s="138"/>
      <c r="P19" s="127">
        <f>SUM(P17)</f>
        <v>-172916</v>
      </c>
      <c r="Q19" s="125"/>
      <c r="R19" s="127">
        <f>SUM(R17)</f>
        <v>-172916</v>
      </c>
    </row>
    <row r="20" spans="2:18" s="116" customFormat="1" ht="20.100000000000001" customHeight="1" x14ac:dyDescent="0.25">
      <c r="B20" s="118" t="s">
        <v>124</v>
      </c>
      <c r="C20" s="147"/>
      <c r="D20" s="123"/>
      <c r="E20" s="119"/>
      <c r="F20" s="119"/>
      <c r="G20" s="119"/>
      <c r="H20" s="146"/>
      <c r="I20" s="146"/>
      <c r="J20" s="146"/>
      <c r="K20" s="146"/>
      <c r="L20" s="146"/>
      <c r="M20" s="146"/>
      <c r="N20" s="149"/>
      <c r="O20" s="150"/>
      <c r="P20" s="149"/>
      <c r="Q20" s="146"/>
      <c r="R20" s="146"/>
    </row>
    <row r="21" spans="2:18" s="116" customFormat="1" ht="20.100000000000001" customHeight="1" x14ac:dyDescent="0.25">
      <c r="B21" s="118"/>
      <c r="C21" s="118" t="s">
        <v>125</v>
      </c>
      <c r="E21" s="119"/>
      <c r="F21" s="119"/>
      <c r="G21" s="119"/>
      <c r="H21" s="127">
        <f>SUM(H19)</f>
        <v>0</v>
      </c>
      <c r="I21" s="146"/>
      <c r="J21" s="127">
        <f>SUM(J19)</f>
        <v>0</v>
      </c>
      <c r="K21" s="146"/>
      <c r="L21" s="127">
        <f>SUM(L19)</f>
        <v>0</v>
      </c>
      <c r="M21" s="146"/>
      <c r="N21" s="127">
        <f>SUM(N19)</f>
        <v>0</v>
      </c>
      <c r="O21" s="182"/>
      <c r="P21" s="127">
        <f>SUM(P19)</f>
        <v>-172916</v>
      </c>
      <c r="Q21" s="146"/>
      <c r="R21" s="127">
        <f>SUM(R19)</f>
        <v>-172916</v>
      </c>
    </row>
    <row r="22" spans="2:18" s="116" customFormat="1" ht="20.100000000000001" customHeight="1" x14ac:dyDescent="0.25">
      <c r="B22" s="118" t="s">
        <v>154</v>
      </c>
      <c r="C22" s="148"/>
      <c r="D22" s="147"/>
      <c r="E22" s="119"/>
      <c r="F22" s="119"/>
      <c r="G22" s="119"/>
      <c r="H22" s="146"/>
      <c r="I22" s="146"/>
      <c r="J22" s="146"/>
      <c r="K22" s="146"/>
      <c r="L22" s="146"/>
      <c r="M22" s="146"/>
      <c r="N22" s="149"/>
      <c r="O22" s="150"/>
      <c r="P22" s="149"/>
      <c r="Q22" s="146"/>
      <c r="R22" s="146"/>
    </row>
    <row r="23" spans="2:18" s="116" customFormat="1" ht="20.100000000000001" customHeight="1" x14ac:dyDescent="0.25">
      <c r="B23" s="118"/>
      <c r="C23" s="126" t="s">
        <v>78</v>
      </c>
      <c r="E23" s="119"/>
      <c r="F23" s="119"/>
      <c r="G23" s="119"/>
      <c r="H23" s="146">
        <v>0</v>
      </c>
      <c r="I23" s="146"/>
      <c r="J23" s="146">
        <v>0</v>
      </c>
      <c r="K23" s="146"/>
      <c r="L23" s="146">
        <v>0</v>
      </c>
      <c r="M23" s="146"/>
      <c r="N23" s="149">
        <v>0</v>
      </c>
      <c r="O23" s="150"/>
      <c r="P23" s="149">
        <f>PL!M31</f>
        <v>162753</v>
      </c>
      <c r="Q23" s="146"/>
      <c r="R23" s="149">
        <f>SUM(H23,J23,L23,N23,P23)</f>
        <v>162753</v>
      </c>
    </row>
    <row r="24" spans="2:18" s="116" customFormat="1" ht="20.100000000000001" customHeight="1" x14ac:dyDescent="0.25">
      <c r="B24" s="128"/>
      <c r="C24" s="126" t="s">
        <v>46</v>
      </c>
      <c r="E24" s="119"/>
      <c r="F24" s="119"/>
      <c r="G24" s="119"/>
      <c r="H24" s="127">
        <v>0</v>
      </c>
      <c r="I24" s="146"/>
      <c r="J24" s="127">
        <v>0</v>
      </c>
      <c r="K24" s="146"/>
      <c r="L24" s="127">
        <v>0</v>
      </c>
      <c r="M24" s="146"/>
      <c r="N24" s="139">
        <v>0</v>
      </c>
      <c r="O24" s="150"/>
      <c r="P24" s="139">
        <f>PL!M49</f>
        <v>0</v>
      </c>
      <c r="Q24" s="146"/>
      <c r="R24" s="127">
        <f>SUM(H24:P24)</f>
        <v>0</v>
      </c>
    </row>
    <row r="25" spans="2:18" s="116" customFormat="1" ht="20.100000000000001" customHeight="1" x14ac:dyDescent="0.25">
      <c r="B25" s="118" t="s">
        <v>152</v>
      </c>
      <c r="C25" s="126"/>
      <c r="E25" s="119"/>
      <c r="F25" s="119"/>
      <c r="G25" s="119"/>
      <c r="H25" s="146">
        <f>SUM(H23:H24)</f>
        <v>0</v>
      </c>
      <c r="I25" s="146"/>
      <c r="J25" s="146">
        <f>SUM(J23:J24)</f>
        <v>0</v>
      </c>
      <c r="K25" s="146"/>
      <c r="L25" s="146">
        <f>SUM(L23:L24)</f>
        <v>0</v>
      </c>
      <c r="M25" s="146"/>
      <c r="N25" s="146">
        <f>SUM(N23:N24)</f>
        <v>0</v>
      </c>
      <c r="O25" s="182"/>
      <c r="P25" s="146">
        <f>SUM(P23:P24)</f>
        <v>162753</v>
      </c>
      <c r="Q25" s="146"/>
      <c r="R25" s="146">
        <f>SUM(R23:R24)</f>
        <v>162753</v>
      </c>
    </row>
    <row r="26" spans="2:18" s="116" customFormat="1" ht="20.100000000000001" customHeight="1" thickBot="1" x14ac:dyDescent="0.3">
      <c r="B26" s="115" t="s">
        <v>174</v>
      </c>
      <c r="C26" s="115"/>
      <c r="E26" s="119"/>
      <c r="F26" s="119"/>
      <c r="G26" s="119"/>
      <c r="H26" s="145">
        <f>SUM(H12,H21,H25)</f>
        <v>5962621</v>
      </c>
      <c r="I26" s="140"/>
      <c r="J26" s="145">
        <f>SUM(J12,J21,J25)</f>
        <v>1133594</v>
      </c>
      <c r="K26" s="140"/>
      <c r="L26" s="145">
        <f>SUM(L12,L21,L25)</f>
        <v>274225</v>
      </c>
      <c r="M26" s="141"/>
      <c r="N26" s="145">
        <f>SUM(N12,N21,N25)</f>
        <v>242610</v>
      </c>
      <c r="O26" s="140"/>
      <c r="P26" s="145">
        <f>SUM(P12,P21,P25)</f>
        <v>1497221</v>
      </c>
      <c r="Q26" s="140"/>
      <c r="R26" s="145">
        <f>SUM(R12,R21,R25)</f>
        <v>9110271</v>
      </c>
    </row>
    <row r="27" spans="2:18" ht="23.1" customHeight="1" thickTop="1" x14ac:dyDescent="0.25"/>
  </sheetData>
  <mergeCells count="1">
    <mergeCell ref="L5:P5"/>
  </mergeCells>
  <printOptions horizontalCentered="1"/>
  <pageMargins left="0.51181102362204722" right="0.51181102362204722" top="0.74803149606299213" bottom="0.51181102362204722" header="0.23622047244094491" footer="0.23622047244094491"/>
  <pageSetup paperSize="9" scale="92" firstPageNumber="10" fitToHeight="2" orientation="landscape" blackAndWhite="1" useFirstPageNumber="1" r:id="rId1"/>
  <headerFooter alignWithMargins="0">
    <oddFooter>&amp;L&amp;"Times New Roman,Regular"The accompanying notes are an integral part of these interim financial statements.&amp;"-,Regular"
&amp;C&amp;"Times New Roman,Regular"
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53" customWidth="1"/>
    <col min="4" max="4" width="37.5703125" style="53" customWidth="1"/>
    <col min="5" max="5" width="4.5703125" style="53" customWidth="1"/>
    <col min="6" max="6" width="0.85546875" style="53" customWidth="1"/>
    <col min="7" max="7" width="5.5703125" style="53" customWidth="1"/>
    <col min="8" max="8" width="0.85546875" style="53" customWidth="1"/>
    <col min="9" max="9" width="12.42578125" style="53" customWidth="1"/>
    <col min="10" max="10" width="0.85546875" style="53" customWidth="1"/>
    <col min="11" max="11" width="12.42578125" style="53" customWidth="1"/>
    <col min="12" max="12" width="0.85546875" style="53" customWidth="1"/>
    <col min="13" max="13" width="12.42578125" style="53" customWidth="1"/>
    <col min="14" max="14" width="0.85546875" style="53" customWidth="1"/>
    <col min="15" max="15" width="13.140625" style="53" customWidth="1"/>
    <col min="16" max="16" width="0.85546875" style="53" customWidth="1"/>
    <col min="17" max="17" width="9.140625" style="53"/>
    <col min="18" max="18" width="11.140625" style="53" bestFit="1" customWidth="1"/>
    <col min="19" max="19" width="9.140625" style="53"/>
    <col min="20" max="20" width="11.140625" style="53" bestFit="1" customWidth="1"/>
    <col min="21" max="21" width="9.140625" style="53"/>
    <col min="22" max="22" width="11.140625" style="53" bestFit="1" customWidth="1"/>
    <col min="23" max="23" width="9.140625" style="53"/>
    <col min="24" max="24" width="11.140625" style="53" bestFit="1" customWidth="1"/>
    <col min="25" max="16384" width="9.140625" style="53"/>
  </cols>
  <sheetData>
    <row r="1" spans="1:16" ht="9.9499999999999993" customHeight="1" x14ac:dyDescent="0.25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6" s="55" customFormat="1" ht="23.1" customHeight="1" x14ac:dyDescent="0.25">
      <c r="A2" s="144"/>
      <c r="B2" s="160" t="s">
        <v>1</v>
      </c>
      <c r="C2" s="69"/>
      <c r="D2" s="69"/>
      <c r="E2" s="161"/>
      <c r="F2" s="144"/>
      <c r="G2" s="144"/>
      <c r="H2" s="144"/>
      <c r="I2" s="144"/>
      <c r="J2" s="144"/>
      <c r="K2" s="144"/>
      <c r="L2" s="143"/>
      <c r="M2" s="143"/>
      <c r="N2" s="143"/>
      <c r="O2" s="143"/>
    </row>
    <row r="3" spans="1:16" s="55" customFormat="1" ht="23.1" customHeight="1" x14ac:dyDescent="0.25">
      <c r="A3" s="144"/>
      <c r="B3" s="162" t="s">
        <v>48</v>
      </c>
      <c r="C3" s="163"/>
      <c r="D3" s="163"/>
      <c r="E3" s="161"/>
      <c r="F3" s="144"/>
      <c r="G3" s="144"/>
      <c r="H3" s="144"/>
      <c r="I3" s="144"/>
      <c r="J3" s="144"/>
      <c r="K3" s="144"/>
      <c r="L3" s="143"/>
      <c r="M3" s="143"/>
      <c r="N3" s="143"/>
      <c r="O3" s="143"/>
    </row>
    <row r="4" spans="1:16" s="55" customFormat="1" ht="23.1" customHeight="1" x14ac:dyDescent="0.25">
      <c r="A4" s="144"/>
      <c r="B4" s="162" t="str">
        <f>PL!$B$4</f>
        <v>For the three-month period ended 31 March 2021 (Unaudited)</v>
      </c>
      <c r="C4" s="163"/>
      <c r="D4" s="163"/>
      <c r="E4" s="161"/>
      <c r="F4" s="144"/>
      <c r="G4" s="144"/>
      <c r="H4" s="144"/>
      <c r="I4" s="144"/>
      <c r="J4" s="144"/>
      <c r="K4" s="144"/>
      <c r="L4" s="143"/>
      <c r="M4" s="143"/>
      <c r="N4" s="143"/>
      <c r="O4" s="143"/>
    </row>
    <row r="5" spans="1:16" s="55" customFormat="1" ht="19.5" customHeight="1" x14ac:dyDescent="0.25">
      <c r="A5" s="144"/>
      <c r="B5" s="163"/>
      <c r="C5" s="163"/>
      <c r="D5" s="163"/>
      <c r="E5" s="161"/>
      <c r="F5" s="144"/>
      <c r="G5" s="144"/>
      <c r="H5" s="144"/>
      <c r="I5" s="123"/>
      <c r="J5" s="123"/>
      <c r="K5" s="123"/>
      <c r="L5" s="116"/>
      <c r="M5" s="31"/>
      <c r="N5" s="143"/>
      <c r="O5" s="31"/>
    </row>
    <row r="6" spans="1:16" s="55" customFormat="1" ht="19.5" customHeight="1" x14ac:dyDescent="0.25">
      <c r="A6" s="144"/>
      <c r="B6" s="163"/>
      <c r="C6" s="163"/>
      <c r="D6" s="163"/>
      <c r="E6" s="161"/>
      <c r="F6" s="144"/>
      <c r="G6" s="144"/>
      <c r="H6" s="144"/>
      <c r="I6" s="164" t="s">
        <v>3</v>
      </c>
      <c r="J6" s="164"/>
      <c r="K6" s="164"/>
      <c r="L6" s="116"/>
      <c r="M6" s="10" t="s">
        <v>123</v>
      </c>
      <c r="N6" s="10"/>
      <c r="O6" s="10"/>
    </row>
    <row r="7" spans="1:16" s="55" customFormat="1" ht="19.5" customHeight="1" x14ac:dyDescent="0.25">
      <c r="A7" s="144"/>
      <c r="B7" s="163"/>
      <c r="C7" s="163"/>
      <c r="D7" s="163"/>
      <c r="E7" s="161"/>
      <c r="F7" s="144"/>
      <c r="G7" s="144"/>
      <c r="H7" s="144"/>
      <c r="I7" s="164" t="s">
        <v>172</v>
      </c>
      <c r="J7" s="164"/>
      <c r="K7" s="164"/>
      <c r="L7" s="116"/>
      <c r="M7" s="10" t="s">
        <v>172</v>
      </c>
      <c r="N7" s="10"/>
      <c r="O7" s="10"/>
    </row>
    <row r="8" spans="1:16" s="37" customFormat="1" ht="19.5" customHeight="1" x14ac:dyDescent="0.25">
      <c r="A8" s="69"/>
      <c r="B8" s="69"/>
      <c r="C8" s="69"/>
      <c r="D8" s="69"/>
      <c r="E8" s="159"/>
      <c r="F8" s="165"/>
      <c r="G8" s="69"/>
      <c r="H8" s="69"/>
      <c r="I8" s="68">
        <v>2021</v>
      </c>
      <c r="J8" s="68"/>
      <c r="K8" s="68">
        <v>2020</v>
      </c>
      <c r="L8" s="116"/>
      <c r="M8" s="120">
        <v>2021</v>
      </c>
      <c r="O8" s="70">
        <v>2020</v>
      </c>
    </row>
    <row r="9" spans="1:16" s="55" customFormat="1" ht="19.5" customHeight="1" x14ac:dyDescent="0.25">
      <c r="A9" s="144"/>
      <c r="B9" s="69"/>
      <c r="C9" s="69"/>
      <c r="D9" s="69"/>
      <c r="E9" s="166"/>
      <c r="F9" s="165"/>
      <c r="G9" s="144"/>
      <c r="H9" s="144"/>
      <c r="I9" s="167" t="s">
        <v>4</v>
      </c>
      <c r="J9" s="167"/>
      <c r="K9" s="167"/>
      <c r="L9" s="121"/>
      <c r="M9" s="121"/>
      <c r="N9" s="72"/>
      <c r="O9" s="121"/>
      <c r="P9" s="72"/>
    </row>
    <row r="10" spans="1:16" s="55" customFormat="1" ht="19.5" customHeight="1" x14ac:dyDescent="0.25">
      <c r="A10" s="144"/>
      <c r="B10" s="71" t="s">
        <v>49</v>
      </c>
      <c r="C10" s="71"/>
      <c r="D10" s="71"/>
      <c r="E10" s="161"/>
      <c r="F10" s="144"/>
      <c r="G10" s="144"/>
      <c r="H10" s="144"/>
      <c r="I10" s="144"/>
      <c r="J10" s="144"/>
      <c r="K10" s="168"/>
      <c r="L10" s="57"/>
      <c r="M10" s="57"/>
      <c r="N10" s="143"/>
      <c r="O10" s="57"/>
    </row>
    <row r="11" spans="1:16" s="55" customFormat="1" ht="19.5" customHeight="1" x14ac:dyDescent="0.25">
      <c r="A11" s="144"/>
      <c r="B11" s="144" t="s">
        <v>148</v>
      </c>
      <c r="C11" s="144"/>
      <c r="D11" s="144"/>
      <c r="E11" s="161"/>
      <c r="F11" s="144"/>
      <c r="G11" s="144"/>
      <c r="H11" s="144"/>
      <c r="I11" s="169">
        <f>PL!I28</f>
        <v>187060</v>
      </c>
      <c r="J11" s="169"/>
      <c r="K11" s="169">
        <f>PL!K28</f>
        <v>128933</v>
      </c>
      <c r="L11" s="141"/>
      <c r="M11" s="141">
        <f>PL!M31</f>
        <v>162753</v>
      </c>
      <c r="N11" s="143"/>
      <c r="O11" s="141">
        <f>PL!O28</f>
        <v>115084</v>
      </c>
    </row>
    <row r="12" spans="1:16" s="55" customFormat="1" ht="19.5" customHeight="1" x14ac:dyDescent="0.25">
      <c r="A12" s="144"/>
      <c r="B12" s="71" t="s">
        <v>50</v>
      </c>
      <c r="C12" s="71"/>
      <c r="D12" s="71"/>
      <c r="E12" s="161"/>
      <c r="F12" s="144"/>
      <c r="G12" s="144"/>
      <c r="H12" s="144"/>
      <c r="I12" s="169"/>
      <c r="J12" s="169"/>
      <c r="K12" s="169"/>
      <c r="L12" s="141"/>
      <c r="M12" s="141"/>
      <c r="N12" s="143"/>
      <c r="O12" s="141"/>
    </row>
    <row r="13" spans="1:16" s="55" customFormat="1" ht="19.5" customHeight="1" x14ac:dyDescent="0.25">
      <c r="A13" s="144"/>
      <c r="B13" s="144" t="s">
        <v>51</v>
      </c>
      <c r="C13" s="144"/>
      <c r="D13" s="144"/>
      <c r="E13" s="161"/>
      <c r="F13" s="144"/>
      <c r="G13" s="144"/>
      <c r="H13" s="144"/>
      <c r="I13" s="169">
        <v>46650</v>
      </c>
      <c r="J13" s="169"/>
      <c r="K13" s="169">
        <v>29017</v>
      </c>
      <c r="L13" s="141"/>
      <c r="M13" s="141">
        <v>40599</v>
      </c>
      <c r="N13" s="143"/>
      <c r="O13" s="141">
        <v>26359</v>
      </c>
    </row>
    <row r="14" spans="1:16" s="55" customFormat="1" ht="19.5" customHeight="1" x14ac:dyDescent="0.25">
      <c r="A14" s="144"/>
      <c r="B14" s="144" t="s">
        <v>104</v>
      </c>
      <c r="C14" s="144"/>
      <c r="D14" s="144"/>
      <c r="E14" s="161"/>
      <c r="F14" s="144"/>
      <c r="G14" s="144"/>
      <c r="H14" s="144"/>
      <c r="I14" s="169">
        <v>162601</v>
      </c>
      <c r="J14" s="169"/>
      <c r="K14" s="169">
        <v>178895</v>
      </c>
      <c r="L14" s="141"/>
      <c r="M14" s="141">
        <v>143794</v>
      </c>
      <c r="N14" s="143"/>
      <c r="O14" s="141">
        <v>158854</v>
      </c>
    </row>
    <row r="15" spans="1:16" s="143" customFormat="1" ht="19.5" customHeight="1" x14ac:dyDescent="0.25">
      <c r="A15" s="144"/>
      <c r="B15" s="144" t="s">
        <v>178</v>
      </c>
      <c r="C15" s="144"/>
      <c r="D15" s="144"/>
      <c r="E15" s="161"/>
      <c r="F15" s="144"/>
      <c r="G15" s="144"/>
      <c r="H15" s="144"/>
      <c r="I15" s="169">
        <v>112</v>
      </c>
      <c r="J15" s="169"/>
      <c r="K15" s="169">
        <v>-3397</v>
      </c>
      <c r="L15" s="141"/>
      <c r="M15" s="141">
        <v>112</v>
      </c>
      <c r="O15" s="141">
        <v>-3397</v>
      </c>
    </row>
    <row r="16" spans="1:16" s="55" customFormat="1" ht="19.5" customHeight="1" x14ac:dyDescent="0.25">
      <c r="A16" s="144"/>
      <c r="B16" s="144" t="s">
        <v>179</v>
      </c>
      <c r="C16" s="144"/>
      <c r="D16" s="144"/>
      <c r="E16" s="161"/>
      <c r="F16" s="144"/>
      <c r="G16" s="144"/>
      <c r="H16" s="144"/>
      <c r="I16" s="169">
        <v>-4078</v>
      </c>
      <c r="J16" s="169"/>
      <c r="K16" s="169">
        <v>-8489</v>
      </c>
      <c r="L16" s="141"/>
      <c r="M16" s="141">
        <v>-4059</v>
      </c>
      <c r="N16" s="143"/>
      <c r="O16" s="141">
        <v>-8489</v>
      </c>
    </row>
    <row r="17" spans="1:24" s="55" customFormat="1" ht="19.5" customHeight="1" x14ac:dyDescent="0.25">
      <c r="A17" s="144"/>
      <c r="B17" s="144" t="s">
        <v>180</v>
      </c>
      <c r="C17" s="144"/>
      <c r="D17" s="144"/>
      <c r="E17" s="161"/>
      <c r="F17" s="144"/>
      <c r="G17" s="144"/>
      <c r="H17" s="144"/>
      <c r="I17" s="169">
        <v>10539</v>
      </c>
      <c r="J17" s="169"/>
      <c r="K17" s="169">
        <v>11918</v>
      </c>
      <c r="L17" s="141"/>
      <c r="M17" s="141">
        <v>9069</v>
      </c>
      <c r="N17" s="143"/>
      <c r="O17" s="141">
        <v>10262</v>
      </c>
    </row>
    <row r="18" spans="1:24" s="55" customFormat="1" ht="19.5" customHeight="1" x14ac:dyDescent="0.25">
      <c r="A18" s="144"/>
      <c r="B18" s="144" t="s">
        <v>181</v>
      </c>
      <c r="C18" s="144"/>
      <c r="D18" s="144"/>
      <c r="E18" s="161"/>
      <c r="F18" s="144"/>
      <c r="G18" s="144"/>
      <c r="H18" s="144"/>
      <c r="I18" s="169">
        <v>-1909</v>
      </c>
      <c r="J18" s="169"/>
      <c r="K18" s="169">
        <v>-3706</v>
      </c>
      <c r="L18" s="141"/>
      <c r="M18" s="141">
        <v>-1969</v>
      </c>
      <c r="N18" s="143"/>
      <c r="O18" s="141">
        <v>-3902</v>
      </c>
    </row>
    <row r="19" spans="1:24" s="55" customFormat="1" ht="19.5" customHeight="1" x14ac:dyDescent="0.25">
      <c r="A19" s="144"/>
      <c r="B19" s="144" t="s">
        <v>52</v>
      </c>
      <c r="C19" s="144"/>
      <c r="D19" s="144"/>
      <c r="E19" s="161"/>
      <c r="F19" s="144"/>
      <c r="G19" s="144"/>
      <c r="H19" s="144"/>
      <c r="I19" s="169">
        <v>-822</v>
      </c>
      <c r="J19" s="169"/>
      <c r="K19" s="170">
        <v>-597</v>
      </c>
      <c r="L19" s="141"/>
      <c r="M19" s="58">
        <v>-374</v>
      </c>
      <c r="N19" s="143"/>
      <c r="O19" s="58">
        <v>-225</v>
      </c>
    </row>
    <row r="20" spans="1:24" s="55" customFormat="1" ht="19.5" customHeight="1" x14ac:dyDescent="0.25">
      <c r="A20" s="144"/>
      <c r="B20" s="144" t="s">
        <v>105</v>
      </c>
      <c r="C20" s="144"/>
      <c r="D20" s="144"/>
      <c r="E20" s="161"/>
      <c r="F20" s="144"/>
      <c r="G20" s="144"/>
      <c r="H20" s="144"/>
      <c r="I20" s="169">
        <v>832</v>
      </c>
      <c r="J20" s="169"/>
      <c r="K20" s="169">
        <v>2143</v>
      </c>
      <c r="L20" s="141"/>
      <c r="M20" s="141">
        <v>726</v>
      </c>
      <c r="N20" s="143"/>
      <c r="O20" s="141">
        <v>1896</v>
      </c>
    </row>
    <row r="21" spans="1:24" s="55" customFormat="1" ht="19.5" customHeight="1" x14ac:dyDescent="0.25">
      <c r="A21" s="144"/>
      <c r="B21" s="144" t="s">
        <v>182</v>
      </c>
      <c r="C21" s="144"/>
      <c r="D21" s="144"/>
      <c r="E21" s="161"/>
      <c r="F21" s="144"/>
      <c r="G21" s="144"/>
      <c r="H21" s="144"/>
      <c r="I21" s="169">
        <v>-273</v>
      </c>
      <c r="J21" s="169"/>
      <c r="K21" s="169">
        <v>46</v>
      </c>
      <c r="L21" s="141"/>
      <c r="M21" s="141">
        <v>-623</v>
      </c>
      <c r="N21" s="143"/>
      <c r="O21" s="141">
        <v>457</v>
      </c>
    </row>
    <row r="22" spans="1:24" s="55" customFormat="1" ht="19.5" customHeight="1" x14ac:dyDescent="0.25">
      <c r="A22" s="144"/>
      <c r="B22" s="69" t="s">
        <v>53</v>
      </c>
      <c r="C22" s="69"/>
      <c r="D22" s="69"/>
      <c r="E22" s="71"/>
      <c r="F22" s="69"/>
      <c r="G22" s="144"/>
      <c r="H22" s="144"/>
      <c r="I22" s="171"/>
      <c r="J22" s="172"/>
      <c r="K22" s="171"/>
      <c r="L22" s="140"/>
      <c r="M22" s="59"/>
      <c r="N22" s="143"/>
      <c r="O22" s="59"/>
    </row>
    <row r="23" spans="1:24" s="55" customFormat="1" ht="19.5" customHeight="1" x14ac:dyDescent="0.25">
      <c r="A23" s="144"/>
      <c r="B23" s="69"/>
      <c r="C23" s="69" t="s">
        <v>54</v>
      </c>
      <c r="D23" s="69"/>
      <c r="E23" s="71"/>
      <c r="F23" s="69"/>
      <c r="G23" s="144"/>
      <c r="H23" s="144"/>
      <c r="I23" s="173">
        <f>SUM(I11:I21)</f>
        <v>400712</v>
      </c>
      <c r="J23" s="172"/>
      <c r="K23" s="173">
        <f>SUM(K11:K21)</f>
        <v>334763</v>
      </c>
      <c r="L23" s="140"/>
      <c r="M23" s="60">
        <f>SUM(M11:M21)</f>
        <v>350028</v>
      </c>
      <c r="N23" s="143"/>
      <c r="O23" s="60">
        <f>SUM(O11:O21)</f>
        <v>296899</v>
      </c>
    </row>
    <row r="24" spans="1:24" s="55" customFormat="1" ht="5.0999999999999996" customHeight="1" x14ac:dyDescent="0.25">
      <c r="A24" s="144"/>
      <c r="B24" s="69"/>
      <c r="C24" s="69"/>
      <c r="D24" s="69"/>
      <c r="E24" s="71"/>
      <c r="F24" s="69"/>
      <c r="G24" s="144"/>
      <c r="H24" s="144"/>
      <c r="I24" s="172"/>
      <c r="J24" s="172"/>
      <c r="K24" s="172"/>
      <c r="L24" s="140"/>
      <c r="M24" s="140"/>
      <c r="N24" s="143"/>
      <c r="O24" s="140"/>
    </row>
    <row r="25" spans="1:24" s="55" customFormat="1" ht="19.5" customHeight="1" x14ac:dyDescent="0.25">
      <c r="A25" s="144"/>
      <c r="B25" s="71" t="s">
        <v>55</v>
      </c>
      <c r="C25" s="71"/>
      <c r="D25" s="71"/>
      <c r="E25" s="161"/>
      <c r="F25" s="144"/>
      <c r="G25" s="144"/>
      <c r="H25" s="144"/>
      <c r="I25" s="169"/>
      <c r="J25" s="169"/>
      <c r="K25" s="169"/>
      <c r="L25" s="141"/>
      <c r="M25" s="141"/>
      <c r="N25" s="143"/>
      <c r="O25" s="141"/>
    </row>
    <row r="26" spans="1:24" s="55" customFormat="1" ht="19.5" customHeight="1" x14ac:dyDescent="0.25">
      <c r="A26" s="144"/>
      <c r="B26" s="144" t="s">
        <v>7</v>
      </c>
      <c r="C26" s="144"/>
      <c r="D26" s="144"/>
      <c r="E26" s="161"/>
      <c r="F26" s="144"/>
      <c r="G26" s="144"/>
      <c r="H26" s="144"/>
      <c r="I26" s="169">
        <v>-193593</v>
      </c>
      <c r="J26" s="169"/>
      <c r="K26" s="169">
        <v>30</v>
      </c>
      <c r="L26" s="141"/>
      <c r="M26" s="141">
        <v>-182143</v>
      </c>
      <c r="N26" s="143"/>
      <c r="O26" s="141">
        <v>1354</v>
      </c>
    </row>
    <row r="27" spans="1:24" s="55" customFormat="1" ht="19.5" customHeight="1" x14ac:dyDescent="0.25">
      <c r="A27" s="144"/>
      <c r="B27" s="144" t="s">
        <v>8</v>
      </c>
      <c r="C27" s="144"/>
      <c r="D27" s="144"/>
      <c r="E27" s="161"/>
      <c r="F27" s="144"/>
      <c r="G27" s="144"/>
      <c r="H27" s="144"/>
      <c r="I27" s="169">
        <v>101149</v>
      </c>
      <c r="J27" s="169"/>
      <c r="K27" s="169">
        <v>-51751</v>
      </c>
      <c r="L27" s="141"/>
      <c r="M27" s="141">
        <v>92523</v>
      </c>
      <c r="N27" s="143"/>
      <c r="O27" s="141">
        <v>-40427</v>
      </c>
    </row>
    <row r="28" spans="1:24" s="55" customFormat="1" ht="19.5" customHeight="1" x14ac:dyDescent="0.25">
      <c r="A28" s="144"/>
      <c r="B28" s="144" t="s">
        <v>106</v>
      </c>
      <c r="C28" s="144"/>
      <c r="D28" s="144"/>
      <c r="E28" s="161"/>
      <c r="F28" s="144"/>
      <c r="G28" s="144"/>
      <c r="H28" s="144"/>
      <c r="I28" s="169">
        <v>6949</v>
      </c>
      <c r="J28" s="169"/>
      <c r="K28" s="169">
        <v>4667</v>
      </c>
      <c r="L28" s="141"/>
      <c r="M28" s="141">
        <v>6949</v>
      </c>
      <c r="N28" s="143"/>
      <c r="O28" s="141">
        <v>4667</v>
      </c>
    </row>
    <row r="29" spans="1:24" s="55" customFormat="1" ht="19.5" customHeight="1" x14ac:dyDescent="0.25">
      <c r="A29" s="144"/>
      <c r="B29" s="69" t="s">
        <v>183</v>
      </c>
      <c r="C29" s="69"/>
      <c r="D29" s="69"/>
      <c r="E29" s="161"/>
      <c r="F29" s="144"/>
      <c r="G29" s="144"/>
      <c r="H29" s="144"/>
      <c r="I29" s="174">
        <f>SUM(I26:I28)</f>
        <v>-85495</v>
      </c>
      <c r="J29" s="172"/>
      <c r="K29" s="174">
        <f>SUM(K26:K28)</f>
        <v>-47054</v>
      </c>
      <c r="L29" s="140"/>
      <c r="M29" s="61">
        <f>SUM(M26:M28)</f>
        <v>-82671</v>
      </c>
      <c r="N29" s="143"/>
      <c r="O29" s="61">
        <f>SUM(O26:O28)</f>
        <v>-34406</v>
      </c>
      <c r="R29" s="205"/>
      <c r="S29" s="205"/>
      <c r="T29" s="205"/>
      <c r="U29" s="205"/>
      <c r="V29" s="205"/>
      <c r="W29" s="205"/>
      <c r="X29" s="205"/>
    </row>
    <row r="30" spans="1:24" s="55" customFormat="1" ht="5.0999999999999996" customHeight="1" x14ac:dyDescent="0.25">
      <c r="A30" s="144"/>
      <c r="B30" s="69"/>
      <c r="C30" s="69"/>
      <c r="D30" s="69"/>
      <c r="E30" s="71"/>
      <c r="F30" s="69"/>
      <c r="G30" s="144"/>
      <c r="H30" s="144"/>
      <c r="I30" s="172"/>
      <c r="J30" s="172"/>
      <c r="K30" s="172"/>
      <c r="L30" s="140"/>
      <c r="M30" s="140"/>
      <c r="N30" s="143"/>
      <c r="O30" s="140"/>
    </row>
    <row r="31" spans="1:24" s="55" customFormat="1" ht="19.5" customHeight="1" x14ac:dyDescent="0.25">
      <c r="A31" s="144"/>
      <c r="B31" s="71" t="s">
        <v>56</v>
      </c>
      <c r="C31" s="71"/>
      <c r="D31" s="71"/>
      <c r="E31" s="71"/>
      <c r="F31" s="69"/>
      <c r="G31" s="144"/>
      <c r="H31" s="144"/>
      <c r="I31" s="172"/>
      <c r="J31" s="172"/>
      <c r="K31" s="172"/>
      <c r="L31" s="140"/>
      <c r="M31" s="140"/>
      <c r="N31" s="143"/>
      <c r="O31" s="140"/>
    </row>
    <row r="32" spans="1:24" s="55" customFormat="1" ht="19.5" customHeight="1" x14ac:dyDescent="0.25">
      <c r="A32" s="144"/>
      <c r="B32" s="144" t="s">
        <v>20</v>
      </c>
      <c r="C32" s="144"/>
      <c r="D32" s="144"/>
      <c r="E32" s="161"/>
      <c r="F32" s="144"/>
      <c r="G32" s="144"/>
      <c r="H32" s="144"/>
      <c r="I32" s="169">
        <v>223264</v>
      </c>
      <c r="J32" s="169"/>
      <c r="K32" s="169">
        <v>-36998</v>
      </c>
      <c r="L32" s="141"/>
      <c r="M32" s="141">
        <v>214195</v>
      </c>
      <c r="N32" s="143"/>
      <c r="O32" s="141">
        <v>-24913</v>
      </c>
    </row>
    <row r="33" spans="1:15" s="55" customFormat="1" ht="19.5" customHeight="1" x14ac:dyDescent="0.25">
      <c r="A33" s="144"/>
      <c r="B33" s="144" t="s">
        <v>107</v>
      </c>
      <c r="C33" s="144"/>
      <c r="D33" s="144"/>
      <c r="E33" s="161"/>
      <c r="F33" s="144"/>
      <c r="G33" s="144"/>
      <c r="H33" s="144"/>
      <c r="I33" s="169">
        <v>-70582</v>
      </c>
      <c r="J33" s="169"/>
      <c r="K33" s="169">
        <v>-150733</v>
      </c>
      <c r="L33" s="141"/>
      <c r="M33" s="141">
        <v>-52368</v>
      </c>
      <c r="N33" s="143"/>
      <c r="O33" s="141">
        <v>-150732</v>
      </c>
    </row>
    <row r="34" spans="1:15" s="55" customFormat="1" ht="19.5" customHeight="1" x14ac:dyDescent="0.25">
      <c r="A34" s="144"/>
      <c r="B34" s="144" t="s">
        <v>108</v>
      </c>
      <c r="C34" s="144"/>
      <c r="D34" s="144"/>
      <c r="E34" s="161"/>
      <c r="F34" s="144"/>
      <c r="G34" s="144"/>
      <c r="H34" s="144"/>
      <c r="I34" s="169">
        <v>780</v>
      </c>
      <c r="J34" s="169"/>
      <c r="K34" s="170">
        <v>34</v>
      </c>
      <c r="L34" s="141"/>
      <c r="M34" s="58">
        <v>1244</v>
      </c>
      <c r="N34" s="143"/>
      <c r="O34" s="58">
        <v>34</v>
      </c>
    </row>
    <row r="35" spans="1:15" s="55" customFormat="1" ht="19.5" customHeight="1" x14ac:dyDescent="0.25">
      <c r="A35" s="144"/>
      <c r="B35" s="69" t="s">
        <v>131</v>
      </c>
      <c r="C35" s="69"/>
      <c r="D35" s="69"/>
      <c r="E35" s="161"/>
      <c r="F35" s="144"/>
      <c r="G35" s="144"/>
      <c r="H35" s="144"/>
      <c r="I35" s="174">
        <f>SUM(I32:I34)</f>
        <v>153462</v>
      </c>
      <c r="J35" s="172"/>
      <c r="K35" s="174">
        <f>SUM(K32:K34)</f>
        <v>-187697</v>
      </c>
      <c r="L35" s="140"/>
      <c r="M35" s="61">
        <f>SUM(M32:M34)</f>
        <v>163071</v>
      </c>
      <c r="N35" s="143"/>
      <c r="O35" s="61">
        <f>SUM(O32:O34)</f>
        <v>-175611</v>
      </c>
    </row>
    <row r="36" spans="1:15" s="55" customFormat="1" ht="5.0999999999999996" customHeight="1" x14ac:dyDescent="0.25">
      <c r="A36" s="144"/>
      <c r="B36" s="69"/>
      <c r="C36" s="69"/>
      <c r="D36" s="69"/>
      <c r="E36" s="161"/>
      <c r="F36" s="144"/>
      <c r="G36" s="175"/>
      <c r="H36" s="175"/>
      <c r="I36" s="175"/>
      <c r="J36" s="175"/>
      <c r="K36" s="175"/>
      <c r="L36" s="143"/>
      <c r="M36" s="143"/>
      <c r="N36" s="143"/>
      <c r="O36" s="143"/>
    </row>
    <row r="37" spans="1:15" s="55" customFormat="1" ht="19.5" customHeight="1" x14ac:dyDescent="0.25">
      <c r="A37" s="144"/>
      <c r="B37" s="69" t="s">
        <v>57</v>
      </c>
      <c r="C37" s="69"/>
      <c r="D37" s="69"/>
      <c r="E37" s="161"/>
      <c r="F37" s="144"/>
      <c r="G37" s="144"/>
      <c r="H37" s="144"/>
      <c r="I37" s="176">
        <f>I23+I29+I35</f>
        <v>468679</v>
      </c>
      <c r="J37" s="176"/>
      <c r="K37" s="176">
        <f>K23+K29+K35</f>
        <v>100012</v>
      </c>
      <c r="L37" s="62"/>
      <c r="M37" s="62">
        <f>M23+M29+M35</f>
        <v>430428</v>
      </c>
      <c r="N37" s="143"/>
      <c r="O37" s="62">
        <f>O23+O29+O35</f>
        <v>86882</v>
      </c>
    </row>
    <row r="38" spans="1:15" s="55" customFormat="1" ht="19.5" customHeight="1" x14ac:dyDescent="0.25">
      <c r="A38" s="144"/>
      <c r="B38" s="144" t="s">
        <v>58</v>
      </c>
      <c r="C38" s="144"/>
      <c r="D38" s="144"/>
      <c r="E38" s="161"/>
      <c r="F38" s="144"/>
      <c r="G38" s="144"/>
      <c r="H38" s="144"/>
      <c r="I38" s="169">
        <v>-2536</v>
      </c>
      <c r="J38" s="169"/>
      <c r="K38" s="169">
        <v>-1452</v>
      </c>
      <c r="L38" s="141"/>
      <c r="M38" s="141">
        <v>-2488</v>
      </c>
      <c r="N38" s="143"/>
      <c r="O38" s="169">
        <v>-1423</v>
      </c>
    </row>
    <row r="39" spans="1:15" s="55" customFormat="1" ht="19.5" customHeight="1" x14ac:dyDescent="0.25">
      <c r="A39" s="144"/>
      <c r="B39" s="69" t="s">
        <v>59</v>
      </c>
      <c r="C39" s="69"/>
      <c r="D39" s="69"/>
      <c r="E39" s="161"/>
      <c r="F39" s="144"/>
      <c r="G39" s="144"/>
      <c r="H39" s="144"/>
      <c r="I39" s="174">
        <f>I37+I38</f>
        <v>466143</v>
      </c>
      <c r="J39" s="172"/>
      <c r="K39" s="174">
        <f>K37+K38</f>
        <v>98560</v>
      </c>
      <c r="L39" s="140"/>
      <c r="M39" s="61">
        <f>M37+M38</f>
        <v>427940</v>
      </c>
      <c r="N39" s="143"/>
      <c r="O39" s="61">
        <f>O37+O38</f>
        <v>85459</v>
      </c>
    </row>
    <row r="40" spans="1:15" s="55" customFormat="1" ht="5.0999999999999996" customHeight="1" x14ac:dyDescent="0.25">
      <c r="A40" s="144"/>
      <c r="B40" s="69"/>
      <c r="C40" s="69"/>
      <c r="D40" s="69"/>
      <c r="E40" s="71"/>
      <c r="F40" s="69"/>
      <c r="G40" s="144"/>
      <c r="H40" s="144"/>
      <c r="I40" s="172"/>
      <c r="J40" s="172"/>
      <c r="K40" s="172"/>
      <c r="L40" s="140"/>
      <c r="M40" s="140"/>
      <c r="N40" s="143"/>
      <c r="O40" s="140"/>
    </row>
    <row r="41" spans="1:15" s="55" customFormat="1" ht="5.0999999999999996" customHeight="1" x14ac:dyDescent="0.25">
      <c r="A41" s="144"/>
      <c r="B41" s="69"/>
      <c r="C41" s="69"/>
      <c r="D41" s="69"/>
      <c r="E41" s="161"/>
      <c r="F41" s="144"/>
      <c r="G41" s="177"/>
      <c r="H41" s="177"/>
      <c r="I41" s="177"/>
      <c r="J41" s="177"/>
      <c r="K41" s="177"/>
      <c r="L41" s="143"/>
      <c r="M41" s="143"/>
      <c r="N41" s="143"/>
      <c r="O41" s="143"/>
    </row>
    <row r="42" spans="1:15" s="55" customFormat="1" ht="23.1" customHeight="1" x14ac:dyDescent="0.25">
      <c r="A42" s="144"/>
      <c r="B42" s="160" t="s">
        <v>1</v>
      </c>
      <c r="C42" s="69"/>
      <c r="D42" s="69"/>
      <c r="E42" s="161"/>
      <c r="F42" s="144"/>
      <c r="G42" s="177"/>
      <c r="H42" s="177"/>
      <c r="I42" s="177"/>
      <c r="J42" s="177"/>
      <c r="K42" s="177"/>
      <c r="L42" s="143"/>
      <c r="M42" s="143"/>
      <c r="N42" s="143"/>
      <c r="O42" s="143"/>
    </row>
    <row r="43" spans="1:15" s="55" customFormat="1" ht="23.1" customHeight="1" x14ac:dyDescent="0.25">
      <c r="A43" s="144"/>
      <c r="B43" s="162" t="s">
        <v>48</v>
      </c>
      <c r="C43" s="163"/>
      <c r="D43" s="163"/>
      <c r="E43" s="161"/>
      <c r="F43" s="144"/>
      <c r="G43" s="177"/>
      <c r="H43" s="177"/>
      <c r="I43" s="177"/>
      <c r="J43" s="177"/>
      <c r="K43" s="177"/>
      <c r="L43" s="143"/>
      <c r="M43" s="143"/>
      <c r="N43" s="143"/>
      <c r="O43" s="143"/>
    </row>
    <row r="44" spans="1:15" s="55" customFormat="1" ht="23.1" customHeight="1" x14ac:dyDescent="0.25">
      <c r="A44" s="144"/>
      <c r="B44" s="162" t="str">
        <f>PL!$B$4</f>
        <v>For the three-month period ended 31 March 2021 (Unaudited)</v>
      </c>
      <c r="C44" s="163"/>
      <c r="D44" s="163"/>
      <c r="E44" s="161"/>
      <c r="F44" s="144"/>
      <c r="G44" s="177"/>
      <c r="H44" s="177"/>
      <c r="I44" s="177"/>
      <c r="J44" s="177"/>
      <c r="K44" s="177"/>
      <c r="L44" s="143"/>
      <c r="M44" s="143"/>
      <c r="N44" s="143"/>
      <c r="O44" s="143"/>
    </row>
    <row r="45" spans="1:15" s="55" customFormat="1" ht="19.5" customHeight="1" x14ac:dyDescent="0.25">
      <c r="A45" s="144"/>
      <c r="B45" s="163"/>
      <c r="C45" s="163"/>
      <c r="D45" s="163"/>
      <c r="E45" s="161"/>
      <c r="F45" s="144"/>
      <c r="G45" s="144"/>
      <c r="H45" s="144"/>
      <c r="I45" s="123"/>
      <c r="J45" s="123"/>
      <c r="K45" s="123"/>
      <c r="L45" s="116"/>
      <c r="M45" s="31"/>
      <c r="N45" s="143"/>
      <c r="O45" s="31"/>
    </row>
    <row r="46" spans="1:15" s="55" customFormat="1" ht="19.5" customHeight="1" x14ac:dyDescent="0.25">
      <c r="A46" s="144"/>
      <c r="B46" s="163"/>
      <c r="C46" s="163"/>
      <c r="D46" s="163"/>
      <c r="E46" s="161"/>
      <c r="F46" s="144"/>
      <c r="G46" s="144"/>
      <c r="H46" s="144"/>
      <c r="I46" s="164" t="s">
        <v>3</v>
      </c>
      <c r="J46" s="164"/>
      <c r="K46" s="164"/>
      <c r="L46" s="116"/>
      <c r="M46" s="10" t="s">
        <v>123</v>
      </c>
      <c r="N46" s="10"/>
      <c r="O46" s="10"/>
    </row>
    <row r="47" spans="1:15" s="55" customFormat="1" ht="19.5" customHeight="1" x14ac:dyDescent="0.25">
      <c r="A47" s="144"/>
      <c r="B47" s="163"/>
      <c r="C47" s="163"/>
      <c r="D47" s="163"/>
      <c r="E47" s="161"/>
      <c r="F47" s="144"/>
      <c r="G47" s="144"/>
      <c r="H47" s="144"/>
      <c r="I47" s="164" t="s">
        <v>172</v>
      </c>
      <c r="J47" s="164"/>
      <c r="K47" s="164"/>
      <c r="L47" s="116"/>
      <c r="M47" s="10" t="s">
        <v>172</v>
      </c>
      <c r="N47" s="10"/>
      <c r="O47" s="10"/>
    </row>
    <row r="48" spans="1:15" s="55" customFormat="1" ht="19.5" customHeight="1" x14ac:dyDescent="0.25">
      <c r="A48" s="144"/>
      <c r="B48" s="163"/>
      <c r="C48" s="163"/>
      <c r="D48" s="163"/>
      <c r="E48" s="161"/>
      <c r="F48" s="144"/>
      <c r="G48" s="144"/>
      <c r="H48" s="144"/>
      <c r="I48" s="68">
        <v>2021</v>
      </c>
      <c r="J48" s="68"/>
      <c r="K48" s="68">
        <v>2020</v>
      </c>
      <c r="L48" s="116"/>
      <c r="M48" s="120">
        <v>2021</v>
      </c>
      <c r="N48" s="37"/>
      <c r="O48" s="70">
        <v>2020</v>
      </c>
    </row>
    <row r="49" spans="1:16" s="55" customFormat="1" ht="19.5" customHeight="1" x14ac:dyDescent="0.25">
      <c r="A49" s="144"/>
      <c r="B49" s="69"/>
      <c r="C49" s="69"/>
      <c r="D49" s="69"/>
      <c r="E49" s="161"/>
      <c r="F49" s="144"/>
      <c r="G49" s="144"/>
      <c r="H49" s="144"/>
      <c r="I49" s="167" t="s">
        <v>4</v>
      </c>
      <c r="J49" s="167"/>
      <c r="K49" s="167"/>
      <c r="L49" s="121"/>
      <c r="M49" s="121"/>
      <c r="N49" s="72"/>
      <c r="O49" s="121"/>
      <c r="P49" s="72"/>
    </row>
    <row r="50" spans="1:16" s="55" customFormat="1" ht="19.5" customHeight="1" x14ac:dyDescent="0.25">
      <c r="A50" s="144"/>
      <c r="B50" s="71" t="s">
        <v>60</v>
      </c>
      <c r="C50" s="71"/>
      <c r="D50" s="71"/>
      <c r="E50" s="161"/>
      <c r="F50" s="144"/>
      <c r="G50" s="144"/>
      <c r="H50" s="144"/>
      <c r="I50" s="169"/>
      <c r="J50" s="169"/>
      <c r="K50" s="169"/>
      <c r="L50" s="141"/>
      <c r="M50" s="141"/>
      <c r="N50" s="143"/>
      <c r="O50" s="141"/>
    </row>
    <row r="51" spans="1:16" s="143" customFormat="1" ht="19.5" customHeight="1" x14ac:dyDescent="0.25">
      <c r="A51" s="144"/>
      <c r="B51" s="144" t="s">
        <v>144</v>
      </c>
      <c r="C51" s="71"/>
      <c r="D51" s="71"/>
      <c r="E51" s="161"/>
      <c r="F51" s="144"/>
      <c r="G51" s="144"/>
      <c r="H51" s="144"/>
      <c r="I51" s="169">
        <v>0</v>
      </c>
      <c r="J51" s="169"/>
      <c r="K51" s="169">
        <v>0</v>
      </c>
      <c r="L51" s="141"/>
      <c r="M51" s="141">
        <v>0</v>
      </c>
      <c r="O51" s="141">
        <v>-574860</v>
      </c>
    </row>
    <row r="52" spans="1:16" s="55" customFormat="1" ht="19.5" customHeight="1" x14ac:dyDescent="0.25">
      <c r="A52" s="144"/>
      <c r="B52" s="144" t="s">
        <v>61</v>
      </c>
      <c r="C52" s="144"/>
      <c r="D52" s="144"/>
      <c r="E52" s="161"/>
      <c r="F52" s="144"/>
      <c r="G52" s="144"/>
      <c r="H52" s="144"/>
      <c r="I52" s="169">
        <v>588</v>
      </c>
      <c r="J52" s="169"/>
      <c r="K52" s="169">
        <v>740</v>
      </c>
      <c r="L52" s="141"/>
      <c r="M52" s="141">
        <v>938</v>
      </c>
      <c r="N52" s="143"/>
      <c r="O52" s="141">
        <v>329</v>
      </c>
    </row>
    <row r="53" spans="1:16" s="55" customFormat="1" ht="19.5" customHeight="1" x14ac:dyDescent="0.25">
      <c r="A53" s="144"/>
      <c r="B53" s="144" t="s">
        <v>62</v>
      </c>
      <c r="C53" s="144"/>
      <c r="D53" s="144"/>
      <c r="E53" s="161"/>
      <c r="F53" s="144"/>
      <c r="G53" s="144"/>
      <c r="H53" s="144"/>
      <c r="I53" s="169">
        <v>-36589</v>
      </c>
      <c r="J53" s="169"/>
      <c r="K53" s="169">
        <v>-68558</v>
      </c>
      <c r="L53" s="141"/>
      <c r="M53" s="141">
        <v>-24141</v>
      </c>
      <c r="N53" s="143"/>
      <c r="O53" s="141">
        <v>-52780</v>
      </c>
    </row>
    <row r="54" spans="1:16" s="55" customFormat="1" ht="19.5" customHeight="1" x14ac:dyDescent="0.25">
      <c r="A54" s="144"/>
      <c r="B54" s="144" t="s">
        <v>63</v>
      </c>
      <c r="C54" s="144"/>
      <c r="D54" s="144"/>
      <c r="E54" s="161"/>
      <c r="F54" s="144"/>
      <c r="G54" s="144"/>
      <c r="H54" s="144"/>
      <c r="I54" s="169">
        <v>-963</v>
      </c>
      <c r="J54" s="169"/>
      <c r="K54" s="169">
        <v>-230</v>
      </c>
      <c r="L54" s="141"/>
      <c r="M54" s="141">
        <v>-963</v>
      </c>
      <c r="N54" s="143"/>
      <c r="O54" s="141">
        <v>-230</v>
      </c>
    </row>
    <row r="55" spans="1:16" s="55" customFormat="1" ht="19.5" customHeight="1" x14ac:dyDescent="0.25">
      <c r="A55" s="144"/>
      <c r="B55" s="144" t="s">
        <v>64</v>
      </c>
      <c r="C55" s="144"/>
      <c r="D55" s="144"/>
      <c r="E55" s="161"/>
      <c r="F55" s="144"/>
      <c r="G55" s="144"/>
      <c r="H55" s="144"/>
      <c r="I55" s="169">
        <v>0</v>
      </c>
      <c r="J55" s="169"/>
      <c r="K55" s="169">
        <v>262</v>
      </c>
      <c r="L55" s="141"/>
      <c r="M55" s="141">
        <v>0</v>
      </c>
      <c r="N55" s="143"/>
      <c r="O55" s="141">
        <v>262</v>
      </c>
    </row>
    <row r="56" spans="1:16" s="55" customFormat="1" ht="19.5" customHeight="1" x14ac:dyDescent="0.25">
      <c r="A56" s="144"/>
      <c r="B56" s="69" t="s">
        <v>65</v>
      </c>
      <c r="C56" s="69"/>
      <c r="D56" s="69"/>
      <c r="E56" s="71"/>
      <c r="F56" s="69"/>
      <c r="G56" s="144"/>
      <c r="H56" s="144"/>
      <c r="I56" s="174">
        <f>SUM(I51:I55)</f>
        <v>-36964</v>
      </c>
      <c r="J56" s="172"/>
      <c r="K56" s="174">
        <f>SUM(K51:K55)</f>
        <v>-67786</v>
      </c>
      <c r="L56" s="140"/>
      <c r="M56" s="61">
        <f>SUM(M51:M55)</f>
        <v>-24166</v>
      </c>
      <c r="N56" s="143"/>
      <c r="O56" s="61">
        <f>SUM(O51:O55)</f>
        <v>-627279</v>
      </c>
    </row>
    <row r="57" spans="1:16" s="55" customFormat="1" ht="5.0999999999999996" customHeight="1" x14ac:dyDescent="0.25">
      <c r="A57" s="144"/>
      <c r="B57" s="69"/>
      <c r="C57" s="69"/>
      <c r="D57" s="69"/>
      <c r="E57" s="71"/>
      <c r="F57" s="69"/>
      <c r="G57" s="144"/>
      <c r="H57" s="144"/>
      <c r="I57" s="172"/>
      <c r="J57" s="172"/>
      <c r="K57" s="172"/>
      <c r="L57" s="140"/>
      <c r="M57" s="140"/>
      <c r="N57" s="143"/>
      <c r="O57" s="140"/>
    </row>
    <row r="58" spans="1:16" s="55" customFormat="1" ht="19.5" customHeight="1" x14ac:dyDescent="0.25">
      <c r="A58" s="143"/>
      <c r="B58" s="56" t="s">
        <v>66</v>
      </c>
      <c r="C58" s="56"/>
      <c r="D58" s="56"/>
      <c r="E58" s="54"/>
      <c r="F58" s="143"/>
      <c r="G58" s="143"/>
      <c r="H58" s="143"/>
      <c r="I58" s="141"/>
      <c r="J58" s="141"/>
      <c r="K58" s="141"/>
      <c r="L58" s="141"/>
      <c r="M58" s="141"/>
      <c r="N58" s="143"/>
      <c r="O58" s="141"/>
    </row>
    <row r="59" spans="1:16" s="143" customFormat="1" ht="19.5" customHeight="1" x14ac:dyDescent="0.25">
      <c r="B59" s="144" t="s">
        <v>135</v>
      </c>
      <c r="C59" s="144"/>
      <c r="D59" s="144"/>
      <c r="E59" s="144"/>
      <c r="I59" s="141"/>
      <c r="J59" s="141"/>
      <c r="K59" s="141"/>
      <c r="L59" s="141"/>
      <c r="M59" s="141"/>
      <c r="O59" s="141"/>
    </row>
    <row r="60" spans="1:16" s="143" customFormat="1" ht="19.5" customHeight="1" x14ac:dyDescent="0.25">
      <c r="B60" s="144"/>
      <c r="C60" s="144" t="s">
        <v>136</v>
      </c>
      <c r="D60" s="144"/>
      <c r="E60" s="144"/>
      <c r="I60" s="141">
        <v>0</v>
      </c>
      <c r="J60" s="141"/>
      <c r="K60" s="141">
        <v>-574860</v>
      </c>
      <c r="L60" s="141"/>
      <c r="M60" s="141">
        <v>0</v>
      </c>
      <c r="O60" s="141">
        <v>0</v>
      </c>
    </row>
    <row r="61" spans="1:16" s="55" customFormat="1" ht="19.5" customHeight="1" x14ac:dyDescent="0.25">
      <c r="A61" s="143"/>
      <c r="B61" s="56" t="s">
        <v>109</v>
      </c>
      <c r="C61" s="56"/>
      <c r="D61" s="56"/>
      <c r="E61" s="54"/>
      <c r="F61" s="143"/>
      <c r="G61" s="143"/>
      <c r="H61" s="143"/>
      <c r="I61" s="141"/>
      <c r="J61" s="141"/>
      <c r="K61" s="141"/>
      <c r="L61" s="141"/>
      <c r="M61" s="141"/>
      <c r="N61" s="143"/>
      <c r="O61" s="141"/>
    </row>
    <row r="62" spans="1:16" s="55" customFormat="1" ht="19.5" customHeight="1" x14ac:dyDescent="0.25">
      <c r="A62" s="143"/>
      <c r="B62" s="143" t="s">
        <v>149</v>
      </c>
      <c r="C62" s="143"/>
      <c r="D62" s="143"/>
      <c r="E62" s="54"/>
      <c r="F62" s="143"/>
      <c r="G62" s="143"/>
      <c r="H62" s="143"/>
      <c r="I62" s="141">
        <v>0</v>
      </c>
      <c r="J62" s="141"/>
      <c r="K62" s="141">
        <v>790000</v>
      </c>
      <c r="L62" s="141"/>
      <c r="M62" s="141">
        <v>0</v>
      </c>
      <c r="N62" s="143"/>
      <c r="O62" s="141">
        <v>790000</v>
      </c>
    </row>
    <row r="63" spans="1:16" ht="19.5" customHeight="1" x14ac:dyDescent="0.25">
      <c r="B63" s="143" t="s">
        <v>137</v>
      </c>
      <c r="C63" s="143"/>
      <c r="D63" s="143"/>
      <c r="E63" s="54"/>
      <c r="F63" s="143"/>
      <c r="I63" s="141">
        <v>-26946</v>
      </c>
      <c r="J63" s="141"/>
      <c r="K63" s="141">
        <v>-31827</v>
      </c>
      <c r="L63" s="141"/>
      <c r="M63" s="141">
        <v>-25315</v>
      </c>
      <c r="O63" s="141">
        <v>-30655</v>
      </c>
    </row>
    <row r="64" spans="1:16" s="55" customFormat="1" ht="19.5" customHeight="1" x14ac:dyDescent="0.25">
      <c r="A64" s="143"/>
      <c r="B64" s="37" t="s">
        <v>184</v>
      </c>
      <c r="C64" s="37"/>
      <c r="D64" s="37"/>
      <c r="E64" s="54"/>
      <c r="F64" s="143"/>
      <c r="G64" s="143"/>
      <c r="H64" s="143"/>
      <c r="I64" s="61">
        <f>SUM(I62:I63)</f>
        <v>-26946</v>
      </c>
      <c r="J64" s="141"/>
      <c r="K64" s="61">
        <f>SUM(K62:K63)</f>
        <v>758173</v>
      </c>
      <c r="L64" s="141"/>
      <c r="M64" s="61">
        <f>SUM(M62:M63)</f>
        <v>-25315</v>
      </c>
      <c r="N64" s="143"/>
      <c r="O64" s="61">
        <f>SUM(O62:O63)</f>
        <v>759345</v>
      </c>
    </row>
    <row r="65" spans="2:15" ht="19.5" customHeight="1" x14ac:dyDescent="0.25">
      <c r="B65" s="144" t="s">
        <v>67</v>
      </c>
      <c r="C65" s="144"/>
      <c r="D65" s="144"/>
      <c r="E65" s="54"/>
      <c r="F65" s="143"/>
      <c r="I65" s="63">
        <v>-755</v>
      </c>
      <c r="J65" s="141"/>
      <c r="K65" s="63">
        <v>-953</v>
      </c>
      <c r="L65" s="141"/>
      <c r="M65" s="63">
        <v>-648</v>
      </c>
      <c r="O65" s="63">
        <v>-953</v>
      </c>
    </row>
    <row r="66" spans="2:15" ht="19.5" customHeight="1" x14ac:dyDescent="0.25">
      <c r="B66" s="69" t="s">
        <v>190</v>
      </c>
      <c r="C66" s="69"/>
      <c r="D66" s="69"/>
      <c r="E66" s="56"/>
      <c r="F66" s="37"/>
      <c r="I66" s="61">
        <f>SUM(I64,I60,I65)</f>
        <v>-27701</v>
      </c>
      <c r="J66" s="140"/>
      <c r="K66" s="61">
        <f>SUM(K64,K60,K65)</f>
        <v>182360</v>
      </c>
      <c r="L66" s="140"/>
      <c r="M66" s="61">
        <f>SUM(M64,M60,M65)</f>
        <v>-25963</v>
      </c>
      <c r="O66" s="61">
        <f>SUM(O64,O60,O65)</f>
        <v>758392</v>
      </c>
    </row>
    <row r="67" spans="2:15" ht="5.0999999999999996" customHeight="1" x14ac:dyDescent="0.25">
      <c r="B67" s="37"/>
      <c r="C67" s="37"/>
      <c r="D67" s="37"/>
      <c r="E67" s="56"/>
      <c r="F67" s="37"/>
      <c r="I67" s="140"/>
      <c r="J67" s="140"/>
      <c r="K67" s="140"/>
      <c r="L67" s="140"/>
      <c r="M67" s="140"/>
      <c r="O67" s="140"/>
    </row>
    <row r="68" spans="2:15" ht="19.5" customHeight="1" x14ac:dyDescent="0.25">
      <c r="B68" s="37" t="s">
        <v>185</v>
      </c>
      <c r="C68" s="37"/>
      <c r="D68" s="37"/>
      <c r="E68" s="56"/>
      <c r="F68" s="37"/>
      <c r="I68" s="140">
        <f>I66+I56+I39</f>
        <v>401478</v>
      </c>
      <c r="J68" s="140"/>
      <c r="K68" s="140">
        <f>K66+K56+K39</f>
        <v>213134</v>
      </c>
      <c r="L68" s="64"/>
      <c r="M68" s="140">
        <f>M66+M56+M39</f>
        <v>377811</v>
      </c>
      <c r="O68" s="140">
        <f>O66+O56+O39</f>
        <v>216572</v>
      </c>
    </row>
    <row r="69" spans="2:15" ht="19.5" customHeight="1" x14ac:dyDescent="0.25">
      <c r="B69" s="143" t="s">
        <v>155</v>
      </c>
      <c r="C69" s="143"/>
      <c r="D69" s="143"/>
      <c r="E69" s="54"/>
      <c r="F69" s="143"/>
      <c r="I69" s="141">
        <v>731232</v>
      </c>
      <c r="J69" s="141"/>
      <c r="K69" s="141">
        <v>631409</v>
      </c>
      <c r="L69" s="141"/>
      <c r="M69" s="141">
        <v>370763</v>
      </c>
      <c r="O69" s="141">
        <v>259976</v>
      </c>
    </row>
    <row r="70" spans="2:15" ht="19.5" customHeight="1" thickBot="1" x14ac:dyDescent="0.3">
      <c r="B70" s="37" t="s">
        <v>156</v>
      </c>
      <c r="C70" s="37"/>
      <c r="D70" s="37"/>
      <c r="E70" s="54"/>
      <c r="F70" s="143"/>
      <c r="I70" s="145">
        <f>SUM(I68:I69)</f>
        <v>1132710</v>
      </c>
      <c r="J70" s="140"/>
      <c r="K70" s="145">
        <f>SUM(K68:K69)</f>
        <v>844543</v>
      </c>
      <c r="L70" s="140"/>
      <c r="M70" s="145">
        <f>SUM(M68:M69)</f>
        <v>748574</v>
      </c>
      <c r="O70" s="145">
        <f>SUM(O68:O69)</f>
        <v>476548</v>
      </c>
    </row>
    <row r="71" spans="2:15" ht="5.0999999999999996" customHeight="1" thickTop="1" x14ac:dyDescent="0.25">
      <c r="B71" s="37"/>
      <c r="C71" s="37"/>
      <c r="D71" s="37"/>
      <c r="E71" s="54"/>
      <c r="F71" s="143"/>
      <c r="I71" s="141"/>
      <c r="J71" s="141"/>
      <c r="K71" s="140"/>
      <c r="L71" s="140"/>
      <c r="M71" s="140"/>
      <c r="O71" s="140"/>
    </row>
    <row r="72" spans="2:15" ht="19.5" customHeight="1" x14ac:dyDescent="0.25">
      <c r="B72" s="56" t="s">
        <v>68</v>
      </c>
      <c r="C72" s="56"/>
      <c r="D72" s="56"/>
      <c r="E72" s="54"/>
      <c r="F72" s="143"/>
      <c r="I72" s="141"/>
      <c r="J72" s="141"/>
      <c r="K72" s="140"/>
      <c r="L72" s="140"/>
      <c r="M72" s="140"/>
      <c r="O72" s="140"/>
    </row>
    <row r="73" spans="2:15" ht="19.5" customHeight="1" x14ac:dyDescent="0.25">
      <c r="B73" s="37" t="s">
        <v>69</v>
      </c>
      <c r="C73" s="37"/>
      <c r="D73" s="37"/>
      <c r="E73" s="54"/>
      <c r="F73" s="143"/>
      <c r="I73" s="141"/>
      <c r="J73" s="141"/>
      <c r="K73" s="140"/>
      <c r="L73" s="140"/>
      <c r="M73" s="140"/>
      <c r="O73" s="140"/>
    </row>
    <row r="74" spans="2:15" ht="19.5" customHeight="1" x14ac:dyDescent="0.25">
      <c r="B74" s="143" t="s">
        <v>110</v>
      </c>
      <c r="C74" s="143"/>
      <c r="D74" s="143"/>
      <c r="E74" s="54"/>
      <c r="F74" s="143"/>
      <c r="I74" s="141">
        <v>18927</v>
      </c>
      <c r="J74" s="141"/>
      <c r="K74" s="141">
        <v>16806</v>
      </c>
      <c r="L74" s="140"/>
      <c r="M74" s="141">
        <v>15783</v>
      </c>
      <c r="O74" s="141">
        <v>12776</v>
      </c>
    </row>
    <row r="75" spans="2:15" ht="19.5" customHeight="1" x14ac:dyDescent="0.25">
      <c r="B75" s="143" t="s">
        <v>186</v>
      </c>
      <c r="C75" s="143"/>
      <c r="D75" s="143"/>
      <c r="E75" s="54"/>
      <c r="F75" s="143"/>
      <c r="I75" s="141">
        <v>172916</v>
      </c>
      <c r="J75" s="141"/>
      <c r="K75" s="141">
        <v>71552</v>
      </c>
      <c r="L75" s="140"/>
      <c r="M75" s="141">
        <v>172916</v>
      </c>
      <c r="O75" s="141">
        <v>71552</v>
      </c>
    </row>
    <row r="76" spans="2:15" ht="5.0999999999999996" customHeight="1" x14ac:dyDescent="0.25">
      <c r="B76" s="143"/>
      <c r="C76" s="143"/>
      <c r="D76" s="143"/>
      <c r="E76" s="54"/>
      <c r="F76" s="143"/>
      <c r="G76" s="143"/>
      <c r="H76" s="143"/>
      <c r="I76" s="57"/>
      <c r="J76" s="57"/>
      <c r="K76" s="57"/>
    </row>
  </sheetData>
  <pageMargins left="0.74803149606299213" right="0.51181102362204722" top="0.74803149606299213" bottom="0.51181102362204722" header="0.23622047244094491" footer="0.23622047244094491"/>
  <pageSetup paperSize="9" scale="84" firstPageNumber="11" orientation="portrait" blackAndWhite="1" useFirstPageNumber="1" r:id="rId1"/>
  <headerFooter scaleWithDoc="0">
    <oddFooter xml:space="preserve">&amp;L&amp;"Times New Roman,Regular"The accompanying notes are an integral part of these interim financial statements.&amp;"-,Regular"
&amp;C&amp;"Times New Roman,Regular"
&amp;P
</oddFooter>
  </headerFooter>
  <rowBreaks count="1" manualBreakCount="1">
    <brk id="41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SCGDXC</cp:lastModifiedBy>
  <cp:lastPrinted>2021-04-30T10:02:09Z</cp:lastPrinted>
  <dcterms:created xsi:type="dcterms:W3CDTF">2019-04-01T02:45:21Z</dcterms:created>
  <dcterms:modified xsi:type="dcterms:W3CDTF">2021-05-11T04:20:23Z</dcterms:modified>
</cp:coreProperties>
</file>