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sarawan_boriboon_th_gt_com/Documents/^^Work/ND/2021/Q1 2021/FS/Sent SET/"/>
    </mc:Choice>
  </mc:AlternateContent>
  <xr:revisionPtr revIDLastSave="20" documentId="8_{F12F0CBA-803E-413B-8515-4A613B582184}" xr6:coauthVersionLast="46" xr6:coauthVersionMax="46" xr10:uidLastSave="{B5030DC9-0C08-4F75-9AFB-E1FD6AB3FFBA}"/>
  <bookViews>
    <workbookView xWindow="-108" yWindow="-108" windowWidth="23256" windowHeight="12576" tabRatio="910" firstSheet="2" activeTab="11" xr2:uid="{00000000-000D-0000-FFFF-FFFF00000000}"/>
  </bookViews>
  <sheets>
    <sheet name="Primary" sheetId="34" state="hidden" r:id="rId1"/>
    <sheet name="Account" sheetId="35" state="hidden" r:id="rId2"/>
    <sheet name="สินทรัพย์" sheetId="1" r:id="rId3"/>
    <sheet name="หนี้สิน" sheetId="2" r:id="rId4"/>
    <sheet name="หนี้สิน (2)" sheetId="20" r:id="rId5"/>
    <sheet name="กำไรขาดทุน 3 เดือน" sheetId="5" r:id="rId6"/>
    <sheet name="กำไรขาดทุน 3 เดือน (2)" sheetId="22" r:id="rId7"/>
    <sheet name="กำไรขาดทุน 9 เดือน" sheetId="26" state="hidden" r:id="rId8"/>
    <sheet name="กำไรขาดทุน 9 เดือน (2)" sheetId="27" state="hidden" r:id="rId9"/>
    <sheet name="เปลี่ยนแปลงรวม" sheetId="18" r:id="rId10"/>
    <sheet name="เปลี่ยนแปลง" sheetId="6" r:id="rId11"/>
    <sheet name="กระแส" sheetId="7" r:id="rId12"/>
    <sheet name="กระแส(ต่อ)" sheetId="4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g">#REF!</definedName>
    <definedName name="__123Graph_A" hidden="1">'[1]sch10-rm2'!$D$1:$D$32</definedName>
    <definedName name="__123Graph_ACURRENT" hidden="1">'[1]sch6-rm'!$B$61:$B$68</definedName>
    <definedName name="__123Graph_APIS" hidden="1">[2]D!$B$7:$B$18</definedName>
    <definedName name="__123Graph_ATEILMŽRKTE" hidden="1">[2]D!$B$27:$B$31</definedName>
    <definedName name="__123Graph_ATEILMŽRKTE2" hidden="1">[2]D!$B$27:$B$31</definedName>
    <definedName name="__123Graph_B" hidden="1">'[1]sch10-rm2'!$E$1:$E$32</definedName>
    <definedName name="__123Graph_BCurrent" hidden="1">[3]B!#REF!</definedName>
    <definedName name="__123Graph_BPIS" hidden="1">[2]D!$C$7:$C$18</definedName>
    <definedName name="__123Graph_C" hidden="1">'[1]sch10-rm2'!$F$1:$F$32</definedName>
    <definedName name="__123Graph_CCurrent" hidden="1">[3]B!#REF!</definedName>
    <definedName name="__123Graph_CPIS" hidden="1">[2]D!$D$7:$D$18</definedName>
    <definedName name="__123Graph_D" hidden="1">[4]A!#REF!</definedName>
    <definedName name="__123Graph_DCurrent" hidden="1">[3]B!#REF!</definedName>
    <definedName name="__123Graph_DPIS" hidden="1">[2]D!$E$7:$E$18</definedName>
    <definedName name="__123Graph_E" hidden="1">'[1]sch10-rm2'!$H$1:$H$32</definedName>
    <definedName name="__123Graph_ECurrent" hidden="1">[3]B!#REF!</definedName>
    <definedName name="__123Graph_FCurrent" hidden="1">[3]B!#REF!</definedName>
    <definedName name="__123Graph_X" hidden="1">'[1]sch10-rm2'!$C$1:$C$33</definedName>
    <definedName name="__123Graph_XCURRENT" hidden="1">'[1]sch6-rm'!$A$61:$A$68</definedName>
    <definedName name="__123Graph_XPIS" hidden="1">[2]D!$A$7:$A$18</definedName>
    <definedName name="__123Graph_XTEILMŽRKTE2" hidden="1">[2]D!$A$27:$A$31</definedName>
    <definedName name="__IntlFixup" hidden="1">TRUE</definedName>
    <definedName name="__KA1" hidden="1">{#N/A,#N/A,FALSE,"Sheet1"}</definedName>
    <definedName name="__Key2" hidden="1">#REF!</definedName>
    <definedName name="__UB1" hidden="1">{"'Feb 99'!$A$1:$G$30"}</definedName>
    <definedName name="__UB2" hidden="1">{"'Feb 99'!$A$1:$G$30"}</definedName>
    <definedName name="_1__123Graph_ACHART_5" hidden="1">#REF!</definedName>
    <definedName name="_2__123Graph_ATEILM_RKTE" hidden="1">[2]D!$B$27:$B$31</definedName>
    <definedName name="_3__123Graph_ATEILM_RKTE2" hidden="1">[2]D!$B$27:$B$31</definedName>
    <definedName name="_4__123Graph_BCHART_5" hidden="1">#REF!</definedName>
    <definedName name="_5__123Graph_XCHART_5" hidden="1">#REF!</definedName>
    <definedName name="_6__123Graph_XTEILM_RKTE2" hidden="1">[2]D!$A$27:$A$31</definedName>
    <definedName name="_8_0_0_F" hidden="1">[5]Profitability!#REF!</definedName>
    <definedName name="_a1" hidden="1">{#N/A,#N/A,FALSE,"PRO_LV1"}</definedName>
    <definedName name="_A2" hidden="1">[6]DFA!#REF!</definedName>
    <definedName name="_AB" hidden="1">[7]DFA!#REF!</definedName>
    <definedName name="_AC" hidden="1">[7]DFA!#REF!</definedName>
    <definedName name="_AD" hidden="1">[7]DFA!#REF!</definedName>
    <definedName name="_BAL1">#REF!</definedName>
    <definedName name="_BAL2">#REF!</definedName>
    <definedName name="_BIS22" hidden="1">'[8]BIS LIST-NTH 18'!$A$1:$H$20</definedName>
    <definedName name="_DEP1">#REF!</definedName>
    <definedName name="_DEP2">#REF!</definedName>
    <definedName name="_Dist_Values" hidden="1">#REF!</definedName>
    <definedName name="_DOH1">#REF!</definedName>
    <definedName name="_DOH2">#REF!</definedName>
    <definedName name="_F1" hidden="1">'[9]A-1'!#REF!</definedName>
    <definedName name="_Fill" hidden="1">#REF!</definedName>
    <definedName name="_Fill1" hidden="1">[10]Sheet1!#REF!</definedName>
    <definedName name="_xlnm._FilterDatabase" hidden="1">'[11]BIS LIST-NTH 18'!$A$1:$H$20</definedName>
    <definedName name="_GoBack" localSheetId="2">สินทรัพย์!#REF!</definedName>
    <definedName name="_GRM1">#REF!</definedName>
    <definedName name="_GRM2">#REF!</definedName>
    <definedName name="_GRP1">#REF!</definedName>
    <definedName name="_GRP2">#REF!</definedName>
    <definedName name="_ham" hidden="1">[12]DFA!#REF!</definedName>
    <definedName name="_KA1" hidden="1">{#N/A,#N/A,FALSE,"Sheet1"}</definedName>
    <definedName name="_Key1" hidden="1">'[13]A-1'!#REF!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Order1" hidden="1">255</definedName>
    <definedName name="_Order2" hidden="1">0</definedName>
    <definedName name="_Regression_Int" hidden="1">1</definedName>
    <definedName name="_REV1">#REF!</definedName>
    <definedName name="_REV2">#REF!</definedName>
    <definedName name="_Sort" hidden="1">'[13]A-1'!#REF!</definedName>
    <definedName name="_Sortcopy" hidden="1">#REF!</definedName>
    <definedName name="_Sortcopy2" hidden="1">#REF!</definedName>
    <definedName name="_UB1" hidden="1">{"'Feb 99'!$A$1:$G$30"}</definedName>
    <definedName name="_UB2" hidden="1">{"'Feb 99'!$A$1:$G$30"}</definedName>
    <definedName name="_WE" hidden="1">'[14]K5-1'!#REF!</definedName>
    <definedName name="A">#REF!</definedName>
    <definedName name="A.C.I.B.Carpet_Int.">#REF!</definedName>
    <definedName name="A_Top_Paint">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a" localSheetId="4">'หนี้สิน (2)'!aa</definedName>
    <definedName name="aa">'[15]Liability (2)'!aa</definedName>
    <definedName name="aa.bc" hidden="1">{#N/A,#N/A,FALSE,"FG2540"}</definedName>
    <definedName name="AAA">#REF!</definedName>
    <definedName name="aaa.bbb" hidden="1">{#VALUE!,#N/A,FALSE,0}</definedName>
    <definedName name="aaaaaaaaaaaaaaaaaaaaaaaaaaaaaaaaaaaaaaaaaaaaaaaaaaaaaaaaaaaaaaaaaaaaaaaaaaaaaaaaaaaaaaaaaaaaaaaaaaaaaaaaaaaaaaaaaaaaaaaaaaaaaaaaaaa" hidden="1">{#N/A,#N/A,FALSE,"Sheet1"}</definedName>
    <definedName name="ABC">#REF!</definedName>
    <definedName name="ABU" hidden="1">{"'Feb 99'!$A$1:$G$30"}</definedName>
    <definedName name="AccessDatabase" hidden="1">"C:\My Documents\AMILD DUTY DRAWBACK.mdb"</definedName>
    <definedName name="ACT__THAILAND__CO._LTD.">#REF!</definedName>
    <definedName name="ads" hidden="1">{#N/A,#N/A,FALSE,"Sheet1"}</definedName>
    <definedName name="Advance_Paint___Chemical">#REF!</definedName>
    <definedName name="AHHA" hidden="1">{"'Feb 99'!$A$1:$G$30"}</definedName>
    <definedName name="ahm" hidden="1">{"'Feb 99'!$A$1:$G$30"}</definedName>
    <definedName name="akjsal" hidden="1">[16]DFA!#REF!</definedName>
    <definedName name="al" hidden="1">#REF!</definedName>
    <definedName name="alex" hidden="1">#REF!</definedName>
    <definedName name="ALI" hidden="1">{"'Feb 99'!$A$1:$G$30"}</definedName>
    <definedName name="ALLIED_PRODUCTS_THAILAND__LTD.">#REF!</definedName>
    <definedName name="Alpha_Envirotech_Eng.">#REF!</definedName>
    <definedName name="alskl" hidden="1">[16]DFA!#REF!</definedName>
    <definedName name="araw98" hidden="1">{#N/A,#N/A,FALSE,"FG2540"}</definedName>
    <definedName name="Areadata">#REF!</definedName>
    <definedName name="AreaFill">#REF!,#REF!,#REF!,#REF!</definedName>
    <definedName name="ART_COLOUR_DESIGN_CO_.LTD.">"ART COLOUR DESIGN CO.,LTD."</definedName>
    <definedName name="as" localSheetId="4">'หนี้สิน (2)'!as</definedName>
    <definedName name="as">'[15]Liability (2)'!as</definedName>
    <definedName name="AS2DocOpenMode" hidden="1">"AS2DocumentEdit"</definedName>
    <definedName name="AS2HasNoAutoHeaderFooter" hidden="1">" "</definedName>
    <definedName name="asdl" hidden="1">[17]DFA!#REF!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localSheetId="4" hidden="1">{"'Eng (page2)'!$A$1:$D$52"}</definedName>
    <definedName name="BB" hidden="1">{"'Eng (page2)'!$A$1:$D$52"}</definedName>
    <definedName name="BBB">#REF!</definedName>
    <definedName name="benci" hidden="1">[18]DFA!#REF!</definedName>
    <definedName name="BENJAKIT_GROUP__THAILAND__CO._LTD.">#REF!</definedName>
    <definedName name="BLUE_LABEL_LIMITED">#REF!</definedName>
    <definedName name="BSA">#REF!</definedName>
    <definedName name="BSB">#REF!</definedName>
    <definedName name="BUILDING_COAT_CO._LTD.">#REF!</definedName>
    <definedName name="Bulan">#REF!</definedName>
    <definedName name="button_area_1">#REF!</definedName>
    <definedName name="Carpet_Maker">#REF!</definedName>
    <definedName name="CC">#REF!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ELL_PRO_INTERNATIONAL_CO._LTD.">#REF!</definedName>
    <definedName name="celltips_area">#REF!</definedName>
    <definedName name="CF">#REF!</definedName>
    <definedName name="CHING_MEI_PAPER_CO._LTD.">#REF!</definedName>
    <definedName name="CHUAN_INDUSTRIES_PTE_LTD">#REF!</definedName>
    <definedName name="citta" hidden="1">{"'Feb 99'!$A$1:$G$30"}</definedName>
    <definedName name="CIVIC_CHEMICAL_LTD._PART.">#REF!</definedName>
    <definedName name="ckjd" hidden="1">[19]DFA!#REF!</definedName>
    <definedName name="CLEANOSOL">#REF!</definedName>
    <definedName name="CLEANOSOL_TRAFFIC__THAILAND__CO._LTD.">#REF!</definedName>
    <definedName name="Code">#REF!</definedName>
    <definedName name="CommLvl1" hidden="1">{#N/A,#N/A,FALSE,"PRO_LV1"}</definedName>
    <definedName name="Cormix_Int.">#REF!</definedName>
    <definedName name="cos" hidden="1">{"'Feb 99'!$A$1:$G$30"}</definedName>
    <definedName name="cosw" hidden="1">{"'Feb 99'!$A$1:$G$30"}</definedName>
    <definedName name="CREATE">#REF!</definedName>
    <definedName name="CREATE_COLOR_LTD._PART.">#REF!</definedName>
    <definedName name="Credo_Int.">#REF!</definedName>
    <definedName name="CVCV" hidden="1">{#VALUE!,#N/A,FALSE,0}</definedName>
    <definedName name="d">#REF!</definedName>
    <definedName name="D.D._Carpet_Industry">#REF!</definedName>
    <definedName name="D.G.I_PAINT">#REF!</definedName>
    <definedName name="D.O.P_Paint">#REF!</definedName>
    <definedName name="dadadsa" hidden="1">{"'Feb 99'!$A$1:$G$30"}</definedName>
    <definedName name="DD">#REF!</definedName>
    <definedName name="DDD" localSheetId="4">'หนี้สิน (2)'!DDD</definedName>
    <definedName name="DDD">'[15]Liability (2)'!DDD</definedName>
    <definedName name="dflt1">'[20]Customize Your Invoice'!$E$22</definedName>
    <definedName name="dflt2">'[20]Customize Your Invoice'!$E$23</definedName>
    <definedName name="dflt3">'[20]Customize Your Invoice'!$D$24</definedName>
    <definedName name="dflt4">'[20]Customize Your Invoice'!$E$26</definedName>
    <definedName name="dflt5">'[20]Customize Your Invoice'!$E$27</definedName>
    <definedName name="dflt6">'[20]Customize Your Invoice'!$D$28</definedName>
    <definedName name="dflt7">'[20]Customize Your Invoice'!$G$27</definedName>
    <definedName name="dfs" hidden="1">'[21]depn-Sep 03'!#REF!</definedName>
    <definedName name="dfsz" hidden="1">[22]B!#REF!</definedName>
    <definedName name="dj" hidden="1">'[14]K5-1'!#REF!</definedName>
    <definedName name="djo" hidden="1">[19]DFA!#REF!</definedName>
    <definedName name="djos" hidden="1">[17]DFA!#REF!</definedName>
    <definedName name="djxos" hidden="1">'[23]K5-1'!#REF!</definedName>
    <definedName name="DOC">#REF!</definedName>
    <definedName name="DOH">#REF!</definedName>
    <definedName name="DRAGA_PAINT_CO._LTD.">#REF!</definedName>
    <definedName name="dsf" hidden="1">{"'Feb 99'!$A$1:$G$30"}</definedName>
    <definedName name="dsfdsf" hidden="1">{"'Feb 99'!$A$1:$G$30"}</definedName>
    <definedName name="dskjlo" hidden="1">[17]DFA!#REF!</definedName>
    <definedName name="Duracrete">#REF!</definedName>
    <definedName name="DURASEAL_SUPPLY_CO._LTD.">#REF!</definedName>
    <definedName name="dv" hidden="1">[24]B!#REF!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 localSheetId="4">'หนี้สิน (2)'!EE</definedName>
    <definedName name="EE">'[15]Liability (2)'!EE</definedName>
    <definedName name="EEE" localSheetId="4">'หนี้สิน (2)'!EEE</definedName>
    <definedName name="EEE">'[15]Liability (2)'!EEE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ExternalData_1" localSheetId="2">สินทรัพย์!$A$55</definedName>
    <definedName name="ExternalData_2" localSheetId="2">สินทรัพย์!$A$57</definedName>
    <definedName name="ExternalData_3" localSheetId="2">สินทรัพย์!$A$59</definedName>
    <definedName name="EY" hidden="1">{"'Feb 99'!$A$1:$G$30"}</definedName>
    <definedName name="eymy" hidden="1">{"'Feb 99'!$A$1:$G$30"}</definedName>
    <definedName name="F">#REF!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gh" hidden="1">[25]gl!#REF!</definedName>
    <definedName name="FNBV_M" hidden="1">#REF!</definedName>
    <definedName name="fr" hidden="1">{#N/A,#N/A,FALSE,"Eng_LV1"}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PCEXP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cdk" hidden="1">[19]DFA!#REF!</definedName>
    <definedName name="hdjn" hidden="1">[19]DFA!#REF!</definedName>
    <definedName name="hfdsshg" hidden="1">[22]B!#REF!</definedName>
    <definedName name="HH">#REF!</definedName>
    <definedName name="HHH">#REF!</definedName>
    <definedName name="HHHHHHHHHHHHHHHHH" hidden="1">{#N/A,#N/A,FALSE,"PRO_LV1"}</definedName>
    <definedName name="HHHHHHHHHHHHHHHHHHHHHHHH" hidden="1">{#N/A,#N/A,FALSE,"Eng_LV1"}</definedName>
    <definedName name="hj" hidden="1">'[26]65 FINANCE'!#REF!</definedName>
    <definedName name="HOSPITALITY_CO._LTD.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IS">#REF!</definedName>
    <definedName name="J">#REF!</definedName>
    <definedName name="J.B.P.INTERNATIONAL_PAINT_CO._LTD.">#REF!</definedName>
    <definedName name="Jas" hidden="1">{"'Feb 99'!$A$1:$G$30"}</definedName>
    <definedName name="JAX_PAINTS__THAILAND__CO._LTD.">#REF!</definedName>
    <definedName name="jckd" hidden="1">'[14]K5-1'!#REF!</definedName>
    <definedName name="jdla" hidden="1">[17]DFA!#REF!</definedName>
    <definedName name="JJ">#REF!</definedName>
    <definedName name="JJJ">#REF!</definedName>
    <definedName name="jjkkj" hidden="1">{#VALUE!,#N/A,FALSE,0}</definedName>
    <definedName name="jo" hidden="1">[19]DFA!#REF!</definedName>
    <definedName name="jsdljs" hidden="1">[18]DFA!#REF!</definedName>
    <definedName name="JumlahPCB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2a" hidden="1">{#N/A,#N/A,FALSE,"Sheet1"}</definedName>
    <definedName name="K7a" hidden="1">255</definedName>
    <definedName name="KAi" hidden="1">{#N/A,#N/A,FALSE,"Sheet1"}</definedName>
    <definedName name="kajskdsa" hidden="1">[17]DFA!#REF!</definedName>
    <definedName name="kasldsk" hidden="1">'[27]K5-1'!#REF!</definedName>
    <definedName name="KB" hidden="1">{#N/A,#N/A,FALSE,"Sheet1"}</definedName>
    <definedName name="KC" hidden="1">{#N/A,#N/A,FALSE,"Sheet1"}</definedName>
    <definedName name="kfand" hidden="1">[22]B!#REF!</definedName>
    <definedName name="KK">#REF!</definedName>
    <definedName name="KKA" hidden="1">{#N/A,#N/A,FALSE,"Sheet1"}</definedName>
    <definedName name="KKK">#REF!</definedName>
    <definedName name="kl" hidden="1">{#N/A,#N/A,FALSE,"PRO_LV1"}</definedName>
    <definedName name="kloi" hidden="1">{#N/A,#N/A,FALSE,"PRO_LV1"}</definedName>
    <definedName name="KO" hidden="1">{#N/A,#N/A,FALSE,"Sheet1"}</definedName>
    <definedName name="KOGU_CHEMICAL">#REF!</definedName>
    <definedName name="Korale_Carpet_Industry">#REF!</definedName>
    <definedName name="KOSMIK_POLYMER_CO._LTD.">#REF!</definedName>
    <definedName name="KPPP" hidden="1">{#N/A,#N/A,FALSE,"Sheet1"}</definedName>
    <definedName name="kvhz" hidden="1">[19]DFA!#REF!</definedName>
    <definedName name="kzvj" hidden="1">[19]DFA!#REF!</definedName>
    <definedName name="L">#REF!</definedName>
    <definedName name="L.I.S._INTERNATIONAL_CO._LTD.">#REF!</definedName>
    <definedName name="lajdls" hidden="1">[16]DFA!#REF!</definedName>
    <definedName name="ldsa" hidden="1">#REF!</definedName>
    <definedName name="LENA__THAILAND">#REF!</definedName>
    <definedName name="Liang_Chemical">#REF!</definedName>
    <definedName name="lidhalsfdhe.f" hidden="1">{"'Feb 99'!$A$1:$G$30"}</definedName>
    <definedName name="ljlhlhl" hidden="1">{#N/A,#N/A,FALSE,"Sheet1"}</definedName>
    <definedName name="lk" hidden="1">[28]BPR!$F$11</definedName>
    <definedName name="lkASK" hidden="1">[17]DFA!#REF!</definedName>
    <definedName name="lksvd" hidden="1">[22]B!#REF!</definedName>
    <definedName name="LL">#REF!</definedName>
    <definedName name="lxf" hidden="1">[19]DFA!#REF!</definedName>
    <definedName name="lxm" hidden="1">[19]DFA!#REF!</definedName>
    <definedName name="lzdl" hidden="1">'[14]K5-1'!#REF!</definedName>
    <definedName name="m" localSheetId="4">'หนี้สิน (2)'!m</definedName>
    <definedName name="m">'[15]Liability (2)'!m</definedName>
    <definedName name="MBT__Malaysia">#REF!</definedName>
    <definedName name="min" hidden="1">{"'Feb 99'!$A$1:$G$30"}</definedName>
    <definedName name="MISC">#REF!</definedName>
    <definedName name="MM">#REF!</definedName>
    <definedName name="mmm" hidden="1">[6]DFA!#REF!</definedName>
    <definedName name="mms" localSheetId="4">'หนี้สิน (2)'!mms</definedName>
    <definedName name="mms">'[15]Liability (2)'!mms</definedName>
    <definedName name="mn" hidden="1">{"'Feb 99'!$A$1:$G$30"}</definedName>
    <definedName name="ms" localSheetId="4">'หนี้สิน (2)'!ms</definedName>
    <definedName name="ms">'[15]Liability (2)'!ms</definedName>
    <definedName name="MS.SUNASSADA" localSheetId="4">'หนี้สิน (2)'!MS.SUNASSADA</definedName>
    <definedName name="MS.SUNASSADA">'[15]Liability (2)'!MS.SUNASSADA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gara">'[29]Kod Negara '!#REF!</definedName>
    <definedName name="NEOMAT_CO._LTD.">"NEOMAT CO.,LTD."</definedName>
    <definedName name="NN">#REF!</definedName>
    <definedName name="NO">#REF!</definedName>
    <definedName name="NoE">#REF!</definedName>
    <definedName name="NoFail">'[29]FC 1'!#REF!</definedName>
    <definedName name="nut" hidden="1">[30]A!#REF!</definedName>
    <definedName name="O">#REF!</definedName>
    <definedName name="ofaij" hidden="1">[22]B!#REF!</definedName>
    <definedName name="OH">#REF!</definedName>
    <definedName name="oipofs" hidden="1">'[27]K5-1'!#REF!</definedName>
    <definedName name="Omnova_Solutions">#REF!</definedName>
    <definedName name="OO">#REF!</definedName>
    <definedName name="opex" hidden="1">{"'Feb 99'!$A$1:$G$30"}</definedName>
    <definedName name="ORIENTAL_WEAVERS_CO.">#REF!</definedName>
    <definedName name="ots" hidden="1">{#VALUE!,#N/A,FALSE,0}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k" hidden="1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fdoij" hidden="1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pppppppppppppppppppppppppppppppppppppppppppppppppppppp" hidden="1">{#N/A,#N/A,FALSE,"Sheet1"}</definedName>
    <definedName name="Premier_Products">#REF!</definedName>
    <definedName name="_xlnm.Print_Area" localSheetId="10">เปลี่ยนแปลง!$A$1:$L$34</definedName>
    <definedName name="_xlnm.Print_Area" localSheetId="9">เปลี่ยนแปลงรวม!$A$1:$V$46</definedName>
    <definedName name="_xlnm.Print_Area" localSheetId="11">กระแส!$A$1:$I$54</definedName>
    <definedName name="_xlnm.Print_Area" localSheetId="12">'กระแส(ต่อ)'!$A$1:$I$52</definedName>
    <definedName name="_xlnm.Print_Area" localSheetId="5">'กำไรขาดทุน 3 เดือน'!$A$1:$K$48</definedName>
    <definedName name="_xlnm.Print_Area" localSheetId="6">'กำไรขาดทุน 3 เดือน (2)'!$A$1:$K$48</definedName>
    <definedName name="_xlnm.Print_Area" localSheetId="7">'กำไรขาดทุน 9 เดือน'!$A$1:$K$48</definedName>
    <definedName name="_xlnm.Print_Area" localSheetId="8">'กำไรขาดทุน 9 เดือน (2)'!$A$1:$K$48</definedName>
    <definedName name="_xlnm.Print_Area" localSheetId="2">สินทรัพย์!$A$1:$K$49</definedName>
    <definedName name="_xlnm.Print_Area" localSheetId="3">หนี้สิน!$A$1:$M$48</definedName>
    <definedName name="_xlnm.Print_Area" localSheetId="4">'หนี้สิน (2)'!$A$1:$L$48</definedName>
    <definedName name="_xlnm.Print_Area">#REF!</definedName>
    <definedName name="Print_Area_MI">[31]Detail!#REF!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32\">[32]MIS!$S$106</definedName>
    <definedName name="QE" hidden="1">{"'Feb 99'!$A$1:$G$30"}</definedName>
    <definedName name="QQ">#REF!</definedName>
    <definedName name="QQQ">#REF!</definedName>
    <definedName name="QWEWRREEDR" hidden="1">{"'Feb 99'!$A$1:$G$30"}</definedName>
    <definedName name="R.J._London_Chem._Ind.">#REF!</definedName>
    <definedName name="R.J.LONDON_CHEMICALS_INDUSTRIES_CO._LTD.">#REF!</definedName>
    <definedName name="ra" localSheetId="4">'หนี้สิน (2)'!ra</definedName>
    <definedName name="ra">'[15]Liability (2)'!ra</definedName>
    <definedName name="RAJA_UCHINO_CO._LTD.">#REF!</definedName>
    <definedName name="RecnPage1">#REF!</definedName>
    <definedName name="Repax_Construction">#REF!</definedName>
    <definedName name="resales" hidden="1">[10]Sheet1!#REF!</definedName>
    <definedName name="Retired">#REF!</definedName>
    <definedName name="REVGM">#REF!</definedName>
    <definedName name="RPSC_CHEMICAL_CO._LTD.">#REF!</definedName>
    <definedName name="RR">#REF!</definedName>
    <definedName name="RUBRICK_THAI_CO._LTD.">#REF!</definedName>
    <definedName name="Rujukan">[33]Pekerja!$A$11,[33]Pekerja!$A$10,[33]Pekerja!$A$9,[33]Pekerja!$A$8,[33]Pekerja!$A$7,[33]Pekerja!$A$6,[33]Pekerja!$A$12,[33]Pekerja!$B$1:$B$65536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d" hidden="1">'[34]FF-3'!$A$1:$IV$8</definedName>
    <definedName name="SAHAKIT_WISARN_CO._LTD.">#REF!</definedName>
    <definedName name="Sal_inc">#REF!</definedName>
    <definedName name="Sales" hidden="1">{"'Feb 99'!$A$1:$G$30"}</definedName>
    <definedName name="SAPBEXrevision" hidden="1">1</definedName>
    <definedName name="SAPBEXsysID" hidden="1">"ABP"</definedName>
    <definedName name="SAPBEXwbID" hidden="1">"3RQ3R4NX1CR2GFL7E48W5VNHZ"</definedName>
    <definedName name="sb" hidden="1">{#N/A,#N/A,FALSE,"Sheet1"}</definedName>
    <definedName name="sdAWSD" hidden="1">{"'Feb 99'!$A$1:$G$30"}</definedName>
    <definedName name="SDJKa" hidden="1">[17]DFA!#REF!</definedName>
    <definedName name="Search">#REF!</definedName>
    <definedName name="Sefco_Chemical_2001">#REF!</definedName>
    <definedName name="SHANGHAI_PAINTS_AND_HARDWARE_LTD.">#REF!</definedName>
    <definedName name="sheet" hidden="1">[35]B!$C$7</definedName>
    <definedName name="shitttt" hidden="1">255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dh" hidden="1">{#VALUE!,#N/A,FALSE,0}</definedName>
    <definedName name="SIKA">#REF!</definedName>
    <definedName name="Sika__Thailand">#REF!</definedName>
    <definedName name="Silicone_Coating">#REF!</definedName>
    <definedName name="sit" hidden="1">[19]DFA!#REF!</definedName>
    <definedName name="sjk" hidden="1">0</definedName>
    <definedName name="sldk" hidden="1">[19]DFA!#REF!</definedName>
    <definedName name="so" hidden="1">[19]DFA!#REF!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BOON_SCREEN_CO._LTD.">#REF!</definedName>
    <definedName name="SS">#REF!</definedName>
    <definedName name="SS.SAD" hidden="1">{#N/A,#N/A,FALSE,"Sheet1"}</definedName>
    <definedName name="sss" hidden="1">{"'Feb 99'!$A$1:$G$30"}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con" hidden="1">{#N/A,#N/A,FALSE,"Sheet1"}</definedName>
    <definedName name="SUBPANTAVEE_CO._LTD.">#REF!</definedName>
    <definedName name="Superior_Construction_C.">#REF!</definedName>
    <definedName name="Sym" hidden="1">{"'Feb 99'!$A$1:$G$30"}</definedName>
    <definedName name="Syntec_Quality">#REF!</definedName>
    <definedName name="T">#REF!</definedName>
    <definedName name="T.A.T.C.">#REF!</definedName>
    <definedName name="T.R.Y_INTERNATIONAL_CO._LTD.">#REF!</definedName>
    <definedName name="Tahun">#REF!</definedName>
    <definedName name="TANG_TIHUA_HENG_CO._LTD.">#REF!</definedName>
    <definedName name="Text5" localSheetId="3">หนี้สิน!#REF!</definedName>
    <definedName name="Text5" localSheetId="4">'หนี้สิน (2)'!#REF!</definedName>
    <definedName name="TextRefCopy1">#REF!</definedName>
    <definedName name="TextRefCopy57">'[36]I-203'!#REF!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e" hidden="1">{#N/A,#N/A,FALSE,"PRO_LV1"}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huh" hidden="1">{"'Feb 99'!$A$1:$G$30"}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al_date">#REF!</definedName>
    <definedName name="vital5">'[20]Customize Your Invoice'!$E$15</definedName>
    <definedName name="vjkxj" hidden="1">[19]DFA!#REF!</definedName>
    <definedName name="vjzk" hidden="1">'[14]K5-1'!#REF!</definedName>
    <definedName name="VRP" hidden="1">{"'Feb 99'!$A$1:$G$30"}</definedName>
    <definedName name="VS" hidden="1">{#N/A,#N/A,FALSE,"Sheet1"}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woan" hidden="1">{#N/A,#N/A,FALSE,"Sheet1"}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eng1." hidden="1">{#N/A,#N/A,FALSE,"Eng_LV1"}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ventory._.Reporting." hidden="1">{#N/A,#N/A,FALSE,"Inventory Summary";#N/A,#N/A,FALSE,"Pathlight Stock ";#N/A,#N/A,FALSE,"Vicom Stock ";#N/A,#N/A,FALSE,"Purchases "}</definedName>
    <definedName name="wrn.MPLTC." hidden="1">{#VALUE!,#N/A,FALSE,0}</definedName>
    <definedName name="wrn.PEWC1." hidden="1">{"Graphic",#N/A,TRUE,"Graphic"}</definedName>
    <definedName name="wrn.pro1." hidden="1">{#N/A,#N/A,FALSE,"PRO_LV1"}</definedName>
    <definedName name="wrn.Production._.Finished._.Goods._.Stock._.Valuation." hidden="1">{#N/A,#N/A,FALSE,"FG2540"}</definedName>
    <definedName name="wrn.SSA._.Stock." hidden="1">{#N/A,#N/A,FALSE,"SSA Stock"}</definedName>
    <definedName name="xx">#REF!</definedName>
    <definedName name="xxx" hidden="1">{#N/A,#N/A,FALSE,"Eng_LV1"}</definedName>
    <definedName name="ya">#REF!</definedName>
    <definedName name="Ya_Tidak">#REF!</definedName>
    <definedName name="YHYHHYN" hidden="1">{#N/A,#N/A,FALSE,"PRO_LV1"}</definedName>
    <definedName name="Ying_Chareon_Paint_Industry">#REF!</definedName>
    <definedName name="yui" hidden="1">{#N/A,#N/A,FALSE,"Eng_LV1"}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เงินเดือน" localSheetId="4" hidden="1">{"'Eng (page2)'!$A$1:$D$52"}</definedName>
    <definedName name="เงินเดือน" hidden="1">{"'Eng (page2)'!$A$1:$D$52"}</definedName>
    <definedName name="ณ_วันที่_31_ธันวาคม_2548_และ_2547">#REF!</definedName>
    <definedName name="บ้าน">#REF!</definedName>
    <definedName name="ฟ31">#REF!</definedName>
    <definedName name="ฟ80">#REF!</definedName>
    <definedName name="ภงด1" localSheetId="4">'หนี้สิน (2)'!ภงด1</definedName>
    <definedName name="ภงด1">'[15]Liability (2)'!ภงด1</definedName>
    <definedName name="มูลค่าหุ้น_หุ้นละ_บาท">'[37]12 เดือน'!#REF!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3" i="7" l="1"/>
  <c r="E43" i="7"/>
  <c r="I28" i="7"/>
  <c r="G28" i="7"/>
  <c r="G43" i="7" s="1"/>
  <c r="E28" i="7"/>
  <c r="C9" i="7"/>
  <c r="C28" i="7" s="1"/>
  <c r="C43" i="7" s="1"/>
  <c r="M302" i="35"/>
  <c r="L302" i="35"/>
  <c r="K34" i="4" l="1"/>
  <c r="E11" i="27" l="1"/>
  <c r="E16" i="27" l="1"/>
  <c r="E23" i="26"/>
  <c r="E21" i="26"/>
  <c r="E17" i="26"/>
  <c r="E18" i="26" s="1"/>
  <c r="E16" i="26"/>
  <c r="E14" i="26"/>
  <c r="E13" i="26"/>
  <c r="E12" i="26"/>
  <c r="E10" i="26"/>
  <c r="E9" i="26"/>
  <c r="E27" i="26" l="1"/>
  <c r="E11" i="26"/>
  <c r="E15" i="26" s="1"/>
  <c r="N25" i="6" l="1"/>
  <c r="E28" i="26"/>
  <c r="E20" i="26"/>
  <c r="E22" i="26" s="1"/>
  <c r="E24" i="26" s="1"/>
  <c r="E12" i="27" s="1"/>
  <c r="E10" i="27" l="1"/>
  <c r="E29" i="26"/>
  <c r="E17" i="27" s="1"/>
  <c r="E15" i="27" s="1"/>
  <c r="E20" i="27" l="1"/>
  <c r="M23" i="26" l="1"/>
  <c r="N23" i="26" s="1"/>
  <c r="I23" i="26" s="1"/>
  <c r="M21" i="26"/>
  <c r="M17" i="26"/>
  <c r="M16" i="26"/>
  <c r="N16" i="26" s="1"/>
  <c r="I16" i="26" s="1"/>
  <c r="M13" i="26"/>
  <c r="M14" i="26" s="1"/>
  <c r="N14" i="26" s="1"/>
  <c r="I14" i="26" s="1"/>
  <c r="M12" i="26"/>
  <c r="N12" i="26" s="1"/>
  <c r="I12" i="26" s="1"/>
  <c r="M10" i="26"/>
  <c r="N10" i="26" s="1"/>
  <c r="I10" i="26" s="1"/>
  <c r="M9" i="26"/>
  <c r="M11" i="26" s="1"/>
  <c r="M28" i="26"/>
  <c r="N28" i="26" s="1"/>
  <c r="M18" i="26"/>
  <c r="N18" i="26" s="1"/>
  <c r="N17" i="26"/>
  <c r="I17" i="26" s="1"/>
  <c r="N21" i="26"/>
  <c r="I21" i="26" s="1"/>
  <c r="N27" i="26"/>
  <c r="I27" i="26" s="1"/>
  <c r="I28" i="26" s="1"/>
  <c r="N13" i="26" l="1"/>
  <c r="I13" i="26" s="1"/>
  <c r="I18" i="26"/>
  <c r="N11" i="26"/>
  <c r="M15" i="26"/>
  <c r="N9" i="26"/>
  <c r="I9" i="26" s="1"/>
  <c r="I11" i="26" s="1"/>
  <c r="I15" i="26" l="1"/>
  <c r="I20" i="26" s="1"/>
  <c r="I22" i="26" s="1"/>
  <c r="I24" i="26" s="1"/>
  <c r="I21" i="27"/>
  <c r="I29" i="26"/>
  <c r="I15" i="27"/>
  <c r="I17" i="27" s="1"/>
  <c r="I10" i="27"/>
  <c r="M20" i="26"/>
  <c r="N15" i="26"/>
  <c r="I12" i="27" l="1"/>
  <c r="I20" i="27"/>
  <c r="M22" i="26"/>
  <c r="N20" i="26"/>
  <c r="N22" i="26" l="1"/>
  <c r="M24" i="26"/>
  <c r="M29" i="26" l="1"/>
  <c r="N29" i="26" s="1"/>
  <c r="N24" i="26"/>
  <c r="K17" i="27" l="1"/>
  <c r="G17" i="27"/>
  <c r="K12" i="27"/>
  <c r="G12" i="27"/>
  <c r="K29" i="26"/>
  <c r="G29" i="26"/>
  <c r="K28" i="26"/>
  <c r="G28" i="26"/>
  <c r="K24" i="26"/>
  <c r="G24" i="26"/>
  <c r="K22" i="26"/>
  <c r="G22" i="26"/>
  <c r="K20" i="26"/>
  <c r="G20" i="26"/>
  <c r="K18" i="26"/>
  <c r="G18" i="26"/>
  <c r="K15" i="26"/>
  <c r="G15" i="26"/>
  <c r="K11" i="26"/>
  <c r="G11" i="26"/>
  <c r="K35" i="4" l="1"/>
</calcChain>
</file>

<file path=xl/sharedStrings.xml><?xml version="1.0" encoding="utf-8"?>
<sst xmlns="http://schemas.openxmlformats.org/spreadsheetml/2006/main" count="2605" uniqueCount="1612">
  <si>
    <t>Deferred tax assets</t>
  </si>
  <si>
    <t>Employee benefits obligation</t>
  </si>
  <si>
    <t>Total Liabilities</t>
  </si>
  <si>
    <t>Legal reserve</t>
  </si>
  <si>
    <t>Selling expenses</t>
  </si>
  <si>
    <t>Administrative expenses</t>
  </si>
  <si>
    <t xml:space="preserve">บริษัท เอ็น.ดี. รับเบอร์ จำกัด (มหาชน) และบริษัทย่อย                                                 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</si>
  <si>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</si>
  <si>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</si>
  <si>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</si>
  <si>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</si>
  <si>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</si>
  <si>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</si>
  <si>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</si>
  <si>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</si>
  <si>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</si>
  <si>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</si>
  <si>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</si>
  <si>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</si>
  <si>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 - ลูกค้าทั่วไป - สุทธิ</t>
  </si>
  <si>
    <t>ลูกหนี้อื่น - ลูกค้าทั่วไป</t>
  </si>
  <si>
    <t>สินค้าคงเหลือ - สุทธิ</t>
  </si>
  <si>
    <t>ภาษีมูลค่าเพิ่มรอเรียกคืน</t>
  </si>
  <si>
    <t>ภาษีเงินได้นิติบุคคลรอเรียกคืน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</si>
  <si>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</si>
  <si>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</si>
  <si>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</si>
  <si>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</si>
  <si>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</si>
  <si>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</si>
  <si>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</si>
  <si>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</si>
  <si>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</si>
  <si>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______________________________ กรรมการ</t>
  </si>
  <si>
    <t>(      นางนิตยา สัมฤทธิวณิชชา       )</t>
  </si>
  <si>
    <t>(    นายชัยสิทธิ์ สัมฤทธิวณิชชา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</si>
  <si>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</si>
  <si>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</si>
  <si>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</si>
  <si>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</si>
  <si>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 - ผู้ค้าทั่วไป</t>
  </si>
  <si>
    <r>
      <t xml:space="preserve">เจ้าหนี้การค้า </t>
    </r>
    <r>
      <rPr>
        <sz val="11"/>
        <rFont val="Browallia New"/>
        <family val="2"/>
      </rPr>
      <t>- บริษัทที่เกี่ยวข้องกัน</t>
    </r>
  </si>
  <si>
    <t>เจ้าหนี้ซื้อสินทรัพย์</t>
  </si>
  <si>
    <t>เจ้าหนี้ค่าซื้อเงินลงทุนในบริษัทย่อย</t>
  </si>
  <si>
    <t>ส่วนที่ถึงกำหนดชำระภายในหนึ่งปี</t>
  </si>
  <si>
    <t>- เงินกู้ยืมระยะยาว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</si>
  <si>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</si>
  <si>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</si>
  <si>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</si>
  <si>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</si>
  <si>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</si>
  <si>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</si>
  <si>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</si>
  <si>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</si>
  <si>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</si>
  <si>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</si>
  <si>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</si>
  <si>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387,470,188 หุ้น </t>
  </si>
  <si>
    <t>หุ้นที่ออกและเรียกชำระเต็มมูลค่าแล้ว 315,391,514 หุ้น</t>
  </si>
  <si>
    <t>ส่วนเกินมูลค่าหุ้น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</si>
  <si>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</si>
  <si>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</si>
  <si>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</si>
  <si>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</si>
  <si>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</si>
  <si>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</si>
  <si>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</si>
  <si>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</si>
  <si>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</si>
  <si>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</si>
  <si>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ขายสุทธิ</t>
  </si>
  <si>
    <t>ต้นทุนขาย</t>
  </si>
  <si>
    <t>กำไรขั้นต้น</t>
  </si>
  <si>
    <t>เงินปันผลรับ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</si>
  <si>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</si>
  <si>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</si>
  <si>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</si>
  <si>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</si>
  <si>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</si>
  <si>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</si>
  <si>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</si>
  <si>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</si>
  <si>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</si>
  <si>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</t>
  </si>
  <si>
    <t>รายการที่สามารถจัดประเภทใหม่เข้าไปไว้ในกำไรหรือขาดทุนในภายหลัง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</si>
  <si>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</si>
  <si>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</si>
  <si>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_____________________________ กรรมการ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</si>
  <si>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</si>
  <si>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</si>
  <si>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</si>
  <si>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</si>
  <si>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</si>
  <si>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</si>
  <si>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>กำไร (ขาดทุน) 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</si>
  <si>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</si>
  <si>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</si>
  <si>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</si>
  <si>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องค์ประกอบอื่นของส่วนของผู้ถือหุ้น</t>
  </si>
  <si>
    <t>ทุนเรือนหุ้น</t>
  </si>
  <si>
    <t>ส่วนเกินจากการ</t>
  </si>
  <si>
    <t>ผลต่างของอัตรา</t>
  </si>
  <si>
    <t>ที่ออกและ</t>
  </si>
  <si>
    <t>ส่วนเกิน</t>
  </si>
  <si>
    <t>สำรอง</t>
  </si>
  <si>
    <t>เปลี่ยนแปลงสัดส่วน</t>
  </si>
  <si>
    <t>แลกเปลี่ยนจากการ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</si>
  <si>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</si>
  <si>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</si>
  <si>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</si>
  <si>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</si>
  <si>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ตามกฎหมาย</t>
  </si>
  <si>
    <t>ยังไม่ได้จัดสรร</t>
  </si>
  <si>
    <t>แปลงค่างบการเงิน</t>
  </si>
  <si>
    <t xml:space="preserve"> รวม </t>
  </si>
  <si>
    <t>ผู้ถือหุ้นของบริษัท</t>
  </si>
  <si>
    <t>อำนาจควบคุม</t>
  </si>
  <si>
    <t xml:space="preserve">รวม </t>
  </si>
  <si>
    <t>รายการกับผู้ถือหุ้น</t>
  </si>
  <si>
    <t>กำไรสำหรับงวด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</si>
  <si>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</si>
  <si>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</si>
  <si>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</si>
  <si>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</si>
  <si>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</si>
  <si>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</si>
  <si>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ค่าเผื่อ (กลับรายการค่าเผื่อ) สินค้าเสื่อมคุณภาพ</t>
  </si>
  <si>
    <t xml:space="preserve">    และมูลค่าสินค้าลดลง</t>
  </si>
  <si>
    <t>กำไรที่ยังไม่เกิดขึ้นจริงของเงินลงทุนชั่วคราว</t>
  </si>
  <si>
    <t>กำไรที่เกิดขึ้นจริงจากการขายเงินลงทุนชั่วคราว</t>
  </si>
  <si>
    <t>ขาดทุนจากการตัดจำหน่ายสินทรัพย์</t>
  </si>
  <si>
    <t>รายได้เงินปันผล</t>
  </si>
  <si>
    <t>ค่าใช้จ่ายตามภาระผูกพันสำหรับผลประโยชน์พนักงาน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</si>
  <si>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</si>
  <si>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</si>
  <si>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</si>
  <si>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</si>
  <si>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t>สินค้าคงเหลือ</t>
  </si>
  <si>
    <t xml:space="preserve">    หนี้สินดำเนินงานเพิ่มขึ้น (ลดลง):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</si>
  <si>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</si>
  <si>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</si>
  <si>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</si>
  <si>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</si>
  <si>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</si>
  <si>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</si>
  <si>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</si>
  <si>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เงินสดรับจากการขายเงินลงทุนชั่วคราว</t>
  </si>
  <si>
    <t>ซื้อเงินลงทุนชั่วคราว</t>
  </si>
  <si>
    <t>ซื้อสินทรัพย์และโปรแกรมคอมพิวเตอร์</t>
  </si>
  <si>
    <t>เงินสดรับจากการขายสินทรัพย์</t>
  </si>
  <si>
    <t>กระแสเงินสดจากกิจกรรมจัดหาเงิน</t>
  </si>
  <si>
    <t>จ่ายชำระคืนเงินกู้ยืมระยะยาว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</si>
  <si>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</si>
  <si>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</si>
  <si>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</si>
  <si>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</si>
  <si>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</si>
  <si>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</si>
  <si>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Total Current Liabilities</t>
  </si>
  <si>
    <t>ดอกเบี้ยรับ</t>
  </si>
  <si>
    <t>รับดอกเบี้ย</t>
  </si>
  <si>
    <t>เงินสดรับจากการขายเงินลงทุนในบริษัทย่อย</t>
  </si>
  <si>
    <t>สินทรัพย์สิทธิการใช้ - สุทธิ</t>
  </si>
  <si>
    <t>ขายเงินลงทุนในบริษัทย่อย</t>
  </si>
  <si>
    <t>- หนี้สินตามสัญญาเช่า</t>
  </si>
  <si>
    <t>หนี้สินตามสัญญาเช่า - สุทธิ</t>
  </si>
  <si>
    <t>เงินสดสุทธิใช้ไปในกิจกรรมจัดหาเงิน</t>
  </si>
  <si>
    <t>สำหรับงวดเก้าเดือนสิ้นสุดวันที่ 30 กันยายน</t>
  </si>
  <si>
    <t>จ่ายชำระคืนเจ้าหนี้ค่าซื้อสินทรัพย์</t>
  </si>
  <si>
    <t>Per Audit</t>
  </si>
  <si>
    <t>Round</t>
  </si>
  <si>
    <t>5, 15</t>
  </si>
  <si>
    <t>เงินลงทุนในบริษัทย่อย - สุทธิ</t>
  </si>
  <si>
    <t>กำไรจากอัตราแลกเปลี่ยน</t>
  </si>
  <si>
    <t>ค่าใช้จ่ายภาษีเงินได้</t>
  </si>
  <si>
    <t xml:space="preserve">   ผลต่างของอัตราแลกเปลี่ยนจากการแปลงค่างบการเงิน - สุทธิจากภาษีเงินได้</t>
  </si>
  <si>
    <t>Conso</t>
  </si>
  <si>
    <t>เจ้าหนี้อื่น - บริษัทย่อย</t>
  </si>
  <si>
    <t>31 มีนาคม 2564</t>
  </si>
  <si>
    <t xml:space="preserve"> 31 ธันวาคม 2563</t>
  </si>
  <si>
    <t>สินทรัพย์ไม่หมุนเวียนที่ถือไว้เพื่อขาย</t>
  </si>
  <si>
    <t xml:space="preserve">                     -  </t>
  </si>
  <si>
    <t>- ภาระผูกพันผลประโยชน์พนักงาน</t>
  </si>
  <si>
    <t xml:space="preserve">                    -  </t>
  </si>
  <si>
    <t xml:space="preserve">                   -  </t>
  </si>
  <si>
    <t>สำหรับงวดสามเดือนสิ้นสุดวันที่ 31 มีนาคม</t>
  </si>
  <si>
    <t>ขาดทุนสำหรับงวด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</si>
  <si>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</si>
  <si>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</si>
  <si>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</si>
  <si>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กำไรจากการจำหน่ายเงินลงทุนในบริษัทย่อย</t>
  </si>
  <si>
    <t>เงินปันผลค้างจ่าย</t>
  </si>
  <si>
    <t>ลูกหนี้จากการขายเงินลงทุนในบริษัทย่อย</t>
  </si>
  <si>
    <t>ยอดคงเหลือ ณ วันที่ 1 มกราคม 2563</t>
  </si>
  <si>
    <t>TB by Primary - Classified Q1'21 - ND Rubber Company (Quarter)</t>
  </si>
  <si>
    <t>Primary</t>
  </si>
  <si>
    <t>W/P Ref</t>
  </si>
  <si>
    <t>Q1 2021  Unadjusted Balance</t>
  </si>
  <si>
    <t>Q1 2021  Net AJEs</t>
  </si>
  <si>
    <t>Q1 2021  Adjusted Balance</t>
  </si>
  <si>
    <t>Q1 2021  Net RJEs</t>
  </si>
  <si>
    <t>Q1 2021  Report Balance</t>
  </si>
  <si>
    <t>Q1 2020  Report Balance</t>
  </si>
  <si>
    <t>2020  Report Balance</t>
  </si>
  <si>
    <t>Cash and Cash Equivalents</t>
  </si>
  <si>
    <t>Trading Securities</t>
  </si>
  <si>
    <t>Receivables, Net</t>
  </si>
  <si>
    <t>AR - Subsidiary company</t>
  </si>
  <si>
    <t>AR - Indirect Subsidiary company</t>
  </si>
  <si>
    <t>AR - Related party transaction</t>
  </si>
  <si>
    <t>Other Receivables, Net</t>
  </si>
  <si>
    <t>Inventories, Net</t>
  </si>
  <si>
    <t>VAT refundable tax</t>
  </si>
  <si>
    <t>Assets held for sale</t>
  </si>
  <si>
    <t>Other Assets - Current</t>
  </si>
  <si>
    <t>Advance for purchases of raw materials</t>
  </si>
  <si>
    <t>Advance for purchases of machine</t>
  </si>
  <si>
    <t>Amounts Due From Related Parties - Current</t>
  </si>
  <si>
    <t>Refunable Income Tax</t>
  </si>
  <si>
    <t>Prepaid Expenses</t>
  </si>
  <si>
    <t>Total Current Assets</t>
  </si>
  <si>
    <t>Restricted cash</t>
  </si>
  <si>
    <t>Investment in subsidiary &amp; related party</t>
  </si>
  <si>
    <t>Property, Plant and Equipment, Net</t>
  </si>
  <si>
    <t>Intangible Assets, Net</t>
  </si>
  <si>
    <t>Deferred Tax Assets - Noncurrent</t>
  </si>
  <si>
    <t>Deposit</t>
  </si>
  <si>
    <t>Prepaid income tax</t>
  </si>
  <si>
    <t>Right of use assets</t>
  </si>
  <si>
    <t>Total Noncurrent Assets</t>
  </si>
  <si>
    <t>Total Assets</t>
  </si>
  <si>
    <t>Bank overdraft</t>
  </si>
  <si>
    <t>Accounts Payable</t>
  </si>
  <si>
    <t>Payable for investment in subsidiary</t>
  </si>
  <si>
    <t>Trade Accounts Payable - Related parties</t>
  </si>
  <si>
    <t>AP - Subsidiary</t>
  </si>
  <si>
    <t>Amounts Due To Related Parties - Current</t>
  </si>
  <si>
    <t>AP asset</t>
  </si>
  <si>
    <t>Trust receipt</t>
  </si>
  <si>
    <t>Promissory note</t>
  </si>
  <si>
    <t>Capital Lease Obligations - Current</t>
  </si>
  <si>
    <t>Current Portion of Long-Term Debt</t>
  </si>
  <si>
    <t>Income Taxes Payable</t>
  </si>
  <si>
    <t>Accrued Expenses</t>
  </si>
  <si>
    <t>Other Liabilities - Current</t>
  </si>
  <si>
    <t>Employee benefits</t>
  </si>
  <si>
    <t>Deferred Income Tax Liabilities - Current</t>
  </si>
  <si>
    <t>Capital Lease Obligations - Long-Term</t>
  </si>
  <si>
    <t>Loan from director</t>
  </si>
  <si>
    <t>Long-Term Debt</t>
  </si>
  <si>
    <t>Other Liabilities - Noncurrent</t>
  </si>
  <si>
    <t>Total Noncurrent Liabilities</t>
  </si>
  <si>
    <t>Common Stock</t>
  </si>
  <si>
    <t>Additional Paid in Capital</t>
  </si>
  <si>
    <t>Retained Earnings</t>
  </si>
  <si>
    <t>Net Income</t>
  </si>
  <si>
    <t>Total Stockholders' Equity</t>
  </si>
  <si>
    <t>Total Liabilities and Stockholders' Equity</t>
  </si>
  <si>
    <t>Revenues</t>
  </si>
  <si>
    <t>Other revenues</t>
  </si>
  <si>
    <t>Total Revenues</t>
  </si>
  <si>
    <t>Cost of Goods Sold</t>
  </si>
  <si>
    <t>Total Cost of Goods Sold</t>
  </si>
  <si>
    <t>Gross Profit</t>
  </si>
  <si>
    <t>Total Operating Expense</t>
  </si>
  <si>
    <t>Operating Income</t>
  </si>
  <si>
    <t>Nonoperating Gains/Losses</t>
  </si>
  <si>
    <t>Interest Income/Expense</t>
  </si>
  <si>
    <t>Provision for Income Taxes</t>
  </si>
  <si>
    <t>TB by Account - Classified Q1'21 - ND Rubber Company (Quarter)</t>
  </si>
  <si>
    <t>Account Number</t>
  </si>
  <si>
    <t>Account Name</t>
  </si>
  <si>
    <t>101040</t>
  </si>
  <si>
    <t>BBL Bank - Curent accounts 160-3053040</t>
  </si>
  <si>
    <t>1111001</t>
  </si>
  <si>
    <t>Cash on hand</t>
  </si>
  <si>
    <t>1111002</t>
  </si>
  <si>
    <t>Petty cash</t>
  </si>
  <si>
    <t>1112205</t>
  </si>
  <si>
    <t>SCB Nontaburi Bank - Saving account 302-292262-6</t>
  </si>
  <si>
    <t>1112206</t>
  </si>
  <si>
    <t>Krungthai Bank 210-0-4775-7</t>
  </si>
  <si>
    <t>1112302</t>
  </si>
  <si>
    <t>BBL BangPo Bank - Saving accounts 160-056500-4</t>
  </si>
  <si>
    <t>1112303</t>
  </si>
  <si>
    <t>UOB Foreign Currency - Saving accounts</t>
  </si>
  <si>
    <t>1112304</t>
  </si>
  <si>
    <t>UOB Foreign Currency 8759000277</t>
  </si>
  <si>
    <t>112010</t>
  </si>
  <si>
    <t>BAY Bank - Curent accounts 198-0-00433-8</t>
  </si>
  <si>
    <t>112020</t>
  </si>
  <si>
    <t>BAY Bank - Saving accounts 198-1-09560</t>
  </si>
  <si>
    <t>112031</t>
  </si>
  <si>
    <t>No decription</t>
  </si>
  <si>
    <t>112050</t>
  </si>
  <si>
    <t>UOB Nontaburi Bank - Saving accounts 026-1-00153-1</t>
  </si>
  <si>
    <t>112060</t>
  </si>
  <si>
    <t>SCB Nontaburi Bank - Saving account 302-2-30515-9</t>
  </si>
  <si>
    <t>112090</t>
  </si>
  <si>
    <t>BBL BangPo Bank - Saving accounts 160-0-52233-6</t>
  </si>
  <si>
    <t>112100</t>
  </si>
  <si>
    <t>SCB Nontaburi Bank - Saving account 302-3-02813-2</t>
  </si>
  <si>
    <t>1150051</t>
  </si>
  <si>
    <t>202010A</t>
  </si>
  <si>
    <t>(r) UOB Nontaburi Bank - Current accounts 026-1-00153-1</t>
  </si>
  <si>
    <t>202040</t>
  </si>
  <si>
    <t>202060</t>
  </si>
  <si>
    <t>202080</t>
  </si>
  <si>
    <t>202081</t>
  </si>
  <si>
    <t>202470A</t>
  </si>
  <si>
    <t>(r) Cheque Payment</t>
  </si>
  <si>
    <t>2111214A</t>
  </si>
  <si>
    <t>(r) UOB Nonthaburi Bank - Current account 026-1-00153-1</t>
  </si>
  <si>
    <t>2111215</t>
  </si>
  <si>
    <t>SCB Nontaburi Bank - Current account 302-3-02813-2</t>
  </si>
  <si>
    <t>2111216</t>
  </si>
  <si>
    <t>BBL BangPo Bank - Curent accounts 160-3053040</t>
  </si>
  <si>
    <t>2111218</t>
  </si>
  <si>
    <t>UOB Bank - Curent accounts 712-3-00673-2</t>
  </si>
  <si>
    <t>2111219</t>
  </si>
  <si>
    <t>BBL Bank - Curent accounts 160-0-80569-9</t>
  </si>
  <si>
    <t>2111220</t>
  </si>
  <si>
    <t>Kbank Bangsorn Bank - Saving account 039-2-39820-1</t>
  </si>
  <si>
    <t>2111222</t>
  </si>
  <si>
    <t>Kbank Bangsorn Bank - Curent accounts 039-1-06732-5</t>
  </si>
  <si>
    <t>2111223</t>
  </si>
  <si>
    <t>City Bank - Saving accounts 5-552457-015</t>
  </si>
  <si>
    <t>2111224</t>
  </si>
  <si>
    <t>City Bank - Curent accounts 0-552457-005</t>
  </si>
  <si>
    <t>2111225</t>
  </si>
  <si>
    <t>SCB 3023041520</t>
  </si>
  <si>
    <t>2111226</t>
  </si>
  <si>
    <t>Current account - TMB (052-1-052035)</t>
  </si>
  <si>
    <t>1160003</t>
  </si>
  <si>
    <t>Investment in unit trust</t>
  </si>
  <si>
    <t>1131001</t>
  </si>
  <si>
    <t>Accounts receivable trade - Local</t>
  </si>
  <si>
    <t>1131002</t>
  </si>
  <si>
    <t>Accounts receivable trade - Oversea</t>
  </si>
  <si>
    <t>1131003</t>
  </si>
  <si>
    <t>Accounts receivable trade - Return cheques</t>
  </si>
  <si>
    <t>1134001</t>
  </si>
  <si>
    <t>Allowance for doubtful bad debt</t>
  </si>
  <si>
    <t>1150036</t>
  </si>
  <si>
    <t>Outstanding cheque</t>
  </si>
  <si>
    <t>1150039</t>
  </si>
  <si>
    <t>Accounts receivable trade (Waiting)</t>
  </si>
  <si>
    <t>101100A</t>
  </si>
  <si>
    <t>(r) AR-Subsidiary</t>
  </si>
  <si>
    <t>101100C</t>
  </si>
  <si>
    <t>(r) AR - FKR Marketing</t>
  </si>
  <si>
    <t>101100B</t>
  </si>
  <si>
    <t>(r) AR-Related party</t>
  </si>
  <si>
    <t>101101B</t>
  </si>
  <si>
    <t>(r) Allowance for doubtful bad debt</t>
  </si>
  <si>
    <t>1135001</t>
  </si>
  <si>
    <t>Accounts receivable - related party</t>
  </si>
  <si>
    <t>1135002</t>
  </si>
  <si>
    <t>Accounts receivable - Related</t>
  </si>
  <si>
    <t>101410 OLD</t>
  </si>
  <si>
    <t>Raw material</t>
  </si>
  <si>
    <t>101412 OLD</t>
  </si>
  <si>
    <t>Raw materials Retread tires</t>
  </si>
  <si>
    <t>101420 OLD</t>
  </si>
  <si>
    <t>Work in process</t>
  </si>
  <si>
    <t>101430 OLD</t>
  </si>
  <si>
    <t>Finish goods</t>
  </si>
  <si>
    <t>101440 OLD</t>
  </si>
  <si>
    <t>Supply used</t>
  </si>
  <si>
    <t>101441 OLD</t>
  </si>
  <si>
    <t>Fuel</t>
  </si>
  <si>
    <t>101450 OLD</t>
  </si>
  <si>
    <t>Packaging</t>
  </si>
  <si>
    <t>101460 OLD</t>
  </si>
  <si>
    <t>Battary (Chemical)</t>
  </si>
  <si>
    <t>1150002</t>
  </si>
  <si>
    <t>Goods in transit</t>
  </si>
  <si>
    <t>1150003</t>
  </si>
  <si>
    <t>Premium goods</t>
  </si>
  <si>
    <t>1150004</t>
  </si>
  <si>
    <t>Allowance for obsoleted inventory</t>
  </si>
  <si>
    <t>1150004A</t>
  </si>
  <si>
    <t>Provision for lower of cost to market</t>
  </si>
  <si>
    <t>5110001</t>
  </si>
  <si>
    <t>Finished Goods (Chemical) - Ending</t>
  </si>
  <si>
    <t>5130001</t>
  </si>
  <si>
    <t>Raw materials Retread tires - Ending</t>
  </si>
  <si>
    <t>5140001</t>
  </si>
  <si>
    <t>Work in Process - Ending.</t>
  </si>
  <si>
    <t>5150001</t>
  </si>
  <si>
    <t>Finished Goods - Ending</t>
  </si>
  <si>
    <t>5160001</t>
  </si>
  <si>
    <t>Finish goods Air Lock (Ending)</t>
  </si>
  <si>
    <t>5210001</t>
  </si>
  <si>
    <t>Raw materials - Ending</t>
  </si>
  <si>
    <t>5230001</t>
  </si>
  <si>
    <t>Supply - Ending</t>
  </si>
  <si>
    <t>5240001</t>
  </si>
  <si>
    <t>Packaging - Ending</t>
  </si>
  <si>
    <t>5250001</t>
  </si>
  <si>
    <t>Fuel - Ending</t>
  </si>
  <si>
    <t>1150016</t>
  </si>
  <si>
    <t>AR - Revenue Department</t>
  </si>
  <si>
    <t>1150023</t>
  </si>
  <si>
    <t>Undue input VAT</t>
  </si>
  <si>
    <t>1150044</t>
  </si>
  <si>
    <t>Fixed assets held for donation</t>
  </si>
  <si>
    <t>1150045</t>
  </si>
  <si>
    <t>Fixed assets held for sale</t>
  </si>
  <si>
    <t>101050A</t>
  </si>
  <si>
    <t>(r) Outstanding cheque (Dividend from NDI)</t>
  </si>
  <si>
    <t>102130A</t>
  </si>
  <si>
    <t>(r) Deferred interest</t>
  </si>
  <si>
    <t>102210</t>
  </si>
  <si>
    <t>Telephone rights factory B</t>
  </si>
  <si>
    <t>1131004</t>
  </si>
  <si>
    <t>Accounts receivable - Employee</t>
  </si>
  <si>
    <t>1135004</t>
  </si>
  <si>
    <t>Accrued rebate</t>
  </si>
  <si>
    <t>1135005</t>
  </si>
  <si>
    <t>Advance accounts receivable</t>
  </si>
  <si>
    <t>1135006</t>
  </si>
  <si>
    <t>Accounts receivable - employee</t>
  </si>
  <si>
    <t>1135007</t>
  </si>
  <si>
    <t>Account receivable - loan to employee</t>
  </si>
  <si>
    <t>1150006</t>
  </si>
  <si>
    <t>Prepaid insurance expenses</t>
  </si>
  <si>
    <t>1150009</t>
  </si>
  <si>
    <t>Input vat (Purchase Vat)</t>
  </si>
  <si>
    <t>1150012</t>
  </si>
  <si>
    <t>Witholding Tax</t>
  </si>
  <si>
    <t>1150014</t>
  </si>
  <si>
    <t>Accured vat receivable</t>
  </si>
  <si>
    <t>1150015</t>
  </si>
  <si>
    <t>Prepaid withholding tax</t>
  </si>
  <si>
    <t>1150017</t>
  </si>
  <si>
    <t>Withholding tax</t>
  </si>
  <si>
    <t>1150018</t>
  </si>
  <si>
    <t>Withholding tax (m.3 / m.65)</t>
  </si>
  <si>
    <t>1150022</t>
  </si>
  <si>
    <t>AR WithHolding Tax</t>
  </si>
  <si>
    <t>1150028</t>
  </si>
  <si>
    <t>Prepaid expenses</t>
  </si>
  <si>
    <t>1150032</t>
  </si>
  <si>
    <t>1150033</t>
  </si>
  <si>
    <t>CONTRA Account</t>
  </si>
  <si>
    <t>1150034</t>
  </si>
  <si>
    <t>Prepaid insurance vehicle expenses</t>
  </si>
  <si>
    <t>1150036A</t>
  </si>
  <si>
    <t>Account recievable - Other</t>
  </si>
  <si>
    <t>1150037</t>
  </si>
  <si>
    <t>Advance payment cheques</t>
  </si>
  <si>
    <t>1150038</t>
  </si>
  <si>
    <t>Tax cards (Blue Coner)</t>
  </si>
  <si>
    <t>1150040</t>
  </si>
  <si>
    <t>Accounts receivable - Share common stock</t>
  </si>
  <si>
    <t>1150041</t>
  </si>
  <si>
    <t>Tax card receivables (Blue Coner)</t>
  </si>
  <si>
    <t>1150042</t>
  </si>
  <si>
    <t>Prepaid passport</t>
  </si>
  <si>
    <t>1150043</t>
  </si>
  <si>
    <t>Advance expense for increasemental - share (Phillip)</t>
  </si>
  <si>
    <t>1150047</t>
  </si>
  <si>
    <t>Forward Contract Asset</t>
  </si>
  <si>
    <t>1150047A</t>
  </si>
  <si>
    <t>Unrealized gain from derivative</t>
  </si>
  <si>
    <t>1150048A</t>
  </si>
  <si>
    <t>Deposit Cash - Current</t>
  </si>
  <si>
    <t>1150053</t>
  </si>
  <si>
    <t>Guarantee cash</t>
  </si>
  <si>
    <t>1150054</t>
  </si>
  <si>
    <t>Goods promotion</t>
  </si>
  <si>
    <t>2120038A</t>
  </si>
  <si>
    <t>(r) Advance receivables (customer)</t>
  </si>
  <si>
    <t>102010A</t>
  </si>
  <si>
    <t>(r) Deposit cash (Advances for purchases of raw materials)</t>
  </si>
  <si>
    <t>1150050</t>
  </si>
  <si>
    <t>Deposit for purchases of raw materials</t>
  </si>
  <si>
    <t>1150049</t>
  </si>
  <si>
    <t>Deposit-machine cash</t>
  </si>
  <si>
    <t>1150035</t>
  </si>
  <si>
    <t>Other receivable - subsidiary</t>
  </si>
  <si>
    <t>2120004A</t>
  </si>
  <si>
    <t>Income Tax refundable</t>
  </si>
  <si>
    <t>1160005A</t>
  </si>
  <si>
    <t>Prepaid professional fee - FKR investment</t>
  </si>
  <si>
    <t>1112301</t>
  </si>
  <si>
    <t>City Bank - fixed accounts 833-4-17637-0</t>
  </si>
  <si>
    <t>102300</t>
  </si>
  <si>
    <t>Investment in Toyo Rubber</t>
  </si>
  <si>
    <t>1150010</t>
  </si>
  <si>
    <t>Allowance of investment in subsidiary</t>
  </si>
  <si>
    <t>1160001</t>
  </si>
  <si>
    <t>Investment in N.D. Interpart</t>
  </si>
  <si>
    <t>1160002</t>
  </si>
  <si>
    <t>Investment in FKR</t>
  </si>
  <si>
    <t>1160004</t>
  </si>
  <si>
    <t>Investment in Mascasey</t>
  </si>
  <si>
    <t>1160005</t>
  </si>
  <si>
    <t>Investment in N.D. Energy Fusion</t>
  </si>
  <si>
    <t>1160005B</t>
  </si>
  <si>
    <t>Allowance of investment in subsidiary.</t>
  </si>
  <si>
    <t>101620</t>
  </si>
  <si>
    <t>Building Office / Factory</t>
  </si>
  <si>
    <t>101640</t>
  </si>
  <si>
    <t>Condominium installment</t>
  </si>
  <si>
    <t>101680</t>
  </si>
  <si>
    <t>Assesory vehicles</t>
  </si>
  <si>
    <t>101690</t>
  </si>
  <si>
    <t>Machine</t>
  </si>
  <si>
    <t>101730</t>
  </si>
  <si>
    <t>Equipment - factory</t>
  </si>
  <si>
    <t>101740</t>
  </si>
  <si>
    <t>Equipment - office</t>
  </si>
  <si>
    <t>101750</t>
  </si>
  <si>
    <t>Office equipment</t>
  </si>
  <si>
    <t>101760</t>
  </si>
  <si>
    <t>Office furniture</t>
  </si>
  <si>
    <t>101770</t>
  </si>
  <si>
    <t>Forklift</t>
  </si>
  <si>
    <t>101780</t>
  </si>
  <si>
    <t>Inner rubber mold</t>
  </si>
  <si>
    <t>104620</t>
  </si>
  <si>
    <t>Building factory B</t>
  </si>
  <si>
    <t>104622</t>
  </si>
  <si>
    <t>Building Office / Factory (Lod dok)</t>
  </si>
  <si>
    <t>104631</t>
  </si>
  <si>
    <t>Fence factory</t>
  </si>
  <si>
    <t>104650</t>
  </si>
  <si>
    <t>Renovation building B</t>
  </si>
  <si>
    <t>104670</t>
  </si>
  <si>
    <t>Employee building</t>
  </si>
  <si>
    <t>104690</t>
  </si>
  <si>
    <t>Machine B</t>
  </si>
  <si>
    <t>104700</t>
  </si>
  <si>
    <t>Renovation machine B</t>
  </si>
  <si>
    <t>104780</t>
  </si>
  <si>
    <t>Steam Boiler plant B - installment</t>
  </si>
  <si>
    <t>104781</t>
  </si>
  <si>
    <t>Steam Boiler plant</t>
  </si>
  <si>
    <t>104820</t>
  </si>
  <si>
    <t>Renovate factory area B</t>
  </si>
  <si>
    <t>104821</t>
  </si>
  <si>
    <t>Renovate factory area C</t>
  </si>
  <si>
    <t>104830</t>
  </si>
  <si>
    <t>Groundunder wells factory B</t>
  </si>
  <si>
    <t>104841</t>
  </si>
  <si>
    <t>Water treatment tank</t>
  </si>
  <si>
    <t>104851</t>
  </si>
  <si>
    <t>External rubber mold</t>
  </si>
  <si>
    <t>1220001</t>
  </si>
  <si>
    <t>Land</t>
  </si>
  <si>
    <t>1220003</t>
  </si>
  <si>
    <t>Accumulated depreciation - Land improvements</t>
  </si>
  <si>
    <t>1220006</t>
  </si>
  <si>
    <t>Condominium Office</t>
  </si>
  <si>
    <t>1220008</t>
  </si>
  <si>
    <t>Work in construction building</t>
  </si>
  <si>
    <t>1220009</t>
  </si>
  <si>
    <t>Building asset</t>
  </si>
  <si>
    <t>1220027</t>
  </si>
  <si>
    <t>Renovation building</t>
  </si>
  <si>
    <t>1220040</t>
  </si>
  <si>
    <t>1220040A</t>
  </si>
  <si>
    <t>Allowance for impairment fixed asset</t>
  </si>
  <si>
    <t>1220053</t>
  </si>
  <si>
    <t>Renovation Machine</t>
  </si>
  <si>
    <t>1220058</t>
  </si>
  <si>
    <t>1220067</t>
  </si>
  <si>
    <t>Equipment</t>
  </si>
  <si>
    <t>1220072</t>
  </si>
  <si>
    <t>Vehicle - Factory</t>
  </si>
  <si>
    <t>1220073</t>
  </si>
  <si>
    <t>Vehicle - Office and sale department</t>
  </si>
  <si>
    <t>1240001</t>
  </si>
  <si>
    <t>building in consruction</t>
  </si>
  <si>
    <t>1240005</t>
  </si>
  <si>
    <t>Machine installment</t>
  </si>
  <si>
    <t>202610</t>
  </si>
  <si>
    <t>Accumulated depreciation - Building Office / Factory</t>
  </si>
  <si>
    <t>202640</t>
  </si>
  <si>
    <t>Accumulated depreciation - Building Retead tires</t>
  </si>
  <si>
    <t>202670</t>
  </si>
  <si>
    <t>Accumulated depreciation - Machine</t>
  </si>
  <si>
    <t>202680</t>
  </si>
  <si>
    <t>Accumulated depreciation - Renovation Machine</t>
  </si>
  <si>
    <t>202700</t>
  </si>
  <si>
    <t>Accumulated depreciation - Equipment</t>
  </si>
  <si>
    <t>202720</t>
  </si>
  <si>
    <t>Accumulated depreciation - Office equipment</t>
  </si>
  <si>
    <t>202750</t>
  </si>
  <si>
    <t>Accumulated depreciation - Inner rubber mold</t>
  </si>
  <si>
    <t>202780</t>
  </si>
  <si>
    <t>Accumulated depreciation - Forklift</t>
  </si>
  <si>
    <t>202790</t>
  </si>
  <si>
    <t>Accumulated depreciation - Steam Boiler plant</t>
  </si>
  <si>
    <t>202791</t>
  </si>
  <si>
    <t>204610</t>
  </si>
  <si>
    <t>Accumulated depreciation - Building factory B</t>
  </si>
  <si>
    <t>204640</t>
  </si>
  <si>
    <t>Accumulated depreciation - Employee building</t>
  </si>
  <si>
    <t>204660</t>
  </si>
  <si>
    <t>Accumulated depreciation - Road B</t>
  </si>
  <si>
    <t>204670</t>
  </si>
  <si>
    <t>Accumulated depreciation - Machine B</t>
  </si>
  <si>
    <t>204680</t>
  </si>
  <si>
    <t>Accumulated depreciation - Renovation machine B</t>
  </si>
  <si>
    <t>204700</t>
  </si>
  <si>
    <t>Accumulated depreciation - Equipment factory</t>
  </si>
  <si>
    <t>204750</t>
  </si>
  <si>
    <t>Accumulated depreciation - External rubber mold</t>
  </si>
  <si>
    <t>204770</t>
  </si>
  <si>
    <t>Accumulated depreciation - Renovate factory area B</t>
  </si>
  <si>
    <t>204771</t>
  </si>
  <si>
    <t>Accumulated depreciation - Renovate factory area C</t>
  </si>
  <si>
    <t>204780</t>
  </si>
  <si>
    <t>Accumulated depreciation - Groundunder wells factory B</t>
  </si>
  <si>
    <t>204790</t>
  </si>
  <si>
    <t>Accumulated depreciation - Water treatmnet tank</t>
  </si>
  <si>
    <t>204800</t>
  </si>
  <si>
    <t>Accumulated depreciation - Fence factory</t>
  </si>
  <si>
    <t>2500018</t>
  </si>
  <si>
    <t>Accumulated depreciation - Condominium Office</t>
  </si>
  <si>
    <t>2500020</t>
  </si>
  <si>
    <t>Accumulated depreciation - Building asset</t>
  </si>
  <si>
    <t>2500031</t>
  </si>
  <si>
    <t>Accumulated depreciation - Renovation building</t>
  </si>
  <si>
    <t>2500048</t>
  </si>
  <si>
    <t>2500061</t>
  </si>
  <si>
    <t>2500065</t>
  </si>
  <si>
    <t>Accumulated depreciation - Office decorate</t>
  </si>
  <si>
    <t>2500066</t>
  </si>
  <si>
    <t>Accumulated depreciation - furniture</t>
  </si>
  <si>
    <t>2500071</t>
  </si>
  <si>
    <t>2500075</t>
  </si>
  <si>
    <t>Accumulated depreciation - Vehicle/Car</t>
  </si>
  <si>
    <t>2500076</t>
  </si>
  <si>
    <t>Accumulated depreciation - Vehicle</t>
  </si>
  <si>
    <t>2500082</t>
  </si>
  <si>
    <t>Accumulated depreciation - Assesory vehicles</t>
  </si>
  <si>
    <t>1220083</t>
  </si>
  <si>
    <t>Software installation in progress</t>
  </si>
  <si>
    <t>1231000</t>
  </si>
  <si>
    <t>Software</t>
  </si>
  <si>
    <t>1231001</t>
  </si>
  <si>
    <t>Accumulated amorization - software</t>
  </si>
  <si>
    <t>1150021</t>
  </si>
  <si>
    <t>1150048</t>
  </si>
  <si>
    <t>Deposit cash</t>
  </si>
  <si>
    <t>1150019</t>
  </si>
  <si>
    <t>Income tax (PND. 51)</t>
  </si>
  <si>
    <t>1220040B</t>
  </si>
  <si>
    <t>Machine - Right of use assets</t>
  </si>
  <si>
    <t>1220073A</t>
  </si>
  <si>
    <t xml:space="preserve">Vehicle - Right of use </t>
  </si>
  <si>
    <t>2500048A</t>
  </si>
  <si>
    <t>Accumulated Machine (ROU)</t>
  </si>
  <si>
    <t>2500076A</t>
  </si>
  <si>
    <t>Accumulated Vehicle (ROU)</t>
  </si>
  <si>
    <t>202020A</t>
  </si>
  <si>
    <t>(r) SCB Nontaburi Bank - Current account 302-3-02813-2</t>
  </si>
  <si>
    <t>2111214</t>
  </si>
  <si>
    <t>UOB Nontaburi Bank - Curent accounts 026-1-00153-1</t>
  </si>
  <si>
    <t>2111218A</t>
  </si>
  <si>
    <t>(r) UOB bank - current account 712-3-00673-2</t>
  </si>
  <si>
    <t>2111219A</t>
  </si>
  <si>
    <t>BBL Bank - Current accounts 160-0-80569-9</t>
  </si>
  <si>
    <t>2111226A</t>
  </si>
  <si>
    <t xml:space="preserve">Current account - TMB (052-1-052035) </t>
  </si>
  <si>
    <t>1150031</t>
  </si>
  <si>
    <t>AR-battery discount</t>
  </si>
  <si>
    <t>202240A</t>
  </si>
  <si>
    <t>Accounts Payable - Employee</t>
  </si>
  <si>
    <t>202950B</t>
  </si>
  <si>
    <t>(r) Accured expenses (AP raw material)</t>
  </si>
  <si>
    <t>2111101</t>
  </si>
  <si>
    <t>Accounts payable - Local</t>
  </si>
  <si>
    <t>2111102</t>
  </si>
  <si>
    <t>Accounts payable - Oversea</t>
  </si>
  <si>
    <t>2111103</t>
  </si>
  <si>
    <t>Accounts payable - Goods in transit</t>
  </si>
  <si>
    <t>2111212</t>
  </si>
  <si>
    <t>Cheque payment</t>
  </si>
  <si>
    <t>xxxxxx</t>
  </si>
  <si>
    <t>Advance from AR</t>
  </si>
  <si>
    <t>1160006</t>
  </si>
  <si>
    <t>Deferred finance cost (FKR)</t>
  </si>
  <si>
    <t>2111209</t>
  </si>
  <si>
    <t>Account Payalbe - Shareholder</t>
  </si>
  <si>
    <t>202110B</t>
  </si>
  <si>
    <t>(r) Accounts payable - Local (Related party)</t>
  </si>
  <si>
    <t>2111206</t>
  </si>
  <si>
    <t>AP-Related Companies</t>
  </si>
  <si>
    <t>202110A</t>
  </si>
  <si>
    <t>(r) Account payable - Local (Subsidiary)</t>
  </si>
  <si>
    <t>202110E</t>
  </si>
  <si>
    <t>(r) Amount due to related parties</t>
  </si>
  <si>
    <t>2120013R</t>
  </si>
  <si>
    <t>Accrued godown expesne to Khun Chaiyasit</t>
  </si>
  <si>
    <t>202110C</t>
  </si>
  <si>
    <t>Accounts payable - Local (AP - Assets)</t>
  </si>
  <si>
    <t>202470B</t>
  </si>
  <si>
    <t>(r) Cheque payment (AP asset)</t>
  </si>
  <si>
    <t>202910A</t>
  </si>
  <si>
    <t>(r) Accounts payable - Other (AP - Assets)</t>
  </si>
  <si>
    <t>202950A</t>
  </si>
  <si>
    <t>(r) Accured expense (AP - Assets)</t>
  </si>
  <si>
    <t>2111203A</t>
  </si>
  <si>
    <t>(r)Accounts payable - Other</t>
  </si>
  <si>
    <t>2111208</t>
  </si>
  <si>
    <t>Accounts Payable - Fixed asset waiting donate</t>
  </si>
  <si>
    <t>202120A</t>
  </si>
  <si>
    <t>(r) Accounts payable - Oversea (Trust Receipt)</t>
  </si>
  <si>
    <t>2111201</t>
  </si>
  <si>
    <t>Trust Receipt</t>
  </si>
  <si>
    <t>2111202</t>
  </si>
  <si>
    <t>202480A</t>
  </si>
  <si>
    <t>(r) Liabilities under financial lease agreement</t>
  </si>
  <si>
    <t>202480B</t>
  </si>
  <si>
    <t>(r) Liabilities under financial lease agreement  (Solar roof)</t>
  </si>
  <si>
    <t>202490A</t>
  </si>
  <si>
    <t>202490B</t>
  </si>
  <si>
    <t>2400003A</t>
  </si>
  <si>
    <t>Current portion of L-T loan</t>
  </si>
  <si>
    <t>102110A</t>
  </si>
  <si>
    <t>(r) Income tax (PND. 51)</t>
  </si>
  <si>
    <t>1150020</t>
  </si>
  <si>
    <t>Income tax (PND. 50)</t>
  </si>
  <si>
    <t>2120004</t>
  </si>
  <si>
    <t>Income tax payable (PND.50)</t>
  </si>
  <si>
    <t>202110D</t>
  </si>
  <si>
    <t>(r) Accounts Payable - Local (Accrued expense)</t>
  </si>
  <si>
    <t>202470C</t>
  </si>
  <si>
    <t>(r) Cheque payment (Accrued expense)</t>
  </si>
  <si>
    <t>202952</t>
  </si>
  <si>
    <t>Accured passsport expense</t>
  </si>
  <si>
    <t>202953</t>
  </si>
  <si>
    <t>Accured interest expense</t>
  </si>
  <si>
    <t>202992</t>
  </si>
  <si>
    <t>Accrued promotion expense</t>
  </si>
  <si>
    <t>2120009</t>
  </si>
  <si>
    <t>Accured social security fund</t>
  </si>
  <si>
    <t>2120013</t>
  </si>
  <si>
    <t>Accured expenses</t>
  </si>
  <si>
    <t>2120017</t>
  </si>
  <si>
    <t>Accured bonus</t>
  </si>
  <si>
    <t>2120020</t>
  </si>
  <si>
    <t>Accrued dividend</t>
  </si>
  <si>
    <t>2120024</t>
  </si>
  <si>
    <t>Accrued interest expense</t>
  </si>
  <si>
    <t>2120024A</t>
  </si>
  <si>
    <t>2120043</t>
  </si>
  <si>
    <t>Accured Provident fund</t>
  </si>
  <si>
    <t>9300014</t>
  </si>
  <si>
    <t>102000A</t>
  </si>
  <si>
    <t>(r) Forward Contract Asset (Current liabilities)</t>
  </si>
  <si>
    <t>1131001A</t>
  </si>
  <si>
    <t>Promotion selling for amortized</t>
  </si>
  <si>
    <t>202990</t>
  </si>
  <si>
    <t>Security deposit room</t>
  </si>
  <si>
    <t>2111104</t>
  </si>
  <si>
    <t>Reserve for sale discount-battery</t>
  </si>
  <si>
    <t>2111203</t>
  </si>
  <si>
    <t>Accounts payable - Other</t>
  </si>
  <si>
    <t>2111210</t>
  </si>
  <si>
    <t>Accounts Payable - Employee (Deposit car card)</t>
  </si>
  <si>
    <t>2120010</t>
  </si>
  <si>
    <t>Output Vat (Sale vat)</t>
  </si>
  <si>
    <t>2120029</t>
  </si>
  <si>
    <t>Deposit contract</t>
  </si>
  <si>
    <t>2120030</t>
  </si>
  <si>
    <t>Accured P.N.D. 1</t>
  </si>
  <si>
    <t>2120031</t>
  </si>
  <si>
    <t>Accured P.N.D. 2</t>
  </si>
  <si>
    <t>2120032</t>
  </si>
  <si>
    <t>Accured P.N.D. 3</t>
  </si>
  <si>
    <t>2120033</t>
  </si>
  <si>
    <t>Accured P.N.D. 53</t>
  </si>
  <si>
    <t>2120035</t>
  </si>
  <si>
    <t>Accrued P.N.D.54</t>
  </si>
  <si>
    <t>2120037</t>
  </si>
  <si>
    <t>Advance receivable</t>
  </si>
  <si>
    <t>2120038</t>
  </si>
  <si>
    <t>Advance receivable (Customer)</t>
  </si>
  <si>
    <t>2120040</t>
  </si>
  <si>
    <t>Accured Fund expense</t>
  </si>
  <si>
    <t>2120041</t>
  </si>
  <si>
    <t>2120034</t>
  </si>
  <si>
    <t>Deferred tax Liabilities</t>
  </si>
  <si>
    <t>1150025</t>
  </si>
  <si>
    <t>Deferred interest</t>
  </si>
  <si>
    <t>2111213</t>
  </si>
  <si>
    <t>Liabilities under financial lease agreement</t>
  </si>
  <si>
    <t>2120024B</t>
  </si>
  <si>
    <t>Deferred interest (solar roof)</t>
  </si>
  <si>
    <t>2400001</t>
  </si>
  <si>
    <t>AP-Hire purchase</t>
  </si>
  <si>
    <t>2400002</t>
  </si>
  <si>
    <t>Hire purchase</t>
  </si>
  <si>
    <t>505790A</t>
  </si>
  <si>
    <t>(r) Rental leasing machine</t>
  </si>
  <si>
    <t>2111205</t>
  </si>
  <si>
    <t>2400003</t>
  </si>
  <si>
    <t>Long term loan</t>
  </si>
  <si>
    <t>2120029A</t>
  </si>
  <si>
    <t>3000001</t>
  </si>
  <si>
    <t>Common stock</t>
  </si>
  <si>
    <t>3000009</t>
  </si>
  <si>
    <t>Premium - Common stock</t>
  </si>
  <si>
    <t>1150052</t>
  </si>
  <si>
    <t>Loss from actuarial (Employee benefit)</t>
  </si>
  <si>
    <t>3000003</t>
  </si>
  <si>
    <t>Retain earning</t>
  </si>
  <si>
    <t>3000004</t>
  </si>
  <si>
    <t>Profit / (Loss)</t>
  </si>
  <si>
    <t>3000005</t>
  </si>
  <si>
    <t>3000006</t>
  </si>
  <si>
    <t>Other reserve</t>
  </si>
  <si>
    <t>404131</t>
  </si>
  <si>
    <t>Car tires revenue</t>
  </si>
  <si>
    <t>404260A</t>
  </si>
  <si>
    <t>(r) Other revenue (Retread tires motorcycle)</t>
  </si>
  <si>
    <t>404260B</t>
  </si>
  <si>
    <t>(r) Other Revenue (Raw Material)</t>
  </si>
  <si>
    <t>404260C</t>
  </si>
  <si>
    <t>(r) Other Revenue (Packaging)</t>
  </si>
  <si>
    <t>4110001</t>
  </si>
  <si>
    <t>Motorcycle tubes revenue</t>
  </si>
  <si>
    <t>4110001A</t>
  </si>
  <si>
    <t>Profit from MAS eliminate</t>
  </si>
  <si>
    <t>4110002</t>
  </si>
  <si>
    <t>Motorcycle tires revenue</t>
  </si>
  <si>
    <t>4110004</t>
  </si>
  <si>
    <t>Battery revenue</t>
  </si>
  <si>
    <t>4110005</t>
  </si>
  <si>
    <t>Sale of raw materials</t>
  </si>
  <si>
    <t>4110006</t>
  </si>
  <si>
    <t>Sales - Retread</t>
  </si>
  <si>
    <t>4110007</t>
  </si>
  <si>
    <t>Account Payalbe -income</t>
  </si>
  <si>
    <t>4110008</t>
  </si>
  <si>
    <t>Discount expense</t>
  </si>
  <si>
    <t>4110009</t>
  </si>
  <si>
    <t>Goods return from Motorcycle tubes</t>
  </si>
  <si>
    <t>4110010</t>
  </si>
  <si>
    <t>Goods return from Motorcycle tires</t>
  </si>
  <si>
    <t>4110011</t>
  </si>
  <si>
    <t>Revenue from sale Air Lock</t>
  </si>
  <si>
    <t>4110015</t>
  </si>
  <si>
    <t>Package revenue</t>
  </si>
  <si>
    <t>4110016</t>
  </si>
  <si>
    <t>Sale of Car tires</t>
  </si>
  <si>
    <t>4120001</t>
  </si>
  <si>
    <t>Sale of Motorcycle tubes - Overseas</t>
  </si>
  <si>
    <t>4120001A</t>
  </si>
  <si>
    <t>Commission sale - oversea</t>
  </si>
  <si>
    <t>4120002</t>
  </si>
  <si>
    <t>Sale of Motorcycle tires - Overseas</t>
  </si>
  <si>
    <t>4120003</t>
  </si>
  <si>
    <t>4120004</t>
  </si>
  <si>
    <t>4120005</t>
  </si>
  <si>
    <t>4120006</t>
  </si>
  <si>
    <t>Return on FG</t>
  </si>
  <si>
    <t>4120007</t>
  </si>
  <si>
    <t>Revenue from sale packing - oversea</t>
  </si>
  <si>
    <t>4120008</t>
  </si>
  <si>
    <t>Revenue from sale battery - oversea</t>
  </si>
  <si>
    <t>4130001</t>
  </si>
  <si>
    <t>Retread tires revenue</t>
  </si>
  <si>
    <t>4400000</t>
  </si>
  <si>
    <t>Goods return from Battery</t>
  </si>
  <si>
    <t>4110012</t>
  </si>
  <si>
    <t>Tax card revenue (Blue Coner)</t>
  </si>
  <si>
    <t>4110013</t>
  </si>
  <si>
    <t>Other revenue</t>
  </si>
  <si>
    <t>4130002</t>
  </si>
  <si>
    <t>Revenues from other service</t>
  </si>
  <si>
    <t>4200002</t>
  </si>
  <si>
    <t>Rental revenue</t>
  </si>
  <si>
    <t>4200003</t>
  </si>
  <si>
    <t>Professional income</t>
  </si>
  <si>
    <t>4200004</t>
  </si>
  <si>
    <t>Interest revenue</t>
  </si>
  <si>
    <t>4200005</t>
  </si>
  <si>
    <t>AP revenue</t>
  </si>
  <si>
    <t>4200007</t>
  </si>
  <si>
    <t>VAT revenue</t>
  </si>
  <si>
    <t>4200010</t>
  </si>
  <si>
    <t>Gain (Loss) from disposal assets</t>
  </si>
  <si>
    <t>4200011</t>
  </si>
  <si>
    <t>Gain (loss) from securities trading</t>
  </si>
  <si>
    <t>4200012</t>
  </si>
  <si>
    <t>Dividend revenue</t>
  </si>
  <si>
    <t>4200016</t>
  </si>
  <si>
    <t>Sale of goods - Other revenue</t>
  </si>
  <si>
    <t>4200018</t>
  </si>
  <si>
    <t>Rental building -Revenue</t>
  </si>
  <si>
    <t>4200019</t>
  </si>
  <si>
    <t>Gain/Loss on unit trust</t>
  </si>
  <si>
    <t>4200020</t>
  </si>
  <si>
    <t>Unrealize gain loss from investment units</t>
  </si>
  <si>
    <t>4200021</t>
  </si>
  <si>
    <t>Gain(Loss) on investment</t>
  </si>
  <si>
    <t>4200023</t>
  </si>
  <si>
    <t>Other income-salary</t>
  </si>
  <si>
    <t>606541A</t>
  </si>
  <si>
    <t>(r) Doubtful bad debt</t>
  </si>
  <si>
    <t>9300021</t>
  </si>
  <si>
    <t>Other income</t>
  </si>
  <si>
    <t>1140001</t>
  </si>
  <si>
    <t>1140003</t>
  </si>
  <si>
    <t>1140004</t>
  </si>
  <si>
    <t>1140005</t>
  </si>
  <si>
    <t>Finished goods</t>
  </si>
  <si>
    <t>1140011</t>
  </si>
  <si>
    <t>1140014</t>
  </si>
  <si>
    <t>1140015</t>
  </si>
  <si>
    <t>1140016</t>
  </si>
  <si>
    <t>1140017</t>
  </si>
  <si>
    <t>Finish good - Air lock</t>
  </si>
  <si>
    <t>1150004B</t>
  </si>
  <si>
    <t>Loss from lower of cost to market</t>
  </si>
  <si>
    <t>1150004C</t>
  </si>
  <si>
    <t>Variance FG</t>
  </si>
  <si>
    <t>4110014</t>
  </si>
  <si>
    <t>Discounts revenue</t>
  </si>
  <si>
    <t>4400000A</t>
  </si>
  <si>
    <t>505070</t>
  </si>
  <si>
    <t>Timing, skill, target</t>
  </si>
  <si>
    <t>505560</t>
  </si>
  <si>
    <t>Maintainance - Machine installment</t>
  </si>
  <si>
    <t>505591</t>
  </si>
  <si>
    <t>Depreciation - Building factory B</t>
  </si>
  <si>
    <t>505592</t>
  </si>
  <si>
    <t>Depreciation - Building Retead tires</t>
  </si>
  <si>
    <t>505601</t>
  </si>
  <si>
    <t>Depreciation - Fence factory</t>
  </si>
  <si>
    <t>505610</t>
  </si>
  <si>
    <t>Depreciation - Employee building</t>
  </si>
  <si>
    <t>505620</t>
  </si>
  <si>
    <t>Depreication - Warehouse</t>
  </si>
  <si>
    <t>505630</t>
  </si>
  <si>
    <t>Depreciation - Machine</t>
  </si>
  <si>
    <t>505631</t>
  </si>
  <si>
    <t>Depreciation - Machine B</t>
  </si>
  <si>
    <t>505640</t>
  </si>
  <si>
    <t>Depreciation - Renovation machine</t>
  </si>
  <si>
    <t>505641</t>
  </si>
  <si>
    <t>Depreciation - Renovation machine B</t>
  </si>
  <si>
    <t>505650</t>
  </si>
  <si>
    <t>Depreciation - Equipment</t>
  </si>
  <si>
    <t>505660</t>
  </si>
  <si>
    <t>Depreciation - Mold</t>
  </si>
  <si>
    <t>505670</t>
  </si>
  <si>
    <t>Depreciation - Inner rubber mold</t>
  </si>
  <si>
    <t>505680</t>
  </si>
  <si>
    <t>Depreciation - Groundunder wells</t>
  </si>
  <si>
    <t>505681</t>
  </si>
  <si>
    <t>Depreciation - Steam Boiler plant</t>
  </si>
  <si>
    <t>505682</t>
  </si>
  <si>
    <t>Depreciation - Water treatment tank</t>
  </si>
  <si>
    <t>505683</t>
  </si>
  <si>
    <t>Depreciation - Road B</t>
  </si>
  <si>
    <t>505710</t>
  </si>
  <si>
    <t>505750</t>
  </si>
  <si>
    <t>Machine installment expense</t>
  </si>
  <si>
    <t>505760</t>
  </si>
  <si>
    <t>Depreciation - Crane</t>
  </si>
  <si>
    <t>5110002</t>
  </si>
  <si>
    <t>Purchased Finished Goods - Battery</t>
  </si>
  <si>
    <t>5110003</t>
  </si>
  <si>
    <t>Goods return - Chemical</t>
  </si>
  <si>
    <t>5110005</t>
  </si>
  <si>
    <t>5120002</t>
  </si>
  <si>
    <t>Purchased raw material (for sold)</t>
  </si>
  <si>
    <t>5130002</t>
  </si>
  <si>
    <t>Purchased Raw materials (Retread tires)</t>
  </si>
  <si>
    <t>5130005</t>
  </si>
  <si>
    <t>5140005</t>
  </si>
  <si>
    <t>Work in process - Ending</t>
  </si>
  <si>
    <t>5150002</t>
  </si>
  <si>
    <t>Finished Goods</t>
  </si>
  <si>
    <t>5150005</t>
  </si>
  <si>
    <t>5160002</t>
  </si>
  <si>
    <t>Puchase FG Air Lock</t>
  </si>
  <si>
    <t>5160003</t>
  </si>
  <si>
    <t>Finish goods Air Lock (Ending Cost)</t>
  </si>
  <si>
    <t>5160004</t>
  </si>
  <si>
    <t>Finish goods Air Lock (hire of work)</t>
  </si>
  <si>
    <t>520000 OLD</t>
  </si>
  <si>
    <t>Raw materials - Begin.</t>
  </si>
  <si>
    <t>520010 OLD</t>
  </si>
  <si>
    <t>Work in Process - Bigin.</t>
  </si>
  <si>
    <t>520012 OLD</t>
  </si>
  <si>
    <t>Raw materials Retread tires - Begin.</t>
  </si>
  <si>
    <t>520020 OLD</t>
  </si>
  <si>
    <t>Finished Goods - Begin.</t>
  </si>
  <si>
    <t>520021 OLD</t>
  </si>
  <si>
    <t>Finished Goods (Chemical) - Begin.</t>
  </si>
  <si>
    <t>520030 OLD</t>
  </si>
  <si>
    <t>Supply - Begin.</t>
  </si>
  <si>
    <t>520031 OLD</t>
  </si>
  <si>
    <t>Fuel - Begin.</t>
  </si>
  <si>
    <t>520040 OLD</t>
  </si>
  <si>
    <t>Packaging - Begin.</t>
  </si>
  <si>
    <t>5210002</t>
  </si>
  <si>
    <t>Purchased Raw materials</t>
  </si>
  <si>
    <t>5210003</t>
  </si>
  <si>
    <t>Goods return</t>
  </si>
  <si>
    <t>5210005</t>
  </si>
  <si>
    <t>5220001</t>
  </si>
  <si>
    <t>Wage and salary</t>
  </si>
  <si>
    <t>5220002</t>
  </si>
  <si>
    <t>Bonus</t>
  </si>
  <si>
    <t>5220004</t>
  </si>
  <si>
    <t>Salary - Inner tire tube</t>
  </si>
  <si>
    <t>5220005</t>
  </si>
  <si>
    <t>Salary - Curing Inner tire tube</t>
  </si>
  <si>
    <t>5220006</t>
  </si>
  <si>
    <t>Salary - Banbury Mixing</t>
  </si>
  <si>
    <t>5220007</t>
  </si>
  <si>
    <t>Salary - Papared Carcass</t>
  </si>
  <si>
    <t>5220008</t>
  </si>
  <si>
    <t>Salary - Curing Tyre casing</t>
  </si>
  <si>
    <t>5220009</t>
  </si>
  <si>
    <t>Salary - packing tyre casing department</t>
  </si>
  <si>
    <t>5220010</t>
  </si>
  <si>
    <t>Salary - packing inner tube department</t>
  </si>
  <si>
    <t>5220011</t>
  </si>
  <si>
    <t>Salary - Maintenance</t>
  </si>
  <si>
    <t>5220012</t>
  </si>
  <si>
    <t>Salary - Electric</t>
  </si>
  <si>
    <t>5220013</t>
  </si>
  <si>
    <t>Salary - Research and development</t>
  </si>
  <si>
    <t>5220014</t>
  </si>
  <si>
    <t>Salary - QA</t>
  </si>
  <si>
    <t>5220015</t>
  </si>
  <si>
    <t>Salary - Warehouse Transport</t>
  </si>
  <si>
    <t>5220016</t>
  </si>
  <si>
    <t>Salary - Security and Environment</t>
  </si>
  <si>
    <t>5220017</t>
  </si>
  <si>
    <t>Salary - Tube production</t>
  </si>
  <si>
    <t>5220018</t>
  </si>
  <si>
    <t>Salary - Tires production</t>
  </si>
  <si>
    <t>5220019</t>
  </si>
  <si>
    <t>Salary - Engineer</t>
  </si>
  <si>
    <t>5230002</t>
  </si>
  <si>
    <t>Purchased Supply</t>
  </si>
  <si>
    <t>5230004</t>
  </si>
  <si>
    <t>Discount receive on supplies</t>
  </si>
  <si>
    <t>5230005</t>
  </si>
  <si>
    <t>5240002</t>
  </si>
  <si>
    <t>5240005</t>
  </si>
  <si>
    <t>5250002</t>
  </si>
  <si>
    <t>5250005</t>
  </si>
  <si>
    <t>5260002</t>
  </si>
  <si>
    <t>Purchased Airlock</t>
  </si>
  <si>
    <t>5270002</t>
  </si>
  <si>
    <t>Target expense</t>
  </si>
  <si>
    <t>5270003</t>
  </si>
  <si>
    <t>Position Fee</t>
  </si>
  <si>
    <t>5270004</t>
  </si>
  <si>
    <t>Employee part time</t>
  </si>
  <si>
    <t>5270005</t>
  </si>
  <si>
    <t>Technical expense</t>
  </si>
  <si>
    <t>5270006</t>
  </si>
  <si>
    <t>Wage - other</t>
  </si>
  <si>
    <t>5270007</t>
  </si>
  <si>
    <t>Diligent expense</t>
  </si>
  <si>
    <t>5270008</t>
  </si>
  <si>
    <t>Wage and salary (outsite)</t>
  </si>
  <si>
    <t>5270009</t>
  </si>
  <si>
    <t>Other expense</t>
  </si>
  <si>
    <t>5270010</t>
  </si>
  <si>
    <t>Overtime</t>
  </si>
  <si>
    <t>5270011</t>
  </si>
  <si>
    <t>Allowance expense</t>
  </si>
  <si>
    <t>5270012</t>
  </si>
  <si>
    <t>Salary - Outsource</t>
  </si>
  <si>
    <t>5270013</t>
  </si>
  <si>
    <t>5270014</t>
  </si>
  <si>
    <t>Rubber wages</t>
  </si>
  <si>
    <t>5270015</t>
  </si>
  <si>
    <t>Product analysis expense</t>
  </si>
  <si>
    <t>5270016</t>
  </si>
  <si>
    <t>Electricity expense</t>
  </si>
  <si>
    <t>5270018</t>
  </si>
  <si>
    <t>Miscellaneous expense - Factory</t>
  </si>
  <si>
    <t>5270019</t>
  </si>
  <si>
    <t>Equipment Factory</t>
  </si>
  <si>
    <t>5270020</t>
  </si>
  <si>
    <t>Factory insurance expense</t>
  </si>
  <si>
    <t>5270021</t>
  </si>
  <si>
    <t>Maintainance - Buiding factory</t>
  </si>
  <si>
    <t>5270022</t>
  </si>
  <si>
    <t>Maintainance - Employee building</t>
  </si>
  <si>
    <t>5270023</t>
  </si>
  <si>
    <t>Maintainance - Machine</t>
  </si>
  <si>
    <t>5270024</t>
  </si>
  <si>
    <t>Maintainance - Equipment</t>
  </si>
  <si>
    <t>5270025</t>
  </si>
  <si>
    <t>Maintainance - Vehicle factory</t>
  </si>
  <si>
    <t>5270026</t>
  </si>
  <si>
    <t>New Model project expense</t>
  </si>
  <si>
    <t>5270027</t>
  </si>
  <si>
    <t>Transportation expense</t>
  </si>
  <si>
    <t>5270029</t>
  </si>
  <si>
    <t>Customs tax</t>
  </si>
  <si>
    <t>5270030</t>
  </si>
  <si>
    <t>Import expense</t>
  </si>
  <si>
    <t>5270031</t>
  </si>
  <si>
    <t>Factory expense</t>
  </si>
  <si>
    <t>5270033</t>
  </si>
  <si>
    <t>Maintainance - Mold</t>
  </si>
  <si>
    <t>5270034</t>
  </si>
  <si>
    <t>5270035</t>
  </si>
  <si>
    <t>Rental leasing machine</t>
  </si>
  <si>
    <t>5270036</t>
  </si>
  <si>
    <t>obsolete</t>
  </si>
  <si>
    <t>5270037</t>
  </si>
  <si>
    <t>Withholging tax</t>
  </si>
  <si>
    <t>5270039</t>
  </si>
  <si>
    <t>Equipment factory expense</t>
  </si>
  <si>
    <t>5270040</t>
  </si>
  <si>
    <t>Timing,Target,skill expense</t>
  </si>
  <si>
    <t>5270041</t>
  </si>
  <si>
    <t>Depreciation - Building asset</t>
  </si>
  <si>
    <t>5270042</t>
  </si>
  <si>
    <t>5270042A</t>
  </si>
  <si>
    <t>Loss on impairment fixed asset</t>
  </si>
  <si>
    <t>5270043</t>
  </si>
  <si>
    <t>5270044</t>
  </si>
  <si>
    <t>Depreciation - Vehicle Factory</t>
  </si>
  <si>
    <t>5270045</t>
  </si>
  <si>
    <t>Depreciation - Renovate factory area B</t>
  </si>
  <si>
    <t>5270047</t>
  </si>
  <si>
    <t>Incentive-Tube department</t>
  </si>
  <si>
    <t>5270048</t>
  </si>
  <si>
    <t>Incentive-Steaming tube department</t>
  </si>
  <si>
    <t>5270049</t>
  </si>
  <si>
    <t>Incentive-Rubber mixing department</t>
  </si>
  <si>
    <t>5270050</t>
  </si>
  <si>
    <t>Incentive-Structure department</t>
  </si>
  <si>
    <t>5270051</t>
  </si>
  <si>
    <t>Incentive-Steaming tires department</t>
  </si>
  <si>
    <t>5270052</t>
  </si>
  <si>
    <t>Skill-Tube department</t>
  </si>
  <si>
    <t>5270053</t>
  </si>
  <si>
    <t>Skill-Steaming tube department</t>
  </si>
  <si>
    <t>5270054</t>
  </si>
  <si>
    <t>Skill-Rubber mixing department</t>
  </si>
  <si>
    <t>5270055</t>
  </si>
  <si>
    <t>Skill-Structure department</t>
  </si>
  <si>
    <t>5270056</t>
  </si>
  <si>
    <t>Skill-Steaming tires department</t>
  </si>
  <si>
    <t>5270057</t>
  </si>
  <si>
    <t>Skill-Packing tires department</t>
  </si>
  <si>
    <t>5270058</t>
  </si>
  <si>
    <t>Skill-Packing tube department</t>
  </si>
  <si>
    <t>5270059</t>
  </si>
  <si>
    <t>Other expense - tube</t>
  </si>
  <si>
    <t>5270060</t>
  </si>
  <si>
    <t>Other wage-Steaming tube department</t>
  </si>
  <si>
    <t>5270061</t>
  </si>
  <si>
    <t>Other wage-Mixed department</t>
  </si>
  <si>
    <t>5270062</t>
  </si>
  <si>
    <t>Other wage-Structure department</t>
  </si>
  <si>
    <t>5270063</t>
  </si>
  <si>
    <t>Other wage-Steaming tires department</t>
  </si>
  <si>
    <t>5270064</t>
  </si>
  <si>
    <t>Other wage-Packing tires department</t>
  </si>
  <si>
    <t>5270065</t>
  </si>
  <si>
    <t>Other wage-Packing tube department</t>
  </si>
  <si>
    <t>5270066</t>
  </si>
  <si>
    <t>Diligence-Tube department</t>
  </si>
  <si>
    <t>5270067</t>
  </si>
  <si>
    <t>Diligence-Steaming tube department</t>
  </si>
  <si>
    <t>5270068</t>
  </si>
  <si>
    <t>Over time-Rubber mixing department</t>
  </si>
  <si>
    <t>5270069</t>
  </si>
  <si>
    <t>Over time-Structure department</t>
  </si>
  <si>
    <t>5270070</t>
  </si>
  <si>
    <t>Over time-Steaming tires department</t>
  </si>
  <si>
    <t>5270071</t>
  </si>
  <si>
    <t>Incentive-Packing tires department</t>
  </si>
  <si>
    <t>5270072</t>
  </si>
  <si>
    <t>Incentive-Packing tube department</t>
  </si>
  <si>
    <t>5270073</t>
  </si>
  <si>
    <t>Overtime-Tube department</t>
  </si>
  <si>
    <t>5270074</t>
  </si>
  <si>
    <t>Overtime-Steaming tube department</t>
  </si>
  <si>
    <t>5270075</t>
  </si>
  <si>
    <t>Overtime-Rubber mixing department</t>
  </si>
  <si>
    <t>5270076</t>
  </si>
  <si>
    <t>Overtime-Structure department</t>
  </si>
  <si>
    <t>5270077</t>
  </si>
  <si>
    <t>Overtime-Steaming tires department</t>
  </si>
  <si>
    <t>5270078</t>
  </si>
  <si>
    <t>Overtime-Packing tires department</t>
  </si>
  <si>
    <t>5270079</t>
  </si>
  <si>
    <t>Overtime-Packing tube department</t>
  </si>
  <si>
    <t>5270080</t>
  </si>
  <si>
    <t>5270081</t>
  </si>
  <si>
    <t>5270082</t>
  </si>
  <si>
    <t>Position - Maintenance</t>
  </si>
  <si>
    <t>5270083</t>
  </si>
  <si>
    <t>Position - Electric</t>
  </si>
  <si>
    <t>5270084</t>
  </si>
  <si>
    <t>Position - Research and development</t>
  </si>
  <si>
    <t>5270085</t>
  </si>
  <si>
    <t>Position - QA</t>
  </si>
  <si>
    <t>5270086</t>
  </si>
  <si>
    <t>Position - Warehouse and transport</t>
  </si>
  <si>
    <t>5270087</t>
  </si>
  <si>
    <t>Position - Security and Environment</t>
  </si>
  <si>
    <t>5270088</t>
  </si>
  <si>
    <t>Position - Tube production</t>
  </si>
  <si>
    <t>5270089</t>
  </si>
  <si>
    <t>Position - Tires production</t>
  </si>
  <si>
    <t>5270090</t>
  </si>
  <si>
    <t>Positon - Engineer</t>
  </si>
  <si>
    <t>5270091</t>
  </si>
  <si>
    <t>Deligence - Maintenance</t>
  </si>
  <si>
    <t>5270092</t>
  </si>
  <si>
    <t>Deligence - Electric</t>
  </si>
  <si>
    <t>5270093</t>
  </si>
  <si>
    <t>Deligence - Research and development</t>
  </si>
  <si>
    <t>5270094</t>
  </si>
  <si>
    <t>Deligence - QA</t>
  </si>
  <si>
    <t>5270095</t>
  </si>
  <si>
    <t>Deligence - Warehouse and transport</t>
  </si>
  <si>
    <t>5270096</t>
  </si>
  <si>
    <t>Deligence - Security and environment</t>
  </si>
  <si>
    <t>5270097</t>
  </si>
  <si>
    <t>Deligence - Tube production</t>
  </si>
  <si>
    <t>5270098</t>
  </si>
  <si>
    <t>Deligence - Tires production</t>
  </si>
  <si>
    <t>5270099</t>
  </si>
  <si>
    <t>Deligence - Engineer</t>
  </si>
  <si>
    <t>5270100</t>
  </si>
  <si>
    <t>Skill timing - Maintenance</t>
  </si>
  <si>
    <t>5270101</t>
  </si>
  <si>
    <t>Skill timing - Electric</t>
  </si>
  <si>
    <t>5270102</t>
  </si>
  <si>
    <t>Skill timing - Research and development</t>
  </si>
  <si>
    <t>5270103</t>
  </si>
  <si>
    <t>Skill timing - QA</t>
  </si>
  <si>
    <t>5270104</t>
  </si>
  <si>
    <t>Skill timing - Warehouse and transport</t>
  </si>
  <si>
    <t>5270105</t>
  </si>
  <si>
    <t>Other wages - Maintenance</t>
  </si>
  <si>
    <t>5270106</t>
  </si>
  <si>
    <t>Other wages - Warehouse and transport</t>
  </si>
  <si>
    <t>5270107</t>
  </si>
  <si>
    <t>Other wages - Tube production</t>
  </si>
  <si>
    <t>5270108</t>
  </si>
  <si>
    <t>Other wages - Tires production</t>
  </si>
  <si>
    <t>5270109</t>
  </si>
  <si>
    <t>OT - Maintenance</t>
  </si>
  <si>
    <t>5270110</t>
  </si>
  <si>
    <t>OT - Warehouse and transport</t>
  </si>
  <si>
    <t>5270111</t>
  </si>
  <si>
    <t>OT - QA</t>
  </si>
  <si>
    <t>5270112</t>
  </si>
  <si>
    <t>OT - Electric</t>
  </si>
  <si>
    <t>5270113</t>
  </si>
  <si>
    <t>OT - Engineer</t>
  </si>
  <si>
    <t>5270114</t>
  </si>
  <si>
    <t>OT - Research and development</t>
  </si>
  <si>
    <t>5270115</t>
  </si>
  <si>
    <t>OT - Tube production</t>
  </si>
  <si>
    <t>5270116</t>
  </si>
  <si>
    <t>OT - Tires production</t>
  </si>
  <si>
    <t>5270117</t>
  </si>
  <si>
    <t>Skill timing target - Tube production</t>
  </si>
  <si>
    <t>5270118</t>
  </si>
  <si>
    <t>Skill timing target - Tires production</t>
  </si>
  <si>
    <t>5270119</t>
  </si>
  <si>
    <t>Skill timing target - Securities and environment</t>
  </si>
  <si>
    <t>5270120</t>
  </si>
  <si>
    <t>Skill timing target - Engineer</t>
  </si>
  <si>
    <t>5270121</t>
  </si>
  <si>
    <t>Other wages -  Electric</t>
  </si>
  <si>
    <t>5270122</t>
  </si>
  <si>
    <t>Other wages - Research and development</t>
  </si>
  <si>
    <t>5270123</t>
  </si>
  <si>
    <t>Other wages - Engineer</t>
  </si>
  <si>
    <t>5270124</t>
  </si>
  <si>
    <t>Other wages - QA</t>
  </si>
  <si>
    <t>5322125</t>
  </si>
  <si>
    <t>Social fund</t>
  </si>
  <si>
    <t>9100007</t>
  </si>
  <si>
    <t>Cost of purchase fuel</t>
  </si>
  <si>
    <t>9300001</t>
  </si>
  <si>
    <t>RM - Outstanding</t>
  </si>
  <si>
    <t>9300002</t>
  </si>
  <si>
    <t>Raw materials - Factory (for sale)</t>
  </si>
  <si>
    <t>9300003</t>
  </si>
  <si>
    <t>RM - Outstanding (Retreading Tyre)</t>
  </si>
  <si>
    <t>9300005</t>
  </si>
  <si>
    <t>FG - tire</t>
  </si>
  <si>
    <t>9300010</t>
  </si>
  <si>
    <t>Supplies - Outstanding</t>
  </si>
  <si>
    <t>9300011</t>
  </si>
  <si>
    <t>9300012</t>
  </si>
  <si>
    <t>Packing Supplies - Outstanding</t>
  </si>
  <si>
    <t>9300013</t>
  </si>
  <si>
    <t>FG Service</t>
  </si>
  <si>
    <t>9300023</t>
  </si>
  <si>
    <t>Building in construction</t>
  </si>
  <si>
    <t>9300025</t>
  </si>
  <si>
    <t>Office expense</t>
  </si>
  <si>
    <t>9300028</t>
  </si>
  <si>
    <t>Vehicles expense</t>
  </si>
  <si>
    <t>505800</t>
  </si>
  <si>
    <t>Export expense</t>
  </si>
  <si>
    <t>5310001</t>
  </si>
  <si>
    <t>Salary - sale</t>
  </si>
  <si>
    <t>5310003</t>
  </si>
  <si>
    <t>Commission - sale</t>
  </si>
  <si>
    <t>5310004</t>
  </si>
  <si>
    <t>Export expense - sale</t>
  </si>
  <si>
    <t>5310006</t>
  </si>
  <si>
    <t>Allowance - sale, marketing department</t>
  </si>
  <si>
    <t>5310007</t>
  </si>
  <si>
    <t>Overtime - sale</t>
  </si>
  <si>
    <t>5310008</t>
  </si>
  <si>
    <t>Commission - Outsider</t>
  </si>
  <si>
    <t>5310009</t>
  </si>
  <si>
    <t>Training Agent expense</t>
  </si>
  <si>
    <t>5310028</t>
  </si>
  <si>
    <t>Position Fee - sale</t>
  </si>
  <si>
    <t>5310029</t>
  </si>
  <si>
    <t>Other salary - sale</t>
  </si>
  <si>
    <t>5310030</t>
  </si>
  <si>
    <t>Allowance expense - sale</t>
  </si>
  <si>
    <t>5310031</t>
  </si>
  <si>
    <t>Timing, skill, target (sale department)</t>
  </si>
  <si>
    <t>5310032</t>
  </si>
  <si>
    <t>Sale and promotion expense</t>
  </si>
  <si>
    <t>5310033</t>
  </si>
  <si>
    <t>Accommodation and travelling expense</t>
  </si>
  <si>
    <t>5310034</t>
  </si>
  <si>
    <t>Promotion expense</t>
  </si>
  <si>
    <t>5322026</t>
  </si>
  <si>
    <t>Advertisement and promotion (Support Sale)</t>
  </si>
  <si>
    <t>5322039</t>
  </si>
  <si>
    <t>Entertainment expense</t>
  </si>
  <si>
    <t>5322067</t>
  </si>
  <si>
    <t>Advertisement expense</t>
  </si>
  <si>
    <t>5322071</t>
  </si>
  <si>
    <t>Customs expense</t>
  </si>
  <si>
    <t>5322073</t>
  </si>
  <si>
    <t>New year gift expense - sale</t>
  </si>
  <si>
    <t>5322096</t>
  </si>
  <si>
    <t>Good will expense</t>
  </si>
  <si>
    <t>5322115</t>
  </si>
  <si>
    <t>Transportation expense - sale</t>
  </si>
  <si>
    <t>5322123</t>
  </si>
  <si>
    <t>Skill - sale</t>
  </si>
  <si>
    <t>606410</t>
  </si>
  <si>
    <t>Commission</t>
  </si>
  <si>
    <t>404230A</t>
  </si>
  <si>
    <t>Loss on disposal assets</t>
  </si>
  <si>
    <t>4200015</t>
  </si>
  <si>
    <t>Gain (Loss) from Amortization</t>
  </si>
  <si>
    <t>505740A</t>
  </si>
  <si>
    <t>(r) Factory expense</t>
  </si>
  <si>
    <t>5110007</t>
  </si>
  <si>
    <t>Finished goods for sale</t>
  </si>
  <si>
    <t>5310002</t>
  </si>
  <si>
    <t>5310002A</t>
  </si>
  <si>
    <t>Loss on impairment of investment in subsidiary</t>
  </si>
  <si>
    <t>5310005</t>
  </si>
  <si>
    <t>Electricity office expense</t>
  </si>
  <si>
    <t>5321001</t>
  </si>
  <si>
    <t>Salary - Administrative department</t>
  </si>
  <si>
    <t>5322001</t>
  </si>
  <si>
    <t>Depreciation - Office equipment</t>
  </si>
  <si>
    <t>5322003</t>
  </si>
  <si>
    <t>Depreciation - Vehicle</t>
  </si>
  <si>
    <t>5322006</t>
  </si>
  <si>
    <t>Depreciation - Condominium office</t>
  </si>
  <si>
    <t>5322007</t>
  </si>
  <si>
    <t>5322008</t>
  </si>
  <si>
    <t>Depreciation - Building asset (Admin)</t>
  </si>
  <si>
    <t>5322009</t>
  </si>
  <si>
    <t>5322010</t>
  </si>
  <si>
    <t>Professional fee</t>
  </si>
  <si>
    <t>5322011</t>
  </si>
  <si>
    <t>Staff Compensation</t>
  </si>
  <si>
    <t>5322012</t>
  </si>
  <si>
    <t>Seminar expense</t>
  </si>
  <si>
    <t>5322013</t>
  </si>
  <si>
    <t>5322014</t>
  </si>
  <si>
    <t>Contribution fund</t>
  </si>
  <si>
    <t>5322016</t>
  </si>
  <si>
    <t>Legal fee</t>
  </si>
  <si>
    <t>5322020</t>
  </si>
  <si>
    <t>Annual shareholder meeting expense</t>
  </si>
  <si>
    <t>5322021</t>
  </si>
  <si>
    <t>Audit Fee</t>
  </si>
  <si>
    <t>5322022</t>
  </si>
  <si>
    <t>Consultant fee - Project ISO</t>
  </si>
  <si>
    <t>5322023</t>
  </si>
  <si>
    <t>5322025</t>
  </si>
  <si>
    <t>Sales discount</t>
  </si>
  <si>
    <t>5322027</t>
  </si>
  <si>
    <t>Travel expenses - Internation</t>
  </si>
  <si>
    <t>5322028</t>
  </si>
  <si>
    <t>Travel expenses - Domestic</t>
  </si>
  <si>
    <t>5322029</t>
  </si>
  <si>
    <t>Bank Charge</t>
  </si>
  <si>
    <t>5322030</t>
  </si>
  <si>
    <t>Education</t>
  </si>
  <si>
    <t>5322031</t>
  </si>
  <si>
    <t>5322032</t>
  </si>
  <si>
    <t>Water expense</t>
  </si>
  <si>
    <t>5322035</t>
  </si>
  <si>
    <t>Fuel and Gas</t>
  </si>
  <si>
    <t>5322040</t>
  </si>
  <si>
    <t>Car insurance expense</t>
  </si>
  <si>
    <t>5322043</t>
  </si>
  <si>
    <t>Vehicle tax</t>
  </si>
  <si>
    <t>5322044</t>
  </si>
  <si>
    <t>Sign and Property tax</t>
  </si>
  <si>
    <t>5322045</t>
  </si>
  <si>
    <t>Other tax</t>
  </si>
  <si>
    <t>5322046</t>
  </si>
  <si>
    <t>Rental expense</t>
  </si>
  <si>
    <t>5322047</t>
  </si>
  <si>
    <t>Car rental expense</t>
  </si>
  <si>
    <t>5322048</t>
  </si>
  <si>
    <t>5322049</t>
  </si>
  <si>
    <t>Maintainance - Vehicle</t>
  </si>
  <si>
    <t>5322052</t>
  </si>
  <si>
    <t>Maintainance - Office equipment</t>
  </si>
  <si>
    <t>5322053</t>
  </si>
  <si>
    <t>Maintainance - Supply</t>
  </si>
  <si>
    <t>5322054</t>
  </si>
  <si>
    <t>5322055</t>
  </si>
  <si>
    <t>Membership expense</t>
  </si>
  <si>
    <t>5322056</t>
  </si>
  <si>
    <t>Condominium office expense</t>
  </si>
  <si>
    <t>5322057</t>
  </si>
  <si>
    <t>Printing &amp; Stationery expense</t>
  </si>
  <si>
    <t>5322058</t>
  </si>
  <si>
    <t>Office supply expense</t>
  </si>
  <si>
    <t>5322059</t>
  </si>
  <si>
    <t>Newspaper expense</t>
  </si>
  <si>
    <t>5322062</t>
  </si>
  <si>
    <t>Certifiated expense</t>
  </si>
  <si>
    <t>5322063</t>
  </si>
  <si>
    <t>Cleaning expense</t>
  </si>
  <si>
    <t>5322066</t>
  </si>
  <si>
    <t>Security expense</t>
  </si>
  <si>
    <t>5322068</t>
  </si>
  <si>
    <t>Traffic fine expense</t>
  </si>
  <si>
    <t>5322069</t>
  </si>
  <si>
    <t>Input vat (no refund)</t>
  </si>
  <si>
    <t>5322072</t>
  </si>
  <si>
    <t>Insecticide expense</t>
  </si>
  <si>
    <t>5322074</t>
  </si>
  <si>
    <t>Newyear party expense</t>
  </si>
  <si>
    <t>5322075</t>
  </si>
  <si>
    <t>Postal duties</t>
  </si>
  <si>
    <t>5322076</t>
  </si>
  <si>
    <t>Job recruit advertisement</t>
  </si>
  <si>
    <t>5322078</t>
  </si>
  <si>
    <t>Bad Debt</t>
  </si>
  <si>
    <t>5322079</t>
  </si>
  <si>
    <t>Doubtful bad debt</t>
  </si>
  <si>
    <t>5322080</t>
  </si>
  <si>
    <t>Other Fee</t>
  </si>
  <si>
    <t>5322081</t>
  </si>
  <si>
    <t>Utility expense</t>
  </si>
  <si>
    <t>5322082</t>
  </si>
  <si>
    <t>Donation and Charity</t>
  </si>
  <si>
    <t>5322084</t>
  </si>
  <si>
    <t>Vat Expenses</t>
  </si>
  <si>
    <t>5322087</t>
  </si>
  <si>
    <t>Miscellaneous expense</t>
  </si>
  <si>
    <t>5322088</t>
  </si>
  <si>
    <t>Fine and penalty</t>
  </si>
  <si>
    <t>5322090</t>
  </si>
  <si>
    <t>Prohibit expense</t>
  </si>
  <si>
    <t>5322092</t>
  </si>
  <si>
    <t>Equipment used expense</t>
  </si>
  <si>
    <t>5322093</t>
  </si>
  <si>
    <t>Amortization establishment costs</t>
  </si>
  <si>
    <t>5322094</t>
  </si>
  <si>
    <t>Employee contribution fund</t>
  </si>
  <si>
    <t>5322095</t>
  </si>
  <si>
    <t>Merit factory expense</t>
  </si>
  <si>
    <t>5322097</t>
  </si>
  <si>
    <t>5322098</t>
  </si>
  <si>
    <t>Design logo expense</t>
  </si>
  <si>
    <t>5322099</t>
  </si>
  <si>
    <t>Adjust cash count</t>
  </si>
  <si>
    <t>5322100</t>
  </si>
  <si>
    <t>Meeting fee</t>
  </si>
  <si>
    <t>5322101</t>
  </si>
  <si>
    <t>Passport expense</t>
  </si>
  <si>
    <t>5322104</t>
  </si>
  <si>
    <t>Amorization (Depreciation) - software expense</t>
  </si>
  <si>
    <t>5322105</t>
  </si>
  <si>
    <t>Provident fund</t>
  </si>
  <si>
    <t>5322107</t>
  </si>
  <si>
    <t>5322108</t>
  </si>
  <si>
    <t>5322109</t>
  </si>
  <si>
    <t>Other salary - Admin</t>
  </si>
  <si>
    <t>5322111</t>
  </si>
  <si>
    <t>5322114</t>
  </si>
  <si>
    <t>Vehicle expense</t>
  </si>
  <si>
    <t>5322116</t>
  </si>
  <si>
    <t>Telephone expense</t>
  </si>
  <si>
    <t>5322117</t>
  </si>
  <si>
    <t>Insurance expense</t>
  </si>
  <si>
    <t>5322118</t>
  </si>
  <si>
    <t>5322119</t>
  </si>
  <si>
    <t>Maintainance - Building</t>
  </si>
  <si>
    <t>5322124</t>
  </si>
  <si>
    <t>5322126</t>
  </si>
  <si>
    <t>5322127</t>
  </si>
  <si>
    <t>5322128</t>
  </si>
  <si>
    <t>Professional fee - Investment in subsidiaries</t>
  </si>
  <si>
    <t>5322129</t>
  </si>
  <si>
    <t>5322130</t>
  </si>
  <si>
    <t>5322131</t>
  </si>
  <si>
    <t>fixing vehicle expense</t>
  </si>
  <si>
    <t>5322132</t>
  </si>
  <si>
    <t>5322133</t>
  </si>
  <si>
    <t>Public relation advertisement</t>
  </si>
  <si>
    <t>5341006</t>
  </si>
  <si>
    <t>Depreciation - Office supply</t>
  </si>
  <si>
    <t>606194A</t>
  </si>
  <si>
    <t>(r) Financial Cost (Employee benefit)</t>
  </si>
  <si>
    <t>606440</t>
  </si>
  <si>
    <t>Demo/ Recompense</t>
  </si>
  <si>
    <t>606460</t>
  </si>
  <si>
    <t>606490</t>
  </si>
  <si>
    <t>Depreciation - Office decorate</t>
  </si>
  <si>
    <t>606491</t>
  </si>
  <si>
    <t>Depreciation - Furniture</t>
  </si>
  <si>
    <t>606520</t>
  </si>
  <si>
    <t>Depreciation - Assesory vehicles</t>
  </si>
  <si>
    <t>606530</t>
  </si>
  <si>
    <t>Support expense</t>
  </si>
  <si>
    <t>606612A</t>
  </si>
  <si>
    <t>Depreciation</t>
  </si>
  <si>
    <t>606690</t>
  </si>
  <si>
    <t>Non-deductible expense</t>
  </si>
  <si>
    <t>606706</t>
  </si>
  <si>
    <t>Transferred land fee</t>
  </si>
  <si>
    <t>4200008</t>
  </si>
  <si>
    <t>Gain (Loss) from exchange rate</t>
  </si>
  <si>
    <t>4200009</t>
  </si>
  <si>
    <t>Unrealize gain loss from exchange rate</t>
  </si>
  <si>
    <t>4200009A</t>
  </si>
  <si>
    <t>Unrealized gain on derivative</t>
  </si>
  <si>
    <t>5270038</t>
  </si>
  <si>
    <t>Interest expenses for financial lease</t>
  </si>
  <si>
    <t>5322005</t>
  </si>
  <si>
    <t>Financial Cost (Interest benefit)</t>
  </si>
  <si>
    <t>5400002</t>
  </si>
  <si>
    <t>Interest expense O/D</t>
  </si>
  <si>
    <t>5400003</t>
  </si>
  <si>
    <t>Interest expense T/R</t>
  </si>
  <si>
    <t>5400005</t>
  </si>
  <si>
    <t>Interest - Promissory Notes</t>
  </si>
  <si>
    <t>5400007</t>
  </si>
  <si>
    <t>Financial Cost (Interest)</t>
  </si>
  <si>
    <t>5400008</t>
  </si>
  <si>
    <t>Financial Cost</t>
  </si>
  <si>
    <t>5400009</t>
  </si>
  <si>
    <t>Interest expense - financial leasing</t>
  </si>
  <si>
    <t>5400010</t>
  </si>
  <si>
    <t>Finance Cost (FKR)</t>
  </si>
  <si>
    <t>5400011</t>
  </si>
  <si>
    <t>Bank Charge (Finance cost)</t>
  </si>
  <si>
    <t>5500002</t>
  </si>
  <si>
    <t>Income tax</t>
  </si>
  <si>
    <t>5500003</t>
  </si>
  <si>
    <t>Incom tax(deferred)</t>
  </si>
  <si>
    <t>5500003A</t>
  </si>
  <si>
    <t>Income Tax(Deferred OCI)</t>
  </si>
  <si>
    <r>
      <t>ลูกหนี้การค้า</t>
    </r>
    <r>
      <rPr>
        <sz val="11"/>
        <rFont val="Browallia New"/>
        <family val="2"/>
      </rPr>
      <t xml:space="preserve"> - บริษัทที่เกี่ยวข้องกัน</t>
    </r>
  </si>
  <si>
    <t>ภาระผูกพันผลประโยชน์พนักงาน - สุทธิ</t>
  </si>
  <si>
    <t>โอนที่ดิน อาคาร และอุปกรณ์ เป็นสินทรัพย์ไม่หมุนเวียนที่ถือไว้เพื่อขาย</t>
  </si>
  <si>
    <t>5322118A</t>
  </si>
  <si>
    <t>Service - prepare report ( Employee benefit)</t>
  </si>
  <si>
    <t>เงินปันผลจ่าย</t>
  </si>
  <si>
    <t>กำไร (ขาดทุน) ก่อนต้นทุนทางการเงินและภาษีเงินได้</t>
  </si>
  <si>
    <t>ผลประโยชน์ (ค่าใช้จ่าย) ภาษีเงินได้</t>
  </si>
  <si>
    <t>กำไรขาดทุนเบ็ดเสร็จอื่น</t>
  </si>
  <si>
    <t>กำไรขาดทุนเบ็ดเสร็จอื่นสำหรับงวด - สุทธิจากภาษีเงินได้</t>
  </si>
  <si>
    <t>กำไรขาดทุนเบ็ดเสร็จอื่นสำหรับงวด</t>
  </si>
  <si>
    <t>กำไรจากการขายสินทรัพย์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</si>
  <si>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กิจการที่เกี่ยวข้องกัน</t>
    </r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</si>
  <si>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บริษัทย่อย</t>
    </r>
  </si>
  <si>
    <r>
      <rPr>
        <sz val="11"/>
        <color theme="0"/>
        <rFont val="Browallia New"/>
        <family val="2"/>
      </rPr>
      <t xml:space="preserve">เจ้าหนี้การค้า </t>
    </r>
    <r>
      <rPr>
        <sz val="11"/>
        <rFont val="Browallia New"/>
        <family val="2"/>
      </rPr>
      <t>- กิจการที่เกี่ยวข้องกัน</t>
    </r>
  </si>
  <si>
    <t>เงินสดสุทธิได้มาจาก (ใช้ไปใน) กิจกรรมลงทุน</t>
  </si>
  <si>
    <t>เงินเบิกเกินบัญชีและเงินกู้ยืมระยะสั้นจากธนาคารลดลง</t>
  </si>
  <si>
    <t>กำไรจากการขายสินทรัพย์ไม่หมุนเวียนที่ถือไว้เพื่อขาย</t>
  </si>
  <si>
    <t>เงินสดรับจากการขายสินทรัพย์ไม่หมุนเวียนที่ถือไว้เพื่อขาย</t>
  </si>
  <si>
    <t>6, 8</t>
  </si>
  <si>
    <t>6, 20</t>
  </si>
  <si>
    <t>รวมกำไรขาดทุนเบ็ดเสร็จสำหรับงวด</t>
  </si>
  <si>
    <t>การแบ่งปันกำไรขาดทุนเบ็ดเสร็จรวมสำหรับงวด</t>
  </si>
  <si>
    <t>ขาดทุน (กำไร) จากอัตราแลกเปลี่ยนที่ยังไม่เกิดขึ้นจริง</t>
  </si>
  <si>
    <t>จ่ายชำระหนี้สินตามสัญญาเช่า</t>
  </si>
  <si>
    <t>ค่าเผื่อ (กลับรายการค่าเผื่อ) 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</si>
</sst>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_);_(* \(#,##0.0\);_(* &quot;-&quot;??_);_(@_)"/>
    <numFmt numFmtId="168" formatCode="#,##0;\(#,##0\)"/>
    <numFmt numFmtId="169" formatCode="###,###,##0.00"/>
    <numFmt numFmtId="170" formatCode="0.0%"/>
    <numFmt numFmtId="171" formatCode="_-[$€-2]* #,##0.00_-;\-[$€-2]* #,##0.00_-;_-[$€-2]* &quot;-&quot;??_-"/>
    <numFmt numFmtId="172" formatCode="&quot;$&quot;____####0_);[Red]\(&quot;$&quot;____####0\)"/>
    <numFmt numFmtId="173" formatCode="0.00_);\(0.00\)"/>
    <numFmt numFmtId="174" formatCode="0_);\(0\)"/>
    <numFmt numFmtId="175" formatCode="0.0_);\(0.0\)"/>
    <numFmt numFmtId="176" formatCode="[$-101041E]d\ mmm\ yy;@"/>
    <numFmt numFmtId="177" formatCode="[$-409]d/mmm/yy;@"/>
    <numFmt numFmtId="178" formatCode="_(* #,##0.0000_);_(* \(#,##0.0000\);_(* &quot;-&quot;??_);_(@_)"/>
    <numFmt numFmtId="179" formatCode="_-* #,##0.0000_-;\-* #,##0.0000_-;_-* &quot;-&quot;??_-;_-@_-"/>
    <numFmt numFmtId="180" formatCode="#,###,##0.00_);\(#,###,##0.00\);\-__;@"/>
    <numFmt numFmtId="181" formatCode="#,##0.000000000"/>
  </numFmts>
  <fonts count="64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9"/>
      <name val="Browallia New"/>
      <family val="2"/>
    </font>
    <font>
      <sz val="14"/>
      <name val="Browallia New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2"/>
      <name val="Browallia New"/>
      <family val="2"/>
    </font>
    <font>
      <sz val="8"/>
      <name val="Browallia New"/>
      <family val="2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1"/>
      <color indexed="10"/>
      <name val="Browallia New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alibri"/>
      <family val="2"/>
    </font>
    <font>
      <b/>
      <sz val="11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ck">
        <color indexed="4"/>
      </top>
      <bottom/>
      <diagonal/>
    </border>
    <border>
      <left/>
      <right/>
      <top/>
      <bottom style="thick">
        <color indexed="4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 style="thick">
        <color indexed="4"/>
      </right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/>
      <right style="thick">
        <color indexed="4"/>
      </right>
      <top/>
      <bottom/>
      <diagonal/>
    </border>
    <border>
      <left/>
      <right style="thick">
        <color indexed="4"/>
      </right>
      <top/>
      <bottom style="thin">
        <color indexed="64"/>
      </bottom>
      <diagonal/>
    </border>
    <border>
      <left/>
      <right style="thick">
        <color indexed="4"/>
      </right>
      <top/>
      <bottom style="double">
        <color indexed="64"/>
      </bottom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 style="thick">
        <color indexed="4"/>
      </right>
      <top/>
      <bottom style="thick">
        <color indexed="4"/>
      </bottom>
      <diagonal/>
    </border>
  </borders>
  <cellStyleXfs count="1887">
    <xf numFmtId="0" fontId="0" fillId="0" borderId="0"/>
    <xf numFmtId="0" fontId="19" fillId="0" borderId="0" applyNumberFormat="0" applyFill="0" applyBorder="0" applyAlignment="0" applyProtection="0"/>
    <xf numFmtId="0" fontId="51" fillId="0" borderId="0">
      <alignment vertical="top"/>
    </xf>
    <xf numFmtId="0" fontId="52" fillId="0" borderId="0"/>
    <xf numFmtId="0" fontId="10" fillId="0" borderId="0"/>
    <xf numFmtId="0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171" fontId="11" fillId="2" borderId="0" applyNumberFormat="0" applyBorder="0" applyAlignment="0" applyProtection="0"/>
    <xf numFmtId="0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171" fontId="11" fillId="3" borderId="0" applyNumberFormat="0" applyBorder="0" applyAlignment="0" applyProtection="0"/>
    <xf numFmtId="0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171" fontId="11" fillId="4" borderId="0" applyNumberFormat="0" applyBorder="0" applyAlignment="0" applyProtection="0"/>
    <xf numFmtId="0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0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171" fontId="11" fillId="5" borderId="0" applyNumberFormat="0" applyBorder="0" applyAlignment="0" applyProtection="0"/>
    <xf numFmtId="0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171" fontId="11" fillId="8" borderId="0" applyNumberFormat="0" applyBorder="0" applyAlignment="0" applyProtection="0"/>
    <xf numFmtId="0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171" fontId="11" fillId="11" borderId="0" applyNumberFormat="0" applyBorder="0" applyAlignment="0" applyProtection="0"/>
    <xf numFmtId="0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171" fontId="12" fillId="12" borderId="0" applyNumberFormat="0" applyBorder="0" applyAlignment="0" applyProtection="0"/>
    <xf numFmtId="0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171" fontId="12" fillId="9" borderId="0" applyNumberFormat="0" applyBorder="0" applyAlignment="0" applyProtection="0"/>
    <xf numFmtId="0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171" fontId="12" fillId="10" borderId="0" applyNumberFormat="0" applyBorder="0" applyAlignment="0" applyProtection="0"/>
    <xf numFmtId="0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0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0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171" fontId="12" fillId="15" borderId="0" applyNumberFormat="0" applyBorder="0" applyAlignment="0" applyProtection="0"/>
    <xf numFmtId="9" fontId="37" fillId="0" borderId="0"/>
    <xf numFmtId="0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171" fontId="12" fillId="16" borderId="0" applyNumberFormat="0" applyBorder="0" applyAlignment="0" applyProtection="0"/>
    <xf numFmtId="0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171" fontId="12" fillId="17" borderId="0" applyNumberFormat="0" applyBorder="0" applyAlignment="0" applyProtection="0"/>
    <xf numFmtId="0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171" fontId="12" fillId="18" borderId="0" applyNumberFormat="0" applyBorder="0" applyAlignment="0" applyProtection="0"/>
    <xf numFmtId="0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171" fontId="12" fillId="13" borderId="0" applyNumberFormat="0" applyBorder="0" applyAlignment="0" applyProtection="0"/>
    <xf numFmtId="0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171" fontId="12" fillId="14" borderId="0" applyNumberFormat="0" applyBorder="0" applyAlignment="0" applyProtection="0"/>
    <xf numFmtId="0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7" fontId="6" fillId="0" borderId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171" fontId="12" fillId="19" borderId="0" applyNumberFormat="0" applyBorder="0" applyAlignment="0" applyProtection="0"/>
    <xf numFmtId="0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171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67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7" fontId="4" fillId="0" borderId="0" applyFill="0" applyBorder="0" applyAlignment="0"/>
    <xf numFmtId="0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171" fontId="15" fillId="20" borderId="1" applyNumberFormat="0" applyAlignment="0" applyProtection="0"/>
    <xf numFmtId="0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171" fontId="16" fillId="21" borderId="2" applyNumberFormat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8" fillId="0" borderId="0"/>
    <xf numFmtId="164" fontId="4" fillId="0" borderId="0" applyFont="0" applyFill="0" applyBorder="0" applyAlignment="0" applyProtection="0"/>
    <xf numFmtId="0" fontId="14" fillId="0" borderId="3"/>
    <xf numFmtId="167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8" fillId="0" borderId="0"/>
    <xf numFmtId="14" fontId="39" fillId="0" borderId="0" applyFill="0" applyBorder="0" applyAlignment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8" fillId="0" borderId="0"/>
    <xf numFmtId="0" fontId="4" fillId="0" borderId="0" applyFill="0" applyBorder="0" applyAlignment="0"/>
    <xf numFmtId="167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7" fontId="4" fillId="0" borderId="0" applyFill="0" applyBorder="0" applyAlignment="0"/>
    <xf numFmtId="171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171" fontId="21" fillId="4" borderId="0" applyNumberFormat="0" applyBorder="0" applyAlignment="0" applyProtection="0"/>
    <xf numFmtId="38" fontId="40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171" fontId="23" fillId="0" borderId="6" applyNumberFormat="0" applyFill="0" applyAlignment="0" applyProtection="0"/>
    <xf numFmtId="0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171" fontId="24" fillId="0" borderId="7" applyNumberFormat="0" applyFill="0" applyAlignment="0" applyProtection="0"/>
    <xf numFmtId="0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171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40" fillId="23" borderId="3" applyNumberFormat="0" applyBorder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171" fontId="26" fillId="7" borderId="1" applyNumberFormat="0" applyAlignment="0" applyProtection="0"/>
    <xf numFmtId="0" fontId="41" fillId="0" borderId="0"/>
    <xf numFmtId="0" fontId="4" fillId="0" borderId="0" applyFill="0" applyBorder="0" applyAlignment="0"/>
    <xf numFmtId="167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7" fontId="4" fillId="0" borderId="0" applyFill="0" applyBorder="0" applyAlignment="0"/>
    <xf numFmtId="0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171" fontId="27" fillId="0" borderId="9" applyNumberFormat="0" applyFill="0" applyAlignment="0" applyProtection="0"/>
    <xf numFmtId="0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171" fontId="28" fillId="24" borderId="0" applyNumberFormat="0" applyBorder="0" applyAlignment="0" applyProtection="0"/>
    <xf numFmtId="37" fontId="29" fillId="0" borderId="0"/>
    <xf numFmtId="172" fontId="17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0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0" fontId="19" fillId="0" borderId="0"/>
    <xf numFmtId="0" fontId="6" fillId="0" borderId="0"/>
    <xf numFmtId="0" fontId="17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1" fontId="6" fillId="0" borderId="0"/>
    <xf numFmtId="171" fontId="6" fillId="0" borderId="0"/>
    <xf numFmtId="171" fontId="6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1" fontId="11" fillId="0" borderId="0"/>
    <xf numFmtId="0" fontId="11" fillId="0" borderId="0"/>
    <xf numFmtId="0" fontId="6" fillId="0" borderId="0"/>
    <xf numFmtId="0" fontId="49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0" fontId="36" fillId="0" borderId="0"/>
    <xf numFmtId="0" fontId="19" fillId="0" borderId="0"/>
    <xf numFmtId="0" fontId="17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0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171" fontId="11" fillId="25" borderId="10" applyNumberFormat="0" applyFont="0" applyAlignment="0" applyProtection="0"/>
    <xf numFmtId="0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1" fontId="30" fillId="20" borderId="11" applyNumberFormat="0" applyAlignment="0" applyProtection="0"/>
    <xf numFmtId="173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" fillId="0" borderId="0" applyFill="0" applyBorder="0" applyAlignment="0"/>
    <xf numFmtId="167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7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0" fontId="42" fillId="0" borderId="13"/>
    <xf numFmtId="0" fontId="4" fillId="26" borderId="0"/>
    <xf numFmtId="0" fontId="43" fillId="0" borderId="14"/>
    <xf numFmtId="49" fontId="39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0" fontId="44" fillId="27" borderId="3"/>
    <xf numFmtId="0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171" fontId="32" fillId="0" borderId="15" applyNumberFormat="0" applyFill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8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" fillId="0" borderId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2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 applyNumberFormat="0" applyFill="0" applyBorder="0" applyAlignment="0" applyProtection="0"/>
    <xf numFmtId="0" fontId="39" fillId="0" borderId="0">
      <alignment vertical="top"/>
    </xf>
    <xf numFmtId="0" fontId="2" fillId="0" borderId="0" applyFill="0" applyBorder="0" applyAlignment="0"/>
    <xf numFmtId="167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3" fontId="2" fillId="0" borderId="0" applyFill="0" applyBorder="0" applyAlignment="0"/>
    <xf numFmtId="0" fontId="2" fillId="0" borderId="0" applyFill="0" applyBorder="0" applyAlignment="0"/>
    <xf numFmtId="175" fontId="2" fillId="0" borderId="0" applyFill="0" applyBorder="0" applyAlignment="0"/>
    <xf numFmtId="167" fontId="2" fillId="0" borderId="0" applyFill="0" applyBorder="0" applyAlignment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" fillId="0" borderId="0"/>
    <xf numFmtId="170" fontId="37" fillId="0" borderId="0"/>
    <xf numFmtId="0" fontId="2" fillId="0" borderId="0" applyFill="0" applyBorder="0" applyAlignment="0"/>
    <xf numFmtId="167" fontId="2" fillId="0" borderId="0" applyFill="0" applyBorder="0" applyAlignment="0"/>
    <xf numFmtId="0" fontId="2" fillId="0" borderId="0" applyFill="0" applyBorder="0" applyAlignment="0"/>
    <xf numFmtId="175" fontId="2" fillId="0" borderId="0" applyFill="0" applyBorder="0" applyAlignment="0"/>
    <xf numFmtId="167" fontId="2" fillId="0" borderId="0" applyFill="0" applyBorder="0" applyAlignment="0"/>
    <xf numFmtId="171" fontId="2" fillId="0" borderId="0" applyFont="0" applyFill="0" applyBorder="0" applyAlignment="0" applyProtection="0"/>
    <xf numFmtId="38" fontId="3" fillId="22" borderId="0" applyNumberFormat="0" applyBorder="0" applyAlignment="0" applyProtection="0"/>
    <xf numFmtId="10" fontId="3" fillId="23" borderId="3" applyNumberFormat="0" applyBorder="0" applyAlignment="0" applyProtection="0"/>
    <xf numFmtId="0" fontId="2" fillId="0" borderId="0" applyFill="0" applyBorder="0" applyAlignment="0"/>
    <xf numFmtId="167" fontId="2" fillId="0" borderId="0" applyFill="0" applyBorder="0" applyAlignment="0"/>
    <xf numFmtId="0" fontId="2" fillId="0" borderId="0" applyFill="0" applyBorder="0" applyAlignment="0"/>
    <xf numFmtId="175" fontId="2" fillId="0" borderId="0" applyFill="0" applyBorder="0" applyAlignment="0"/>
    <xf numFmtId="167" fontId="2" fillId="0" borderId="0" applyFill="0" applyBorder="0" applyAlignment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10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 applyFill="0" applyBorder="0" applyAlignment="0"/>
    <xf numFmtId="167" fontId="2" fillId="0" borderId="0" applyFill="0" applyBorder="0" applyAlignment="0"/>
    <xf numFmtId="0" fontId="2" fillId="0" borderId="0" applyFill="0" applyBorder="0" applyAlignment="0"/>
    <xf numFmtId="175" fontId="2" fillId="0" borderId="0" applyFill="0" applyBorder="0" applyAlignment="0"/>
    <xf numFmtId="167" fontId="2" fillId="0" borderId="0" applyFill="0" applyBorder="0" applyAlignment="0"/>
    <xf numFmtId="0" fontId="2" fillId="0" borderId="3" applyNumberFormat="0" applyFont="0"/>
    <xf numFmtId="1" fontId="2" fillId="0" borderId="12" applyNumberFormat="0" applyFill="0" applyAlignment="0" applyProtection="0">
      <alignment horizontal="center" vertical="center"/>
    </xf>
    <xf numFmtId="0" fontId="2" fillId="0" borderId="3" applyNumberFormat="0"/>
    <xf numFmtId="174" fontId="2" fillId="0" borderId="0" applyFill="0" applyBorder="0" applyAlignment="0"/>
    <xf numFmtId="0" fontId="2" fillId="0" borderId="0" applyFill="0" applyBorder="0" applyAlignment="0"/>
    <xf numFmtId="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56" fillId="0" borderId="0"/>
    <xf numFmtId="0" fontId="5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0" fillId="0" borderId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4" fillId="0" borderId="0"/>
    <xf numFmtId="0" fontId="54" fillId="0" borderId="0"/>
    <xf numFmtId="0" fontId="61" fillId="0" borderId="0"/>
    <xf numFmtId="0" fontId="61" fillId="0" borderId="0"/>
  </cellStyleXfs>
  <cellXfs count="232">
    <xf numFmtId="0" fontId="0" fillId="0" borderId="0" xfId="0"/>
    <xf numFmtId="165" fontId="8" fillId="0" borderId="0" xfId="3" applyNumberFormat="1" applyFont="1" applyAlignment="1">
      <alignment vertical="center" wrapText="1"/>
    </xf>
    <xf numFmtId="0" fontId="7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166" fontId="8" fillId="0" borderId="0" xfId="988" applyNumberFormat="1" applyFont="1" applyAlignment="1">
      <alignment vertical="center"/>
    </xf>
    <xf numFmtId="0" fontId="9" fillId="0" borderId="0" xfId="3" applyFont="1" applyAlignment="1">
      <alignment vertical="center"/>
    </xf>
    <xf numFmtId="0" fontId="8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vertical="center" wrapText="1"/>
    </xf>
    <xf numFmtId="166" fontId="8" fillId="0" borderId="0" xfId="988" applyNumberFormat="1" applyFont="1" applyAlignment="1">
      <alignment vertical="center" wrapText="1"/>
    </xf>
    <xf numFmtId="0" fontId="8" fillId="0" borderId="0" xfId="3" applyFont="1" applyAlignment="1">
      <alignment horizontal="right" vertical="center" wrapText="1"/>
    </xf>
    <xf numFmtId="0" fontId="8" fillId="0" borderId="0" xfId="3" applyFont="1" applyAlignment="1">
      <alignment vertical="center" wrapText="1"/>
    </xf>
    <xf numFmtId="166" fontId="8" fillId="0" borderId="0" xfId="988" applyNumberFormat="1" applyFont="1"/>
    <xf numFmtId="165" fontId="8" fillId="0" borderId="0" xfId="3" applyNumberFormat="1" applyFont="1" applyAlignment="1">
      <alignment vertical="center"/>
    </xf>
    <xf numFmtId="165" fontId="8" fillId="0" borderId="0" xfId="1524" applyNumberFormat="1" applyFont="1"/>
    <xf numFmtId="0" fontId="8" fillId="0" borderId="0" xfId="3" applyFont="1" applyAlignment="1">
      <alignment horizontal="center" vertical="center"/>
    </xf>
    <xf numFmtId="165" fontId="8" fillId="0" borderId="0" xfId="988" applyNumberFormat="1" applyFont="1" applyAlignment="1">
      <alignment vertical="center" wrapText="1"/>
    </xf>
    <xf numFmtId="168" fontId="8" fillId="0" borderId="0" xfId="3" applyNumberFormat="1" applyFont="1" applyAlignment="1">
      <alignment horizontal="left" vertical="center"/>
    </xf>
    <xf numFmtId="168" fontId="8" fillId="0" borderId="0" xfId="3" applyNumberFormat="1" applyFont="1" applyAlignment="1">
      <alignment vertical="center"/>
    </xf>
    <xf numFmtId="165" fontId="8" fillId="0" borderId="0" xfId="988" applyNumberFormat="1" applyFont="1" applyAlignment="1">
      <alignment horizontal="left" vertical="center" wrapText="1"/>
    </xf>
    <xf numFmtId="43" fontId="8" fillId="0" borderId="0" xfId="988" applyFont="1" applyAlignment="1">
      <alignment vertical="center"/>
    </xf>
    <xf numFmtId="49" fontId="8" fillId="0" borderId="0" xfId="1523" applyNumberFormat="1" applyFont="1"/>
    <xf numFmtId="49" fontId="8" fillId="0" borderId="0" xfId="1523" applyNumberFormat="1" applyFont="1" applyAlignment="1">
      <alignment horizontal="left"/>
    </xf>
    <xf numFmtId="165" fontId="8" fillId="0" borderId="0" xfId="988" applyNumberFormat="1" applyFont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right" vertical="center" wrapText="1"/>
    </xf>
    <xf numFmtId="0" fontId="7" fillId="0" borderId="16" xfId="3" quotePrefix="1" applyFont="1" applyBorder="1" applyAlignment="1">
      <alignment horizontal="center" vertical="center"/>
    </xf>
    <xf numFmtId="0" fontId="9" fillId="0" borderId="0" xfId="3" applyFont="1" applyAlignment="1">
      <alignment horizontal="right" vertical="center" wrapText="1"/>
    </xf>
    <xf numFmtId="165" fontId="8" fillId="0" borderId="0" xfId="3" applyNumberFormat="1" applyFont="1" applyAlignment="1">
      <alignment horizontal="right" vertical="center" wrapText="1"/>
    </xf>
    <xf numFmtId="165" fontId="8" fillId="0" borderId="0" xfId="3" applyNumberFormat="1" applyFont="1" applyAlignment="1">
      <alignment horizontal="right" vertical="center"/>
    </xf>
    <xf numFmtId="166" fontId="8" fillId="0" borderId="0" xfId="988" applyNumberFormat="1" applyFont="1" applyAlignment="1">
      <alignment horizontal="right" vertical="center" wrapText="1"/>
    </xf>
    <xf numFmtId="0" fontId="8" fillId="0" borderId="0" xfId="3" quotePrefix="1" applyFont="1" applyAlignment="1">
      <alignment horizontal="center" vertical="center"/>
    </xf>
    <xf numFmtId="165" fontId="8" fillId="0" borderId="16" xfId="3" applyNumberFormat="1" applyFont="1" applyBorder="1" applyAlignment="1">
      <alignment vertical="center"/>
    </xf>
    <xf numFmtId="165" fontId="8" fillId="0" borderId="18" xfId="3" applyNumberFormat="1" applyFont="1" applyBorder="1" applyAlignment="1">
      <alignment vertical="center"/>
    </xf>
    <xf numFmtId="164" fontId="8" fillId="0" borderId="0" xfId="3" applyNumberFormat="1" applyFont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 indent="2"/>
    </xf>
    <xf numFmtId="165" fontId="8" fillId="0" borderId="17" xfId="988" applyNumberFormat="1" applyFont="1" applyBorder="1" applyAlignment="1">
      <alignment vertical="center"/>
    </xf>
    <xf numFmtId="0" fontId="8" fillId="0" borderId="0" xfId="3" quotePrefix="1" applyFont="1" applyAlignment="1">
      <alignment horizontal="center" vertical="center" wrapText="1"/>
    </xf>
    <xf numFmtId="0" fontId="9" fillId="0" borderId="0" xfId="3" applyFont="1"/>
    <xf numFmtId="165" fontId="7" fillId="0" borderId="0" xfId="3" applyNumberFormat="1" applyFont="1" applyAlignment="1">
      <alignment horizontal="center" vertical="center"/>
    </xf>
    <xf numFmtId="165" fontId="8" fillId="0" borderId="0" xfId="988" applyNumberFormat="1" applyFont="1" applyAlignment="1">
      <alignment horizontal="left" vertical="center"/>
    </xf>
    <xf numFmtId="165" fontId="8" fillId="0" borderId="16" xfId="988" applyNumberFormat="1" applyFont="1" applyBorder="1" applyAlignment="1">
      <alignment horizontal="left" vertical="center"/>
    </xf>
    <xf numFmtId="165" fontId="8" fillId="0" borderId="19" xfId="988" applyNumberFormat="1" applyFont="1" applyBorder="1" applyAlignment="1">
      <alignment vertical="center"/>
    </xf>
    <xf numFmtId="165" fontId="8" fillId="0" borderId="16" xfId="988" applyNumberFormat="1" applyFont="1" applyBorder="1" applyAlignment="1">
      <alignment vertical="center"/>
    </xf>
    <xf numFmtId="165" fontId="8" fillId="0" borderId="5" xfId="988" applyNumberFormat="1" applyFont="1" applyBorder="1" applyAlignment="1">
      <alignment horizontal="left" vertical="center"/>
    </xf>
    <xf numFmtId="165" fontId="8" fillId="0" borderId="0" xfId="1028" applyNumberFormat="1" applyFont="1"/>
    <xf numFmtId="165" fontId="8" fillId="0" borderId="16" xfId="988" applyNumberFormat="1" applyFont="1" applyBorder="1" applyAlignment="1">
      <alignment horizontal="center"/>
    </xf>
    <xf numFmtId="49" fontId="34" fillId="0" borderId="0" xfId="1523" applyNumberFormat="1" applyFont="1"/>
    <xf numFmtId="166" fontId="8" fillId="0" borderId="17" xfId="988" applyNumberFormat="1" applyFont="1" applyBorder="1" applyAlignment="1">
      <alignment vertical="center"/>
    </xf>
    <xf numFmtId="165" fontId="8" fillId="0" borderId="5" xfId="3" applyNumberFormat="1" applyFont="1" applyBorder="1" applyAlignment="1">
      <alignment vertical="center"/>
    </xf>
    <xf numFmtId="43" fontId="47" fillId="0" borderId="0" xfId="988" applyFont="1"/>
    <xf numFmtId="0" fontId="7" fillId="0" borderId="19" xfId="3" applyFont="1" applyBorder="1" applyAlignment="1">
      <alignment vertical="top" wrapText="1"/>
    </xf>
    <xf numFmtId="0" fontId="8" fillId="0" borderId="0" xfId="3" applyFont="1" applyAlignment="1">
      <alignment horizontal="left" vertical="center" indent="3"/>
    </xf>
    <xf numFmtId="165" fontId="8" fillId="0" borderId="16" xfId="3" applyNumberFormat="1" applyFont="1" applyBorder="1" applyAlignment="1">
      <alignment horizontal="right" vertical="center"/>
    </xf>
    <xf numFmtId="165" fontId="8" fillId="0" borderId="0" xfId="988" applyNumberFormat="1" applyFont="1" applyAlignment="1">
      <alignment horizontal="center"/>
    </xf>
    <xf numFmtId="0" fontId="35" fillId="0" borderId="0" xfId="3" applyFont="1" applyAlignment="1">
      <alignment vertical="center"/>
    </xf>
    <xf numFmtId="0" fontId="35" fillId="0" borderId="0" xfId="3" applyFont="1" applyAlignment="1">
      <alignment horizontal="center" vertical="center"/>
    </xf>
    <xf numFmtId="165" fontId="8" fillId="0" borderId="17" xfId="3" applyNumberFormat="1" applyFont="1" applyBorder="1" applyAlignment="1">
      <alignment horizontal="right" vertical="center"/>
    </xf>
    <xf numFmtId="0" fontId="7" fillId="0" borderId="0" xfId="3" applyFont="1"/>
    <xf numFmtId="0" fontId="7" fillId="0" borderId="0" xfId="3" applyFont="1" applyAlignment="1">
      <alignment horizontal="right" vertical="center"/>
    </xf>
    <xf numFmtId="0" fontId="50" fillId="0" borderId="0" xfId="3" applyFont="1" applyAlignment="1">
      <alignment horizontal="center" vertical="center" wrapText="1"/>
    </xf>
    <xf numFmtId="1" fontId="7" fillId="0" borderId="0" xfId="988" applyNumberFormat="1" applyFont="1" applyAlignment="1">
      <alignment horizontal="center" vertical="center"/>
    </xf>
    <xf numFmtId="1" fontId="7" fillId="0" borderId="16" xfId="988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5" fontId="8" fillId="0" borderId="16" xfId="1738" applyNumberFormat="1" applyFont="1" applyBorder="1" applyAlignment="1">
      <alignment horizontal="center"/>
    </xf>
    <xf numFmtId="165" fontId="8" fillId="0" borderId="0" xfId="1738" applyNumberFormat="1" applyFont="1" applyAlignment="1">
      <alignment horizontal="left" vertical="center"/>
    </xf>
    <xf numFmtId="166" fontId="7" fillId="0" borderId="16" xfId="988" applyNumberFormat="1" applyFont="1" applyBorder="1" applyAlignment="1">
      <alignment horizontal="center" vertical="top" wrapText="1"/>
    </xf>
    <xf numFmtId="0" fontId="7" fillId="0" borderId="0" xfId="3" applyFont="1" applyAlignment="1">
      <alignment vertical="top" wrapText="1"/>
    </xf>
    <xf numFmtId="166" fontId="7" fillId="0" borderId="19" xfId="988" applyNumberFormat="1" applyFont="1" applyBorder="1" applyAlignment="1">
      <alignment horizontal="center" vertical="top" wrapText="1"/>
    </xf>
    <xf numFmtId="165" fontId="7" fillId="0" borderId="19" xfId="3" applyNumberFormat="1" applyFont="1" applyBorder="1" applyAlignment="1">
      <alignment horizontal="center" vertical="top" wrapText="1"/>
    </xf>
    <xf numFmtId="166" fontId="7" fillId="0" borderId="0" xfId="988" applyNumberFormat="1" applyFont="1" applyAlignment="1">
      <alignment horizontal="center" vertical="center"/>
    </xf>
    <xf numFmtId="165" fontId="8" fillId="0" borderId="5" xfId="1738" applyNumberFormat="1" applyFont="1" applyBorder="1" applyAlignment="1">
      <alignment horizontal="left" vertical="center"/>
    </xf>
    <xf numFmtId="165" fontId="8" fillId="0" borderId="18" xfId="1738" applyNumberFormat="1" applyFont="1" applyBorder="1" applyAlignment="1">
      <alignment horizontal="left" vertical="center"/>
    </xf>
    <xf numFmtId="165" fontId="8" fillId="0" borderId="0" xfId="1754" applyNumberFormat="1" applyFont="1" applyAlignment="1">
      <alignment vertical="center"/>
    </xf>
    <xf numFmtId="0" fontId="8" fillId="0" borderId="0" xfId="1754" applyFont="1" applyAlignment="1">
      <alignment vertical="center"/>
    </xf>
    <xf numFmtId="0" fontId="9" fillId="0" borderId="0" xfId="1754" applyFont="1" applyAlignment="1">
      <alignment vertical="center"/>
    </xf>
    <xf numFmtId="0" fontId="7" fillId="0" borderId="0" xfId="1754" applyFont="1" applyAlignment="1">
      <alignment vertical="center"/>
    </xf>
    <xf numFmtId="0" fontId="8" fillId="0" borderId="0" xfId="1754" applyFont="1" applyAlignment="1">
      <alignment vertical="center" wrapText="1"/>
    </xf>
    <xf numFmtId="0" fontId="34" fillId="0" borderId="0" xfId="1754" applyFont="1" applyAlignment="1">
      <alignment vertical="center" wrapText="1"/>
    </xf>
    <xf numFmtId="0" fontId="7" fillId="0" borderId="0" xfId="1754" applyFont="1" applyAlignment="1">
      <alignment vertical="center" wrapText="1"/>
    </xf>
    <xf numFmtId="0" fontId="8" fillId="0" borderId="0" xfId="1754" applyFont="1" applyAlignment="1">
      <alignment horizontal="center" vertical="center" wrapText="1"/>
    </xf>
    <xf numFmtId="166" fontId="8" fillId="0" borderId="0" xfId="1754" applyNumberFormat="1" applyFont="1" applyAlignment="1">
      <alignment vertical="center"/>
    </xf>
    <xf numFmtId="165" fontId="8" fillId="0" borderId="5" xfId="1754" applyNumberFormat="1" applyFont="1" applyBorder="1" applyAlignment="1">
      <alignment vertical="center" wrapText="1"/>
    </xf>
    <xf numFmtId="165" fontId="8" fillId="0" borderId="17" xfId="1754" applyNumberFormat="1" applyFont="1" applyBorder="1" applyAlignment="1">
      <alignment vertical="center" wrapText="1"/>
    </xf>
    <xf numFmtId="49" fontId="8" fillId="0" borderId="0" xfId="1523" quotePrefix="1" applyNumberFormat="1" applyFont="1"/>
    <xf numFmtId="0" fontId="8" fillId="0" borderId="0" xfId="1754" quotePrefix="1" applyFont="1" applyAlignment="1">
      <alignment vertical="center"/>
    </xf>
    <xf numFmtId="0" fontId="8" fillId="0" borderId="0" xfId="1754" quotePrefix="1" applyFont="1" applyAlignment="1">
      <alignment horizontal="center" vertical="center" wrapText="1"/>
    </xf>
    <xf numFmtId="0" fontId="8" fillId="0" borderId="0" xfId="1754" applyFont="1" applyAlignment="1">
      <alignment horizontal="left" vertical="center"/>
    </xf>
    <xf numFmtId="0" fontId="8" fillId="0" borderId="0" xfId="1754" applyFont="1" applyAlignment="1">
      <alignment horizontal="left" vertical="center" indent="1"/>
    </xf>
    <xf numFmtId="0" fontId="8" fillId="0" borderId="0" xfId="1754" applyFont="1" applyAlignment="1">
      <alignment horizontal="left" vertical="center" wrapText="1"/>
    </xf>
    <xf numFmtId="165" fontId="8" fillId="0" borderId="17" xfId="1754" applyNumberFormat="1" applyFont="1" applyBorder="1"/>
    <xf numFmtId="165" fontId="8" fillId="0" borderId="0" xfId="1754" applyNumberFormat="1" applyFont="1"/>
    <xf numFmtId="165" fontId="8" fillId="0" borderId="0" xfId="0" applyNumberFormat="1" applyFont="1"/>
    <xf numFmtId="0" fontId="53" fillId="0" borderId="0" xfId="3" applyFont="1" applyAlignment="1">
      <alignment vertical="center"/>
    </xf>
    <xf numFmtId="165" fontId="8" fillId="0" borderId="16" xfId="1754" applyNumberFormat="1" applyFont="1" applyBorder="1" applyAlignment="1">
      <alignment vertical="center"/>
    </xf>
    <xf numFmtId="166" fontId="8" fillId="0" borderId="5" xfId="1754" applyNumberFormat="1" applyFont="1" applyBorder="1" applyAlignment="1">
      <alignment vertical="center"/>
    </xf>
    <xf numFmtId="166" fontId="8" fillId="0" borderId="0" xfId="988" applyNumberFormat="1" applyFont="1" applyAlignment="1">
      <alignment horizontal="right"/>
    </xf>
    <xf numFmtId="166" fontId="8" fillId="0" borderId="0" xfId="1754" applyNumberFormat="1" applyFont="1" applyAlignment="1">
      <alignment horizontal="right" vertical="center"/>
    </xf>
    <xf numFmtId="166" fontId="8" fillId="0" borderId="16" xfId="988" applyNumberFormat="1" applyFont="1" applyBorder="1" applyAlignment="1">
      <alignment horizontal="right"/>
    </xf>
    <xf numFmtId="166" fontId="8" fillId="0" borderId="16" xfId="1754" applyNumberFormat="1" applyFont="1" applyBorder="1" applyAlignment="1">
      <alignment horizontal="right" vertical="center"/>
    </xf>
    <xf numFmtId="165" fontId="8" fillId="0" borderId="5" xfId="1524" applyNumberFormat="1" applyFont="1" applyBorder="1"/>
    <xf numFmtId="166" fontId="8" fillId="0" borderId="17" xfId="988" applyNumberFormat="1" applyFont="1" applyBorder="1"/>
    <xf numFmtId="165" fontId="8" fillId="0" borderId="5" xfId="1754" applyNumberFormat="1" applyFont="1" applyBorder="1" applyAlignment="1">
      <alignment vertical="center"/>
    </xf>
    <xf numFmtId="165" fontId="8" fillId="0" borderId="17" xfId="1754" applyNumberFormat="1" applyFont="1" applyBorder="1" applyAlignment="1">
      <alignment vertical="center"/>
    </xf>
    <xf numFmtId="165" fontId="8" fillId="0" borderId="5" xfId="3" applyNumberFormat="1" applyFont="1" applyBorder="1" applyAlignment="1">
      <alignment horizontal="right" vertical="center"/>
    </xf>
    <xf numFmtId="165" fontId="8" fillId="0" borderId="17" xfId="3" applyNumberFormat="1" applyFont="1" applyBorder="1" applyAlignment="1">
      <alignment vertical="center"/>
    </xf>
    <xf numFmtId="4" fontId="7" fillId="0" borderId="0" xfId="3" applyNumberFormat="1" applyFont="1" applyAlignment="1">
      <alignment horizontal="center" vertical="center"/>
    </xf>
    <xf numFmtId="0" fontId="7" fillId="0" borderId="16" xfId="3" applyFont="1" applyBorder="1" applyAlignment="1">
      <alignment horizontal="center"/>
    </xf>
    <xf numFmtId="0" fontId="9" fillId="0" borderId="0" xfId="3" applyFont="1" applyAlignment="1">
      <alignment horizontal="center" vertical="center" wrapText="1"/>
    </xf>
    <xf numFmtId="165" fontId="7" fillId="0" borderId="0" xfId="3" applyNumberFormat="1" applyFont="1" applyAlignment="1">
      <alignment vertical="center" wrapText="1"/>
    </xf>
    <xf numFmtId="43" fontId="8" fillId="0" borderId="16" xfId="988" applyFont="1" applyBorder="1" applyAlignment="1">
      <alignment vertical="center"/>
    </xf>
    <xf numFmtId="166" fontId="8" fillId="0" borderId="0" xfId="988" applyNumberFormat="1" applyFont="1" applyAlignment="1">
      <alignment horizontal="left" vertical="center" wrapText="1"/>
    </xf>
    <xf numFmtId="166" fontId="8" fillId="0" borderId="0" xfId="988" applyNumberFormat="1" applyFont="1" applyAlignment="1">
      <alignment horizontal="left" vertical="center"/>
    </xf>
    <xf numFmtId="38" fontId="46" fillId="0" borderId="0" xfId="1754" applyNumberFormat="1" applyFont="1" applyAlignment="1">
      <alignment horizontal="left" vertical="center"/>
    </xf>
    <xf numFmtId="165" fontId="8" fillId="0" borderId="0" xfId="1754" applyNumberFormat="1" applyFont="1" applyAlignment="1">
      <alignment horizontal="right" vertical="center"/>
    </xf>
    <xf numFmtId="49" fontId="8" fillId="0" borderId="0" xfId="1523" applyNumberFormat="1" applyFont="1" applyAlignment="1">
      <alignment vertical="center"/>
    </xf>
    <xf numFmtId="165" fontId="57" fillId="0" borderId="0" xfId="988" applyNumberFormat="1" applyFont="1" applyAlignment="1">
      <alignment horizontal="left" vertical="center" wrapText="1"/>
    </xf>
    <xf numFmtId="165" fontId="8" fillId="0" borderId="0" xfId="3" applyNumberFormat="1" applyFont="1" applyBorder="1" applyAlignment="1">
      <alignment vertical="center"/>
    </xf>
    <xf numFmtId="166" fontId="8" fillId="0" borderId="0" xfId="988" applyNumberFormat="1" applyFont="1" applyBorder="1" applyAlignment="1">
      <alignment horizontal="right" vertical="center" wrapText="1"/>
    </xf>
    <xf numFmtId="0" fontId="8" fillId="0" borderId="0" xfId="3" applyFont="1" applyBorder="1" applyAlignment="1">
      <alignment vertical="center"/>
    </xf>
    <xf numFmtId="165" fontId="8" fillId="0" borderId="0" xfId="3" applyNumberFormat="1" applyFont="1" applyBorder="1" applyAlignment="1">
      <alignment horizontal="right" vertical="center"/>
    </xf>
    <xf numFmtId="165" fontId="8" fillId="0" borderId="0" xfId="1754" applyNumberFormat="1" applyFont="1" applyFill="1" applyAlignment="1">
      <alignment vertical="center"/>
    </xf>
    <xf numFmtId="0" fontId="7" fillId="0" borderId="0" xfId="3" applyFont="1" applyBorder="1" applyAlignment="1">
      <alignment horizontal="center" vertical="center" wrapText="1"/>
    </xf>
    <xf numFmtId="165" fontId="8" fillId="0" borderId="0" xfId="1754" applyNumberFormat="1" applyFont="1" applyBorder="1" applyAlignment="1">
      <alignment vertical="center"/>
    </xf>
    <xf numFmtId="0" fontId="8" fillId="0" borderId="0" xfId="3" applyFont="1" applyBorder="1" applyAlignment="1">
      <alignment horizontal="center" vertical="center" wrapText="1"/>
    </xf>
    <xf numFmtId="164" fontId="7" fillId="0" borderId="0" xfId="3" applyNumberFormat="1" applyFont="1" applyAlignment="1">
      <alignment vertical="center" wrapText="1"/>
    </xf>
    <xf numFmtId="165" fontId="8" fillId="0" borderId="5" xfId="1754" applyNumberFormat="1" applyFont="1" applyBorder="1" applyAlignment="1">
      <alignment horizontal="right" vertical="center"/>
    </xf>
    <xf numFmtId="165" fontId="8" fillId="0" borderId="0" xfId="1754" applyNumberFormat="1" applyFont="1" applyBorder="1" applyAlignment="1">
      <alignment horizontal="right" vertical="center"/>
    </xf>
    <xf numFmtId="165" fontId="8" fillId="0" borderId="16" xfId="1754" applyNumberFormat="1" applyFont="1" applyFill="1" applyBorder="1" applyAlignment="1">
      <alignment vertical="center"/>
    </xf>
    <xf numFmtId="0" fontId="7" fillId="0" borderId="16" xfId="3" applyFont="1" applyBorder="1" applyAlignment="1">
      <alignment horizontal="center" vertical="center" wrapText="1"/>
    </xf>
    <xf numFmtId="0" fontId="7" fillId="0" borderId="16" xfId="3" applyFont="1" applyBorder="1" applyAlignment="1">
      <alignment horizontal="center" vertical="center"/>
    </xf>
    <xf numFmtId="178" fontId="8" fillId="0" borderId="17" xfId="1754" applyNumberFormat="1" applyFont="1" applyBorder="1" applyAlignment="1">
      <alignment horizontal="right" vertical="center"/>
    </xf>
    <xf numFmtId="0" fontId="7" fillId="0" borderId="0" xfId="3" applyFont="1" applyBorder="1" applyAlignment="1">
      <alignment vertical="center"/>
    </xf>
    <xf numFmtId="0" fontId="7" fillId="0" borderId="0" xfId="3" applyFont="1" applyBorder="1" applyAlignment="1">
      <alignment vertical="center" wrapText="1"/>
    </xf>
    <xf numFmtId="178" fontId="8" fillId="0" borderId="0" xfId="1754" applyNumberFormat="1" applyFont="1" applyBorder="1" applyAlignment="1">
      <alignment horizontal="right" vertical="center"/>
    </xf>
    <xf numFmtId="0" fontId="7" fillId="0" borderId="5" xfId="3" applyFont="1" applyBorder="1" applyAlignment="1">
      <alignment horizontal="center" vertical="center" wrapText="1"/>
    </xf>
    <xf numFmtId="165" fontId="8" fillId="0" borderId="0" xfId="988" applyNumberFormat="1" applyFont="1" applyFill="1" applyAlignment="1">
      <alignment horizontal="left" vertical="center"/>
    </xf>
    <xf numFmtId="165" fontId="8" fillId="0" borderId="19" xfId="3" applyNumberFormat="1" applyFont="1" applyBorder="1" applyAlignment="1">
      <alignment vertical="center"/>
    </xf>
    <xf numFmtId="165" fontId="8" fillId="0" borderId="0" xfId="988" applyNumberFormat="1" applyFont="1" applyBorder="1" applyAlignment="1">
      <alignment horizontal="left" vertical="center"/>
    </xf>
    <xf numFmtId="0" fontId="8" fillId="0" borderId="0" xfId="3" applyFont="1" applyAlignment="1">
      <alignment horizontal="left" vertical="center" indent="5"/>
    </xf>
    <xf numFmtId="43" fontId="8" fillId="0" borderId="5" xfId="988" applyFont="1" applyBorder="1" applyAlignment="1">
      <alignment vertical="center"/>
    </xf>
    <xf numFmtId="43" fontId="8" fillId="0" borderId="18" xfId="988" applyFont="1" applyBorder="1" applyAlignment="1">
      <alignment vertical="center"/>
    </xf>
    <xf numFmtId="179" fontId="8" fillId="0" borderId="0" xfId="988" applyNumberFormat="1" applyFont="1" applyAlignment="1">
      <alignment vertical="center"/>
    </xf>
    <xf numFmtId="43" fontId="8" fillId="0" borderId="0" xfId="988" applyFont="1" applyAlignment="1">
      <alignment horizontal="center" vertical="center"/>
    </xf>
    <xf numFmtId="43" fontId="8" fillId="0" borderId="0" xfId="3" applyNumberFormat="1" applyFont="1" applyAlignment="1">
      <alignment vertical="center"/>
    </xf>
    <xf numFmtId="166" fontId="8" fillId="0" borderId="16" xfId="988" applyNumberFormat="1" applyFont="1" applyBorder="1"/>
    <xf numFmtId="166" fontId="8" fillId="0" borderId="0" xfId="988" applyNumberFormat="1" applyFont="1" applyBorder="1"/>
    <xf numFmtId="166" fontId="8" fillId="0" borderId="0" xfId="988" applyNumberFormat="1" applyFont="1" applyFill="1"/>
    <xf numFmtId="165" fontId="8" fillId="0" borderId="5" xfId="1754" applyNumberFormat="1" applyFont="1" applyFill="1" applyBorder="1" applyAlignment="1">
      <alignment vertical="center" wrapText="1"/>
    </xf>
    <xf numFmtId="0" fontId="8" fillId="0" borderId="0" xfId="1754" applyFont="1" applyFill="1" applyAlignment="1">
      <alignment horizontal="center" vertical="center" wrapText="1"/>
    </xf>
    <xf numFmtId="165" fontId="8" fillId="0" borderId="5" xfId="1524" applyNumberFormat="1" applyFont="1" applyFill="1" applyBorder="1"/>
    <xf numFmtId="169" fontId="3" fillId="0" borderId="0" xfId="1754" applyNumberFormat="1" applyFont="1" applyFill="1"/>
    <xf numFmtId="165" fontId="8" fillId="0" borderId="17" xfId="1754" applyNumberFormat="1" applyFont="1" applyFill="1" applyBorder="1" applyAlignment="1">
      <alignment vertical="center" wrapText="1"/>
    </xf>
    <xf numFmtId="166" fontId="8" fillId="0" borderId="17" xfId="988" applyNumberFormat="1" applyFont="1" applyFill="1" applyBorder="1"/>
    <xf numFmtId="165" fontId="8" fillId="0" borderId="0" xfId="3" applyNumberFormat="1" applyFont="1" applyFill="1" applyAlignment="1">
      <alignment vertical="center" wrapText="1"/>
    </xf>
    <xf numFmtId="0" fontId="8" fillId="0" borderId="0" xfId="3" applyFont="1" applyFill="1" applyAlignment="1">
      <alignment horizontal="center" vertical="center" wrapText="1"/>
    </xf>
    <xf numFmtId="165" fontId="8" fillId="0" borderId="0" xfId="988" applyNumberFormat="1" applyFont="1" applyFill="1" applyAlignment="1">
      <alignment vertical="center" wrapText="1"/>
    </xf>
    <xf numFmtId="0" fontId="8" fillId="0" borderId="0" xfId="3" applyFont="1" applyFill="1" applyAlignment="1">
      <alignment vertical="center"/>
    </xf>
    <xf numFmtId="0" fontId="7" fillId="0" borderId="0" xfId="3" applyFont="1" applyFill="1" applyAlignment="1">
      <alignment horizontal="center" vertical="center" wrapText="1"/>
    </xf>
    <xf numFmtId="166" fontId="7" fillId="0" borderId="19" xfId="988" applyNumberFormat="1" applyFont="1" applyFill="1" applyBorder="1" applyAlignment="1">
      <alignment horizontal="center" vertical="top" wrapText="1"/>
    </xf>
    <xf numFmtId="0" fontId="7" fillId="0" borderId="19" xfId="3" applyFont="1" applyFill="1" applyBorder="1" applyAlignment="1">
      <alignment vertical="top" wrapText="1"/>
    </xf>
    <xf numFmtId="165" fontId="7" fillId="0" borderId="19" xfId="3" applyNumberFormat="1" applyFont="1" applyFill="1" applyBorder="1" applyAlignment="1">
      <alignment horizontal="center" vertical="top" wrapText="1"/>
    </xf>
    <xf numFmtId="0" fontId="7" fillId="0" borderId="19" xfId="3" applyFont="1" applyFill="1" applyBorder="1" applyAlignment="1">
      <alignment horizontal="center" vertical="center"/>
    </xf>
    <xf numFmtId="0" fontId="7" fillId="0" borderId="0" xfId="3" applyFont="1" applyFill="1" applyAlignment="1">
      <alignment vertical="center"/>
    </xf>
    <xf numFmtId="0" fontId="7" fillId="0" borderId="0" xfId="3" applyFont="1" applyFill="1" applyAlignment="1">
      <alignment vertical="center" wrapText="1"/>
    </xf>
    <xf numFmtId="0" fontId="7" fillId="0" borderId="0" xfId="3" applyFont="1" applyFill="1" applyAlignment="1">
      <alignment horizontal="center" vertical="center"/>
    </xf>
    <xf numFmtId="0" fontId="9" fillId="0" borderId="0" xfId="3" applyFont="1" applyFill="1"/>
    <xf numFmtId="0" fontId="9" fillId="0" borderId="0" xfId="3" applyFont="1" applyFill="1" applyAlignment="1">
      <alignment horizontal="right" vertical="center" wrapText="1"/>
    </xf>
    <xf numFmtId="0" fontId="9" fillId="0" borderId="0" xfId="3" applyFont="1" applyFill="1" applyAlignment="1">
      <alignment horizontal="center" vertical="center" wrapText="1"/>
    </xf>
    <xf numFmtId="0" fontId="7" fillId="0" borderId="0" xfId="1754" applyFont="1" applyFill="1" applyAlignment="1">
      <alignment vertical="center" wrapText="1"/>
    </xf>
    <xf numFmtId="165" fontId="8" fillId="0" borderId="0" xfId="3" applyNumberFormat="1" applyFont="1" applyFill="1" applyAlignment="1">
      <alignment horizontal="right" vertical="center" wrapText="1"/>
    </xf>
    <xf numFmtId="165" fontId="8" fillId="0" borderId="0" xfId="3" applyNumberFormat="1" applyFont="1" applyFill="1" applyAlignment="1">
      <alignment vertical="center"/>
    </xf>
    <xf numFmtId="0" fontId="8" fillId="0" borderId="0" xfId="1754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165" fontId="8" fillId="0" borderId="16" xfId="3" applyNumberFormat="1" applyFont="1" applyFill="1" applyBorder="1" applyAlignment="1">
      <alignment vertical="center"/>
    </xf>
    <xf numFmtId="165" fontId="8" fillId="0" borderId="0" xfId="3" applyNumberFormat="1" applyFont="1" applyFill="1" applyBorder="1" applyAlignment="1">
      <alignment vertical="center"/>
    </xf>
    <xf numFmtId="165" fontId="8" fillId="0" borderId="16" xfId="3" applyNumberFormat="1" applyFont="1" applyFill="1" applyBorder="1" applyAlignment="1">
      <alignment horizontal="right" vertical="center"/>
    </xf>
    <xf numFmtId="165" fontId="8" fillId="0" borderId="5" xfId="3" applyNumberFormat="1" applyFont="1" applyFill="1" applyBorder="1" applyAlignment="1">
      <alignment horizontal="right" vertical="center"/>
    </xf>
    <xf numFmtId="165" fontId="8" fillId="0" borderId="5" xfId="3" applyNumberFormat="1" applyFont="1" applyFill="1" applyBorder="1" applyAlignment="1">
      <alignment vertical="center"/>
    </xf>
    <xf numFmtId="165" fontId="8" fillId="0" borderId="0" xfId="3" applyNumberFormat="1" applyFont="1" applyFill="1" applyAlignment="1">
      <alignment horizontal="right" vertical="center"/>
    </xf>
    <xf numFmtId="165" fontId="8" fillId="0" borderId="0" xfId="3" applyNumberFormat="1" applyFont="1" applyFill="1" applyBorder="1" applyAlignment="1">
      <alignment horizontal="right" vertical="center"/>
    </xf>
    <xf numFmtId="165" fontId="8" fillId="0" borderId="17" xfId="3" applyNumberFormat="1" applyFont="1" applyFill="1" applyBorder="1" applyAlignment="1">
      <alignment vertical="center"/>
    </xf>
    <xf numFmtId="166" fontId="8" fillId="0" borderId="0" xfId="988" applyNumberFormat="1" applyFont="1" applyFill="1" applyBorder="1" applyAlignment="1">
      <alignment horizontal="right" vertical="center" wrapText="1"/>
    </xf>
    <xf numFmtId="0" fontId="8" fillId="0" borderId="0" xfId="3" applyFont="1" applyFill="1" applyBorder="1" applyAlignment="1">
      <alignment vertical="center"/>
    </xf>
    <xf numFmtId="165" fontId="8" fillId="0" borderId="0" xfId="1754" applyNumberFormat="1" applyFont="1" applyFill="1" applyBorder="1" applyAlignment="1">
      <alignment vertical="center"/>
    </xf>
    <xf numFmtId="0" fontId="0" fillId="28" borderId="0" xfId="0" applyFill="1"/>
    <xf numFmtId="165" fontId="8" fillId="0" borderId="0" xfId="988" applyNumberFormat="1" applyFont="1"/>
    <xf numFmtId="180" fontId="61" fillId="0" borderId="0" xfId="1886" applyNumberFormat="1"/>
    <xf numFmtId="181" fontId="0" fillId="0" borderId="0" xfId="0" applyNumberFormat="1"/>
    <xf numFmtId="0" fontId="7" fillId="0" borderId="0" xfId="3" applyFont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0" fillId="0" borderId="23" xfId="0" applyBorder="1"/>
    <xf numFmtId="0" fontId="0" fillId="0" borderId="21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49" fontId="63" fillId="0" borderId="25" xfId="0" applyNumberFormat="1" applyFont="1" applyBorder="1" applyAlignment="1">
      <alignment horizontal="center"/>
    </xf>
    <xf numFmtId="49" fontId="63" fillId="0" borderId="0" xfId="0" applyNumberFormat="1" applyFont="1" applyAlignment="1">
      <alignment horizontal="center"/>
    </xf>
    <xf numFmtId="180" fontId="63" fillId="0" borderId="0" xfId="0" applyNumberFormat="1" applyFont="1" applyAlignment="1">
      <alignment horizontal="center"/>
    </xf>
    <xf numFmtId="180" fontId="63" fillId="0" borderId="26" xfId="0" applyNumberFormat="1" applyFont="1" applyBorder="1" applyAlignment="1">
      <alignment horizontal="center"/>
    </xf>
    <xf numFmtId="49" fontId="0" fillId="0" borderId="25" xfId="0" applyNumberFormat="1" applyBorder="1"/>
    <xf numFmtId="49" fontId="0" fillId="0" borderId="0" xfId="0" applyNumberFormat="1"/>
    <xf numFmtId="180" fontId="0" fillId="0" borderId="0" xfId="0" applyNumberFormat="1"/>
    <xf numFmtId="180" fontId="0" fillId="0" borderId="26" xfId="0" applyNumberFormat="1" applyBorder="1"/>
    <xf numFmtId="180" fontId="0" fillId="0" borderId="16" xfId="0" applyNumberFormat="1" applyBorder="1"/>
    <xf numFmtId="180" fontId="0" fillId="0" borderId="27" xfId="0" applyNumberFormat="1" applyBorder="1"/>
    <xf numFmtId="180" fontId="0" fillId="0" borderId="20" xfId="0" applyNumberFormat="1" applyBorder="1"/>
    <xf numFmtId="180" fontId="0" fillId="0" borderId="28" xfId="0" applyNumberFormat="1" applyBorder="1"/>
    <xf numFmtId="49" fontId="0" fillId="0" borderId="29" xfId="0" applyNumberFormat="1" applyBorder="1"/>
    <xf numFmtId="49" fontId="0" fillId="0" borderId="22" xfId="0" applyNumberFormat="1" applyBorder="1"/>
    <xf numFmtId="180" fontId="0" fillId="0" borderId="22" xfId="0" applyNumberFormat="1" applyBorder="1"/>
    <xf numFmtId="180" fontId="0" fillId="0" borderId="30" xfId="0" applyNumberFormat="1" applyBorder="1"/>
    <xf numFmtId="49" fontId="0" fillId="0" borderId="25" xfId="0" quotePrefix="1" applyNumberFormat="1" applyBorder="1"/>
    <xf numFmtId="0" fontId="7" fillId="0" borderId="16" xfId="3" applyFont="1" applyBorder="1" applyAlignment="1">
      <alignment horizontal="center" vertical="center" wrapText="1"/>
    </xf>
    <xf numFmtId="0" fontId="62" fillId="0" borderId="25" xfId="0" applyFont="1" applyBorder="1"/>
    <xf numFmtId="0" fontId="62" fillId="0" borderId="0" xfId="0" applyFont="1"/>
    <xf numFmtId="0" fontId="7" fillId="0" borderId="16" xfId="3" applyFont="1" applyBorder="1" applyAlignment="1">
      <alignment horizontal="center" vertical="center" wrapText="1"/>
    </xf>
    <xf numFmtId="0" fontId="7" fillId="0" borderId="16" xfId="3" applyFont="1" applyFill="1" applyBorder="1" applyAlignment="1">
      <alignment horizontal="center" vertical="center" wrapText="1"/>
    </xf>
    <xf numFmtId="0" fontId="7" fillId="0" borderId="16" xfId="3" applyFont="1" applyBorder="1" applyAlignment="1">
      <alignment horizontal="center" vertical="center"/>
    </xf>
    <xf numFmtId="4" fontId="7" fillId="0" borderId="16" xfId="3" applyNumberFormat="1" applyFont="1" applyBorder="1" applyAlignment="1">
      <alignment horizontal="center" vertical="center"/>
    </xf>
    <xf numFmtId="0" fontId="7" fillId="0" borderId="0" xfId="1754" applyFont="1" applyAlignment="1">
      <alignment horizontal="right" vertical="center"/>
    </xf>
    <xf numFmtId="0" fontId="7" fillId="0" borderId="0" xfId="1754" applyFont="1" applyAlignment="1">
      <alignment horizontal="right" vertical="center" wrapText="1"/>
    </xf>
    <xf numFmtId="0" fontId="7" fillId="0" borderId="16" xfId="1754" applyFont="1" applyBorder="1" applyAlignment="1">
      <alignment horizontal="center" vertical="center" wrapText="1"/>
    </xf>
    <xf numFmtId="0" fontId="7" fillId="0" borderId="0" xfId="1754" applyFont="1" applyAlignment="1">
      <alignment horizontal="center" vertical="center" wrapText="1"/>
    </xf>
    <xf numFmtId="0" fontId="7" fillId="0" borderId="16" xfId="1754" applyFont="1" applyBorder="1" applyAlignment="1">
      <alignment horizontal="center" vertical="center"/>
    </xf>
    <xf numFmtId="0" fontId="7" fillId="0" borderId="5" xfId="1754" applyFont="1" applyBorder="1" applyAlignment="1">
      <alignment horizontal="center" vertical="center" wrapText="1"/>
    </xf>
    <xf numFmtId="165" fontId="7" fillId="0" borderId="0" xfId="1754" applyNumberFormat="1" applyFont="1" applyAlignment="1">
      <alignment vertical="center"/>
    </xf>
    <xf numFmtId="165" fontId="7" fillId="0" borderId="0" xfId="1754" applyNumberFormat="1" applyFont="1" applyAlignment="1">
      <alignment horizontal="left" vertical="center"/>
    </xf>
    <xf numFmtId="0" fontId="8" fillId="0" borderId="0" xfId="1754" quotePrefix="1" applyFont="1" applyAlignment="1">
      <alignment vertical="center" wrapText="1"/>
    </xf>
    <xf numFmtId="0" fontId="8" fillId="0" borderId="0" xfId="1754" applyFont="1" applyAlignment="1">
      <alignment horizontal="center" vertical="center"/>
    </xf>
    <xf numFmtId="168" fontId="8" fillId="0" borderId="0" xfId="1754" applyNumberFormat="1" applyFont="1" applyAlignment="1">
      <alignment vertical="center"/>
    </xf>
  </cellXfs>
  <cellStyles count="1887">
    <cellStyle name="_Update by TT FS Chain Chon 2012" xfId="1" xr:uid="{00000000-0005-0000-0000-000000000000}"/>
    <cellStyle name="_Update by TT FS Chain Chon 2012 2" xfId="1755" xr:uid="{00000000-0005-0000-0000-000001000000}"/>
    <cellStyle name="_กำไรขาดทุน " xfId="2" xr:uid="{00000000-0005-0000-0000-000002000000}"/>
    <cellStyle name="_กำไรขาดทุน  2" xfId="1756" xr:uid="{00000000-0005-0000-0000-000003000000}"/>
    <cellStyle name="0,0_x000d__x000a_NA_x000d__x000a_" xfId="3" xr:uid="{00000000-0005-0000-0000-000004000000}"/>
    <cellStyle name="0,0_x000d__x000a_NA_x000d__x000a_ 2" xfId="1754" xr:uid="{00000000-0005-0000-0000-000005000000}"/>
    <cellStyle name="_x0005_0&gt;??" xfId="4" xr:uid="{00000000-0005-0000-0000-000006000000}"/>
    <cellStyle name="20% - Accent1" xfId="5" builtinId="30" customBuiltin="1"/>
    <cellStyle name="20% - Accent1 10" xfId="6" xr:uid="{00000000-0005-0000-0000-000008000000}"/>
    <cellStyle name="20% - Accent1 11" xfId="7" xr:uid="{00000000-0005-0000-0000-000009000000}"/>
    <cellStyle name="20% - Accent1 12" xfId="8" xr:uid="{00000000-0005-0000-0000-00000A000000}"/>
    <cellStyle name="20% - Accent1 13" xfId="9" xr:uid="{00000000-0005-0000-0000-00000B000000}"/>
    <cellStyle name="20% - Accent1 14" xfId="10" xr:uid="{00000000-0005-0000-0000-00000C000000}"/>
    <cellStyle name="20% - Accent1 15" xfId="11" xr:uid="{00000000-0005-0000-0000-00000D000000}"/>
    <cellStyle name="20% - Accent1 16" xfId="12" xr:uid="{00000000-0005-0000-0000-00000E000000}"/>
    <cellStyle name="20% - Accent1 17" xfId="13" xr:uid="{00000000-0005-0000-0000-00000F000000}"/>
    <cellStyle name="20% - Accent1 18" xfId="14" xr:uid="{00000000-0005-0000-0000-000010000000}"/>
    <cellStyle name="20% - Accent1 19" xfId="15" xr:uid="{00000000-0005-0000-0000-000011000000}"/>
    <cellStyle name="20% - Accent1 2" xfId="16" xr:uid="{00000000-0005-0000-0000-000012000000}"/>
    <cellStyle name="20% - Accent1 2 2" xfId="17" xr:uid="{00000000-0005-0000-0000-000013000000}"/>
    <cellStyle name="20% - Accent1 20" xfId="18" xr:uid="{00000000-0005-0000-0000-000014000000}"/>
    <cellStyle name="20% - Accent1 21" xfId="19" xr:uid="{00000000-0005-0000-0000-000015000000}"/>
    <cellStyle name="20% - Accent1 22" xfId="20" xr:uid="{00000000-0005-0000-0000-000016000000}"/>
    <cellStyle name="20% - Accent1 23" xfId="21" xr:uid="{00000000-0005-0000-0000-000017000000}"/>
    <cellStyle name="20% - Accent1 24" xfId="22" xr:uid="{00000000-0005-0000-0000-000018000000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4" xfId="35" xr:uid="{00000000-0005-0000-0000-000025000000}"/>
    <cellStyle name="20% - Accent1 5" xfId="36" xr:uid="{00000000-0005-0000-0000-000026000000}"/>
    <cellStyle name="20% - Accent1 6" xfId="37" xr:uid="{00000000-0005-0000-0000-000027000000}"/>
    <cellStyle name="20% - Accent1 7" xfId="38" xr:uid="{00000000-0005-0000-0000-000028000000}"/>
    <cellStyle name="20% - Accent1 8" xfId="39" xr:uid="{00000000-0005-0000-0000-000029000000}"/>
    <cellStyle name="20% - Accent1 9" xfId="40" xr:uid="{00000000-0005-0000-0000-00002A000000}"/>
    <cellStyle name="20% - Accent2" xfId="41" builtinId="34" customBuiltin="1"/>
    <cellStyle name="20% - Accent2 10" xfId="42" xr:uid="{00000000-0005-0000-0000-00002C000000}"/>
    <cellStyle name="20% - Accent2 11" xfId="43" xr:uid="{00000000-0005-0000-0000-00002D000000}"/>
    <cellStyle name="20% - Accent2 12" xfId="44" xr:uid="{00000000-0005-0000-0000-00002E000000}"/>
    <cellStyle name="20% - Accent2 13" xfId="45" xr:uid="{00000000-0005-0000-0000-00002F000000}"/>
    <cellStyle name="20% - Accent2 14" xfId="46" xr:uid="{00000000-0005-0000-0000-000030000000}"/>
    <cellStyle name="20% - Accent2 15" xfId="47" xr:uid="{00000000-0005-0000-0000-000031000000}"/>
    <cellStyle name="20% - Accent2 16" xfId="48" xr:uid="{00000000-0005-0000-0000-000032000000}"/>
    <cellStyle name="20% - Accent2 17" xfId="49" xr:uid="{00000000-0005-0000-0000-000033000000}"/>
    <cellStyle name="20% - Accent2 18" xfId="50" xr:uid="{00000000-0005-0000-0000-000034000000}"/>
    <cellStyle name="20% - Accent2 19" xfId="51" xr:uid="{00000000-0005-0000-0000-000035000000}"/>
    <cellStyle name="20% - Accent2 2" xfId="52" xr:uid="{00000000-0005-0000-0000-000036000000}"/>
    <cellStyle name="20% - Accent2 2 2" xfId="53" xr:uid="{00000000-0005-0000-0000-000037000000}"/>
    <cellStyle name="20% - Accent2 20" xfId="54" xr:uid="{00000000-0005-0000-0000-000038000000}"/>
    <cellStyle name="20% - Accent2 21" xfId="55" xr:uid="{00000000-0005-0000-0000-000039000000}"/>
    <cellStyle name="20% - Accent2 22" xfId="56" xr:uid="{00000000-0005-0000-0000-00003A000000}"/>
    <cellStyle name="20% - Accent2 23" xfId="57" xr:uid="{00000000-0005-0000-0000-00003B000000}"/>
    <cellStyle name="20% - Accent2 24" xfId="58" xr:uid="{00000000-0005-0000-0000-00003C00000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4" xfId="71" xr:uid="{00000000-0005-0000-0000-000049000000}"/>
    <cellStyle name="20% - Accent2 5" xfId="72" xr:uid="{00000000-0005-0000-0000-00004A000000}"/>
    <cellStyle name="20% - Accent2 6" xfId="73" xr:uid="{00000000-0005-0000-0000-00004B000000}"/>
    <cellStyle name="20% - Accent2 7" xfId="74" xr:uid="{00000000-0005-0000-0000-00004C000000}"/>
    <cellStyle name="20% - Accent2 8" xfId="75" xr:uid="{00000000-0005-0000-0000-00004D000000}"/>
    <cellStyle name="20% - Accent2 9" xfId="76" xr:uid="{00000000-0005-0000-0000-00004E000000}"/>
    <cellStyle name="20% - Accent3" xfId="77" builtinId="38" customBuiltin="1"/>
    <cellStyle name="20% - Accent3 10" xfId="78" xr:uid="{00000000-0005-0000-0000-000050000000}"/>
    <cellStyle name="20% - Accent3 11" xfId="79" xr:uid="{00000000-0005-0000-0000-000051000000}"/>
    <cellStyle name="20% - Accent3 12" xfId="80" xr:uid="{00000000-0005-0000-0000-000052000000}"/>
    <cellStyle name="20% - Accent3 13" xfId="81" xr:uid="{00000000-0005-0000-0000-000053000000}"/>
    <cellStyle name="20% - Accent3 14" xfId="82" xr:uid="{00000000-0005-0000-0000-000054000000}"/>
    <cellStyle name="20% - Accent3 15" xfId="83" xr:uid="{00000000-0005-0000-0000-000055000000}"/>
    <cellStyle name="20% - Accent3 16" xfId="84" xr:uid="{00000000-0005-0000-0000-000056000000}"/>
    <cellStyle name="20% - Accent3 17" xfId="85" xr:uid="{00000000-0005-0000-0000-000057000000}"/>
    <cellStyle name="20% - Accent3 18" xfId="86" xr:uid="{00000000-0005-0000-0000-000058000000}"/>
    <cellStyle name="20% - Accent3 19" xfId="87" xr:uid="{00000000-0005-0000-0000-000059000000}"/>
    <cellStyle name="20% - Accent3 2" xfId="88" xr:uid="{00000000-0005-0000-0000-00005A000000}"/>
    <cellStyle name="20% - Accent3 2 2" xfId="89" xr:uid="{00000000-0005-0000-0000-00005B000000}"/>
    <cellStyle name="20% - Accent3 20" xfId="90" xr:uid="{00000000-0005-0000-0000-00005C000000}"/>
    <cellStyle name="20% - Accent3 21" xfId="91" xr:uid="{00000000-0005-0000-0000-00005D000000}"/>
    <cellStyle name="20% - Accent3 22" xfId="92" xr:uid="{00000000-0005-0000-0000-00005E000000}"/>
    <cellStyle name="20% - Accent3 23" xfId="93" xr:uid="{00000000-0005-0000-0000-00005F000000}"/>
    <cellStyle name="20% - Accent3 24" xfId="94" xr:uid="{00000000-0005-0000-0000-000060000000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4" xfId="107" xr:uid="{00000000-0005-0000-0000-00006D000000}"/>
    <cellStyle name="20% - Accent3 5" xfId="108" xr:uid="{00000000-0005-0000-0000-00006E000000}"/>
    <cellStyle name="20% - Accent3 6" xfId="109" xr:uid="{00000000-0005-0000-0000-00006F000000}"/>
    <cellStyle name="20% - Accent3 7" xfId="110" xr:uid="{00000000-0005-0000-0000-000070000000}"/>
    <cellStyle name="20% - Accent3 8" xfId="111" xr:uid="{00000000-0005-0000-0000-000071000000}"/>
    <cellStyle name="20% - Accent3 9" xfId="112" xr:uid="{00000000-0005-0000-0000-000072000000}"/>
    <cellStyle name="20% - Accent4" xfId="113" builtinId="42" customBuiltin="1"/>
    <cellStyle name="20% - Accent4 10" xfId="114" xr:uid="{00000000-0005-0000-0000-000074000000}"/>
    <cellStyle name="20% - Accent4 11" xfId="115" xr:uid="{00000000-0005-0000-0000-000075000000}"/>
    <cellStyle name="20% - Accent4 12" xfId="116" xr:uid="{00000000-0005-0000-0000-000076000000}"/>
    <cellStyle name="20% - Accent4 13" xfId="117" xr:uid="{00000000-0005-0000-0000-000077000000}"/>
    <cellStyle name="20% - Accent4 14" xfId="118" xr:uid="{00000000-0005-0000-0000-000078000000}"/>
    <cellStyle name="20% - Accent4 15" xfId="119" xr:uid="{00000000-0005-0000-0000-000079000000}"/>
    <cellStyle name="20% - Accent4 16" xfId="120" xr:uid="{00000000-0005-0000-0000-00007A000000}"/>
    <cellStyle name="20% - Accent4 17" xfId="121" xr:uid="{00000000-0005-0000-0000-00007B000000}"/>
    <cellStyle name="20% - Accent4 18" xfId="122" xr:uid="{00000000-0005-0000-0000-00007C000000}"/>
    <cellStyle name="20% - Accent4 19" xfId="123" xr:uid="{00000000-0005-0000-0000-00007D000000}"/>
    <cellStyle name="20% - Accent4 2" xfId="124" xr:uid="{00000000-0005-0000-0000-00007E000000}"/>
    <cellStyle name="20% - Accent4 2 2" xfId="125" xr:uid="{00000000-0005-0000-0000-00007F000000}"/>
    <cellStyle name="20% - Accent4 20" xfId="126" xr:uid="{00000000-0005-0000-0000-000080000000}"/>
    <cellStyle name="20% - Accent4 21" xfId="127" xr:uid="{00000000-0005-0000-0000-000081000000}"/>
    <cellStyle name="20% - Accent4 22" xfId="128" xr:uid="{00000000-0005-0000-0000-000082000000}"/>
    <cellStyle name="20% - Accent4 23" xfId="129" xr:uid="{00000000-0005-0000-0000-000083000000}"/>
    <cellStyle name="20% - Accent4 24" xfId="130" xr:uid="{00000000-0005-0000-0000-00008400000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4" xfId="143" xr:uid="{00000000-0005-0000-0000-000091000000}"/>
    <cellStyle name="20% - Accent4 5" xfId="144" xr:uid="{00000000-0005-0000-0000-000092000000}"/>
    <cellStyle name="20% - Accent4 6" xfId="145" xr:uid="{00000000-0005-0000-0000-000093000000}"/>
    <cellStyle name="20% - Accent4 7" xfId="146" xr:uid="{00000000-0005-0000-0000-000094000000}"/>
    <cellStyle name="20% - Accent4 8" xfId="147" xr:uid="{00000000-0005-0000-0000-000095000000}"/>
    <cellStyle name="20% - Accent4 9" xfId="148" xr:uid="{00000000-0005-0000-0000-000096000000}"/>
    <cellStyle name="20% - Accent5" xfId="149" builtinId="46" customBuiltin="1"/>
    <cellStyle name="20% - Accent5 10" xfId="150" xr:uid="{00000000-0005-0000-0000-000098000000}"/>
    <cellStyle name="20% - Accent5 11" xfId="151" xr:uid="{00000000-0005-0000-0000-000099000000}"/>
    <cellStyle name="20% - Accent5 12" xfId="152" xr:uid="{00000000-0005-0000-0000-00009A000000}"/>
    <cellStyle name="20% - Accent5 13" xfId="153" xr:uid="{00000000-0005-0000-0000-00009B000000}"/>
    <cellStyle name="20% - Accent5 14" xfId="154" xr:uid="{00000000-0005-0000-0000-00009C000000}"/>
    <cellStyle name="20% - Accent5 15" xfId="155" xr:uid="{00000000-0005-0000-0000-00009D000000}"/>
    <cellStyle name="20% - Accent5 16" xfId="156" xr:uid="{00000000-0005-0000-0000-00009E000000}"/>
    <cellStyle name="20% - Accent5 17" xfId="157" xr:uid="{00000000-0005-0000-0000-00009F000000}"/>
    <cellStyle name="20% - Accent5 18" xfId="158" xr:uid="{00000000-0005-0000-0000-0000A0000000}"/>
    <cellStyle name="20% - Accent5 19" xfId="159" xr:uid="{00000000-0005-0000-0000-0000A1000000}"/>
    <cellStyle name="20% - Accent5 2" xfId="160" xr:uid="{00000000-0005-0000-0000-0000A2000000}"/>
    <cellStyle name="20% - Accent5 2 2" xfId="161" xr:uid="{00000000-0005-0000-0000-0000A3000000}"/>
    <cellStyle name="20% - Accent5 20" xfId="162" xr:uid="{00000000-0005-0000-0000-0000A4000000}"/>
    <cellStyle name="20% - Accent5 21" xfId="163" xr:uid="{00000000-0005-0000-0000-0000A5000000}"/>
    <cellStyle name="20% - Accent5 22" xfId="164" xr:uid="{00000000-0005-0000-0000-0000A6000000}"/>
    <cellStyle name="20% - Accent5 23" xfId="165" xr:uid="{00000000-0005-0000-0000-0000A7000000}"/>
    <cellStyle name="20% - Accent5 24" xfId="166" xr:uid="{00000000-0005-0000-0000-0000A8000000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4" xfId="179" xr:uid="{00000000-0005-0000-0000-0000B5000000}"/>
    <cellStyle name="20% - Accent5 5" xfId="180" xr:uid="{00000000-0005-0000-0000-0000B6000000}"/>
    <cellStyle name="20% - Accent5 6" xfId="181" xr:uid="{00000000-0005-0000-0000-0000B7000000}"/>
    <cellStyle name="20% - Accent5 7" xfId="182" xr:uid="{00000000-0005-0000-0000-0000B8000000}"/>
    <cellStyle name="20% - Accent5 8" xfId="183" xr:uid="{00000000-0005-0000-0000-0000B9000000}"/>
    <cellStyle name="20% - Accent5 9" xfId="184" xr:uid="{00000000-0005-0000-0000-0000BA000000}"/>
    <cellStyle name="20% - Accent6" xfId="185" builtinId="50" customBuiltin="1"/>
    <cellStyle name="20% - Accent6 10" xfId="186" xr:uid="{00000000-0005-0000-0000-0000BC000000}"/>
    <cellStyle name="20% - Accent6 11" xfId="187" xr:uid="{00000000-0005-0000-0000-0000BD000000}"/>
    <cellStyle name="20% - Accent6 12" xfId="188" xr:uid="{00000000-0005-0000-0000-0000BE000000}"/>
    <cellStyle name="20% - Accent6 13" xfId="189" xr:uid="{00000000-0005-0000-0000-0000BF000000}"/>
    <cellStyle name="20% - Accent6 14" xfId="190" xr:uid="{00000000-0005-0000-0000-0000C0000000}"/>
    <cellStyle name="20% - Accent6 15" xfId="191" xr:uid="{00000000-0005-0000-0000-0000C1000000}"/>
    <cellStyle name="20% - Accent6 16" xfId="192" xr:uid="{00000000-0005-0000-0000-0000C2000000}"/>
    <cellStyle name="20% - Accent6 17" xfId="193" xr:uid="{00000000-0005-0000-0000-0000C3000000}"/>
    <cellStyle name="20% - Accent6 18" xfId="194" xr:uid="{00000000-0005-0000-0000-0000C4000000}"/>
    <cellStyle name="20% - Accent6 19" xfId="195" xr:uid="{00000000-0005-0000-0000-0000C5000000}"/>
    <cellStyle name="20% - Accent6 2" xfId="196" xr:uid="{00000000-0005-0000-0000-0000C6000000}"/>
    <cellStyle name="20% - Accent6 2 2" xfId="197" xr:uid="{00000000-0005-0000-0000-0000C7000000}"/>
    <cellStyle name="20% - Accent6 20" xfId="198" xr:uid="{00000000-0005-0000-0000-0000C8000000}"/>
    <cellStyle name="20% - Accent6 21" xfId="199" xr:uid="{00000000-0005-0000-0000-0000C9000000}"/>
    <cellStyle name="20% - Accent6 22" xfId="200" xr:uid="{00000000-0005-0000-0000-0000CA000000}"/>
    <cellStyle name="20% - Accent6 23" xfId="201" xr:uid="{00000000-0005-0000-0000-0000CB000000}"/>
    <cellStyle name="20% - Accent6 24" xfId="202" xr:uid="{00000000-0005-0000-0000-0000CC000000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4" xfId="215" xr:uid="{00000000-0005-0000-0000-0000D9000000}"/>
    <cellStyle name="20% - Accent6 5" xfId="216" xr:uid="{00000000-0005-0000-0000-0000DA000000}"/>
    <cellStyle name="20% - Accent6 6" xfId="217" xr:uid="{00000000-0005-0000-0000-0000DB000000}"/>
    <cellStyle name="20% - Accent6 7" xfId="218" xr:uid="{00000000-0005-0000-0000-0000DC000000}"/>
    <cellStyle name="20% - Accent6 8" xfId="219" xr:uid="{00000000-0005-0000-0000-0000DD000000}"/>
    <cellStyle name="20% - Accent6 9" xfId="220" xr:uid="{00000000-0005-0000-0000-0000DE000000}"/>
    <cellStyle name="40% - Accent1" xfId="221" builtinId="31" customBuiltin="1"/>
    <cellStyle name="40% - Accent1 10" xfId="222" xr:uid="{00000000-0005-0000-0000-0000E0000000}"/>
    <cellStyle name="40% - Accent1 11" xfId="223" xr:uid="{00000000-0005-0000-0000-0000E1000000}"/>
    <cellStyle name="40% - Accent1 12" xfId="224" xr:uid="{00000000-0005-0000-0000-0000E2000000}"/>
    <cellStyle name="40% - Accent1 13" xfId="225" xr:uid="{00000000-0005-0000-0000-0000E3000000}"/>
    <cellStyle name="40% - Accent1 14" xfId="226" xr:uid="{00000000-0005-0000-0000-0000E4000000}"/>
    <cellStyle name="40% - Accent1 15" xfId="227" xr:uid="{00000000-0005-0000-0000-0000E5000000}"/>
    <cellStyle name="40% - Accent1 16" xfId="228" xr:uid="{00000000-0005-0000-0000-0000E6000000}"/>
    <cellStyle name="40% - Accent1 17" xfId="229" xr:uid="{00000000-0005-0000-0000-0000E7000000}"/>
    <cellStyle name="40% - Accent1 18" xfId="230" xr:uid="{00000000-0005-0000-0000-0000E8000000}"/>
    <cellStyle name="40% - Accent1 19" xfId="231" xr:uid="{00000000-0005-0000-0000-0000E9000000}"/>
    <cellStyle name="40% - Accent1 2" xfId="232" xr:uid="{00000000-0005-0000-0000-0000EA000000}"/>
    <cellStyle name="40% - Accent1 2 2" xfId="233" xr:uid="{00000000-0005-0000-0000-0000EB000000}"/>
    <cellStyle name="40% - Accent1 20" xfId="234" xr:uid="{00000000-0005-0000-0000-0000EC000000}"/>
    <cellStyle name="40% - Accent1 21" xfId="235" xr:uid="{00000000-0005-0000-0000-0000ED000000}"/>
    <cellStyle name="40% - Accent1 22" xfId="236" xr:uid="{00000000-0005-0000-0000-0000EE000000}"/>
    <cellStyle name="40% - Accent1 23" xfId="237" xr:uid="{00000000-0005-0000-0000-0000EF000000}"/>
    <cellStyle name="40% - Accent1 24" xfId="238" xr:uid="{00000000-0005-0000-0000-0000F0000000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4" xfId="251" xr:uid="{00000000-0005-0000-0000-0000FD000000}"/>
    <cellStyle name="40% - Accent1 5" xfId="252" xr:uid="{00000000-0005-0000-0000-0000FE000000}"/>
    <cellStyle name="40% - Accent1 6" xfId="253" xr:uid="{00000000-0005-0000-0000-0000FF000000}"/>
    <cellStyle name="40% - Accent1 7" xfId="254" xr:uid="{00000000-0005-0000-0000-000000010000}"/>
    <cellStyle name="40% - Accent1 8" xfId="255" xr:uid="{00000000-0005-0000-0000-000001010000}"/>
    <cellStyle name="40% - Accent1 9" xfId="256" xr:uid="{00000000-0005-0000-0000-000002010000}"/>
    <cellStyle name="40% - Accent2" xfId="257" builtinId="35" customBuiltin="1"/>
    <cellStyle name="40% - Accent2 10" xfId="258" xr:uid="{00000000-0005-0000-0000-000004010000}"/>
    <cellStyle name="40% - Accent2 11" xfId="259" xr:uid="{00000000-0005-0000-0000-000005010000}"/>
    <cellStyle name="40% - Accent2 12" xfId="260" xr:uid="{00000000-0005-0000-0000-000006010000}"/>
    <cellStyle name="40% - Accent2 13" xfId="261" xr:uid="{00000000-0005-0000-0000-000007010000}"/>
    <cellStyle name="40% - Accent2 14" xfId="262" xr:uid="{00000000-0005-0000-0000-000008010000}"/>
    <cellStyle name="40% - Accent2 15" xfId="263" xr:uid="{00000000-0005-0000-0000-000009010000}"/>
    <cellStyle name="40% - Accent2 16" xfId="264" xr:uid="{00000000-0005-0000-0000-00000A010000}"/>
    <cellStyle name="40% - Accent2 17" xfId="265" xr:uid="{00000000-0005-0000-0000-00000B010000}"/>
    <cellStyle name="40% - Accent2 18" xfId="266" xr:uid="{00000000-0005-0000-0000-00000C010000}"/>
    <cellStyle name="40% - Accent2 19" xfId="267" xr:uid="{00000000-0005-0000-0000-00000D010000}"/>
    <cellStyle name="40% - Accent2 2" xfId="268" xr:uid="{00000000-0005-0000-0000-00000E010000}"/>
    <cellStyle name="40% - Accent2 2 2" xfId="269" xr:uid="{00000000-0005-0000-0000-00000F010000}"/>
    <cellStyle name="40% - Accent2 20" xfId="270" xr:uid="{00000000-0005-0000-0000-000010010000}"/>
    <cellStyle name="40% - Accent2 21" xfId="271" xr:uid="{00000000-0005-0000-0000-000011010000}"/>
    <cellStyle name="40% - Accent2 22" xfId="272" xr:uid="{00000000-0005-0000-0000-000012010000}"/>
    <cellStyle name="40% - Accent2 23" xfId="273" xr:uid="{00000000-0005-0000-0000-000013010000}"/>
    <cellStyle name="40% - Accent2 24" xfId="274" xr:uid="{00000000-0005-0000-0000-000014010000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4" xfId="287" xr:uid="{00000000-0005-0000-0000-000021010000}"/>
    <cellStyle name="40% - Accent2 5" xfId="288" xr:uid="{00000000-0005-0000-0000-000022010000}"/>
    <cellStyle name="40% - Accent2 6" xfId="289" xr:uid="{00000000-0005-0000-0000-000023010000}"/>
    <cellStyle name="40% - Accent2 7" xfId="290" xr:uid="{00000000-0005-0000-0000-000024010000}"/>
    <cellStyle name="40% - Accent2 8" xfId="291" xr:uid="{00000000-0005-0000-0000-000025010000}"/>
    <cellStyle name="40% - Accent2 9" xfId="292" xr:uid="{00000000-0005-0000-0000-000026010000}"/>
    <cellStyle name="40% - Accent3" xfId="293" builtinId="39" customBuiltin="1"/>
    <cellStyle name="40% - Accent3 10" xfId="294" xr:uid="{00000000-0005-0000-0000-000028010000}"/>
    <cellStyle name="40% - Accent3 11" xfId="295" xr:uid="{00000000-0005-0000-0000-000029010000}"/>
    <cellStyle name="40% - Accent3 12" xfId="296" xr:uid="{00000000-0005-0000-0000-00002A010000}"/>
    <cellStyle name="40% - Accent3 13" xfId="297" xr:uid="{00000000-0005-0000-0000-00002B010000}"/>
    <cellStyle name="40% - Accent3 14" xfId="298" xr:uid="{00000000-0005-0000-0000-00002C010000}"/>
    <cellStyle name="40% - Accent3 15" xfId="299" xr:uid="{00000000-0005-0000-0000-00002D010000}"/>
    <cellStyle name="40% - Accent3 16" xfId="300" xr:uid="{00000000-0005-0000-0000-00002E010000}"/>
    <cellStyle name="40% - Accent3 17" xfId="301" xr:uid="{00000000-0005-0000-0000-00002F010000}"/>
    <cellStyle name="40% - Accent3 18" xfId="302" xr:uid="{00000000-0005-0000-0000-000030010000}"/>
    <cellStyle name="40% - Accent3 19" xfId="303" xr:uid="{00000000-0005-0000-0000-000031010000}"/>
    <cellStyle name="40% - Accent3 2" xfId="304" xr:uid="{00000000-0005-0000-0000-000032010000}"/>
    <cellStyle name="40% - Accent3 2 2" xfId="305" xr:uid="{00000000-0005-0000-0000-000033010000}"/>
    <cellStyle name="40% - Accent3 20" xfId="306" xr:uid="{00000000-0005-0000-0000-000034010000}"/>
    <cellStyle name="40% - Accent3 21" xfId="307" xr:uid="{00000000-0005-0000-0000-000035010000}"/>
    <cellStyle name="40% - Accent3 22" xfId="308" xr:uid="{00000000-0005-0000-0000-000036010000}"/>
    <cellStyle name="40% - Accent3 23" xfId="309" xr:uid="{00000000-0005-0000-0000-000037010000}"/>
    <cellStyle name="40% - Accent3 24" xfId="310" xr:uid="{00000000-0005-0000-0000-000038010000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4" xfId="323" xr:uid="{00000000-0005-0000-0000-000045010000}"/>
    <cellStyle name="40% - Accent3 5" xfId="324" xr:uid="{00000000-0005-0000-0000-000046010000}"/>
    <cellStyle name="40% - Accent3 6" xfId="325" xr:uid="{00000000-0005-0000-0000-000047010000}"/>
    <cellStyle name="40% - Accent3 7" xfId="326" xr:uid="{00000000-0005-0000-0000-000048010000}"/>
    <cellStyle name="40% - Accent3 8" xfId="327" xr:uid="{00000000-0005-0000-0000-000049010000}"/>
    <cellStyle name="40% - Accent3 9" xfId="328" xr:uid="{00000000-0005-0000-0000-00004A010000}"/>
    <cellStyle name="40% - Accent4" xfId="329" builtinId="43" customBuiltin="1"/>
    <cellStyle name="40% - Accent4 10" xfId="330" xr:uid="{00000000-0005-0000-0000-00004C010000}"/>
    <cellStyle name="40% - Accent4 11" xfId="331" xr:uid="{00000000-0005-0000-0000-00004D010000}"/>
    <cellStyle name="40% - Accent4 12" xfId="332" xr:uid="{00000000-0005-0000-0000-00004E010000}"/>
    <cellStyle name="40% - Accent4 13" xfId="333" xr:uid="{00000000-0005-0000-0000-00004F010000}"/>
    <cellStyle name="40% - Accent4 14" xfId="334" xr:uid="{00000000-0005-0000-0000-000050010000}"/>
    <cellStyle name="40% - Accent4 15" xfId="335" xr:uid="{00000000-0005-0000-0000-000051010000}"/>
    <cellStyle name="40% - Accent4 16" xfId="336" xr:uid="{00000000-0005-0000-0000-000052010000}"/>
    <cellStyle name="40% - Accent4 17" xfId="337" xr:uid="{00000000-0005-0000-0000-000053010000}"/>
    <cellStyle name="40% - Accent4 18" xfId="338" xr:uid="{00000000-0005-0000-0000-000054010000}"/>
    <cellStyle name="40% - Accent4 19" xfId="339" xr:uid="{00000000-0005-0000-0000-000055010000}"/>
    <cellStyle name="40% - Accent4 2" xfId="340" xr:uid="{00000000-0005-0000-0000-000056010000}"/>
    <cellStyle name="40% - Accent4 2 2" xfId="341" xr:uid="{00000000-0005-0000-0000-000057010000}"/>
    <cellStyle name="40% - Accent4 20" xfId="342" xr:uid="{00000000-0005-0000-0000-000058010000}"/>
    <cellStyle name="40% - Accent4 21" xfId="343" xr:uid="{00000000-0005-0000-0000-000059010000}"/>
    <cellStyle name="40% - Accent4 22" xfId="344" xr:uid="{00000000-0005-0000-0000-00005A010000}"/>
    <cellStyle name="40% - Accent4 23" xfId="345" xr:uid="{00000000-0005-0000-0000-00005B010000}"/>
    <cellStyle name="40% - Accent4 24" xfId="346" xr:uid="{00000000-0005-0000-0000-00005C010000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4" xfId="359" xr:uid="{00000000-0005-0000-0000-000069010000}"/>
    <cellStyle name="40% - Accent4 5" xfId="360" xr:uid="{00000000-0005-0000-0000-00006A010000}"/>
    <cellStyle name="40% - Accent4 6" xfId="361" xr:uid="{00000000-0005-0000-0000-00006B010000}"/>
    <cellStyle name="40% - Accent4 7" xfId="362" xr:uid="{00000000-0005-0000-0000-00006C010000}"/>
    <cellStyle name="40% - Accent4 8" xfId="363" xr:uid="{00000000-0005-0000-0000-00006D010000}"/>
    <cellStyle name="40% - Accent4 9" xfId="364" xr:uid="{00000000-0005-0000-0000-00006E010000}"/>
    <cellStyle name="40% - Accent5" xfId="365" builtinId="47" customBuiltin="1"/>
    <cellStyle name="40% - Accent5 10" xfId="366" xr:uid="{00000000-0005-0000-0000-000070010000}"/>
    <cellStyle name="40% - Accent5 11" xfId="367" xr:uid="{00000000-0005-0000-0000-000071010000}"/>
    <cellStyle name="40% - Accent5 12" xfId="368" xr:uid="{00000000-0005-0000-0000-000072010000}"/>
    <cellStyle name="40% - Accent5 13" xfId="369" xr:uid="{00000000-0005-0000-0000-000073010000}"/>
    <cellStyle name="40% - Accent5 14" xfId="370" xr:uid="{00000000-0005-0000-0000-000074010000}"/>
    <cellStyle name="40% - Accent5 15" xfId="371" xr:uid="{00000000-0005-0000-0000-000075010000}"/>
    <cellStyle name="40% - Accent5 16" xfId="372" xr:uid="{00000000-0005-0000-0000-000076010000}"/>
    <cellStyle name="40% - Accent5 17" xfId="373" xr:uid="{00000000-0005-0000-0000-000077010000}"/>
    <cellStyle name="40% - Accent5 18" xfId="374" xr:uid="{00000000-0005-0000-0000-000078010000}"/>
    <cellStyle name="40% - Accent5 19" xfId="375" xr:uid="{00000000-0005-0000-0000-000079010000}"/>
    <cellStyle name="40% - Accent5 2" xfId="376" xr:uid="{00000000-0005-0000-0000-00007A010000}"/>
    <cellStyle name="40% - Accent5 2 2" xfId="377" xr:uid="{00000000-0005-0000-0000-00007B010000}"/>
    <cellStyle name="40% - Accent5 20" xfId="378" xr:uid="{00000000-0005-0000-0000-00007C010000}"/>
    <cellStyle name="40% - Accent5 21" xfId="379" xr:uid="{00000000-0005-0000-0000-00007D010000}"/>
    <cellStyle name="40% - Accent5 22" xfId="380" xr:uid="{00000000-0005-0000-0000-00007E010000}"/>
    <cellStyle name="40% - Accent5 23" xfId="381" xr:uid="{00000000-0005-0000-0000-00007F010000}"/>
    <cellStyle name="40% - Accent5 24" xfId="382" xr:uid="{00000000-0005-0000-0000-000080010000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4" xfId="395" xr:uid="{00000000-0005-0000-0000-00008D010000}"/>
    <cellStyle name="40% - Accent5 5" xfId="396" xr:uid="{00000000-0005-0000-0000-00008E010000}"/>
    <cellStyle name="40% - Accent5 6" xfId="397" xr:uid="{00000000-0005-0000-0000-00008F010000}"/>
    <cellStyle name="40% - Accent5 7" xfId="398" xr:uid="{00000000-0005-0000-0000-000090010000}"/>
    <cellStyle name="40% - Accent5 8" xfId="399" xr:uid="{00000000-0005-0000-0000-000091010000}"/>
    <cellStyle name="40% - Accent5 9" xfId="400" xr:uid="{00000000-0005-0000-0000-000092010000}"/>
    <cellStyle name="40% - Accent6" xfId="401" builtinId="51" customBuiltin="1"/>
    <cellStyle name="40% - Accent6 10" xfId="402" xr:uid="{00000000-0005-0000-0000-000094010000}"/>
    <cellStyle name="40% - Accent6 11" xfId="403" xr:uid="{00000000-0005-0000-0000-000095010000}"/>
    <cellStyle name="40% - Accent6 12" xfId="404" xr:uid="{00000000-0005-0000-0000-000096010000}"/>
    <cellStyle name="40% - Accent6 13" xfId="405" xr:uid="{00000000-0005-0000-0000-000097010000}"/>
    <cellStyle name="40% - Accent6 14" xfId="406" xr:uid="{00000000-0005-0000-0000-000098010000}"/>
    <cellStyle name="40% - Accent6 15" xfId="407" xr:uid="{00000000-0005-0000-0000-000099010000}"/>
    <cellStyle name="40% - Accent6 16" xfId="408" xr:uid="{00000000-0005-0000-0000-00009A010000}"/>
    <cellStyle name="40% - Accent6 17" xfId="409" xr:uid="{00000000-0005-0000-0000-00009B010000}"/>
    <cellStyle name="40% - Accent6 18" xfId="410" xr:uid="{00000000-0005-0000-0000-00009C010000}"/>
    <cellStyle name="40% - Accent6 19" xfId="411" xr:uid="{00000000-0005-0000-0000-00009D010000}"/>
    <cellStyle name="40% - Accent6 2" xfId="412" xr:uid="{00000000-0005-0000-0000-00009E010000}"/>
    <cellStyle name="40% - Accent6 2 2" xfId="413" xr:uid="{00000000-0005-0000-0000-00009F010000}"/>
    <cellStyle name="40% - Accent6 20" xfId="414" xr:uid="{00000000-0005-0000-0000-0000A0010000}"/>
    <cellStyle name="40% - Accent6 21" xfId="415" xr:uid="{00000000-0005-0000-0000-0000A1010000}"/>
    <cellStyle name="40% - Accent6 22" xfId="416" xr:uid="{00000000-0005-0000-0000-0000A2010000}"/>
    <cellStyle name="40% - Accent6 23" xfId="417" xr:uid="{00000000-0005-0000-0000-0000A3010000}"/>
    <cellStyle name="40% - Accent6 24" xfId="418" xr:uid="{00000000-0005-0000-0000-0000A4010000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4" xfId="431" xr:uid="{00000000-0005-0000-0000-0000B1010000}"/>
    <cellStyle name="40% - Accent6 5" xfId="432" xr:uid="{00000000-0005-0000-0000-0000B2010000}"/>
    <cellStyle name="40% - Accent6 6" xfId="433" xr:uid="{00000000-0005-0000-0000-0000B3010000}"/>
    <cellStyle name="40% - Accent6 7" xfId="434" xr:uid="{00000000-0005-0000-0000-0000B4010000}"/>
    <cellStyle name="40% - Accent6 8" xfId="435" xr:uid="{00000000-0005-0000-0000-0000B5010000}"/>
    <cellStyle name="40% - Accent6 9" xfId="436" xr:uid="{00000000-0005-0000-0000-0000B6010000}"/>
    <cellStyle name="60% - Accent1" xfId="437" builtinId="32" customBuiltin="1"/>
    <cellStyle name="60% - Accent1 10" xfId="438" xr:uid="{00000000-0005-0000-0000-0000B8010000}"/>
    <cellStyle name="60% - Accent1 11" xfId="439" xr:uid="{00000000-0005-0000-0000-0000B9010000}"/>
    <cellStyle name="60% - Accent1 12" xfId="440" xr:uid="{00000000-0005-0000-0000-0000BA010000}"/>
    <cellStyle name="60% - Accent1 13" xfId="441" xr:uid="{00000000-0005-0000-0000-0000BB010000}"/>
    <cellStyle name="60% - Accent1 14" xfId="442" xr:uid="{00000000-0005-0000-0000-0000BC010000}"/>
    <cellStyle name="60% - Accent1 15" xfId="443" xr:uid="{00000000-0005-0000-0000-0000BD010000}"/>
    <cellStyle name="60% - Accent1 16" xfId="444" xr:uid="{00000000-0005-0000-0000-0000BE010000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4" xfId="467" xr:uid="{00000000-0005-0000-0000-0000D5010000}"/>
    <cellStyle name="60% - Accent1 5" xfId="468" xr:uid="{00000000-0005-0000-0000-0000D6010000}"/>
    <cellStyle name="60% - Accent1 6" xfId="469" xr:uid="{00000000-0005-0000-0000-0000D7010000}"/>
    <cellStyle name="60% - Accent1 7" xfId="470" xr:uid="{00000000-0005-0000-0000-0000D8010000}"/>
    <cellStyle name="60% - Accent1 8" xfId="471" xr:uid="{00000000-0005-0000-0000-0000D9010000}"/>
    <cellStyle name="60% - Accent1 9" xfId="472" xr:uid="{00000000-0005-0000-0000-0000DA010000}"/>
    <cellStyle name="60% - Accent2" xfId="473" builtinId="36" customBuiltin="1"/>
    <cellStyle name="60% - Accent2 10" xfId="474" xr:uid="{00000000-0005-0000-0000-0000DC010000}"/>
    <cellStyle name="60% - Accent2 11" xfId="475" xr:uid="{00000000-0005-0000-0000-0000DD010000}"/>
    <cellStyle name="60% - Accent2 12" xfId="476" xr:uid="{00000000-0005-0000-0000-0000DE010000}"/>
    <cellStyle name="60% - Accent2 13" xfId="477" xr:uid="{00000000-0005-0000-0000-0000DF010000}"/>
    <cellStyle name="60% - Accent2 14" xfId="478" xr:uid="{00000000-0005-0000-0000-0000E0010000}"/>
    <cellStyle name="60% - Accent2 15" xfId="479" xr:uid="{00000000-0005-0000-0000-0000E1010000}"/>
    <cellStyle name="60% - Accent2 16" xfId="480" xr:uid="{00000000-0005-0000-0000-0000E2010000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4" xfId="503" xr:uid="{00000000-0005-0000-0000-0000F9010000}"/>
    <cellStyle name="60% - Accent2 5" xfId="504" xr:uid="{00000000-0005-0000-0000-0000FA010000}"/>
    <cellStyle name="60% - Accent2 6" xfId="505" xr:uid="{00000000-0005-0000-0000-0000FB010000}"/>
    <cellStyle name="60% - Accent2 7" xfId="506" xr:uid="{00000000-0005-0000-0000-0000FC010000}"/>
    <cellStyle name="60% - Accent2 8" xfId="507" xr:uid="{00000000-0005-0000-0000-0000FD010000}"/>
    <cellStyle name="60% - Accent2 9" xfId="508" xr:uid="{00000000-0005-0000-0000-0000FE010000}"/>
    <cellStyle name="60% - Accent3" xfId="509" builtinId="40" customBuiltin="1"/>
    <cellStyle name="60% - Accent3 10" xfId="510" xr:uid="{00000000-0005-0000-0000-000000020000}"/>
    <cellStyle name="60% - Accent3 11" xfId="511" xr:uid="{00000000-0005-0000-0000-000001020000}"/>
    <cellStyle name="60% - Accent3 12" xfId="512" xr:uid="{00000000-0005-0000-0000-000002020000}"/>
    <cellStyle name="60% - Accent3 13" xfId="513" xr:uid="{00000000-0005-0000-0000-000003020000}"/>
    <cellStyle name="60% - Accent3 14" xfId="514" xr:uid="{00000000-0005-0000-0000-000004020000}"/>
    <cellStyle name="60% - Accent3 15" xfId="515" xr:uid="{00000000-0005-0000-0000-000005020000}"/>
    <cellStyle name="60% - Accent3 16" xfId="516" xr:uid="{00000000-0005-0000-0000-000006020000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4" xfId="539" xr:uid="{00000000-0005-0000-0000-00001D020000}"/>
    <cellStyle name="60% - Accent3 5" xfId="540" xr:uid="{00000000-0005-0000-0000-00001E020000}"/>
    <cellStyle name="60% - Accent3 6" xfId="541" xr:uid="{00000000-0005-0000-0000-00001F020000}"/>
    <cellStyle name="60% - Accent3 7" xfId="542" xr:uid="{00000000-0005-0000-0000-000020020000}"/>
    <cellStyle name="60% - Accent3 8" xfId="543" xr:uid="{00000000-0005-0000-0000-000021020000}"/>
    <cellStyle name="60% - Accent3 9" xfId="544" xr:uid="{00000000-0005-0000-0000-000022020000}"/>
    <cellStyle name="60% - Accent4" xfId="545" builtinId="44" customBuiltin="1"/>
    <cellStyle name="60% - Accent4 10" xfId="546" xr:uid="{00000000-0005-0000-0000-000024020000}"/>
    <cellStyle name="60% - Accent4 11" xfId="547" xr:uid="{00000000-0005-0000-0000-000025020000}"/>
    <cellStyle name="60% - Accent4 12" xfId="548" xr:uid="{00000000-0005-0000-0000-000026020000}"/>
    <cellStyle name="60% - Accent4 13" xfId="549" xr:uid="{00000000-0005-0000-0000-000027020000}"/>
    <cellStyle name="60% - Accent4 14" xfId="550" xr:uid="{00000000-0005-0000-0000-000028020000}"/>
    <cellStyle name="60% - Accent4 15" xfId="551" xr:uid="{00000000-0005-0000-0000-000029020000}"/>
    <cellStyle name="60% - Accent4 16" xfId="552" xr:uid="{00000000-0005-0000-0000-00002A020000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4" xfId="575" xr:uid="{00000000-0005-0000-0000-000041020000}"/>
    <cellStyle name="60% - Accent4 5" xfId="576" xr:uid="{00000000-0005-0000-0000-000042020000}"/>
    <cellStyle name="60% - Accent4 6" xfId="577" xr:uid="{00000000-0005-0000-0000-000043020000}"/>
    <cellStyle name="60% - Accent4 7" xfId="578" xr:uid="{00000000-0005-0000-0000-000044020000}"/>
    <cellStyle name="60% - Accent4 8" xfId="579" xr:uid="{00000000-0005-0000-0000-000045020000}"/>
    <cellStyle name="60% - Accent4 9" xfId="580" xr:uid="{00000000-0005-0000-0000-000046020000}"/>
    <cellStyle name="60% - Accent5" xfId="581" builtinId="48" customBuiltin="1"/>
    <cellStyle name="60% - Accent5 10" xfId="582" xr:uid="{00000000-0005-0000-0000-000048020000}"/>
    <cellStyle name="60% - Accent5 11" xfId="583" xr:uid="{00000000-0005-0000-0000-000049020000}"/>
    <cellStyle name="60% - Accent5 12" xfId="584" xr:uid="{00000000-0005-0000-0000-00004A020000}"/>
    <cellStyle name="60% - Accent5 13" xfId="585" xr:uid="{00000000-0005-0000-0000-00004B020000}"/>
    <cellStyle name="60% - Accent5 14" xfId="586" xr:uid="{00000000-0005-0000-0000-00004C020000}"/>
    <cellStyle name="60% - Accent5 15" xfId="587" xr:uid="{00000000-0005-0000-0000-00004D020000}"/>
    <cellStyle name="60% - Accent5 16" xfId="588" xr:uid="{00000000-0005-0000-0000-00004E020000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4" xfId="611" xr:uid="{00000000-0005-0000-0000-000065020000}"/>
    <cellStyle name="60% - Accent5 5" xfId="612" xr:uid="{00000000-0005-0000-0000-000066020000}"/>
    <cellStyle name="60% - Accent5 6" xfId="613" xr:uid="{00000000-0005-0000-0000-000067020000}"/>
    <cellStyle name="60% - Accent5 7" xfId="614" xr:uid="{00000000-0005-0000-0000-000068020000}"/>
    <cellStyle name="60% - Accent5 8" xfId="615" xr:uid="{00000000-0005-0000-0000-000069020000}"/>
    <cellStyle name="60% - Accent5 9" xfId="616" xr:uid="{00000000-0005-0000-0000-00006A020000}"/>
    <cellStyle name="60% - Accent6" xfId="617" builtinId="52" customBuiltin="1"/>
    <cellStyle name="60% - Accent6 10" xfId="618" xr:uid="{00000000-0005-0000-0000-00006C020000}"/>
    <cellStyle name="60% - Accent6 11" xfId="619" xr:uid="{00000000-0005-0000-0000-00006D020000}"/>
    <cellStyle name="60% - Accent6 12" xfId="620" xr:uid="{00000000-0005-0000-0000-00006E020000}"/>
    <cellStyle name="60% - Accent6 13" xfId="621" xr:uid="{00000000-0005-0000-0000-00006F020000}"/>
    <cellStyle name="60% - Accent6 14" xfId="622" xr:uid="{00000000-0005-0000-0000-000070020000}"/>
    <cellStyle name="60% - Accent6 15" xfId="623" xr:uid="{00000000-0005-0000-0000-000071020000}"/>
    <cellStyle name="60% - Accent6 16" xfId="624" xr:uid="{00000000-0005-0000-0000-000072020000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4" xfId="647" xr:uid="{00000000-0005-0000-0000-000089020000}"/>
    <cellStyle name="60% - Accent6 5" xfId="648" xr:uid="{00000000-0005-0000-0000-00008A020000}"/>
    <cellStyle name="60% - Accent6 6" xfId="649" xr:uid="{00000000-0005-0000-0000-00008B020000}"/>
    <cellStyle name="60% - Accent6 7" xfId="650" xr:uid="{00000000-0005-0000-0000-00008C020000}"/>
    <cellStyle name="60% - Accent6 8" xfId="651" xr:uid="{00000000-0005-0000-0000-00008D020000}"/>
    <cellStyle name="60% - Accent6 9" xfId="652" xr:uid="{00000000-0005-0000-0000-00008E020000}"/>
    <cellStyle name="75" xfId="653" xr:uid="{00000000-0005-0000-0000-00008F020000}"/>
    <cellStyle name="Accent1" xfId="654" builtinId="29" customBuiltin="1"/>
    <cellStyle name="Accent1 10" xfId="655" xr:uid="{00000000-0005-0000-0000-000091020000}"/>
    <cellStyle name="Accent1 11" xfId="656" xr:uid="{00000000-0005-0000-0000-000092020000}"/>
    <cellStyle name="Accent1 12" xfId="657" xr:uid="{00000000-0005-0000-0000-000093020000}"/>
    <cellStyle name="Accent1 13" xfId="658" xr:uid="{00000000-0005-0000-0000-000094020000}"/>
    <cellStyle name="Accent1 14" xfId="659" xr:uid="{00000000-0005-0000-0000-000095020000}"/>
    <cellStyle name="Accent1 15" xfId="660" xr:uid="{00000000-0005-0000-0000-000096020000}"/>
    <cellStyle name="Accent1 16" xfId="661" xr:uid="{00000000-0005-0000-0000-000097020000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4" xfId="684" xr:uid="{00000000-0005-0000-0000-0000AE020000}"/>
    <cellStyle name="Accent1 5" xfId="685" xr:uid="{00000000-0005-0000-0000-0000AF020000}"/>
    <cellStyle name="Accent1 6" xfId="686" xr:uid="{00000000-0005-0000-0000-0000B0020000}"/>
    <cellStyle name="Accent1 7" xfId="687" xr:uid="{00000000-0005-0000-0000-0000B1020000}"/>
    <cellStyle name="Accent1 8" xfId="688" xr:uid="{00000000-0005-0000-0000-0000B2020000}"/>
    <cellStyle name="Accent1 9" xfId="689" xr:uid="{00000000-0005-0000-0000-0000B3020000}"/>
    <cellStyle name="Accent2" xfId="690" builtinId="33" customBuiltin="1"/>
    <cellStyle name="Accent2 10" xfId="691" xr:uid="{00000000-0005-0000-0000-0000B5020000}"/>
    <cellStyle name="Accent2 11" xfId="692" xr:uid="{00000000-0005-0000-0000-0000B6020000}"/>
    <cellStyle name="Accent2 12" xfId="693" xr:uid="{00000000-0005-0000-0000-0000B7020000}"/>
    <cellStyle name="Accent2 13" xfId="694" xr:uid="{00000000-0005-0000-0000-0000B8020000}"/>
    <cellStyle name="Accent2 14" xfId="695" xr:uid="{00000000-0005-0000-0000-0000B9020000}"/>
    <cellStyle name="Accent2 15" xfId="696" xr:uid="{00000000-0005-0000-0000-0000BA020000}"/>
    <cellStyle name="Accent2 16" xfId="697" xr:uid="{00000000-0005-0000-0000-0000BB020000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4" xfId="720" xr:uid="{00000000-0005-0000-0000-0000D2020000}"/>
    <cellStyle name="Accent2 5" xfId="721" xr:uid="{00000000-0005-0000-0000-0000D3020000}"/>
    <cellStyle name="Accent2 6" xfId="722" xr:uid="{00000000-0005-0000-0000-0000D4020000}"/>
    <cellStyle name="Accent2 7" xfId="723" xr:uid="{00000000-0005-0000-0000-0000D5020000}"/>
    <cellStyle name="Accent2 8" xfId="724" xr:uid="{00000000-0005-0000-0000-0000D6020000}"/>
    <cellStyle name="Accent2 9" xfId="725" xr:uid="{00000000-0005-0000-0000-0000D7020000}"/>
    <cellStyle name="Accent3" xfId="726" builtinId="37" customBuiltin="1"/>
    <cellStyle name="Accent3 10" xfId="727" xr:uid="{00000000-0005-0000-0000-0000D9020000}"/>
    <cellStyle name="Accent3 11" xfId="728" xr:uid="{00000000-0005-0000-0000-0000DA020000}"/>
    <cellStyle name="Accent3 12" xfId="729" xr:uid="{00000000-0005-0000-0000-0000DB020000}"/>
    <cellStyle name="Accent3 13" xfId="730" xr:uid="{00000000-0005-0000-0000-0000DC020000}"/>
    <cellStyle name="Accent3 14" xfId="731" xr:uid="{00000000-0005-0000-0000-0000DD020000}"/>
    <cellStyle name="Accent3 15" xfId="732" xr:uid="{00000000-0005-0000-0000-0000DE020000}"/>
    <cellStyle name="Accent3 16" xfId="733" xr:uid="{00000000-0005-0000-0000-0000DF020000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4" xfId="756" xr:uid="{00000000-0005-0000-0000-0000F6020000}"/>
    <cellStyle name="Accent3 5" xfId="757" xr:uid="{00000000-0005-0000-0000-0000F7020000}"/>
    <cellStyle name="Accent3 6" xfId="758" xr:uid="{00000000-0005-0000-0000-0000F8020000}"/>
    <cellStyle name="Accent3 7" xfId="759" xr:uid="{00000000-0005-0000-0000-0000F9020000}"/>
    <cellStyle name="Accent3 8" xfId="760" xr:uid="{00000000-0005-0000-0000-0000FA020000}"/>
    <cellStyle name="Accent3 9" xfId="761" xr:uid="{00000000-0005-0000-0000-0000FB020000}"/>
    <cellStyle name="Accent4" xfId="762" builtinId="41" customBuiltin="1"/>
    <cellStyle name="Accent4 10" xfId="763" xr:uid="{00000000-0005-0000-0000-0000FD020000}"/>
    <cellStyle name="Accent4 11" xfId="764" xr:uid="{00000000-0005-0000-0000-0000FE020000}"/>
    <cellStyle name="Accent4 12" xfId="765" xr:uid="{00000000-0005-0000-0000-0000FF020000}"/>
    <cellStyle name="Accent4 13" xfId="766" xr:uid="{00000000-0005-0000-0000-000000030000}"/>
    <cellStyle name="Accent4 14" xfId="767" xr:uid="{00000000-0005-0000-0000-000001030000}"/>
    <cellStyle name="Accent4 15" xfId="768" xr:uid="{00000000-0005-0000-0000-000002030000}"/>
    <cellStyle name="Accent4 16" xfId="769" xr:uid="{00000000-0005-0000-0000-000003030000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4" xfId="792" xr:uid="{00000000-0005-0000-0000-00001A030000}"/>
    <cellStyle name="Accent4 5" xfId="793" xr:uid="{00000000-0005-0000-0000-00001B030000}"/>
    <cellStyle name="Accent4 6" xfId="794" xr:uid="{00000000-0005-0000-0000-00001C030000}"/>
    <cellStyle name="Accent4 7" xfId="795" xr:uid="{00000000-0005-0000-0000-00001D030000}"/>
    <cellStyle name="Accent4 8" xfId="796" xr:uid="{00000000-0005-0000-0000-00001E030000}"/>
    <cellStyle name="Accent4 9" xfId="797" xr:uid="{00000000-0005-0000-0000-00001F030000}"/>
    <cellStyle name="Accent5" xfId="798" builtinId="45" customBuiltin="1"/>
    <cellStyle name="Accent5 10" xfId="799" xr:uid="{00000000-0005-0000-0000-000021030000}"/>
    <cellStyle name="Accent5 11" xfId="800" xr:uid="{00000000-0005-0000-0000-000022030000}"/>
    <cellStyle name="Accent5 12" xfId="801" xr:uid="{00000000-0005-0000-0000-000023030000}"/>
    <cellStyle name="Accent5 13" xfId="802" xr:uid="{00000000-0005-0000-0000-000024030000}"/>
    <cellStyle name="Accent5 14" xfId="803" xr:uid="{00000000-0005-0000-0000-000025030000}"/>
    <cellStyle name="Accent5 15" xfId="804" xr:uid="{00000000-0005-0000-0000-000026030000}"/>
    <cellStyle name="Accent5 16" xfId="805" xr:uid="{00000000-0005-0000-0000-000027030000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4" xfId="828" xr:uid="{00000000-0005-0000-0000-00003E030000}"/>
    <cellStyle name="Accent5 5" xfId="829" xr:uid="{00000000-0005-0000-0000-00003F030000}"/>
    <cellStyle name="Accent5 6" xfId="830" xr:uid="{00000000-0005-0000-0000-000040030000}"/>
    <cellStyle name="Accent5 7" xfId="831" xr:uid="{00000000-0005-0000-0000-000041030000}"/>
    <cellStyle name="Accent5 8" xfId="832" xr:uid="{00000000-0005-0000-0000-000042030000}"/>
    <cellStyle name="Accent5 9" xfId="833" xr:uid="{00000000-0005-0000-0000-000043030000}"/>
    <cellStyle name="Accent6" xfId="834" builtinId="49" customBuiltin="1"/>
    <cellStyle name="Accent6 10" xfId="835" xr:uid="{00000000-0005-0000-0000-000045030000}"/>
    <cellStyle name="Accent6 11" xfId="836" xr:uid="{00000000-0005-0000-0000-000046030000}"/>
    <cellStyle name="Accent6 12" xfId="837" xr:uid="{00000000-0005-0000-0000-000047030000}"/>
    <cellStyle name="Accent6 13" xfId="838" xr:uid="{00000000-0005-0000-0000-000048030000}"/>
    <cellStyle name="Accent6 14" xfId="839" xr:uid="{00000000-0005-0000-0000-000049030000}"/>
    <cellStyle name="Accent6 15" xfId="840" xr:uid="{00000000-0005-0000-0000-00004A030000}"/>
    <cellStyle name="Accent6 16" xfId="841" xr:uid="{00000000-0005-0000-0000-00004B03000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4" xfId="864" xr:uid="{00000000-0005-0000-0000-000062030000}"/>
    <cellStyle name="Accent6 4 3_1-2" xfId="865" xr:uid="{00000000-0005-0000-0000-000063030000}"/>
    <cellStyle name="Accent6 5" xfId="866" xr:uid="{00000000-0005-0000-0000-000064030000}"/>
    <cellStyle name="Accent6 6" xfId="867" xr:uid="{00000000-0005-0000-0000-000065030000}"/>
    <cellStyle name="Accent6 7" xfId="868" xr:uid="{00000000-0005-0000-0000-000066030000}"/>
    <cellStyle name="Accent6 8" xfId="869" xr:uid="{00000000-0005-0000-0000-000067030000}"/>
    <cellStyle name="Accent6 9" xfId="870" xr:uid="{00000000-0005-0000-0000-000068030000}"/>
    <cellStyle name="Bad" xfId="871" builtinId="27" customBuiltin="1"/>
    <cellStyle name="Bad 10" xfId="872" xr:uid="{00000000-0005-0000-0000-00006A030000}"/>
    <cellStyle name="Bad 11" xfId="873" xr:uid="{00000000-0005-0000-0000-00006B030000}"/>
    <cellStyle name="Bad 12" xfId="874" xr:uid="{00000000-0005-0000-0000-00006C030000}"/>
    <cellStyle name="Bad 13" xfId="875" xr:uid="{00000000-0005-0000-0000-00006D030000}"/>
    <cellStyle name="Bad 14" xfId="876" xr:uid="{00000000-0005-0000-0000-00006E030000}"/>
    <cellStyle name="Bad 15" xfId="877" xr:uid="{00000000-0005-0000-0000-00006F030000}"/>
    <cellStyle name="Bad 16" xfId="878" xr:uid="{00000000-0005-0000-0000-000070030000}"/>
    <cellStyle name="Bad 17" xfId="879" xr:uid="{00000000-0005-0000-0000-000071030000}"/>
    <cellStyle name="Bad 18" xfId="880" xr:uid="{00000000-0005-0000-0000-000072030000}"/>
    <cellStyle name="Bad 19" xfId="881" xr:uid="{00000000-0005-0000-0000-000073030000}"/>
    <cellStyle name="Bad 2" xfId="882" xr:uid="{00000000-0005-0000-0000-000074030000}"/>
    <cellStyle name="Bad 2 2" xfId="883" xr:uid="{00000000-0005-0000-0000-000075030000}"/>
    <cellStyle name="Bad 20" xfId="884" xr:uid="{00000000-0005-0000-0000-000076030000}"/>
    <cellStyle name="Bad 21" xfId="885" xr:uid="{00000000-0005-0000-0000-000077030000}"/>
    <cellStyle name="Bad 22" xfId="886" xr:uid="{00000000-0005-0000-0000-000078030000}"/>
    <cellStyle name="Bad 23" xfId="887" xr:uid="{00000000-0005-0000-0000-000079030000}"/>
    <cellStyle name="Bad 24" xfId="888" xr:uid="{00000000-0005-0000-0000-00007A030000}"/>
    <cellStyle name="Bad 25" xfId="889" xr:uid="{00000000-0005-0000-0000-00007B030000}"/>
    <cellStyle name="Bad 26" xfId="890" xr:uid="{00000000-0005-0000-0000-00007C030000}"/>
    <cellStyle name="Bad 27" xfId="891" xr:uid="{00000000-0005-0000-0000-00007D030000}"/>
    <cellStyle name="Bad 28" xfId="892" xr:uid="{00000000-0005-0000-0000-00007E030000}"/>
    <cellStyle name="Bad 29" xfId="893" xr:uid="{00000000-0005-0000-0000-00007F030000}"/>
    <cellStyle name="Bad 3" xfId="894" xr:uid="{00000000-0005-0000-0000-000080030000}"/>
    <cellStyle name="Bad 30" xfId="895" xr:uid="{00000000-0005-0000-0000-000081030000}"/>
    <cellStyle name="Bad 31" xfId="896" xr:uid="{00000000-0005-0000-0000-000082030000}"/>
    <cellStyle name="Bad 32" xfId="897" xr:uid="{00000000-0005-0000-0000-000083030000}"/>
    <cellStyle name="Bad 33" xfId="898" xr:uid="{00000000-0005-0000-0000-000084030000}"/>
    <cellStyle name="Bad 34" xfId="899" xr:uid="{00000000-0005-0000-0000-000085030000}"/>
    <cellStyle name="Bad 35" xfId="900" xr:uid="{00000000-0005-0000-0000-000086030000}"/>
    <cellStyle name="Bad 4" xfId="901" xr:uid="{00000000-0005-0000-0000-000087030000}"/>
    <cellStyle name="Bad 5" xfId="902" xr:uid="{00000000-0005-0000-0000-000088030000}"/>
    <cellStyle name="Bad 6" xfId="903" xr:uid="{00000000-0005-0000-0000-000089030000}"/>
    <cellStyle name="Bad 7" xfId="904" xr:uid="{00000000-0005-0000-0000-00008A030000}"/>
    <cellStyle name="Bad 8" xfId="905" xr:uid="{00000000-0005-0000-0000-00008B030000}"/>
    <cellStyle name="Bad 9" xfId="906" xr:uid="{00000000-0005-0000-0000-00008C030000}"/>
    <cellStyle name="Body" xfId="907" xr:uid="{00000000-0005-0000-0000-00008D030000}"/>
    <cellStyle name="Calc Currency (0)" xfId="908" xr:uid="{00000000-0005-0000-0000-00008E030000}"/>
    <cellStyle name="Calc Currency (0) 2" xfId="1757" xr:uid="{00000000-0005-0000-0000-00008F030000}"/>
    <cellStyle name="Calc Currency (2)" xfId="909" xr:uid="{00000000-0005-0000-0000-000090030000}"/>
    <cellStyle name="Calc Currency (2) 2" xfId="1758" xr:uid="{00000000-0005-0000-0000-000091030000}"/>
    <cellStyle name="Calc Percent (0)" xfId="910" xr:uid="{00000000-0005-0000-0000-000092030000}"/>
    <cellStyle name="Calc Percent (0) 2" xfId="1759" xr:uid="{00000000-0005-0000-0000-000093030000}"/>
    <cellStyle name="Calc Percent (1)" xfId="911" xr:uid="{00000000-0005-0000-0000-000094030000}"/>
    <cellStyle name="Calc Percent (1) 2" xfId="1760" xr:uid="{00000000-0005-0000-0000-000095030000}"/>
    <cellStyle name="Calc Percent (2)" xfId="912" xr:uid="{00000000-0005-0000-0000-000096030000}"/>
    <cellStyle name="Calc Percent (2) 2" xfId="1761" xr:uid="{00000000-0005-0000-0000-000097030000}"/>
    <cellStyle name="Calc Units (0)" xfId="913" xr:uid="{00000000-0005-0000-0000-000098030000}"/>
    <cellStyle name="Calc Units (0) 2" xfId="1762" xr:uid="{00000000-0005-0000-0000-000099030000}"/>
    <cellStyle name="Calc Units (1)" xfId="914" xr:uid="{00000000-0005-0000-0000-00009A030000}"/>
    <cellStyle name="Calc Units (1) 2" xfId="1763" xr:uid="{00000000-0005-0000-0000-00009B030000}"/>
    <cellStyle name="Calc Units (2)" xfId="915" xr:uid="{00000000-0005-0000-0000-00009C030000}"/>
    <cellStyle name="Calc Units (2) 2" xfId="1764" xr:uid="{00000000-0005-0000-0000-00009D030000}"/>
    <cellStyle name="Calculation" xfId="916" builtinId="22" customBuiltin="1"/>
    <cellStyle name="Calculation 10" xfId="917" xr:uid="{00000000-0005-0000-0000-00009F030000}"/>
    <cellStyle name="Calculation 11" xfId="918" xr:uid="{00000000-0005-0000-0000-0000A0030000}"/>
    <cellStyle name="Calculation 12" xfId="919" xr:uid="{00000000-0005-0000-0000-0000A1030000}"/>
    <cellStyle name="Calculation 13" xfId="920" xr:uid="{00000000-0005-0000-0000-0000A2030000}"/>
    <cellStyle name="Calculation 14" xfId="921" xr:uid="{00000000-0005-0000-0000-0000A3030000}"/>
    <cellStyle name="Calculation 15" xfId="922" xr:uid="{00000000-0005-0000-0000-0000A4030000}"/>
    <cellStyle name="Calculation 16" xfId="923" xr:uid="{00000000-0005-0000-0000-0000A5030000}"/>
    <cellStyle name="Calculation 17" xfId="924" xr:uid="{00000000-0005-0000-0000-0000A6030000}"/>
    <cellStyle name="Calculation 18" xfId="925" xr:uid="{00000000-0005-0000-0000-0000A7030000}"/>
    <cellStyle name="Calculation 19" xfId="926" xr:uid="{00000000-0005-0000-0000-0000A8030000}"/>
    <cellStyle name="Calculation 2" xfId="927" xr:uid="{00000000-0005-0000-0000-0000A9030000}"/>
    <cellStyle name="Calculation 2 2" xfId="928" xr:uid="{00000000-0005-0000-0000-0000AA030000}"/>
    <cellStyle name="Calculation 20" xfId="929" xr:uid="{00000000-0005-0000-0000-0000AB030000}"/>
    <cellStyle name="Calculation 21" xfId="930" xr:uid="{00000000-0005-0000-0000-0000AC030000}"/>
    <cellStyle name="Calculation 22" xfId="931" xr:uid="{00000000-0005-0000-0000-0000AD030000}"/>
    <cellStyle name="Calculation 23" xfId="932" xr:uid="{00000000-0005-0000-0000-0000AE030000}"/>
    <cellStyle name="Calculation 24" xfId="933" xr:uid="{00000000-0005-0000-0000-0000AF030000}"/>
    <cellStyle name="Calculation 25" xfId="934" xr:uid="{00000000-0005-0000-0000-0000B0030000}"/>
    <cellStyle name="Calculation 26" xfId="935" xr:uid="{00000000-0005-0000-0000-0000B1030000}"/>
    <cellStyle name="Calculation 27" xfId="936" xr:uid="{00000000-0005-0000-0000-0000B2030000}"/>
    <cellStyle name="Calculation 28" xfId="937" xr:uid="{00000000-0005-0000-0000-0000B3030000}"/>
    <cellStyle name="Calculation 29" xfId="938" xr:uid="{00000000-0005-0000-0000-0000B4030000}"/>
    <cellStyle name="Calculation 3" xfId="939" xr:uid="{00000000-0005-0000-0000-0000B5030000}"/>
    <cellStyle name="Calculation 30" xfId="940" xr:uid="{00000000-0005-0000-0000-0000B6030000}"/>
    <cellStyle name="Calculation 31" xfId="941" xr:uid="{00000000-0005-0000-0000-0000B7030000}"/>
    <cellStyle name="Calculation 32" xfId="942" xr:uid="{00000000-0005-0000-0000-0000B8030000}"/>
    <cellStyle name="Calculation 33" xfId="943" xr:uid="{00000000-0005-0000-0000-0000B9030000}"/>
    <cellStyle name="Calculation 34" xfId="944" xr:uid="{00000000-0005-0000-0000-0000BA030000}"/>
    <cellStyle name="Calculation 35" xfId="945" xr:uid="{00000000-0005-0000-0000-0000BB030000}"/>
    <cellStyle name="Calculation 4" xfId="946" xr:uid="{00000000-0005-0000-0000-0000BC030000}"/>
    <cellStyle name="Calculation 5" xfId="947" xr:uid="{00000000-0005-0000-0000-0000BD030000}"/>
    <cellStyle name="Calculation 6" xfId="948" xr:uid="{00000000-0005-0000-0000-0000BE030000}"/>
    <cellStyle name="Calculation 7" xfId="949" xr:uid="{00000000-0005-0000-0000-0000BF030000}"/>
    <cellStyle name="Calculation 8" xfId="950" xr:uid="{00000000-0005-0000-0000-0000C0030000}"/>
    <cellStyle name="Calculation 9" xfId="951" xr:uid="{00000000-0005-0000-0000-0000C1030000}"/>
    <cellStyle name="Check Cell" xfId="952" builtinId="23" customBuiltin="1"/>
    <cellStyle name="Check Cell 10" xfId="953" xr:uid="{00000000-0005-0000-0000-0000C3030000}"/>
    <cellStyle name="Check Cell 11" xfId="954" xr:uid="{00000000-0005-0000-0000-0000C4030000}"/>
    <cellStyle name="Check Cell 12" xfId="955" xr:uid="{00000000-0005-0000-0000-0000C5030000}"/>
    <cellStyle name="Check Cell 13" xfId="956" xr:uid="{00000000-0005-0000-0000-0000C6030000}"/>
    <cellStyle name="Check Cell 14" xfId="957" xr:uid="{00000000-0005-0000-0000-0000C7030000}"/>
    <cellStyle name="Check Cell 15" xfId="958" xr:uid="{00000000-0005-0000-0000-0000C8030000}"/>
    <cellStyle name="Check Cell 16" xfId="959" xr:uid="{00000000-0005-0000-0000-0000C9030000}"/>
    <cellStyle name="Check Cell 17" xfId="960" xr:uid="{00000000-0005-0000-0000-0000CA030000}"/>
    <cellStyle name="Check Cell 18" xfId="961" xr:uid="{00000000-0005-0000-0000-0000CB030000}"/>
    <cellStyle name="Check Cell 19" xfId="962" xr:uid="{00000000-0005-0000-0000-0000CC030000}"/>
    <cellStyle name="Check Cell 2" xfId="963" xr:uid="{00000000-0005-0000-0000-0000CD030000}"/>
    <cellStyle name="Check Cell 2 2" xfId="964" xr:uid="{00000000-0005-0000-0000-0000CE030000}"/>
    <cellStyle name="Check Cell 20" xfId="965" xr:uid="{00000000-0005-0000-0000-0000CF030000}"/>
    <cellStyle name="Check Cell 21" xfId="966" xr:uid="{00000000-0005-0000-0000-0000D0030000}"/>
    <cellStyle name="Check Cell 22" xfId="967" xr:uid="{00000000-0005-0000-0000-0000D1030000}"/>
    <cellStyle name="Check Cell 23" xfId="968" xr:uid="{00000000-0005-0000-0000-0000D2030000}"/>
    <cellStyle name="Check Cell 24" xfId="969" xr:uid="{00000000-0005-0000-0000-0000D3030000}"/>
    <cellStyle name="Check Cell 25" xfId="970" xr:uid="{00000000-0005-0000-0000-0000D4030000}"/>
    <cellStyle name="Check Cell 26" xfId="971" xr:uid="{00000000-0005-0000-0000-0000D5030000}"/>
    <cellStyle name="Check Cell 27" xfId="972" xr:uid="{00000000-0005-0000-0000-0000D6030000}"/>
    <cellStyle name="Check Cell 28" xfId="973" xr:uid="{00000000-0005-0000-0000-0000D7030000}"/>
    <cellStyle name="Check Cell 29" xfId="974" xr:uid="{00000000-0005-0000-0000-0000D8030000}"/>
    <cellStyle name="Check Cell 3" xfId="975" xr:uid="{00000000-0005-0000-0000-0000D9030000}"/>
    <cellStyle name="Check Cell 30" xfId="976" xr:uid="{00000000-0005-0000-0000-0000DA030000}"/>
    <cellStyle name="Check Cell 31" xfId="977" xr:uid="{00000000-0005-0000-0000-0000DB030000}"/>
    <cellStyle name="Check Cell 32" xfId="978" xr:uid="{00000000-0005-0000-0000-0000DC030000}"/>
    <cellStyle name="Check Cell 33" xfId="979" xr:uid="{00000000-0005-0000-0000-0000DD030000}"/>
    <cellStyle name="Check Cell 34" xfId="980" xr:uid="{00000000-0005-0000-0000-0000DE030000}"/>
    <cellStyle name="Check Cell 35" xfId="981" xr:uid="{00000000-0005-0000-0000-0000DF030000}"/>
    <cellStyle name="Check Cell 4" xfId="982" xr:uid="{00000000-0005-0000-0000-0000E0030000}"/>
    <cellStyle name="Check Cell 5" xfId="983" xr:uid="{00000000-0005-0000-0000-0000E1030000}"/>
    <cellStyle name="Check Cell 6" xfId="984" xr:uid="{00000000-0005-0000-0000-0000E2030000}"/>
    <cellStyle name="Check Cell 7" xfId="985" xr:uid="{00000000-0005-0000-0000-0000E3030000}"/>
    <cellStyle name="Check Cell 8" xfId="986" xr:uid="{00000000-0005-0000-0000-0000E4030000}"/>
    <cellStyle name="Check Cell 9" xfId="987" xr:uid="{00000000-0005-0000-0000-0000E5030000}"/>
    <cellStyle name="Comma" xfId="988" builtinId="3"/>
    <cellStyle name="Comma [00]" xfId="989" xr:uid="{00000000-0005-0000-0000-0000E7030000}"/>
    <cellStyle name="Comma [00] 2" xfId="1765" xr:uid="{00000000-0005-0000-0000-0000E8030000}"/>
    <cellStyle name="Comma 10" xfId="990" xr:uid="{00000000-0005-0000-0000-0000E9030000}"/>
    <cellStyle name="Comma 11" xfId="991" xr:uid="{00000000-0005-0000-0000-0000EA030000}"/>
    <cellStyle name="Comma 12" xfId="992" xr:uid="{00000000-0005-0000-0000-0000EB030000}"/>
    <cellStyle name="Comma 13" xfId="993" xr:uid="{00000000-0005-0000-0000-0000EC030000}"/>
    <cellStyle name="Comma 14" xfId="994" xr:uid="{00000000-0005-0000-0000-0000ED030000}"/>
    <cellStyle name="Comma 15" xfId="995" xr:uid="{00000000-0005-0000-0000-0000EE030000}"/>
    <cellStyle name="Comma 16" xfId="996" xr:uid="{00000000-0005-0000-0000-0000EF030000}"/>
    <cellStyle name="Comma 17" xfId="997" xr:uid="{00000000-0005-0000-0000-0000F0030000}"/>
    <cellStyle name="Comma 17 2" xfId="1766" xr:uid="{00000000-0005-0000-0000-0000F1030000}"/>
    <cellStyle name="Comma 18" xfId="998" xr:uid="{00000000-0005-0000-0000-0000F2030000}"/>
    <cellStyle name="Comma 19" xfId="999" xr:uid="{00000000-0005-0000-0000-0000F3030000}"/>
    <cellStyle name="Comma 2" xfId="1000" xr:uid="{00000000-0005-0000-0000-0000F4030000}"/>
    <cellStyle name="Comma 2 2" xfId="1001" xr:uid="{00000000-0005-0000-0000-0000F5030000}"/>
    <cellStyle name="Comma 2 2 2" xfId="1767" xr:uid="{00000000-0005-0000-0000-0000F6030000}"/>
    <cellStyle name="Comma 2 3" xfId="1002" xr:uid="{00000000-0005-0000-0000-0000F7030000}"/>
    <cellStyle name="Comma 2 3 2" xfId="1768" xr:uid="{00000000-0005-0000-0000-0000F8030000}"/>
    <cellStyle name="Comma 2 4" xfId="1003" xr:uid="{00000000-0005-0000-0000-0000F9030000}"/>
    <cellStyle name="Comma 2 5" xfId="1882" xr:uid="{A86D637F-30DE-44CB-AB55-2A7C0D8FA26A}"/>
    <cellStyle name="Comma 2_กำไรขาดทุน " xfId="1004" xr:uid="{00000000-0005-0000-0000-0000FA030000}"/>
    <cellStyle name="Comma 20" xfId="1005" xr:uid="{00000000-0005-0000-0000-0000FB030000}"/>
    <cellStyle name="Comma 21" xfId="1006" xr:uid="{00000000-0005-0000-0000-0000FC030000}"/>
    <cellStyle name="Comma 21 2" xfId="1007" xr:uid="{00000000-0005-0000-0000-0000FD030000}"/>
    <cellStyle name="Comma 22" xfId="1008" xr:uid="{00000000-0005-0000-0000-0000FE030000}"/>
    <cellStyle name="Comma 23" xfId="1009" xr:uid="{00000000-0005-0000-0000-0000FF030000}"/>
    <cellStyle name="Comma 24" xfId="1010" xr:uid="{00000000-0005-0000-0000-000000040000}"/>
    <cellStyle name="Comma 25" xfId="1740" xr:uid="{00000000-0005-0000-0000-000001040000}"/>
    <cellStyle name="Comma 26" xfId="1741" xr:uid="{00000000-0005-0000-0000-000002040000}"/>
    <cellStyle name="Comma 27" xfId="1745" xr:uid="{00000000-0005-0000-0000-000003040000}"/>
    <cellStyle name="Comma 28" xfId="1742" xr:uid="{00000000-0005-0000-0000-000004040000}"/>
    <cellStyle name="Comma 29" xfId="1746" xr:uid="{00000000-0005-0000-0000-000005040000}"/>
    <cellStyle name="Comma 3" xfId="1011" xr:uid="{00000000-0005-0000-0000-000006040000}"/>
    <cellStyle name="Comma 3 2" xfId="1012" xr:uid="{00000000-0005-0000-0000-000007040000}"/>
    <cellStyle name="Comma 3 3" xfId="1769" xr:uid="{00000000-0005-0000-0000-000008040000}"/>
    <cellStyle name="Comma 3_กำไรขาดทุน " xfId="1013" xr:uid="{00000000-0005-0000-0000-000009040000}"/>
    <cellStyle name="Comma 30" xfId="1748" xr:uid="{00000000-0005-0000-0000-00000A040000}"/>
    <cellStyle name="Comma 31" xfId="1750" xr:uid="{00000000-0005-0000-0000-00000B040000}"/>
    <cellStyle name="Comma 32" xfId="1880" xr:uid="{B597802C-655B-44C4-B387-3464FF696493}"/>
    <cellStyle name="Comma 4" xfId="1014" xr:uid="{00000000-0005-0000-0000-00000C040000}"/>
    <cellStyle name="Comma 4 2" xfId="1770" xr:uid="{00000000-0005-0000-0000-00000D040000}"/>
    <cellStyle name="Comma 42" xfId="1015" xr:uid="{00000000-0005-0000-0000-00000E040000}"/>
    <cellStyle name="Comma 42 2" xfId="1771" xr:uid="{00000000-0005-0000-0000-00000F040000}"/>
    <cellStyle name="Comma 5" xfId="1016" xr:uid="{00000000-0005-0000-0000-000010040000}"/>
    <cellStyle name="Comma 5 2" xfId="1017" xr:uid="{00000000-0005-0000-0000-000011040000}"/>
    <cellStyle name="Comma 5 2 2" xfId="1773" xr:uid="{00000000-0005-0000-0000-000012040000}"/>
    <cellStyle name="Comma 5 3" xfId="1772" xr:uid="{00000000-0005-0000-0000-000013040000}"/>
    <cellStyle name="Comma 6" xfId="1018" xr:uid="{00000000-0005-0000-0000-000014040000}"/>
    <cellStyle name="Comma 6 2" xfId="1019" xr:uid="{00000000-0005-0000-0000-000015040000}"/>
    <cellStyle name="Comma 6 3" xfId="1020" xr:uid="{00000000-0005-0000-0000-000016040000}"/>
    <cellStyle name="Comma 6 4" xfId="1021" xr:uid="{00000000-0005-0000-0000-000017040000}"/>
    <cellStyle name="Comma 7" xfId="1022" xr:uid="{00000000-0005-0000-0000-000018040000}"/>
    <cellStyle name="Comma 7 2" xfId="1023" xr:uid="{00000000-0005-0000-0000-000019040000}"/>
    <cellStyle name="Comma 7 3" xfId="1774" xr:uid="{00000000-0005-0000-0000-00001A040000}"/>
    <cellStyle name="Comma 8" xfId="1024" xr:uid="{00000000-0005-0000-0000-00001B040000}"/>
    <cellStyle name="Comma 8 2" xfId="1025" xr:uid="{00000000-0005-0000-0000-00001C040000}"/>
    <cellStyle name="Comma 9" xfId="1026" xr:uid="{00000000-0005-0000-0000-00001D040000}"/>
    <cellStyle name="comma zerodec" xfId="1027" xr:uid="{00000000-0005-0000-0000-00001E040000}"/>
    <cellStyle name="comma zerodec 2" xfId="1775" xr:uid="{00000000-0005-0000-0000-00001F040000}"/>
    <cellStyle name="Comma_FS ND Rubber YE'13 UP Investment land" xfId="1738" xr:uid="{00000000-0005-0000-0000-000020040000}"/>
    <cellStyle name="Comma_กำไรขาดทุน" xfId="1028" xr:uid="{00000000-0005-0000-0000-000021040000}"/>
    <cellStyle name="Currency (0.00)" xfId="1029" xr:uid="{00000000-0005-0000-0000-000022040000}"/>
    <cellStyle name="Currency [00]" xfId="1030" xr:uid="{00000000-0005-0000-0000-000023040000}"/>
    <cellStyle name="Currency [00] 2" xfId="1776" xr:uid="{00000000-0005-0000-0000-000024040000}"/>
    <cellStyle name="Currency 2" xfId="1031" xr:uid="{00000000-0005-0000-0000-000025040000}"/>
    <cellStyle name="Currency 2 2" xfId="1777" xr:uid="{00000000-0005-0000-0000-000026040000}"/>
    <cellStyle name="Currency1" xfId="1032" xr:uid="{00000000-0005-0000-0000-000027040000}"/>
    <cellStyle name="Currency1 2" xfId="1778" xr:uid="{00000000-0005-0000-0000-000028040000}"/>
    <cellStyle name="Date Short" xfId="1033" xr:uid="{00000000-0005-0000-0000-000029040000}"/>
    <cellStyle name="Dezimal [0]_Compiling Utility Macros" xfId="1034" xr:uid="{00000000-0005-0000-0000-00002A040000}"/>
    <cellStyle name="Dezimal_Compiling Utility Macros" xfId="1035" xr:uid="{00000000-0005-0000-0000-00002B040000}"/>
    <cellStyle name="Dollar (zero dec)" xfId="1036" xr:uid="{00000000-0005-0000-0000-00002C040000}"/>
    <cellStyle name="Dollar (zero dec) 2" xfId="1779" xr:uid="{00000000-0005-0000-0000-00002D040000}"/>
    <cellStyle name="Enter Currency (0)" xfId="1037" xr:uid="{00000000-0005-0000-0000-00002E040000}"/>
    <cellStyle name="Enter Currency (0) 2" xfId="1780" xr:uid="{00000000-0005-0000-0000-00002F040000}"/>
    <cellStyle name="Enter Currency (2)" xfId="1038" xr:uid="{00000000-0005-0000-0000-000030040000}"/>
    <cellStyle name="Enter Currency (2) 2" xfId="1781" xr:uid="{00000000-0005-0000-0000-000031040000}"/>
    <cellStyle name="Enter Units (0)" xfId="1039" xr:uid="{00000000-0005-0000-0000-000032040000}"/>
    <cellStyle name="Enter Units (0) 2" xfId="1782" xr:uid="{00000000-0005-0000-0000-000033040000}"/>
    <cellStyle name="Enter Units (1)" xfId="1040" xr:uid="{00000000-0005-0000-0000-000034040000}"/>
    <cellStyle name="Enter Units (1) 2" xfId="1783" xr:uid="{00000000-0005-0000-0000-000035040000}"/>
    <cellStyle name="Enter Units (2)" xfId="1041" xr:uid="{00000000-0005-0000-0000-000036040000}"/>
    <cellStyle name="Enter Units (2) 2" xfId="1784" xr:uid="{00000000-0005-0000-0000-000037040000}"/>
    <cellStyle name="Euro" xfId="1042" xr:uid="{00000000-0005-0000-0000-000038040000}"/>
    <cellStyle name="Euro 2" xfId="1785" xr:uid="{00000000-0005-0000-0000-000039040000}"/>
    <cellStyle name="Explanatory Text" xfId="1043" builtinId="53" customBuiltin="1"/>
    <cellStyle name="Explanatory Text 10" xfId="1044" xr:uid="{00000000-0005-0000-0000-00003B040000}"/>
    <cellStyle name="Explanatory Text 11" xfId="1045" xr:uid="{00000000-0005-0000-0000-00003C040000}"/>
    <cellStyle name="Explanatory Text 12" xfId="1046" xr:uid="{00000000-0005-0000-0000-00003D040000}"/>
    <cellStyle name="Explanatory Text 13" xfId="1047" xr:uid="{00000000-0005-0000-0000-00003E040000}"/>
    <cellStyle name="Explanatory Text 14" xfId="1048" xr:uid="{00000000-0005-0000-0000-00003F040000}"/>
    <cellStyle name="Explanatory Text 15" xfId="1049" xr:uid="{00000000-0005-0000-0000-000040040000}"/>
    <cellStyle name="Explanatory Text 16" xfId="1050" xr:uid="{00000000-0005-0000-0000-000041040000}"/>
    <cellStyle name="Explanatory Text 17" xfId="1051" xr:uid="{00000000-0005-0000-0000-000042040000}"/>
    <cellStyle name="Explanatory Text 18" xfId="1052" xr:uid="{00000000-0005-0000-0000-000043040000}"/>
    <cellStyle name="Explanatory Text 19" xfId="1053" xr:uid="{00000000-0005-0000-0000-000044040000}"/>
    <cellStyle name="Explanatory Text 2" xfId="1054" xr:uid="{00000000-0005-0000-0000-000045040000}"/>
    <cellStyle name="Explanatory Text 2 2" xfId="1055" xr:uid="{00000000-0005-0000-0000-000046040000}"/>
    <cellStyle name="Explanatory Text 20" xfId="1056" xr:uid="{00000000-0005-0000-0000-000047040000}"/>
    <cellStyle name="Explanatory Text 21" xfId="1057" xr:uid="{00000000-0005-0000-0000-000048040000}"/>
    <cellStyle name="Explanatory Text 22" xfId="1058" xr:uid="{00000000-0005-0000-0000-000049040000}"/>
    <cellStyle name="Explanatory Text 23" xfId="1059" xr:uid="{00000000-0005-0000-0000-00004A040000}"/>
    <cellStyle name="Explanatory Text 24" xfId="1060" xr:uid="{00000000-0005-0000-0000-00004B040000}"/>
    <cellStyle name="Explanatory Text 25" xfId="1061" xr:uid="{00000000-0005-0000-0000-00004C040000}"/>
    <cellStyle name="Explanatory Text 26" xfId="1062" xr:uid="{00000000-0005-0000-0000-00004D040000}"/>
    <cellStyle name="Explanatory Text 27" xfId="1063" xr:uid="{00000000-0005-0000-0000-00004E040000}"/>
    <cellStyle name="Explanatory Text 28" xfId="1064" xr:uid="{00000000-0005-0000-0000-00004F040000}"/>
    <cellStyle name="Explanatory Text 29" xfId="1065" xr:uid="{00000000-0005-0000-0000-000050040000}"/>
    <cellStyle name="Explanatory Text 3" xfId="1066" xr:uid="{00000000-0005-0000-0000-000051040000}"/>
    <cellStyle name="Explanatory Text 30" xfId="1067" xr:uid="{00000000-0005-0000-0000-000052040000}"/>
    <cellStyle name="Explanatory Text 31" xfId="1068" xr:uid="{00000000-0005-0000-0000-000053040000}"/>
    <cellStyle name="Explanatory Text 32" xfId="1069" xr:uid="{00000000-0005-0000-0000-000054040000}"/>
    <cellStyle name="Explanatory Text 33" xfId="1070" xr:uid="{00000000-0005-0000-0000-000055040000}"/>
    <cellStyle name="Explanatory Text 34" xfId="1071" xr:uid="{00000000-0005-0000-0000-000056040000}"/>
    <cellStyle name="Explanatory Text 35" xfId="1072" xr:uid="{00000000-0005-0000-0000-000057040000}"/>
    <cellStyle name="Explanatory Text 4" xfId="1073" xr:uid="{00000000-0005-0000-0000-000058040000}"/>
    <cellStyle name="Explanatory Text 5" xfId="1074" xr:uid="{00000000-0005-0000-0000-000059040000}"/>
    <cellStyle name="Explanatory Text 6" xfId="1075" xr:uid="{00000000-0005-0000-0000-00005A040000}"/>
    <cellStyle name="Explanatory Text 7" xfId="1076" xr:uid="{00000000-0005-0000-0000-00005B040000}"/>
    <cellStyle name="Explanatory Text 8" xfId="1077" xr:uid="{00000000-0005-0000-0000-00005C040000}"/>
    <cellStyle name="Explanatory Text 9" xfId="1078" xr:uid="{00000000-0005-0000-0000-00005D040000}"/>
    <cellStyle name="Good" xfId="1079" builtinId="26" customBuiltin="1"/>
    <cellStyle name="Good 10" xfId="1080" xr:uid="{00000000-0005-0000-0000-00005F040000}"/>
    <cellStyle name="Good 11" xfId="1081" xr:uid="{00000000-0005-0000-0000-000060040000}"/>
    <cellStyle name="Good 12" xfId="1082" xr:uid="{00000000-0005-0000-0000-000061040000}"/>
    <cellStyle name="Good 13" xfId="1083" xr:uid="{00000000-0005-0000-0000-000062040000}"/>
    <cellStyle name="Good 14" xfId="1084" xr:uid="{00000000-0005-0000-0000-000063040000}"/>
    <cellStyle name="Good 15" xfId="1085" xr:uid="{00000000-0005-0000-0000-000064040000}"/>
    <cellStyle name="Good 16" xfId="1086" xr:uid="{00000000-0005-0000-0000-000065040000}"/>
    <cellStyle name="Good 17" xfId="1087" xr:uid="{00000000-0005-0000-0000-000066040000}"/>
    <cellStyle name="Good 18" xfId="1088" xr:uid="{00000000-0005-0000-0000-000067040000}"/>
    <cellStyle name="Good 19" xfId="1089" xr:uid="{00000000-0005-0000-0000-000068040000}"/>
    <cellStyle name="Good 2" xfId="1090" xr:uid="{00000000-0005-0000-0000-000069040000}"/>
    <cellStyle name="Good 2 2" xfId="1091" xr:uid="{00000000-0005-0000-0000-00006A040000}"/>
    <cellStyle name="Good 20" xfId="1092" xr:uid="{00000000-0005-0000-0000-00006B040000}"/>
    <cellStyle name="Good 21" xfId="1093" xr:uid="{00000000-0005-0000-0000-00006C040000}"/>
    <cellStyle name="Good 22" xfId="1094" xr:uid="{00000000-0005-0000-0000-00006D040000}"/>
    <cellStyle name="Good 23" xfId="1095" xr:uid="{00000000-0005-0000-0000-00006E040000}"/>
    <cellStyle name="Good 24" xfId="1096" xr:uid="{00000000-0005-0000-0000-00006F040000}"/>
    <cellStyle name="Good 25" xfId="1097" xr:uid="{00000000-0005-0000-0000-000070040000}"/>
    <cellStyle name="Good 26" xfId="1098" xr:uid="{00000000-0005-0000-0000-000071040000}"/>
    <cellStyle name="Good 27" xfId="1099" xr:uid="{00000000-0005-0000-0000-000072040000}"/>
    <cellStyle name="Good 28" xfId="1100" xr:uid="{00000000-0005-0000-0000-000073040000}"/>
    <cellStyle name="Good 29" xfId="1101" xr:uid="{00000000-0005-0000-0000-000074040000}"/>
    <cellStyle name="Good 3" xfId="1102" xr:uid="{00000000-0005-0000-0000-000075040000}"/>
    <cellStyle name="Good 30" xfId="1103" xr:uid="{00000000-0005-0000-0000-000076040000}"/>
    <cellStyle name="Good 31" xfId="1104" xr:uid="{00000000-0005-0000-0000-000077040000}"/>
    <cellStyle name="Good 32" xfId="1105" xr:uid="{00000000-0005-0000-0000-000078040000}"/>
    <cellStyle name="Good 33" xfId="1106" xr:uid="{00000000-0005-0000-0000-000079040000}"/>
    <cellStyle name="Good 34" xfId="1107" xr:uid="{00000000-0005-0000-0000-00007A040000}"/>
    <cellStyle name="Good 35" xfId="1108" xr:uid="{00000000-0005-0000-0000-00007B040000}"/>
    <cellStyle name="Good 4" xfId="1109" xr:uid="{00000000-0005-0000-0000-00007C040000}"/>
    <cellStyle name="Good 5" xfId="1110" xr:uid="{00000000-0005-0000-0000-00007D040000}"/>
    <cellStyle name="Good 6" xfId="1111" xr:uid="{00000000-0005-0000-0000-00007E040000}"/>
    <cellStyle name="Good 7" xfId="1112" xr:uid="{00000000-0005-0000-0000-00007F040000}"/>
    <cellStyle name="Good 8" xfId="1113" xr:uid="{00000000-0005-0000-0000-000080040000}"/>
    <cellStyle name="Good 9" xfId="1114" xr:uid="{00000000-0005-0000-0000-000081040000}"/>
    <cellStyle name="Grey" xfId="1115" xr:uid="{00000000-0005-0000-0000-000082040000}"/>
    <cellStyle name="Grey 2" xfId="1786" xr:uid="{00000000-0005-0000-0000-000083040000}"/>
    <cellStyle name="Header1" xfId="1116" xr:uid="{00000000-0005-0000-0000-000084040000}"/>
    <cellStyle name="Header2" xfId="1117" xr:uid="{00000000-0005-0000-0000-000085040000}"/>
    <cellStyle name="Heading 1" xfId="1118" builtinId="16" customBuiltin="1"/>
    <cellStyle name="Heading 1 10" xfId="1119" xr:uid="{00000000-0005-0000-0000-000087040000}"/>
    <cellStyle name="Heading 1 11" xfId="1120" xr:uid="{00000000-0005-0000-0000-000088040000}"/>
    <cellStyle name="Heading 1 12" xfId="1121" xr:uid="{00000000-0005-0000-0000-000089040000}"/>
    <cellStyle name="Heading 1 13" xfId="1122" xr:uid="{00000000-0005-0000-0000-00008A040000}"/>
    <cellStyle name="Heading 1 14" xfId="1123" xr:uid="{00000000-0005-0000-0000-00008B040000}"/>
    <cellStyle name="Heading 1 15" xfId="1124" xr:uid="{00000000-0005-0000-0000-00008C040000}"/>
    <cellStyle name="Heading 1 16" xfId="1125" xr:uid="{00000000-0005-0000-0000-00008D040000}"/>
    <cellStyle name="Heading 1 17" xfId="1126" xr:uid="{00000000-0005-0000-0000-00008E040000}"/>
    <cellStyle name="Heading 1 18" xfId="1127" xr:uid="{00000000-0005-0000-0000-00008F040000}"/>
    <cellStyle name="Heading 1 19" xfId="1128" xr:uid="{00000000-0005-0000-0000-000090040000}"/>
    <cellStyle name="Heading 1 2" xfId="1129" xr:uid="{00000000-0005-0000-0000-000091040000}"/>
    <cellStyle name="Heading 1 2 2" xfId="1130" xr:uid="{00000000-0005-0000-0000-000092040000}"/>
    <cellStyle name="Heading 1 20" xfId="1131" xr:uid="{00000000-0005-0000-0000-000093040000}"/>
    <cellStyle name="Heading 1 21" xfId="1132" xr:uid="{00000000-0005-0000-0000-000094040000}"/>
    <cellStyle name="Heading 1 22" xfId="1133" xr:uid="{00000000-0005-0000-0000-000095040000}"/>
    <cellStyle name="Heading 1 23" xfId="1134" xr:uid="{00000000-0005-0000-0000-000096040000}"/>
    <cellStyle name="Heading 1 24" xfId="1135" xr:uid="{00000000-0005-0000-0000-000097040000}"/>
    <cellStyle name="Heading 1 25" xfId="1136" xr:uid="{00000000-0005-0000-0000-000098040000}"/>
    <cellStyle name="Heading 1 26" xfId="1137" xr:uid="{00000000-0005-0000-0000-000099040000}"/>
    <cellStyle name="Heading 1 27" xfId="1138" xr:uid="{00000000-0005-0000-0000-00009A040000}"/>
    <cellStyle name="Heading 1 28" xfId="1139" xr:uid="{00000000-0005-0000-0000-00009B040000}"/>
    <cellStyle name="Heading 1 29" xfId="1140" xr:uid="{00000000-0005-0000-0000-00009C040000}"/>
    <cellStyle name="Heading 1 3" xfId="1141" xr:uid="{00000000-0005-0000-0000-00009D040000}"/>
    <cellStyle name="Heading 1 30" xfId="1142" xr:uid="{00000000-0005-0000-0000-00009E040000}"/>
    <cellStyle name="Heading 1 31" xfId="1143" xr:uid="{00000000-0005-0000-0000-00009F040000}"/>
    <cellStyle name="Heading 1 32" xfId="1144" xr:uid="{00000000-0005-0000-0000-0000A0040000}"/>
    <cellStyle name="Heading 1 33" xfId="1145" xr:uid="{00000000-0005-0000-0000-0000A1040000}"/>
    <cellStyle name="Heading 1 34" xfId="1146" xr:uid="{00000000-0005-0000-0000-0000A2040000}"/>
    <cellStyle name="Heading 1 35" xfId="1147" xr:uid="{00000000-0005-0000-0000-0000A3040000}"/>
    <cellStyle name="Heading 1 4" xfId="1148" xr:uid="{00000000-0005-0000-0000-0000A4040000}"/>
    <cellStyle name="Heading 1 5" xfId="1149" xr:uid="{00000000-0005-0000-0000-0000A5040000}"/>
    <cellStyle name="Heading 1 6" xfId="1150" xr:uid="{00000000-0005-0000-0000-0000A6040000}"/>
    <cellStyle name="Heading 1 7" xfId="1151" xr:uid="{00000000-0005-0000-0000-0000A7040000}"/>
    <cellStyle name="Heading 1 8" xfId="1152" xr:uid="{00000000-0005-0000-0000-0000A8040000}"/>
    <cellStyle name="Heading 1 9" xfId="1153" xr:uid="{00000000-0005-0000-0000-0000A9040000}"/>
    <cellStyle name="Heading 2" xfId="1154" builtinId="17" customBuiltin="1"/>
    <cellStyle name="Heading 2 10" xfId="1155" xr:uid="{00000000-0005-0000-0000-0000AB040000}"/>
    <cellStyle name="Heading 2 11" xfId="1156" xr:uid="{00000000-0005-0000-0000-0000AC040000}"/>
    <cellStyle name="Heading 2 12" xfId="1157" xr:uid="{00000000-0005-0000-0000-0000AD040000}"/>
    <cellStyle name="Heading 2 13" xfId="1158" xr:uid="{00000000-0005-0000-0000-0000AE040000}"/>
    <cellStyle name="Heading 2 14" xfId="1159" xr:uid="{00000000-0005-0000-0000-0000AF040000}"/>
    <cellStyle name="Heading 2 15" xfId="1160" xr:uid="{00000000-0005-0000-0000-0000B0040000}"/>
    <cellStyle name="Heading 2 16" xfId="1161" xr:uid="{00000000-0005-0000-0000-0000B1040000}"/>
    <cellStyle name="Heading 2 17" xfId="1162" xr:uid="{00000000-0005-0000-0000-0000B2040000}"/>
    <cellStyle name="Heading 2 18" xfId="1163" xr:uid="{00000000-0005-0000-0000-0000B3040000}"/>
    <cellStyle name="Heading 2 19" xfId="1164" xr:uid="{00000000-0005-0000-0000-0000B4040000}"/>
    <cellStyle name="Heading 2 2" xfId="1165" xr:uid="{00000000-0005-0000-0000-0000B5040000}"/>
    <cellStyle name="Heading 2 2 2" xfId="1166" xr:uid="{00000000-0005-0000-0000-0000B6040000}"/>
    <cellStyle name="Heading 2 20" xfId="1167" xr:uid="{00000000-0005-0000-0000-0000B7040000}"/>
    <cellStyle name="Heading 2 21" xfId="1168" xr:uid="{00000000-0005-0000-0000-0000B8040000}"/>
    <cellStyle name="Heading 2 22" xfId="1169" xr:uid="{00000000-0005-0000-0000-0000B9040000}"/>
    <cellStyle name="Heading 2 23" xfId="1170" xr:uid="{00000000-0005-0000-0000-0000BA040000}"/>
    <cellStyle name="Heading 2 24" xfId="1171" xr:uid="{00000000-0005-0000-0000-0000BB040000}"/>
    <cellStyle name="Heading 2 25" xfId="1172" xr:uid="{00000000-0005-0000-0000-0000BC040000}"/>
    <cellStyle name="Heading 2 26" xfId="1173" xr:uid="{00000000-0005-0000-0000-0000BD040000}"/>
    <cellStyle name="Heading 2 27" xfId="1174" xr:uid="{00000000-0005-0000-0000-0000BE040000}"/>
    <cellStyle name="Heading 2 28" xfId="1175" xr:uid="{00000000-0005-0000-0000-0000BF040000}"/>
    <cellStyle name="Heading 2 29" xfId="1176" xr:uid="{00000000-0005-0000-0000-0000C0040000}"/>
    <cellStyle name="Heading 2 3" xfId="1177" xr:uid="{00000000-0005-0000-0000-0000C1040000}"/>
    <cellStyle name="Heading 2 30" xfId="1178" xr:uid="{00000000-0005-0000-0000-0000C2040000}"/>
    <cellStyle name="Heading 2 31" xfId="1179" xr:uid="{00000000-0005-0000-0000-0000C3040000}"/>
    <cellStyle name="Heading 2 32" xfId="1180" xr:uid="{00000000-0005-0000-0000-0000C4040000}"/>
    <cellStyle name="Heading 2 33" xfId="1181" xr:uid="{00000000-0005-0000-0000-0000C5040000}"/>
    <cellStyle name="Heading 2 34" xfId="1182" xr:uid="{00000000-0005-0000-0000-0000C6040000}"/>
    <cellStyle name="Heading 2 35" xfId="1183" xr:uid="{00000000-0005-0000-0000-0000C7040000}"/>
    <cellStyle name="Heading 2 4" xfId="1184" xr:uid="{00000000-0005-0000-0000-0000C8040000}"/>
    <cellStyle name="Heading 2 5" xfId="1185" xr:uid="{00000000-0005-0000-0000-0000C9040000}"/>
    <cellStyle name="Heading 2 6" xfId="1186" xr:uid="{00000000-0005-0000-0000-0000CA040000}"/>
    <cellStyle name="Heading 2 7" xfId="1187" xr:uid="{00000000-0005-0000-0000-0000CB040000}"/>
    <cellStyle name="Heading 2 8" xfId="1188" xr:uid="{00000000-0005-0000-0000-0000CC040000}"/>
    <cellStyle name="Heading 2 9" xfId="1189" xr:uid="{00000000-0005-0000-0000-0000CD040000}"/>
    <cellStyle name="Heading 3" xfId="1190" builtinId="18" customBuiltin="1"/>
    <cellStyle name="Heading 3 10" xfId="1191" xr:uid="{00000000-0005-0000-0000-0000CF040000}"/>
    <cellStyle name="Heading 3 11" xfId="1192" xr:uid="{00000000-0005-0000-0000-0000D0040000}"/>
    <cellStyle name="Heading 3 12" xfId="1193" xr:uid="{00000000-0005-0000-0000-0000D1040000}"/>
    <cellStyle name="Heading 3 13" xfId="1194" xr:uid="{00000000-0005-0000-0000-0000D2040000}"/>
    <cellStyle name="Heading 3 14" xfId="1195" xr:uid="{00000000-0005-0000-0000-0000D3040000}"/>
    <cellStyle name="Heading 3 15" xfId="1196" xr:uid="{00000000-0005-0000-0000-0000D4040000}"/>
    <cellStyle name="Heading 3 16" xfId="1197" xr:uid="{00000000-0005-0000-0000-0000D5040000}"/>
    <cellStyle name="Heading 3 17" xfId="1198" xr:uid="{00000000-0005-0000-0000-0000D6040000}"/>
    <cellStyle name="Heading 3 18" xfId="1199" xr:uid="{00000000-0005-0000-0000-0000D7040000}"/>
    <cellStyle name="Heading 3 19" xfId="1200" xr:uid="{00000000-0005-0000-0000-0000D8040000}"/>
    <cellStyle name="Heading 3 2" xfId="1201" xr:uid="{00000000-0005-0000-0000-0000D9040000}"/>
    <cellStyle name="Heading 3 2 2" xfId="1202" xr:uid="{00000000-0005-0000-0000-0000DA040000}"/>
    <cellStyle name="Heading 3 20" xfId="1203" xr:uid="{00000000-0005-0000-0000-0000DB040000}"/>
    <cellStyle name="Heading 3 21" xfId="1204" xr:uid="{00000000-0005-0000-0000-0000DC040000}"/>
    <cellStyle name="Heading 3 22" xfId="1205" xr:uid="{00000000-0005-0000-0000-0000DD040000}"/>
    <cellStyle name="Heading 3 23" xfId="1206" xr:uid="{00000000-0005-0000-0000-0000DE040000}"/>
    <cellStyle name="Heading 3 24" xfId="1207" xr:uid="{00000000-0005-0000-0000-0000DF040000}"/>
    <cellStyle name="Heading 3 25" xfId="1208" xr:uid="{00000000-0005-0000-0000-0000E0040000}"/>
    <cellStyle name="Heading 3 26" xfId="1209" xr:uid="{00000000-0005-0000-0000-0000E1040000}"/>
    <cellStyle name="Heading 3 27" xfId="1210" xr:uid="{00000000-0005-0000-0000-0000E2040000}"/>
    <cellStyle name="Heading 3 28" xfId="1211" xr:uid="{00000000-0005-0000-0000-0000E3040000}"/>
    <cellStyle name="Heading 3 29" xfId="1212" xr:uid="{00000000-0005-0000-0000-0000E4040000}"/>
    <cellStyle name="Heading 3 3" xfId="1213" xr:uid="{00000000-0005-0000-0000-0000E5040000}"/>
    <cellStyle name="Heading 3 30" xfId="1214" xr:uid="{00000000-0005-0000-0000-0000E6040000}"/>
    <cellStyle name="Heading 3 31" xfId="1215" xr:uid="{00000000-0005-0000-0000-0000E7040000}"/>
    <cellStyle name="Heading 3 32" xfId="1216" xr:uid="{00000000-0005-0000-0000-0000E8040000}"/>
    <cellStyle name="Heading 3 33" xfId="1217" xr:uid="{00000000-0005-0000-0000-0000E9040000}"/>
    <cellStyle name="Heading 3 34" xfId="1218" xr:uid="{00000000-0005-0000-0000-0000EA040000}"/>
    <cellStyle name="Heading 3 35" xfId="1219" xr:uid="{00000000-0005-0000-0000-0000EB040000}"/>
    <cellStyle name="Heading 3 4" xfId="1220" xr:uid="{00000000-0005-0000-0000-0000EC040000}"/>
    <cellStyle name="Heading 3 5" xfId="1221" xr:uid="{00000000-0005-0000-0000-0000ED040000}"/>
    <cellStyle name="Heading 3 6" xfId="1222" xr:uid="{00000000-0005-0000-0000-0000EE040000}"/>
    <cellStyle name="Heading 3 7" xfId="1223" xr:uid="{00000000-0005-0000-0000-0000EF040000}"/>
    <cellStyle name="Heading 3 8" xfId="1224" xr:uid="{00000000-0005-0000-0000-0000F0040000}"/>
    <cellStyle name="Heading 3 9" xfId="1225" xr:uid="{00000000-0005-0000-0000-0000F1040000}"/>
    <cellStyle name="Heading 4" xfId="1226" builtinId="19" customBuiltin="1"/>
    <cellStyle name="Heading 4 10" xfId="1227" xr:uid="{00000000-0005-0000-0000-0000F3040000}"/>
    <cellStyle name="Heading 4 11" xfId="1228" xr:uid="{00000000-0005-0000-0000-0000F4040000}"/>
    <cellStyle name="Heading 4 12" xfId="1229" xr:uid="{00000000-0005-0000-0000-0000F5040000}"/>
    <cellStyle name="Heading 4 13" xfId="1230" xr:uid="{00000000-0005-0000-0000-0000F6040000}"/>
    <cellStyle name="Heading 4 14" xfId="1231" xr:uid="{00000000-0005-0000-0000-0000F7040000}"/>
    <cellStyle name="Heading 4 15" xfId="1232" xr:uid="{00000000-0005-0000-0000-0000F8040000}"/>
    <cellStyle name="Heading 4 16" xfId="1233" xr:uid="{00000000-0005-0000-0000-0000F9040000}"/>
    <cellStyle name="Heading 4 17" xfId="1234" xr:uid="{00000000-0005-0000-0000-0000FA040000}"/>
    <cellStyle name="Heading 4 18" xfId="1235" xr:uid="{00000000-0005-0000-0000-0000FB040000}"/>
    <cellStyle name="Heading 4 19" xfId="1236" xr:uid="{00000000-0005-0000-0000-0000FC040000}"/>
    <cellStyle name="Heading 4 2" xfId="1237" xr:uid="{00000000-0005-0000-0000-0000FD040000}"/>
    <cellStyle name="Heading 4 2 2" xfId="1238" xr:uid="{00000000-0005-0000-0000-0000FE040000}"/>
    <cellStyle name="Heading 4 20" xfId="1239" xr:uid="{00000000-0005-0000-0000-0000FF040000}"/>
    <cellStyle name="Heading 4 21" xfId="1240" xr:uid="{00000000-0005-0000-0000-000000050000}"/>
    <cellStyle name="Heading 4 22" xfId="1241" xr:uid="{00000000-0005-0000-0000-000001050000}"/>
    <cellStyle name="Heading 4 23" xfId="1242" xr:uid="{00000000-0005-0000-0000-000002050000}"/>
    <cellStyle name="Heading 4 24" xfId="1243" xr:uid="{00000000-0005-0000-0000-000003050000}"/>
    <cellStyle name="Heading 4 25" xfId="1244" xr:uid="{00000000-0005-0000-0000-000004050000}"/>
    <cellStyle name="Heading 4 26" xfId="1245" xr:uid="{00000000-0005-0000-0000-000005050000}"/>
    <cellStyle name="Heading 4 27" xfId="1246" xr:uid="{00000000-0005-0000-0000-000006050000}"/>
    <cellStyle name="Heading 4 28" xfId="1247" xr:uid="{00000000-0005-0000-0000-000007050000}"/>
    <cellStyle name="Heading 4 29" xfId="1248" xr:uid="{00000000-0005-0000-0000-000008050000}"/>
    <cellStyle name="Heading 4 3" xfId="1249" xr:uid="{00000000-0005-0000-0000-000009050000}"/>
    <cellStyle name="Heading 4 30" xfId="1250" xr:uid="{00000000-0005-0000-0000-00000A050000}"/>
    <cellStyle name="Heading 4 31" xfId="1251" xr:uid="{00000000-0005-0000-0000-00000B050000}"/>
    <cellStyle name="Heading 4 32" xfId="1252" xr:uid="{00000000-0005-0000-0000-00000C050000}"/>
    <cellStyle name="Heading 4 33" xfId="1253" xr:uid="{00000000-0005-0000-0000-00000D050000}"/>
    <cellStyle name="Heading 4 34" xfId="1254" xr:uid="{00000000-0005-0000-0000-00000E050000}"/>
    <cellStyle name="Heading 4 35" xfId="1255" xr:uid="{00000000-0005-0000-0000-00000F050000}"/>
    <cellStyle name="Heading 4 4" xfId="1256" xr:uid="{00000000-0005-0000-0000-000010050000}"/>
    <cellStyle name="Heading 4 5" xfId="1257" xr:uid="{00000000-0005-0000-0000-000011050000}"/>
    <cellStyle name="Heading 4 6" xfId="1258" xr:uid="{00000000-0005-0000-0000-000012050000}"/>
    <cellStyle name="Heading 4 7" xfId="1259" xr:uid="{00000000-0005-0000-0000-000013050000}"/>
    <cellStyle name="Heading 4 8" xfId="1260" xr:uid="{00000000-0005-0000-0000-000014050000}"/>
    <cellStyle name="Heading 4 9" xfId="1261" xr:uid="{00000000-0005-0000-0000-000015050000}"/>
    <cellStyle name="Input" xfId="1262" builtinId="20" customBuiltin="1"/>
    <cellStyle name="Input [yellow]" xfId="1263" xr:uid="{00000000-0005-0000-0000-000017050000}"/>
    <cellStyle name="Input [yellow] 2" xfId="1787" xr:uid="{00000000-0005-0000-0000-000018050000}"/>
    <cellStyle name="Input 10" xfId="1264" xr:uid="{00000000-0005-0000-0000-000019050000}"/>
    <cellStyle name="Input 11" xfId="1265" xr:uid="{00000000-0005-0000-0000-00001A050000}"/>
    <cellStyle name="Input 12" xfId="1266" xr:uid="{00000000-0005-0000-0000-00001B050000}"/>
    <cellStyle name="Input 13" xfId="1267" xr:uid="{00000000-0005-0000-0000-00001C050000}"/>
    <cellStyle name="Input 14" xfId="1268" xr:uid="{00000000-0005-0000-0000-00001D050000}"/>
    <cellStyle name="Input 15" xfId="1269" xr:uid="{00000000-0005-0000-0000-00001E050000}"/>
    <cellStyle name="Input 16" xfId="1270" xr:uid="{00000000-0005-0000-0000-00001F050000}"/>
    <cellStyle name="Input 17" xfId="1271" xr:uid="{00000000-0005-0000-0000-000020050000}"/>
    <cellStyle name="Input 18" xfId="1272" xr:uid="{00000000-0005-0000-0000-000021050000}"/>
    <cellStyle name="Input 19" xfId="1273" xr:uid="{00000000-0005-0000-0000-000022050000}"/>
    <cellStyle name="Input 2" xfId="1274" xr:uid="{00000000-0005-0000-0000-000023050000}"/>
    <cellStyle name="Input 2 2" xfId="1275" xr:uid="{00000000-0005-0000-0000-000024050000}"/>
    <cellStyle name="Input 20" xfId="1276" xr:uid="{00000000-0005-0000-0000-000025050000}"/>
    <cellStyle name="Input 21" xfId="1277" xr:uid="{00000000-0005-0000-0000-000026050000}"/>
    <cellStyle name="Input 22" xfId="1278" xr:uid="{00000000-0005-0000-0000-000027050000}"/>
    <cellStyle name="Input 23" xfId="1279" xr:uid="{00000000-0005-0000-0000-000028050000}"/>
    <cellStyle name="Input 24" xfId="1280" xr:uid="{00000000-0005-0000-0000-000029050000}"/>
    <cellStyle name="Input 25" xfId="1281" xr:uid="{00000000-0005-0000-0000-00002A050000}"/>
    <cellStyle name="Input 26" xfId="1282" xr:uid="{00000000-0005-0000-0000-00002B050000}"/>
    <cellStyle name="Input 27" xfId="1283" xr:uid="{00000000-0005-0000-0000-00002C050000}"/>
    <cellStyle name="Input 28" xfId="1284" xr:uid="{00000000-0005-0000-0000-00002D050000}"/>
    <cellStyle name="Input 29" xfId="1285" xr:uid="{00000000-0005-0000-0000-00002E050000}"/>
    <cellStyle name="Input 3" xfId="1286" xr:uid="{00000000-0005-0000-0000-00002F050000}"/>
    <cellStyle name="Input 30" xfId="1287" xr:uid="{00000000-0005-0000-0000-000030050000}"/>
    <cellStyle name="Input 31" xfId="1288" xr:uid="{00000000-0005-0000-0000-000031050000}"/>
    <cellStyle name="Input 32" xfId="1289" xr:uid="{00000000-0005-0000-0000-000032050000}"/>
    <cellStyle name="Input 33" xfId="1290" xr:uid="{00000000-0005-0000-0000-000033050000}"/>
    <cellStyle name="Input 34" xfId="1291" xr:uid="{00000000-0005-0000-0000-000034050000}"/>
    <cellStyle name="Input 35" xfId="1292" xr:uid="{00000000-0005-0000-0000-000035050000}"/>
    <cellStyle name="Input 4" xfId="1293" xr:uid="{00000000-0005-0000-0000-000036050000}"/>
    <cellStyle name="Input 5" xfId="1294" xr:uid="{00000000-0005-0000-0000-000037050000}"/>
    <cellStyle name="Input 6" xfId="1295" xr:uid="{00000000-0005-0000-0000-000038050000}"/>
    <cellStyle name="Input 7" xfId="1296" xr:uid="{00000000-0005-0000-0000-000039050000}"/>
    <cellStyle name="Input 8" xfId="1297" xr:uid="{00000000-0005-0000-0000-00003A050000}"/>
    <cellStyle name="Input 9" xfId="1298" xr:uid="{00000000-0005-0000-0000-00003B050000}"/>
    <cellStyle name="lines" xfId="1299" xr:uid="{00000000-0005-0000-0000-00003C050000}"/>
    <cellStyle name="Link Currency (0)" xfId="1300" xr:uid="{00000000-0005-0000-0000-00003D050000}"/>
    <cellStyle name="Link Currency (0) 2" xfId="1788" xr:uid="{00000000-0005-0000-0000-00003E050000}"/>
    <cellStyle name="Link Currency (2)" xfId="1301" xr:uid="{00000000-0005-0000-0000-00003F050000}"/>
    <cellStyle name="Link Currency (2) 2" xfId="1789" xr:uid="{00000000-0005-0000-0000-000040050000}"/>
    <cellStyle name="Link Units (0)" xfId="1302" xr:uid="{00000000-0005-0000-0000-000041050000}"/>
    <cellStyle name="Link Units (0) 2" xfId="1790" xr:uid="{00000000-0005-0000-0000-000042050000}"/>
    <cellStyle name="Link Units (1)" xfId="1303" xr:uid="{00000000-0005-0000-0000-000043050000}"/>
    <cellStyle name="Link Units (1) 2" xfId="1791" xr:uid="{00000000-0005-0000-0000-000044050000}"/>
    <cellStyle name="Link Units (2)" xfId="1304" xr:uid="{00000000-0005-0000-0000-000045050000}"/>
    <cellStyle name="Link Units (2) 2" xfId="1792" xr:uid="{00000000-0005-0000-0000-000046050000}"/>
    <cellStyle name="Linked Cell" xfId="1305" builtinId="24" customBuiltin="1"/>
    <cellStyle name="Linked Cell 10" xfId="1306" xr:uid="{00000000-0005-0000-0000-000048050000}"/>
    <cellStyle name="Linked Cell 11" xfId="1307" xr:uid="{00000000-0005-0000-0000-000049050000}"/>
    <cellStyle name="Linked Cell 12" xfId="1308" xr:uid="{00000000-0005-0000-0000-00004A050000}"/>
    <cellStyle name="Linked Cell 13" xfId="1309" xr:uid="{00000000-0005-0000-0000-00004B050000}"/>
    <cellStyle name="Linked Cell 14" xfId="1310" xr:uid="{00000000-0005-0000-0000-00004C050000}"/>
    <cellStyle name="Linked Cell 15" xfId="1311" xr:uid="{00000000-0005-0000-0000-00004D050000}"/>
    <cellStyle name="Linked Cell 16" xfId="1312" xr:uid="{00000000-0005-0000-0000-00004E050000}"/>
    <cellStyle name="Linked Cell 17" xfId="1313" xr:uid="{00000000-0005-0000-0000-00004F050000}"/>
    <cellStyle name="Linked Cell 18" xfId="1314" xr:uid="{00000000-0005-0000-0000-000050050000}"/>
    <cellStyle name="Linked Cell 19" xfId="1315" xr:uid="{00000000-0005-0000-0000-000051050000}"/>
    <cellStyle name="Linked Cell 2" xfId="1316" xr:uid="{00000000-0005-0000-0000-000052050000}"/>
    <cellStyle name="Linked Cell 2 2" xfId="1317" xr:uid="{00000000-0005-0000-0000-000053050000}"/>
    <cellStyle name="Linked Cell 20" xfId="1318" xr:uid="{00000000-0005-0000-0000-000054050000}"/>
    <cellStyle name="Linked Cell 21" xfId="1319" xr:uid="{00000000-0005-0000-0000-000055050000}"/>
    <cellStyle name="Linked Cell 22" xfId="1320" xr:uid="{00000000-0005-0000-0000-000056050000}"/>
    <cellStyle name="Linked Cell 23" xfId="1321" xr:uid="{00000000-0005-0000-0000-000057050000}"/>
    <cellStyle name="Linked Cell 24" xfId="1322" xr:uid="{00000000-0005-0000-0000-000058050000}"/>
    <cellStyle name="Linked Cell 25" xfId="1323" xr:uid="{00000000-0005-0000-0000-000059050000}"/>
    <cellStyle name="Linked Cell 26" xfId="1324" xr:uid="{00000000-0005-0000-0000-00005A050000}"/>
    <cellStyle name="Linked Cell 27" xfId="1325" xr:uid="{00000000-0005-0000-0000-00005B050000}"/>
    <cellStyle name="Linked Cell 28" xfId="1326" xr:uid="{00000000-0005-0000-0000-00005C050000}"/>
    <cellStyle name="Linked Cell 29" xfId="1327" xr:uid="{00000000-0005-0000-0000-00005D050000}"/>
    <cellStyle name="Linked Cell 3" xfId="1328" xr:uid="{00000000-0005-0000-0000-00005E050000}"/>
    <cellStyle name="Linked Cell 30" xfId="1329" xr:uid="{00000000-0005-0000-0000-00005F050000}"/>
    <cellStyle name="Linked Cell 31" xfId="1330" xr:uid="{00000000-0005-0000-0000-000060050000}"/>
    <cellStyle name="Linked Cell 32" xfId="1331" xr:uid="{00000000-0005-0000-0000-000061050000}"/>
    <cellStyle name="Linked Cell 33" xfId="1332" xr:uid="{00000000-0005-0000-0000-000062050000}"/>
    <cellStyle name="Linked Cell 34" xfId="1333" xr:uid="{00000000-0005-0000-0000-000063050000}"/>
    <cellStyle name="Linked Cell 35" xfId="1334" xr:uid="{00000000-0005-0000-0000-000064050000}"/>
    <cellStyle name="Linked Cell 4" xfId="1335" xr:uid="{00000000-0005-0000-0000-000065050000}"/>
    <cellStyle name="Linked Cell 5" xfId="1336" xr:uid="{00000000-0005-0000-0000-000066050000}"/>
    <cellStyle name="Linked Cell 6" xfId="1337" xr:uid="{00000000-0005-0000-0000-000067050000}"/>
    <cellStyle name="Linked Cell 7" xfId="1338" xr:uid="{00000000-0005-0000-0000-000068050000}"/>
    <cellStyle name="Linked Cell 8" xfId="1339" xr:uid="{00000000-0005-0000-0000-000069050000}"/>
    <cellStyle name="Linked Cell 9" xfId="1340" xr:uid="{00000000-0005-0000-0000-00006A050000}"/>
    <cellStyle name="Neutral" xfId="1341" builtinId="28" customBuiltin="1"/>
    <cellStyle name="Neutral 10" xfId="1342" xr:uid="{00000000-0005-0000-0000-00006C050000}"/>
    <cellStyle name="Neutral 11" xfId="1343" xr:uid="{00000000-0005-0000-0000-00006D050000}"/>
    <cellStyle name="Neutral 12" xfId="1344" xr:uid="{00000000-0005-0000-0000-00006E050000}"/>
    <cellStyle name="Neutral 13" xfId="1345" xr:uid="{00000000-0005-0000-0000-00006F050000}"/>
    <cellStyle name="Neutral 14" xfId="1346" xr:uid="{00000000-0005-0000-0000-000070050000}"/>
    <cellStyle name="Neutral 15" xfId="1347" xr:uid="{00000000-0005-0000-0000-000071050000}"/>
    <cellStyle name="Neutral 16" xfId="1348" xr:uid="{00000000-0005-0000-0000-000072050000}"/>
    <cellStyle name="Neutral 17" xfId="1349" xr:uid="{00000000-0005-0000-0000-000073050000}"/>
    <cellStyle name="Neutral 18" xfId="1350" xr:uid="{00000000-0005-0000-0000-000074050000}"/>
    <cellStyle name="Neutral 19" xfId="1351" xr:uid="{00000000-0005-0000-0000-000075050000}"/>
    <cellStyle name="Neutral 2" xfId="1352" xr:uid="{00000000-0005-0000-0000-000076050000}"/>
    <cellStyle name="Neutral 2 2" xfId="1353" xr:uid="{00000000-0005-0000-0000-000077050000}"/>
    <cellStyle name="Neutral 20" xfId="1354" xr:uid="{00000000-0005-0000-0000-000078050000}"/>
    <cellStyle name="Neutral 21" xfId="1355" xr:uid="{00000000-0005-0000-0000-000079050000}"/>
    <cellStyle name="Neutral 22" xfId="1356" xr:uid="{00000000-0005-0000-0000-00007A050000}"/>
    <cellStyle name="Neutral 23" xfId="1357" xr:uid="{00000000-0005-0000-0000-00007B050000}"/>
    <cellStyle name="Neutral 24" xfId="1358" xr:uid="{00000000-0005-0000-0000-00007C050000}"/>
    <cellStyle name="Neutral 25" xfId="1359" xr:uid="{00000000-0005-0000-0000-00007D050000}"/>
    <cellStyle name="Neutral 26" xfId="1360" xr:uid="{00000000-0005-0000-0000-00007E050000}"/>
    <cellStyle name="Neutral 27" xfId="1361" xr:uid="{00000000-0005-0000-0000-00007F050000}"/>
    <cellStyle name="Neutral 28" xfId="1362" xr:uid="{00000000-0005-0000-0000-000080050000}"/>
    <cellStyle name="Neutral 29" xfId="1363" xr:uid="{00000000-0005-0000-0000-000081050000}"/>
    <cellStyle name="Neutral 3" xfId="1364" xr:uid="{00000000-0005-0000-0000-000082050000}"/>
    <cellStyle name="Neutral 30" xfId="1365" xr:uid="{00000000-0005-0000-0000-000083050000}"/>
    <cellStyle name="Neutral 31" xfId="1366" xr:uid="{00000000-0005-0000-0000-000084050000}"/>
    <cellStyle name="Neutral 32" xfId="1367" xr:uid="{00000000-0005-0000-0000-000085050000}"/>
    <cellStyle name="Neutral 33" xfId="1368" xr:uid="{00000000-0005-0000-0000-000086050000}"/>
    <cellStyle name="Neutral 34" xfId="1369" xr:uid="{00000000-0005-0000-0000-000087050000}"/>
    <cellStyle name="Neutral 35" xfId="1370" xr:uid="{00000000-0005-0000-0000-000088050000}"/>
    <cellStyle name="Neutral 4" xfId="1371" xr:uid="{00000000-0005-0000-0000-000089050000}"/>
    <cellStyle name="Neutral 5" xfId="1372" xr:uid="{00000000-0005-0000-0000-00008A050000}"/>
    <cellStyle name="Neutral 6" xfId="1373" xr:uid="{00000000-0005-0000-0000-00008B050000}"/>
    <cellStyle name="Neutral 7" xfId="1374" xr:uid="{00000000-0005-0000-0000-00008C050000}"/>
    <cellStyle name="Neutral 8" xfId="1375" xr:uid="{00000000-0005-0000-0000-00008D050000}"/>
    <cellStyle name="Neutral 9" xfId="1376" xr:uid="{00000000-0005-0000-0000-00008E050000}"/>
    <cellStyle name="no dec" xfId="1377" xr:uid="{00000000-0005-0000-0000-00008F050000}"/>
    <cellStyle name="Normal" xfId="0" builtinId="0"/>
    <cellStyle name="Normal - Style1" xfId="1378" xr:uid="{00000000-0005-0000-0000-000091050000}"/>
    <cellStyle name="Normal - Style1 2" xfId="1744" xr:uid="{00000000-0005-0000-0000-000092050000}"/>
    <cellStyle name="Normal 10" xfId="1379" xr:uid="{00000000-0005-0000-0000-000093050000}"/>
    <cellStyle name="Normal 10 2" xfId="1380" xr:uid="{00000000-0005-0000-0000-000094050000}"/>
    <cellStyle name="Normal 101" xfId="1381" xr:uid="{00000000-0005-0000-0000-000095050000}"/>
    <cellStyle name="Normal 102" xfId="1382" xr:uid="{00000000-0005-0000-0000-000096050000}"/>
    <cellStyle name="Normal 103" xfId="1383" xr:uid="{00000000-0005-0000-0000-000097050000}"/>
    <cellStyle name="Normal 105" xfId="1384" xr:uid="{00000000-0005-0000-0000-000098050000}"/>
    <cellStyle name="Normal 108" xfId="1385" xr:uid="{00000000-0005-0000-0000-000099050000}"/>
    <cellStyle name="Normal 109" xfId="1386" xr:uid="{00000000-0005-0000-0000-00009A050000}"/>
    <cellStyle name="Normal 11" xfId="1387" xr:uid="{00000000-0005-0000-0000-00009B050000}"/>
    <cellStyle name="Normal 11 2" xfId="1388" xr:uid="{00000000-0005-0000-0000-00009C050000}"/>
    <cellStyle name="Normal 11 3" xfId="1793" xr:uid="{00000000-0005-0000-0000-00009D050000}"/>
    <cellStyle name="Normal 110" xfId="1389" xr:uid="{00000000-0005-0000-0000-00009E050000}"/>
    <cellStyle name="Normal 111" xfId="1390" xr:uid="{00000000-0005-0000-0000-00009F050000}"/>
    <cellStyle name="Normal 112" xfId="1391" xr:uid="{00000000-0005-0000-0000-0000A0050000}"/>
    <cellStyle name="Normal 113" xfId="1392" xr:uid="{00000000-0005-0000-0000-0000A1050000}"/>
    <cellStyle name="Normal 114" xfId="1393" xr:uid="{00000000-0005-0000-0000-0000A2050000}"/>
    <cellStyle name="Normal 115" xfId="1394" xr:uid="{00000000-0005-0000-0000-0000A3050000}"/>
    <cellStyle name="Normal 116" xfId="1395" xr:uid="{00000000-0005-0000-0000-0000A4050000}"/>
    <cellStyle name="Normal 117" xfId="1396" xr:uid="{00000000-0005-0000-0000-0000A5050000}"/>
    <cellStyle name="Normal 118" xfId="1397" xr:uid="{00000000-0005-0000-0000-0000A6050000}"/>
    <cellStyle name="Normal 119" xfId="1398" xr:uid="{00000000-0005-0000-0000-0000A7050000}"/>
    <cellStyle name="Normal 12" xfId="1399" xr:uid="{00000000-0005-0000-0000-0000A8050000}"/>
    <cellStyle name="Normal 120" xfId="1400" xr:uid="{00000000-0005-0000-0000-0000A9050000}"/>
    <cellStyle name="Normal 121" xfId="1401" xr:uid="{00000000-0005-0000-0000-0000AA050000}"/>
    <cellStyle name="Normal 122" xfId="1402" xr:uid="{00000000-0005-0000-0000-0000AB050000}"/>
    <cellStyle name="Normal 123" xfId="1403" xr:uid="{00000000-0005-0000-0000-0000AC050000}"/>
    <cellStyle name="Normal 124" xfId="1404" xr:uid="{00000000-0005-0000-0000-0000AD050000}"/>
    <cellStyle name="Normal 125" xfId="1405" xr:uid="{00000000-0005-0000-0000-0000AE050000}"/>
    <cellStyle name="Normal 126" xfId="1406" xr:uid="{00000000-0005-0000-0000-0000AF050000}"/>
    <cellStyle name="Normal 13" xfId="1407" xr:uid="{00000000-0005-0000-0000-0000B0050000}"/>
    <cellStyle name="Normal 14" xfId="1408" xr:uid="{00000000-0005-0000-0000-0000B1050000}"/>
    <cellStyle name="Normal 15" xfId="1409" xr:uid="{00000000-0005-0000-0000-0000B2050000}"/>
    <cellStyle name="Normal 16" xfId="1410" xr:uid="{00000000-0005-0000-0000-0000B3050000}"/>
    <cellStyle name="Normal 17" xfId="1411" xr:uid="{00000000-0005-0000-0000-0000B4050000}"/>
    <cellStyle name="Normal 18" xfId="1412" xr:uid="{00000000-0005-0000-0000-0000B5050000}"/>
    <cellStyle name="Normal 18 2" xfId="1413" xr:uid="{00000000-0005-0000-0000-0000B6050000}"/>
    <cellStyle name="Normal 19" xfId="1414" xr:uid="{00000000-0005-0000-0000-0000B7050000}"/>
    <cellStyle name="Normal 2" xfId="1415" xr:uid="{00000000-0005-0000-0000-0000B8050000}"/>
    <cellStyle name="Normal 2 10" xfId="1416" xr:uid="{00000000-0005-0000-0000-0000B9050000}"/>
    <cellStyle name="Normal 2 10 2" xfId="1794" xr:uid="{00000000-0005-0000-0000-0000BA050000}"/>
    <cellStyle name="Normal 2 11" xfId="1417" xr:uid="{00000000-0005-0000-0000-0000BB050000}"/>
    <cellStyle name="Normal 2 11 2" xfId="1795" xr:uid="{00000000-0005-0000-0000-0000BC050000}"/>
    <cellStyle name="Normal 2 12" xfId="1418" xr:uid="{00000000-0005-0000-0000-0000BD050000}"/>
    <cellStyle name="Normal 2 12 2" xfId="1796" xr:uid="{00000000-0005-0000-0000-0000BE050000}"/>
    <cellStyle name="Normal 2 13" xfId="1419" xr:uid="{00000000-0005-0000-0000-0000BF050000}"/>
    <cellStyle name="Normal 2 13 2" xfId="1797" xr:uid="{00000000-0005-0000-0000-0000C0050000}"/>
    <cellStyle name="Normal 2 14" xfId="1420" xr:uid="{00000000-0005-0000-0000-0000C1050000}"/>
    <cellStyle name="Normal 2 14 2" xfId="1798" xr:uid="{00000000-0005-0000-0000-0000C2050000}"/>
    <cellStyle name="Normal 2 15" xfId="1421" xr:uid="{00000000-0005-0000-0000-0000C3050000}"/>
    <cellStyle name="Normal 2 15 2" xfId="1799" xr:uid="{00000000-0005-0000-0000-0000C4050000}"/>
    <cellStyle name="Normal 2 16" xfId="1422" xr:uid="{00000000-0005-0000-0000-0000C5050000}"/>
    <cellStyle name="Normal 2 16 2" xfId="1800" xr:uid="{00000000-0005-0000-0000-0000C6050000}"/>
    <cellStyle name="Normal 2 17" xfId="1423" xr:uid="{00000000-0005-0000-0000-0000C7050000}"/>
    <cellStyle name="Normal 2 17 2" xfId="1801" xr:uid="{00000000-0005-0000-0000-0000C8050000}"/>
    <cellStyle name="Normal 2 18" xfId="1424" xr:uid="{00000000-0005-0000-0000-0000C9050000}"/>
    <cellStyle name="Normal 2 18 2" xfId="1802" xr:uid="{00000000-0005-0000-0000-0000CA050000}"/>
    <cellStyle name="Normal 2 19" xfId="1425" xr:uid="{00000000-0005-0000-0000-0000CB050000}"/>
    <cellStyle name="Normal 2 19 2" xfId="1803" xr:uid="{00000000-0005-0000-0000-0000CC050000}"/>
    <cellStyle name="Normal 2 2" xfId="1426" xr:uid="{00000000-0005-0000-0000-0000CD050000}"/>
    <cellStyle name="Normal 2 2 2" xfId="1427" xr:uid="{00000000-0005-0000-0000-0000CE050000}"/>
    <cellStyle name="Normal 2 2 2 2" xfId="1428" xr:uid="{00000000-0005-0000-0000-0000CF050000}"/>
    <cellStyle name="Normal 2 2 2 2 2" xfId="1806" xr:uid="{00000000-0005-0000-0000-0000D0050000}"/>
    <cellStyle name="Normal 2 2 2 3" xfId="1805" xr:uid="{00000000-0005-0000-0000-0000D1050000}"/>
    <cellStyle name="Normal 2 2 3" xfId="1804" xr:uid="{00000000-0005-0000-0000-0000D2050000}"/>
    <cellStyle name="Normal 2 20" xfId="1429" xr:uid="{00000000-0005-0000-0000-0000D3050000}"/>
    <cellStyle name="Normal 2 20 2" xfId="1807" xr:uid="{00000000-0005-0000-0000-0000D4050000}"/>
    <cellStyle name="Normal 2 21" xfId="1430" xr:uid="{00000000-0005-0000-0000-0000D5050000}"/>
    <cellStyle name="Normal 2 21 2" xfId="1808" xr:uid="{00000000-0005-0000-0000-0000D6050000}"/>
    <cellStyle name="Normal 2 22" xfId="1431" xr:uid="{00000000-0005-0000-0000-0000D7050000}"/>
    <cellStyle name="Normal 2 22 2" xfId="1809" xr:uid="{00000000-0005-0000-0000-0000D8050000}"/>
    <cellStyle name="Normal 2 23" xfId="1432" xr:uid="{00000000-0005-0000-0000-0000D9050000}"/>
    <cellStyle name="Normal 2 23 2" xfId="1810" xr:uid="{00000000-0005-0000-0000-0000DA050000}"/>
    <cellStyle name="Normal 2 24" xfId="1433" xr:uid="{00000000-0005-0000-0000-0000DB050000}"/>
    <cellStyle name="Normal 2 24 2" xfId="1811" xr:uid="{00000000-0005-0000-0000-0000DC050000}"/>
    <cellStyle name="Normal 2 25" xfId="1434" xr:uid="{00000000-0005-0000-0000-0000DD050000}"/>
    <cellStyle name="Normal 2 25 2" xfId="1812" xr:uid="{00000000-0005-0000-0000-0000DE050000}"/>
    <cellStyle name="Normal 2 26" xfId="1435" xr:uid="{00000000-0005-0000-0000-0000DF050000}"/>
    <cellStyle name="Normal 2 26 2" xfId="1813" xr:uid="{00000000-0005-0000-0000-0000E0050000}"/>
    <cellStyle name="Normal 2 27" xfId="1436" xr:uid="{00000000-0005-0000-0000-0000E1050000}"/>
    <cellStyle name="Normal 2 27 2" xfId="1814" xr:uid="{00000000-0005-0000-0000-0000E2050000}"/>
    <cellStyle name="Normal 2 28" xfId="1437" xr:uid="{00000000-0005-0000-0000-0000E3050000}"/>
    <cellStyle name="Normal 2 28 2" xfId="1815" xr:uid="{00000000-0005-0000-0000-0000E4050000}"/>
    <cellStyle name="Normal 2 29" xfId="1438" xr:uid="{00000000-0005-0000-0000-0000E5050000}"/>
    <cellStyle name="Normal 2 29 2" xfId="1816" xr:uid="{00000000-0005-0000-0000-0000E6050000}"/>
    <cellStyle name="Normal 2 3" xfId="1439" xr:uid="{00000000-0005-0000-0000-0000E7050000}"/>
    <cellStyle name="Normal 2 3 2" xfId="1817" xr:uid="{00000000-0005-0000-0000-0000E8050000}"/>
    <cellStyle name="Normal 2 30" xfId="1440" xr:uid="{00000000-0005-0000-0000-0000E9050000}"/>
    <cellStyle name="Normal 2 30 2" xfId="1818" xr:uid="{00000000-0005-0000-0000-0000EA050000}"/>
    <cellStyle name="Normal 2 31" xfId="1441" xr:uid="{00000000-0005-0000-0000-0000EB050000}"/>
    <cellStyle name="Normal 2 31 2" xfId="1819" xr:uid="{00000000-0005-0000-0000-0000EC050000}"/>
    <cellStyle name="Normal 2 32" xfId="1442" xr:uid="{00000000-0005-0000-0000-0000ED050000}"/>
    <cellStyle name="Normal 2 32 2" xfId="1820" xr:uid="{00000000-0005-0000-0000-0000EE050000}"/>
    <cellStyle name="Normal 2 33" xfId="1443" xr:uid="{00000000-0005-0000-0000-0000EF050000}"/>
    <cellStyle name="Normal 2 33 2" xfId="1821" xr:uid="{00000000-0005-0000-0000-0000F0050000}"/>
    <cellStyle name="Normal 2 34" xfId="1444" xr:uid="{00000000-0005-0000-0000-0000F1050000}"/>
    <cellStyle name="Normal 2 34 2" xfId="1822" xr:uid="{00000000-0005-0000-0000-0000F2050000}"/>
    <cellStyle name="Normal 2 35" xfId="1445" xr:uid="{00000000-0005-0000-0000-0000F3050000}"/>
    <cellStyle name="Normal 2 35 2" xfId="1823" xr:uid="{00000000-0005-0000-0000-0000F4050000}"/>
    <cellStyle name="Normal 2 36" xfId="1446" xr:uid="{00000000-0005-0000-0000-0000F5050000}"/>
    <cellStyle name="Normal 2 36 2" xfId="1824" xr:uid="{00000000-0005-0000-0000-0000F6050000}"/>
    <cellStyle name="Normal 2 37" xfId="1447" xr:uid="{00000000-0005-0000-0000-0000F7050000}"/>
    <cellStyle name="Normal 2 38" xfId="1448" xr:uid="{00000000-0005-0000-0000-0000F8050000}"/>
    <cellStyle name="Normal 2 38 2" xfId="1825" xr:uid="{00000000-0005-0000-0000-0000F9050000}"/>
    <cellStyle name="Normal 2 39" xfId="1868" xr:uid="{00000000-0005-0000-0000-0000FA050000}"/>
    <cellStyle name="Normal 2 4" xfId="1449" xr:uid="{00000000-0005-0000-0000-0000FB050000}"/>
    <cellStyle name="Normal 2 4 2" xfId="1826" xr:uid="{00000000-0005-0000-0000-0000FC050000}"/>
    <cellStyle name="Normal 2 5" xfId="1450" xr:uid="{00000000-0005-0000-0000-0000FD050000}"/>
    <cellStyle name="Normal 2 5 2" xfId="1827" xr:uid="{00000000-0005-0000-0000-0000FE050000}"/>
    <cellStyle name="Normal 2 6" xfId="1451" xr:uid="{00000000-0005-0000-0000-0000FF050000}"/>
    <cellStyle name="Normal 2 6 2" xfId="1828" xr:uid="{00000000-0005-0000-0000-000000060000}"/>
    <cellStyle name="Normal 2 7" xfId="1452" xr:uid="{00000000-0005-0000-0000-000001060000}"/>
    <cellStyle name="Normal 2 7 2" xfId="1829" xr:uid="{00000000-0005-0000-0000-000002060000}"/>
    <cellStyle name="Normal 2 8" xfId="1453" xr:uid="{00000000-0005-0000-0000-000003060000}"/>
    <cellStyle name="Normal 2 8 2" xfId="1830" xr:uid="{00000000-0005-0000-0000-000004060000}"/>
    <cellStyle name="Normal 2 9" xfId="1454" xr:uid="{00000000-0005-0000-0000-000005060000}"/>
    <cellStyle name="Normal 2 9 2" xfId="1831" xr:uid="{00000000-0005-0000-0000-000006060000}"/>
    <cellStyle name="Normal 2_FS SMPC YE_12" xfId="1455" xr:uid="{00000000-0005-0000-0000-000007060000}"/>
    <cellStyle name="Normal 20" xfId="1456" xr:uid="{00000000-0005-0000-0000-000008060000}"/>
    <cellStyle name="Normal 21" xfId="1457" xr:uid="{00000000-0005-0000-0000-000009060000}"/>
    <cellStyle name="Normal 22" xfId="1458" xr:uid="{00000000-0005-0000-0000-00000A060000}"/>
    <cellStyle name="Normal 23" xfId="1459" xr:uid="{00000000-0005-0000-0000-00000B060000}"/>
    <cellStyle name="Normal 24" xfId="1460" xr:uid="{00000000-0005-0000-0000-00000C060000}"/>
    <cellStyle name="Normal 25" xfId="1461" xr:uid="{00000000-0005-0000-0000-00000D060000}"/>
    <cellStyle name="Normal 26" xfId="1462" xr:uid="{00000000-0005-0000-0000-00000E060000}"/>
    <cellStyle name="Normal 27" xfId="1463" xr:uid="{00000000-0005-0000-0000-00000F060000}"/>
    <cellStyle name="Normal 28" xfId="1464" xr:uid="{00000000-0005-0000-0000-000010060000}"/>
    <cellStyle name="Normal 29" xfId="1465" xr:uid="{00000000-0005-0000-0000-000011060000}"/>
    <cellStyle name="Normal 3" xfId="1466" xr:uid="{00000000-0005-0000-0000-000012060000}"/>
    <cellStyle name="Normal 3 2" xfId="1467" xr:uid="{00000000-0005-0000-0000-000013060000}"/>
    <cellStyle name="Normal 3 2 2" xfId="1468" xr:uid="{00000000-0005-0000-0000-000014060000}"/>
    <cellStyle name="Normal 3 2 2 2" xfId="1833" xr:uid="{00000000-0005-0000-0000-000015060000}"/>
    <cellStyle name="Normal 3 2 21" xfId="1469" xr:uid="{00000000-0005-0000-0000-000016060000}"/>
    <cellStyle name="Normal 3 2 24" xfId="1470" xr:uid="{00000000-0005-0000-0000-000017060000}"/>
    <cellStyle name="Normal 3 2 3" xfId="1471" xr:uid="{00000000-0005-0000-0000-000018060000}"/>
    <cellStyle name="Normal 3 2 4" xfId="1832" xr:uid="{00000000-0005-0000-0000-000019060000}"/>
    <cellStyle name="Normal 3 2_Change" xfId="1472" xr:uid="{00000000-0005-0000-0000-00001A060000}"/>
    <cellStyle name="Normal 3_Change" xfId="1473" xr:uid="{00000000-0005-0000-0000-00001B060000}"/>
    <cellStyle name="Normal 30" xfId="1474" xr:uid="{00000000-0005-0000-0000-00001C060000}"/>
    <cellStyle name="Normal 31" xfId="1475" xr:uid="{00000000-0005-0000-0000-00001D060000}"/>
    <cellStyle name="Normal 32" xfId="1476" xr:uid="{00000000-0005-0000-0000-00001E060000}"/>
    <cellStyle name="Normal 33" xfId="1477" xr:uid="{00000000-0005-0000-0000-00001F060000}"/>
    <cellStyle name="Normal 34" xfId="1478" xr:uid="{00000000-0005-0000-0000-000020060000}"/>
    <cellStyle name="Normal 35" xfId="1479" xr:uid="{00000000-0005-0000-0000-000021060000}"/>
    <cellStyle name="Normal 36" xfId="1480" xr:uid="{00000000-0005-0000-0000-000022060000}"/>
    <cellStyle name="Normal 37" xfId="1481" xr:uid="{00000000-0005-0000-0000-000023060000}"/>
    <cellStyle name="Normal 37 2" xfId="1482" xr:uid="{00000000-0005-0000-0000-000024060000}"/>
    <cellStyle name="Normal 38" xfId="1483" xr:uid="{00000000-0005-0000-0000-000025060000}"/>
    <cellStyle name="Normal 39" xfId="1484" xr:uid="{00000000-0005-0000-0000-000026060000}"/>
    <cellStyle name="Normal 4" xfId="1485" xr:uid="{00000000-0005-0000-0000-000027060000}"/>
    <cellStyle name="Normal 4 2" xfId="1486" xr:uid="{00000000-0005-0000-0000-000028060000}"/>
    <cellStyle name="Normal 4 3" xfId="1834" xr:uid="{00000000-0005-0000-0000-000029060000}"/>
    <cellStyle name="Normal 4_FS QTC Q1'11" xfId="1487" xr:uid="{00000000-0005-0000-0000-00002A060000}"/>
    <cellStyle name="Normal 40" xfId="1488" xr:uid="{00000000-0005-0000-0000-00002B060000}"/>
    <cellStyle name="Normal 41" xfId="1489" xr:uid="{00000000-0005-0000-0000-00002C060000}"/>
    <cellStyle name="Normal 42" xfId="1490" xr:uid="{00000000-0005-0000-0000-00002D060000}"/>
    <cellStyle name="Normal 43" xfId="1491" xr:uid="{00000000-0005-0000-0000-00002E060000}"/>
    <cellStyle name="Normal 44" xfId="1492" xr:uid="{00000000-0005-0000-0000-00002F060000}"/>
    <cellStyle name="Normal 45" xfId="1493" xr:uid="{00000000-0005-0000-0000-000030060000}"/>
    <cellStyle name="Normal 46" xfId="1494" xr:uid="{00000000-0005-0000-0000-000031060000}"/>
    <cellStyle name="Normal 47" xfId="1739" xr:uid="{00000000-0005-0000-0000-000032060000}"/>
    <cellStyle name="Normal 48" xfId="1743" xr:uid="{00000000-0005-0000-0000-000033060000}"/>
    <cellStyle name="Normal 49" xfId="1747" xr:uid="{00000000-0005-0000-0000-000034060000}"/>
    <cellStyle name="Normal 5" xfId="1495" xr:uid="{00000000-0005-0000-0000-000035060000}"/>
    <cellStyle name="Normal 5 2" xfId="1496" xr:uid="{00000000-0005-0000-0000-000036060000}"/>
    <cellStyle name="Normal 5 2 2" xfId="1836" xr:uid="{00000000-0005-0000-0000-000037060000}"/>
    <cellStyle name="Normal 5 3" xfId="1835" xr:uid="{00000000-0005-0000-0000-000038060000}"/>
    <cellStyle name="Normal 5_Change" xfId="1497" xr:uid="{00000000-0005-0000-0000-000039060000}"/>
    <cellStyle name="Normal 50" xfId="1749" xr:uid="{00000000-0005-0000-0000-00003A060000}"/>
    <cellStyle name="Normal 51" xfId="1751" xr:uid="{00000000-0005-0000-0000-00003B060000}"/>
    <cellStyle name="Normal 52" xfId="1752" xr:uid="{00000000-0005-0000-0000-00003C060000}"/>
    <cellStyle name="Normal 53" xfId="1753" xr:uid="{00000000-0005-0000-0000-00003D060000}"/>
    <cellStyle name="Normal 54" xfId="1859" xr:uid="{00000000-0005-0000-0000-00003E060000}"/>
    <cellStyle name="Normal 55" xfId="1860" xr:uid="{00000000-0005-0000-0000-00003F060000}"/>
    <cellStyle name="Normal 56" xfId="1861" xr:uid="{00000000-0005-0000-0000-000040060000}"/>
    <cellStyle name="Normal 57" xfId="1862" xr:uid="{00000000-0005-0000-0000-000041060000}"/>
    <cellStyle name="Normal 58" xfId="1863" xr:uid="{00000000-0005-0000-0000-000042060000}"/>
    <cellStyle name="Normal 59" xfId="1864" xr:uid="{00000000-0005-0000-0000-000043060000}"/>
    <cellStyle name="Normal 6" xfId="1498" xr:uid="{00000000-0005-0000-0000-000044060000}"/>
    <cellStyle name="Normal 6 2" xfId="1499" xr:uid="{00000000-0005-0000-0000-000045060000}"/>
    <cellStyle name="Normal 6 2 2" xfId="1500" xr:uid="{00000000-0005-0000-0000-000046060000}"/>
    <cellStyle name="Normal 6 2 2 2" xfId="1501" xr:uid="{00000000-0005-0000-0000-000047060000}"/>
    <cellStyle name="Normal 6 2 2 3" xfId="1502" xr:uid="{00000000-0005-0000-0000-000048060000}"/>
    <cellStyle name="Normal 6 2 2 4" xfId="1503" xr:uid="{00000000-0005-0000-0000-000049060000}"/>
    <cellStyle name="Normal 6 2 3" xfId="1504" xr:uid="{00000000-0005-0000-0000-00004A060000}"/>
    <cellStyle name="Normal 6 2 4" xfId="1505" xr:uid="{00000000-0005-0000-0000-00004B060000}"/>
    <cellStyle name="Normal 6 3" xfId="1506" xr:uid="{00000000-0005-0000-0000-00004C060000}"/>
    <cellStyle name="Normal 6 3 2" xfId="1507" xr:uid="{00000000-0005-0000-0000-00004D060000}"/>
    <cellStyle name="Normal 6 4" xfId="1508" xr:uid="{00000000-0005-0000-0000-00004E060000}"/>
    <cellStyle name="Normal 6 5" xfId="1881" xr:uid="{6964EB21-382A-4CFB-A986-4AB6FFE19E7F}"/>
    <cellStyle name="Normal 6_FS SMPC YE_12" xfId="1509" xr:uid="{00000000-0005-0000-0000-00004F060000}"/>
    <cellStyle name="Normal 60" xfId="1865" xr:uid="{00000000-0005-0000-0000-000050060000}"/>
    <cellStyle name="Normal 61" xfId="1866" xr:uid="{00000000-0005-0000-0000-000051060000}"/>
    <cellStyle name="Normal 62" xfId="1867" xr:uid="{00000000-0005-0000-0000-000052060000}"/>
    <cellStyle name="Normal 63" xfId="1869" xr:uid="{00000000-0005-0000-0000-000053060000}"/>
    <cellStyle name="Normal 64" xfId="1870" xr:uid="{00000000-0005-0000-0000-000054060000}"/>
    <cellStyle name="Normal 65" xfId="1871" xr:uid="{00000000-0005-0000-0000-000055060000}"/>
    <cellStyle name="Normal 66" xfId="1872" xr:uid="{00000000-0005-0000-0000-000056060000}"/>
    <cellStyle name="Normal 67" xfId="1873" xr:uid="{00000000-0005-0000-0000-000057060000}"/>
    <cellStyle name="Normal 68" xfId="1874" xr:uid="{00000000-0005-0000-0000-000058060000}"/>
    <cellStyle name="Normal 69" xfId="1875" xr:uid="{00000000-0005-0000-0000-000059060000}"/>
    <cellStyle name="Normal 7" xfId="1510" xr:uid="{00000000-0005-0000-0000-00005A060000}"/>
    <cellStyle name="Normal 7 2" xfId="1511" xr:uid="{00000000-0005-0000-0000-00005B060000}"/>
    <cellStyle name="Normal 7 2 2" xfId="1838" xr:uid="{00000000-0005-0000-0000-00005C060000}"/>
    <cellStyle name="Normal 7 3" xfId="1837" xr:uid="{00000000-0005-0000-0000-00005D060000}"/>
    <cellStyle name="Normal 70" xfId="1876" xr:uid="{00000000-0005-0000-0000-00005E060000}"/>
    <cellStyle name="Normal 71" xfId="1877" xr:uid="{00000000-0005-0000-0000-00005F060000}"/>
    <cellStyle name="Normal 72" xfId="1878" xr:uid="{6CCF30F4-9D98-476C-A9A0-D857EAF293AC}"/>
    <cellStyle name="Normal 73" xfId="1879" xr:uid="{772EB008-D948-47F5-8416-D4E37F03426A}"/>
    <cellStyle name="Normal 74" xfId="1883" xr:uid="{FD786A2C-B561-4148-A32E-C0610B43EF54}"/>
    <cellStyle name="Normal 75" xfId="1884" xr:uid="{5CF149D9-8AA6-4F0D-A837-E8B5683C2427}"/>
    <cellStyle name="Normal 76" xfId="1885" xr:uid="{DE9CEB2A-8882-4432-8E4F-E1DE500BAD39}"/>
    <cellStyle name="Normal 77" xfId="1886" xr:uid="{8EEF3C02-175B-4791-B18D-4E373936EEAF}"/>
    <cellStyle name="Normal 8" xfId="1512" xr:uid="{00000000-0005-0000-0000-000060060000}"/>
    <cellStyle name="Normal 8 2" xfId="1513" xr:uid="{00000000-0005-0000-0000-000061060000}"/>
    <cellStyle name="Normal 9" xfId="1514" xr:uid="{00000000-0005-0000-0000-000062060000}"/>
    <cellStyle name="Normal 9 2" xfId="1515" xr:uid="{00000000-0005-0000-0000-000063060000}"/>
    <cellStyle name="Normal 92" xfId="1516" xr:uid="{00000000-0005-0000-0000-000064060000}"/>
    <cellStyle name="Normal 93" xfId="1517" xr:uid="{00000000-0005-0000-0000-000065060000}"/>
    <cellStyle name="Normal 94" xfId="1518" xr:uid="{00000000-0005-0000-0000-000066060000}"/>
    <cellStyle name="Normal 95" xfId="1519" xr:uid="{00000000-0005-0000-0000-000067060000}"/>
    <cellStyle name="Normal 96" xfId="1520" xr:uid="{00000000-0005-0000-0000-000068060000}"/>
    <cellStyle name="Normal 97" xfId="1521" xr:uid="{00000000-0005-0000-0000-000069060000}"/>
    <cellStyle name="Normal 98" xfId="1522" xr:uid="{00000000-0005-0000-0000-00006A060000}"/>
    <cellStyle name="Normal_NipponT2-Q4-46" xfId="1523" xr:uid="{00000000-0005-0000-0000-00006E060000}"/>
    <cellStyle name="Normal_สินทรัพย์" xfId="1524" xr:uid="{00000000-0005-0000-0000-000070060000}"/>
    <cellStyle name="Note" xfId="1525" builtinId="10" customBuiltin="1"/>
    <cellStyle name="Note 10" xfId="1526" xr:uid="{00000000-0005-0000-0000-000072060000}"/>
    <cellStyle name="Note 11" xfId="1527" xr:uid="{00000000-0005-0000-0000-000073060000}"/>
    <cellStyle name="Note 12" xfId="1528" xr:uid="{00000000-0005-0000-0000-000074060000}"/>
    <cellStyle name="Note 13" xfId="1529" xr:uid="{00000000-0005-0000-0000-000075060000}"/>
    <cellStyle name="Note 14" xfId="1530" xr:uid="{00000000-0005-0000-0000-000076060000}"/>
    <cellStyle name="Note 15" xfId="1531" xr:uid="{00000000-0005-0000-0000-000077060000}"/>
    <cellStyle name="Note 16" xfId="1532" xr:uid="{00000000-0005-0000-0000-000078060000}"/>
    <cellStyle name="Note 17" xfId="1533" xr:uid="{00000000-0005-0000-0000-000079060000}"/>
    <cellStyle name="Note 18" xfId="1534" xr:uid="{00000000-0005-0000-0000-00007A060000}"/>
    <cellStyle name="Note 19" xfId="1535" xr:uid="{00000000-0005-0000-0000-00007B060000}"/>
    <cellStyle name="Note 2" xfId="1536" xr:uid="{00000000-0005-0000-0000-00007C060000}"/>
    <cellStyle name="Note 2 2" xfId="1537" xr:uid="{00000000-0005-0000-0000-00007D060000}"/>
    <cellStyle name="Note 20" xfId="1538" xr:uid="{00000000-0005-0000-0000-00007E060000}"/>
    <cellStyle name="Note 21" xfId="1539" xr:uid="{00000000-0005-0000-0000-00007F060000}"/>
    <cellStyle name="Note 22" xfId="1540" xr:uid="{00000000-0005-0000-0000-000080060000}"/>
    <cellStyle name="Note 23" xfId="1541" xr:uid="{00000000-0005-0000-0000-000081060000}"/>
    <cellStyle name="Note 24" xfId="1542" xr:uid="{00000000-0005-0000-0000-000082060000}"/>
    <cellStyle name="Note 25" xfId="1543" xr:uid="{00000000-0005-0000-0000-000083060000}"/>
    <cellStyle name="Note 26" xfId="1544" xr:uid="{00000000-0005-0000-0000-000084060000}"/>
    <cellStyle name="Note 27" xfId="1545" xr:uid="{00000000-0005-0000-0000-000085060000}"/>
    <cellStyle name="Note 28" xfId="1546" xr:uid="{00000000-0005-0000-0000-000086060000}"/>
    <cellStyle name="Note 29" xfId="1547" xr:uid="{00000000-0005-0000-0000-000087060000}"/>
    <cellStyle name="Note 3" xfId="1548" xr:uid="{00000000-0005-0000-0000-000088060000}"/>
    <cellStyle name="Note 30" xfId="1549" xr:uid="{00000000-0005-0000-0000-000089060000}"/>
    <cellStyle name="Note 31" xfId="1550" xr:uid="{00000000-0005-0000-0000-00008A060000}"/>
    <cellStyle name="Note 32" xfId="1551" xr:uid="{00000000-0005-0000-0000-00008B060000}"/>
    <cellStyle name="Note 33" xfId="1552" xr:uid="{00000000-0005-0000-0000-00008C060000}"/>
    <cellStyle name="Note 34" xfId="1553" xr:uid="{00000000-0005-0000-0000-00008D060000}"/>
    <cellStyle name="Note 35" xfId="1554" xr:uid="{00000000-0005-0000-0000-00008E060000}"/>
    <cellStyle name="Note 4" xfId="1555" xr:uid="{00000000-0005-0000-0000-00008F060000}"/>
    <cellStyle name="Note 5" xfId="1556" xr:uid="{00000000-0005-0000-0000-000090060000}"/>
    <cellStyle name="Note 6" xfId="1557" xr:uid="{00000000-0005-0000-0000-000091060000}"/>
    <cellStyle name="Note 7" xfId="1558" xr:uid="{00000000-0005-0000-0000-000092060000}"/>
    <cellStyle name="Note 8" xfId="1559" xr:uid="{00000000-0005-0000-0000-000093060000}"/>
    <cellStyle name="Note 9" xfId="1560" xr:uid="{00000000-0005-0000-0000-000094060000}"/>
    <cellStyle name="Output" xfId="1561" builtinId="21" customBuiltin="1"/>
    <cellStyle name="Output 10" xfId="1562" xr:uid="{00000000-0005-0000-0000-000096060000}"/>
    <cellStyle name="Output 11" xfId="1563" xr:uid="{00000000-0005-0000-0000-000097060000}"/>
    <cellStyle name="Output 12" xfId="1564" xr:uid="{00000000-0005-0000-0000-000098060000}"/>
    <cellStyle name="Output 13" xfId="1565" xr:uid="{00000000-0005-0000-0000-000099060000}"/>
    <cellStyle name="Output 14" xfId="1566" xr:uid="{00000000-0005-0000-0000-00009A060000}"/>
    <cellStyle name="Output 15" xfId="1567" xr:uid="{00000000-0005-0000-0000-00009B060000}"/>
    <cellStyle name="Output 16" xfId="1568" xr:uid="{00000000-0005-0000-0000-00009C060000}"/>
    <cellStyle name="Output 17" xfId="1569" xr:uid="{00000000-0005-0000-0000-00009D060000}"/>
    <cellStyle name="Output 18" xfId="1570" xr:uid="{00000000-0005-0000-0000-00009E060000}"/>
    <cellStyle name="Output 19" xfId="1571" xr:uid="{00000000-0005-0000-0000-00009F060000}"/>
    <cellStyle name="Output 2" xfId="1572" xr:uid="{00000000-0005-0000-0000-0000A0060000}"/>
    <cellStyle name="Output 2 2" xfId="1573" xr:uid="{00000000-0005-0000-0000-0000A1060000}"/>
    <cellStyle name="Output 20" xfId="1574" xr:uid="{00000000-0005-0000-0000-0000A2060000}"/>
    <cellStyle name="Output 21" xfId="1575" xr:uid="{00000000-0005-0000-0000-0000A3060000}"/>
    <cellStyle name="Output 22" xfId="1576" xr:uid="{00000000-0005-0000-0000-0000A4060000}"/>
    <cellStyle name="Output 23" xfId="1577" xr:uid="{00000000-0005-0000-0000-0000A5060000}"/>
    <cellStyle name="Output 24" xfId="1578" xr:uid="{00000000-0005-0000-0000-0000A6060000}"/>
    <cellStyle name="Output 25" xfId="1579" xr:uid="{00000000-0005-0000-0000-0000A7060000}"/>
    <cellStyle name="Output 26" xfId="1580" xr:uid="{00000000-0005-0000-0000-0000A8060000}"/>
    <cellStyle name="Output 27" xfId="1581" xr:uid="{00000000-0005-0000-0000-0000A9060000}"/>
    <cellStyle name="Output 28" xfId="1582" xr:uid="{00000000-0005-0000-0000-0000AA060000}"/>
    <cellStyle name="Output 29" xfId="1583" xr:uid="{00000000-0005-0000-0000-0000AB060000}"/>
    <cellStyle name="Output 3" xfId="1584" xr:uid="{00000000-0005-0000-0000-0000AC060000}"/>
    <cellStyle name="Output 30" xfId="1585" xr:uid="{00000000-0005-0000-0000-0000AD060000}"/>
    <cellStyle name="Output 31" xfId="1586" xr:uid="{00000000-0005-0000-0000-0000AE060000}"/>
    <cellStyle name="Output 32" xfId="1587" xr:uid="{00000000-0005-0000-0000-0000AF060000}"/>
    <cellStyle name="Output 33" xfId="1588" xr:uid="{00000000-0005-0000-0000-0000B0060000}"/>
    <cellStyle name="Output 34" xfId="1589" xr:uid="{00000000-0005-0000-0000-0000B1060000}"/>
    <cellStyle name="Output 35" xfId="1590" xr:uid="{00000000-0005-0000-0000-0000B2060000}"/>
    <cellStyle name="Output 4" xfId="1591" xr:uid="{00000000-0005-0000-0000-0000B3060000}"/>
    <cellStyle name="Output 5" xfId="1592" xr:uid="{00000000-0005-0000-0000-0000B4060000}"/>
    <cellStyle name="Output 6" xfId="1593" xr:uid="{00000000-0005-0000-0000-0000B5060000}"/>
    <cellStyle name="Output 7" xfId="1594" xr:uid="{00000000-0005-0000-0000-0000B6060000}"/>
    <cellStyle name="Output 8" xfId="1595" xr:uid="{00000000-0005-0000-0000-0000B7060000}"/>
    <cellStyle name="Output 9" xfId="1596" xr:uid="{00000000-0005-0000-0000-0000B8060000}"/>
    <cellStyle name="Percent [0]" xfId="1597" xr:uid="{00000000-0005-0000-0000-0000B9060000}"/>
    <cellStyle name="Percent [0] 2" xfId="1839" xr:uid="{00000000-0005-0000-0000-0000BA060000}"/>
    <cellStyle name="Percent [00]" xfId="1598" xr:uid="{00000000-0005-0000-0000-0000BB060000}"/>
    <cellStyle name="Percent [00] 2" xfId="1840" xr:uid="{00000000-0005-0000-0000-0000BC060000}"/>
    <cellStyle name="Percent [2]" xfId="1599" xr:uid="{00000000-0005-0000-0000-0000BD060000}"/>
    <cellStyle name="Percent [2] 2" xfId="1841" xr:uid="{00000000-0005-0000-0000-0000BE060000}"/>
    <cellStyle name="Percent 2" xfId="1600" xr:uid="{00000000-0005-0000-0000-0000BF060000}"/>
    <cellStyle name="Percent 3" xfId="1601" xr:uid="{00000000-0005-0000-0000-0000C0060000}"/>
    <cellStyle name="Percent 3 2" xfId="1842" xr:uid="{00000000-0005-0000-0000-0000C1060000}"/>
    <cellStyle name="Percent 4" xfId="1602" xr:uid="{00000000-0005-0000-0000-0000C2060000}"/>
    <cellStyle name="Percent 4 2" xfId="1843" xr:uid="{00000000-0005-0000-0000-0000C3060000}"/>
    <cellStyle name="Percent 5" xfId="1603" xr:uid="{00000000-0005-0000-0000-0000C4060000}"/>
    <cellStyle name="Percent 5 2" xfId="1844" xr:uid="{00000000-0005-0000-0000-0000C5060000}"/>
    <cellStyle name="Percent 6" xfId="1855" xr:uid="{00000000-0005-0000-0000-0000C6060000}"/>
    <cellStyle name="Percent 7" xfId="1857" xr:uid="{00000000-0005-0000-0000-0000C7060000}"/>
    <cellStyle name="Percent 8" xfId="1858" xr:uid="{00000000-0005-0000-0000-0000C8060000}"/>
    <cellStyle name="PrePop Currency (0)" xfId="1604" xr:uid="{00000000-0005-0000-0000-0000C9060000}"/>
    <cellStyle name="PrePop Currency (0) 2" xfId="1845" xr:uid="{00000000-0005-0000-0000-0000CA060000}"/>
    <cellStyle name="PrePop Currency (2)" xfId="1605" xr:uid="{00000000-0005-0000-0000-0000CB060000}"/>
    <cellStyle name="PrePop Currency (2) 2" xfId="1846" xr:uid="{00000000-0005-0000-0000-0000CC060000}"/>
    <cellStyle name="PrePop Units (0)" xfId="1606" xr:uid="{00000000-0005-0000-0000-0000CD060000}"/>
    <cellStyle name="PrePop Units (0) 2" xfId="1847" xr:uid="{00000000-0005-0000-0000-0000CE060000}"/>
    <cellStyle name="PrePop Units (1)" xfId="1607" xr:uid="{00000000-0005-0000-0000-0000CF060000}"/>
    <cellStyle name="PrePop Units (1) 2" xfId="1848" xr:uid="{00000000-0005-0000-0000-0000D0060000}"/>
    <cellStyle name="PrePop Units (2)" xfId="1608" xr:uid="{00000000-0005-0000-0000-0000D1060000}"/>
    <cellStyle name="PrePop Units (2) 2" xfId="1849" xr:uid="{00000000-0005-0000-0000-0000D2060000}"/>
    <cellStyle name="price" xfId="1609" xr:uid="{00000000-0005-0000-0000-0000D3060000}"/>
    <cellStyle name="price 2" xfId="1850" xr:uid="{00000000-0005-0000-0000-0000D4060000}"/>
    <cellStyle name="Quantity" xfId="1610" xr:uid="{00000000-0005-0000-0000-0000D5060000}"/>
    <cellStyle name="Quantity 2" xfId="1851" xr:uid="{00000000-0005-0000-0000-0000D6060000}"/>
    <cellStyle name="rob" xfId="1611" xr:uid="{00000000-0005-0000-0000-0000D7060000}"/>
    <cellStyle name="rob 2" xfId="1852" xr:uid="{00000000-0005-0000-0000-0000D8060000}"/>
    <cellStyle name="sbt2" xfId="1612" xr:uid="{00000000-0005-0000-0000-0000D9060000}"/>
    <cellStyle name="Standard_Anpassen der Amortisation" xfId="1613" xr:uid="{00000000-0005-0000-0000-0000DA060000}"/>
    <cellStyle name="Style 1" xfId="1856" xr:uid="{00000000-0005-0000-0000-0000DB060000}"/>
    <cellStyle name="subt1" xfId="1614" xr:uid="{00000000-0005-0000-0000-0000DC060000}"/>
    <cellStyle name="Text Indent A" xfId="1615" xr:uid="{00000000-0005-0000-0000-0000DD060000}"/>
    <cellStyle name="Text Indent B" xfId="1616" xr:uid="{00000000-0005-0000-0000-0000DE060000}"/>
    <cellStyle name="Text Indent B 2" xfId="1853" xr:uid="{00000000-0005-0000-0000-0000DF060000}"/>
    <cellStyle name="Text Indent C" xfId="1617" xr:uid="{00000000-0005-0000-0000-0000E0060000}"/>
    <cellStyle name="Text Indent C 2" xfId="1854" xr:uid="{00000000-0005-0000-0000-0000E1060000}"/>
    <cellStyle name="Timing Schedule" xfId="1618" xr:uid="{00000000-0005-0000-0000-0000E2060000}"/>
    <cellStyle name="Title" xfId="1619" builtinId="15" customBuiltin="1"/>
    <cellStyle name="Title 10" xfId="1620" xr:uid="{00000000-0005-0000-0000-0000E4060000}"/>
    <cellStyle name="Title 11" xfId="1621" xr:uid="{00000000-0005-0000-0000-0000E5060000}"/>
    <cellStyle name="Title 12" xfId="1622" xr:uid="{00000000-0005-0000-0000-0000E6060000}"/>
    <cellStyle name="Title 13" xfId="1623" xr:uid="{00000000-0005-0000-0000-0000E7060000}"/>
    <cellStyle name="Title 14" xfId="1624" xr:uid="{00000000-0005-0000-0000-0000E8060000}"/>
    <cellStyle name="Title 15" xfId="1625" xr:uid="{00000000-0005-0000-0000-0000E9060000}"/>
    <cellStyle name="Title 16" xfId="1626" xr:uid="{00000000-0005-0000-0000-0000EA060000}"/>
    <cellStyle name="Title 17" xfId="1627" xr:uid="{00000000-0005-0000-0000-0000EB060000}"/>
    <cellStyle name="Title 18" xfId="1628" xr:uid="{00000000-0005-0000-0000-0000EC060000}"/>
    <cellStyle name="Title 19" xfId="1629" xr:uid="{00000000-0005-0000-0000-0000ED060000}"/>
    <cellStyle name="Title 2" xfId="1630" xr:uid="{00000000-0005-0000-0000-0000EE060000}"/>
    <cellStyle name="Title 2 2" xfId="1631" xr:uid="{00000000-0005-0000-0000-0000EF060000}"/>
    <cellStyle name="Title 20" xfId="1632" xr:uid="{00000000-0005-0000-0000-0000F0060000}"/>
    <cellStyle name="Title 21" xfId="1633" xr:uid="{00000000-0005-0000-0000-0000F1060000}"/>
    <cellStyle name="Title 22" xfId="1634" xr:uid="{00000000-0005-0000-0000-0000F2060000}"/>
    <cellStyle name="Title 23" xfId="1635" xr:uid="{00000000-0005-0000-0000-0000F3060000}"/>
    <cellStyle name="Title 24" xfId="1636" xr:uid="{00000000-0005-0000-0000-0000F4060000}"/>
    <cellStyle name="Title 25" xfId="1637" xr:uid="{00000000-0005-0000-0000-0000F5060000}"/>
    <cellStyle name="Title 26" xfId="1638" xr:uid="{00000000-0005-0000-0000-0000F6060000}"/>
    <cellStyle name="Title 27" xfId="1639" xr:uid="{00000000-0005-0000-0000-0000F7060000}"/>
    <cellStyle name="Title 28" xfId="1640" xr:uid="{00000000-0005-0000-0000-0000F8060000}"/>
    <cellStyle name="Title 29" xfId="1641" xr:uid="{00000000-0005-0000-0000-0000F9060000}"/>
    <cellStyle name="Title 3" xfId="1642" xr:uid="{00000000-0005-0000-0000-0000FA060000}"/>
    <cellStyle name="Title 30" xfId="1643" xr:uid="{00000000-0005-0000-0000-0000FB060000}"/>
    <cellStyle name="Title 31" xfId="1644" xr:uid="{00000000-0005-0000-0000-0000FC060000}"/>
    <cellStyle name="Title 32" xfId="1645" xr:uid="{00000000-0005-0000-0000-0000FD060000}"/>
    <cellStyle name="Title 33" xfId="1646" xr:uid="{00000000-0005-0000-0000-0000FE060000}"/>
    <cellStyle name="Title 34" xfId="1647" xr:uid="{00000000-0005-0000-0000-0000FF060000}"/>
    <cellStyle name="Title 35" xfId="1648" xr:uid="{00000000-0005-0000-0000-000000070000}"/>
    <cellStyle name="Title 4" xfId="1649" xr:uid="{00000000-0005-0000-0000-000001070000}"/>
    <cellStyle name="Title 5" xfId="1650" xr:uid="{00000000-0005-0000-0000-000002070000}"/>
    <cellStyle name="Title 6" xfId="1651" xr:uid="{00000000-0005-0000-0000-000003070000}"/>
    <cellStyle name="Title 7" xfId="1652" xr:uid="{00000000-0005-0000-0000-000004070000}"/>
    <cellStyle name="Title 8" xfId="1653" xr:uid="{00000000-0005-0000-0000-000005070000}"/>
    <cellStyle name="Title 9" xfId="1654" xr:uid="{00000000-0005-0000-0000-000006070000}"/>
    <cellStyle name="Total" xfId="1655" builtinId="25" customBuiltin="1"/>
    <cellStyle name="Total 10" xfId="1656" xr:uid="{00000000-0005-0000-0000-000008070000}"/>
    <cellStyle name="Total 11" xfId="1657" xr:uid="{00000000-0005-0000-0000-000009070000}"/>
    <cellStyle name="Total 12" xfId="1658" xr:uid="{00000000-0005-0000-0000-00000A070000}"/>
    <cellStyle name="Total 13" xfId="1659" xr:uid="{00000000-0005-0000-0000-00000B070000}"/>
    <cellStyle name="Total 14" xfId="1660" xr:uid="{00000000-0005-0000-0000-00000C070000}"/>
    <cellStyle name="Total 15" xfId="1661" xr:uid="{00000000-0005-0000-0000-00000D070000}"/>
    <cellStyle name="Total 16" xfId="1662" xr:uid="{00000000-0005-0000-0000-00000E070000}"/>
    <cellStyle name="Total 17" xfId="1663" xr:uid="{00000000-0005-0000-0000-00000F070000}"/>
    <cellStyle name="Total 18" xfId="1664" xr:uid="{00000000-0005-0000-0000-000010070000}"/>
    <cellStyle name="Total 19" xfId="1665" xr:uid="{00000000-0005-0000-0000-000011070000}"/>
    <cellStyle name="Total 2" xfId="1666" xr:uid="{00000000-0005-0000-0000-000012070000}"/>
    <cellStyle name="Total 2 2" xfId="1667" xr:uid="{00000000-0005-0000-0000-000013070000}"/>
    <cellStyle name="Total 20" xfId="1668" xr:uid="{00000000-0005-0000-0000-000014070000}"/>
    <cellStyle name="Total 21" xfId="1669" xr:uid="{00000000-0005-0000-0000-000015070000}"/>
    <cellStyle name="Total 22" xfId="1670" xr:uid="{00000000-0005-0000-0000-000016070000}"/>
    <cellStyle name="Total 23" xfId="1671" xr:uid="{00000000-0005-0000-0000-000017070000}"/>
    <cellStyle name="Total 24" xfId="1672" xr:uid="{00000000-0005-0000-0000-000018070000}"/>
    <cellStyle name="Total 25" xfId="1673" xr:uid="{00000000-0005-0000-0000-000019070000}"/>
    <cellStyle name="Total 26" xfId="1674" xr:uid="{00000000-0005-0000-0000-00001A070000}"/>
    <cellStyle name="Total 27" xfId="1675" xr:uid="{00000000-0005-0000-0000-00001B070000}"/>
    <cellStyle name="Total 28" xfId="1676" xr:uid="{00000000-0005-0000-0000-00001C070000}"/>
    <cellStyle name="Total 29" xfId="1677" xr:uid="{00000000-0005-0000-0000-00001D070000}"/>
    <cellStyle name="Total 3" xfId="1678" xr:uid="{00000000-0005-0000-0000-00001E070000}"/>
    <cellStyle name="Total 30" xfId="1679" xr:uid="{00000000-0005-0000-0000-00001F070000}"/>
    <cellStyle name="Total 31" xfId="1680" xr:uid="{00000000-0005-0000-0000-000020070000}"/>
    <cellStyle name="Total 32" xfId="1681" xr:uid="{00000000-0005-0000-0000-000021070000}"/>
    <cellStyle name="Total 33" xfId="1682" xr:uid="{00000000-0005-0000-0000-000022070000}"/>
    <cellStyle name="Total 34" xfId="1683" xr:uid="{00000000-0005-0000-0000-000023070000}"/>
    <cellStyle name="Total 35" xfId="1684" xr:uid="{00000000-0005-0000-0000-000024070000}"/>
    <cellStyle name="Total 4" xfId="1685" xr:uid="{00000000-0005-0000-0000-000025070000}"/>
    <cellStyle name="Total 5" xfId="1686" xr:uid="{00000000-0005-0000-0000-000026070000}"/>
    <cellStyle name="Total 6" xfId="1687" xr:uid="{00000000-0005-0000-0000-000027070000}"/>
    <cellStyle name="Total 7" xfId="1688" xr:uid="{00000000-0005-0000-0000-000028070000}"/>
    <cellStyle name="Total 8" xfId="1689" xr:uid="{00000000-0005-0000-0000-000029070000}"/>
    <cellStyle name="Total 9" xfId="1690" xr:uid="{00000000-0005-0000-0000-00002A070000}"/>
    <cellStyle name="Währung [0]_Compiling Utility Macros" xfId="1691" xr:uid="{00000000-0005-0000-0000-00002B070000}"/>
    <cellStyle name="Währung_Compiling Utility Macros" xfId="1692" xr:uid="{00000000-0005-0000-0000-00002C070000}"/>
    <cellStyle name="Warning Text" xfId="1693" builtinId="11" customBuiltin="1"/>
    <cellStyle name="Warning Text 10" xfId="1694" xr:uid="{00000000-0005-0000-0000-00002E070000}"/>
    <cellStyle name="Warning Text 11" xfId="1695" xr:uid="{00000000-0005-0000-0000-00002F070000}"/>
    <cellStyle name="Warning Text 12" xfId="1696" xr:uid="{00000000-0005-0000-0000-000030070000}"/>
    <cellStyle name="Warning Text 13" xfId="1697" xr:uid="{00000000-0005-0000-0000-000031070000}"/>
    <cellStyle name="Warning Text 14" xfId="1698" xr:uid="{00000000-0005-0000-0000-000032070000}"/>
    <cellStyle name="Warning Text 15" xfId="1699" xr:uid="{00000000-0005-0000-0000-000033070000}"/>
    <cellStyle name="Warning Text 16" xfId="1700" xr:uid="{00000000-0005-0000-0000-000034070000}"/>
    <cellStyle name="Warning Text 17" xfId="1701" xr:uid="{00000000-0005-0000-0000-000035070000}"/>
    <cellStyle name="Warning Text 18" xfId="1702" xr:uid="{00000000-0005-0000-0000-000036070000}"/>
    <cellStyle name="Warning Text 19" xfId="1703" xr:uid="{00000000-0005-0000-0000-000037070000}"/>
    <cellStyle name="Warning Text 2" xfId="1704" xr:uid="{00000000-0005-0000-0000-000038070000}"/>
    <cellStyle name="Warning Text 2 2" xfId="1705" xr:uid="{00000000-0005-0000-0000-000039070000}"/>
    <cellStyle name="Warning Text 20" xfId="1706" xr:uid="{00000000-0005-0000-0000-00003A070000}"/>
    <cellStyle name="Warning Text 21" xfId="1707" xr:uid="{00000000-0005-0000-0000-00003B070000}"/>
    <cellStyle name="Warning Text 22" xfId="1708" xr:uid="{00000000-0005-0000-0000-00003C070000}"/>
    <cellStyle name="Warning Text 23" xfId="1709" xr:uid="{00000000-0005-0000-0000-00003D070000}"/>
    <cellStyle name="Warning Text 24" xfId="1710" xr:uid="{00000000-0005-0000-0000-00003E070000}"/>
    <cellStyle name="Warning Text 25" xfId="1711" xr:uid="{00000000-0005-0000-0000-00003F070000}"/>
    <cellStyle name="Warning Text 26" xfId="1712" xr:uid="{00000000-0005-0000-0000-000040070000}"/>
    <cellStyle name="Warning Text 27" xfId="1713" xr:uid="{00000000-0005-0000-0000-000041070000}"/>
    <cellStyle name="Warning Text 28" xfId="1714" xr:uid="{00000000-0005-0000-0000-000042070000}"/>
    <cellStyle name="Warning Text 29" xfId="1715" xr:uid="{00000000-0005-0000-0000-000043070000}"/>
    <cellStyle name="Warning Text 3" xfId="1716" xr:uid="{00000000-0005-0000-0000-000044070000}"/>
    <cellStyle name="Warning Text 30" xfId="1717" xr:uid="{00000000-0005-0000-0000-000045070000}"/>
    <cellStyle name="Warning Text 31" xfId="1718" xr:uid="{00000000-0005-0000-0000-000046070000}"/>
    <cellStyle name="Warning Text 32" xfId="1719" xr:uid="{00000000-0005-0000-0000-000047070000}"/>
    <cellStyle name="Warning Text 33" xfId="1720" xr:uid="{00000000-0005-0000-0000-000048070000}"/>
    <cellStyle name="Warning Text 34" xfId="1721" xr:uid="{00000000-0005-0000-0000-000049070000}"/>
    <cellStyle name="Warning Text 35" xfId="1722" xr:uid="{00000000-0005-0000-0000-00004A070000}"/>
    <cellStyle name="Warning Text 4" xfId="1723" xr:uid="{00000000-0005-0000-0000-00004B070000}"/>
    <cellStyle name="Warning Text 5" xfId="1724" xr:uid="{00000000-0005-0000-0000-00004C070000}"/>
    <cellStyle name="Warning Text 6" xfId="1725" xr:uid="{00000000-0005-0000-0000-00004D070000}"/>
    <cellStyle name="Warning Text 7" xfId="1726" xr:uid="{00000000-0005-0000-0000-00004E070000}"/>
    <cellStyle name="Warning Text 8" xfId="1727" xr:uid="{00000000-0005-0000-0000-00004F070000}"/>
    <cellStyle name="Warning Text 9" xfId="1728" xr:uid="{00000000-0005-0000-0000-000050070000}"/>
    <cellStyle name="เครื่องหมายจุลภาค_03.111241 CA-KTB#NANA 000-612413-5" xfId="1729" xr:uid="{00000000-0005-0000-0000-000051070000}"/>
    <cellStyle name="น้บะภฒ_95" xfId="1730" xr:uid="{00000000-0005-0000-0000-000052070000}"/>
    <cellStyle name="ปกติ_______" xfId="1731" xr:uid="{00000000-0005-0000-0000-000053070000}"/>
    <cellStyle name="ฤธถ [0]_95" xfId="1732" xr:uid="{00000000-0005-0000-0000-000054070000}"/>
    <cellStyle name="ฤธถ_95" xfId="1733" xr:uid="{00000000-0005-0000-0000-000055070000}"/>
    <cellStyle name="ล๋ศญ [0]_95" xfId="1734" xr:uid="{00000000-0005-0000-0000-000056070000}"/>
    <cellStyle name="ล๋ศญ_95" xfId="1735" xr:uid="{00000000-0005-0000-0000-000057070000}"/>
    <cellStyle name="วฅมุ_4ฟ๙ฝวภ๛" xfId="1736" xr:uid="{00000000-0005-0000-0000-000058070000}"/>
    <cellStyle name="常规_Sheet1" xfId="1737" xr:uid="{00000000-0005-0000-0000-00005907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26.xml"/><Relationship Id="rId21" Type="http://schemas.openxmlformats.org/officeDocument/2006/relationships/externalLink" Target="externalLinks/externalLink8.xml"/><Relationship Id="rId34" Type="http://schemas.openxmlformats.org/officeDocument/2006/relationships/externalLink" Target="externalLinks/externalLink21.xml"/><Relationship Id="rId42" Type="http://schemas.openxmlformats.org/officeDocument/2006/relationships/externalLink" Target="externalLinks/externalLink29.xml"/><Relationship Id="rId47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37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46" Type="http://schemas.openxmlformats.org/officeDocument/2006/relationships/externalLink" Target="externalLinks/externalLink3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28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27.xml"/><Relationship Id="rId45" Type="http://schemas.openxmlformats.org/officeDocument/2006/relationships/externalLink" Target="externalLinks/externalLink32.xml"/><Relationship Id="rId53" Type="http://schemas.openxmlformats.org/officeDocument/2006/relationships/styles" Target="styles.xml"/><Relationship Id="rId58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36.xml"/><Relationship Id="rId57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externalLink" Target="externalLinks/externalLink18.xml"/><Relationship Id="rId44" Type="http://schemas.openxmlformats.org/officeDocument/2006/relationships/externalLink" Target="externalLinks/externalLink31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0.xml"/><Relationship Id="rId48" Type="http://schemas.openxmlformats.org/officeDocument/2006/relationships/externalLink" Target="externalLinks/externalLink35.xml"/><Relationship Id="rId56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584269</xdr:colOff>
      <xdr:row>1</xdr:row>
      <xdr:rowOff>129540</xdr:rowOff>
    </xdr:to>
    <xdr:pic>
      <xdr:nvPicPr>
        <xdr:cNvPr id="2" name="Picture0">
          <a:extLst>
            <a:ext uri="{FF2B5EF4-FFF2-40B4-BE49-F238E27FC236}">
              <a16:creationId xmlns:a16="http://schemas.microsoft.com/office/drawing/2014/main" id="{81229759-4E0D-4469-B63C-1382D9DDF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643449" cy="32004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DAT/excel/glstat/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Desktop/Feb-02/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\c\SALES%20REPORT\DEC%201998\BIS%20MA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LL%20files\bloom\1998\Bloomadvertising\Less%20than%20200%20hours\Client%20Code%20(BLO278)\Year%20end%20311298\09-AWPs\BLO278-All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NDRE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cynthia.ho/My%20Documents/Amona001-YE%202002/JKEA%20-%20M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lalina.selvamaniam/My%20Documents/UMW%202002/UMW%20Corp/UMW%20Corporation%202002%20Audit/DATA/DATA/PGCS/Ming%20Ming/pondAWP00-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y.gan/My%20Documents/Cosway(M)%20Segmental%20Report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k.Hann.Teh/My%20Documents/Current/Gamuda%20Bhd/Audit%20-%20Group%20&amp;%20conso/Consol2003/consol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eila.willie/Desktop/Season's%20Group%20-%20Sheila/Ye01/Swensen's%20Ye01-latest/DATA/Year_End_2000/Examples/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BMM-Tax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dsfurniture/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Glasslite/DATA/AUDIT/Pelangi%20Group/Pelangi/Ye2000/11-AWPs/FA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A2002_NEW/S_to_Z/SEAPA001/AWP/SPM%202001-%20A/SPM00/NORSAN/FIMATIC/Fimatic%20Engineering%20(J)%20Sdn%20Bhd/FJETC9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xserver\Share%20document\Documents%20and%20Settings\Fadzlee%20Sani\My%20Documents\SJGT\Personal\Mr%20Lem%2011\Tx%20Com%20FCR05%20RIA%20V1502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j.lau/Desktop/Jurong%20consol/Documents%20and%20Settings/vl.tan/Local%20Settings/Temp/tmp143C.tmp/Selangor%20Medical%20Centre%20@31.12.2012-leen%20cop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xserver\Share%20document\Documents%20and%20Settings\Fadzlee%20Sani\My%20Documents\SJGT\ecp39\Copy%20of%20eCP3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Audit/BA%20audit/Alpha/Tax01A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ay.choo.khoo/Desktop/RJE%20and%20Balance%20Shee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sites/audit/clients/ndru3282/ndru3282/2.CY%202021/Q1/3.Financial%20Statements/FS%20per%20Audit/5.%20%20FS%20%20ND%20Rubber%20__%20Q1'2021_Up%207.5.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>
        <row r="1">
          <cell r="O1" t="str">
            <v>{HOME}</v>
          </cell>
        </row>
        <row r="5">
          <cell r="D5" t="str">
            <v>RM</v>
          </cell>
          <cell r="E5" t="str">
            <v>EXCHANGE RATE</v>
          </cell>
        </row>
        <row r="7">
          <cell r="D7">
            <v>14424</v>
          </cell>
          <cell r="E7" t="str">
            <v>End</v>
          </cell>
          <cell r="F7">
            <v>45.68</v>
          </cell>
        </row>
        <row r="11">
          <cell r="D11">
            <v>5277.32</v>
          </cell>
        </row>
        <row r="12">
          <cell r="D12">
            <v>458508.61</v>
          </cell>
        </row>
        <row r="13">
          <cell r="D13">
            <v>263</v>
          </cell>
        </row>
        <row r="14">
          <cell r="D14">
            <v>27348.22</v>
          </cell>
        </row>
        <row r="15">
          <cell r="D15">
            <v>65845.460000000006</v>
          </cell>
        </row>
        <row r="16">
          <cell r="D16">
            <v>229105.52</v>
          </cell>
        </row>
        <row r="18">
          <cell r="D18">
            <v>786348.13</v>
          </cell>
          <cell r="E18" t="str">
            <v>End</v>
          </cell>
          <cell r="F18">
            <v>45.68</v>
          </cell>
        </row>
        <row r="21">
          <cell r="D21">
            <v>0</v>
          </cell>
          <cell r="E21" t="str">
            <v>End</v>
          </cell>
          <cell r="F21">
            <v>45.68</v>
          </cell>
        </row>
        <row r="24">
          <cell r="D24">
            <v>0</v>
          </cell>
          <cell r="E24" t="str">
            <v>End</v>
          </cell>
          <cell r="F24">
            <v>45.68</v>
          </cell>
        </row>
        <row r="27">
          <cell r="D27">
            <v>346311.81</v>
          </cell>
          <cell r="E27" t="str">
            <v>End</v>
          </cell>
          <cell r="F27">
            <v>45.68</v>
          </cell>
        </row>
        <row r="32">
          <cell r="D32">
            <v>1147083.94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>
        <row r="1">
          <cell r="C1">
            <v>0</v>
          </cell>
        </row>
      </sheetData>
      <sheetData sheetId="460"/>
      <sheetData sheetId="461">
        <row r="1">
          <cell r="C1">
            <v>0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C14">
            <v>458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C18" t="str">
            <v xml:space="preserve"> MONAT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BIS LIST_NTH 18"/>
      <sheetName val="c"/>
      <sheetName val="CRA-Detail"/>
      <sheetName val="Cum.91-93"/>
      <sheetName val="Dec 94"/>
      <sheetName val="1997"/>
      <sheetName val="n7-e"/>
      <sheetName val="Profitability"/>
      <sheetName val="Ca-1"/>
      <sheetName val="FG2540"/>
      <sheetName val="F2-3-6 OH absorbtion rate "/>
      <sheetName val="Sheet1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U-13-2(disc)"/>
      <sheetName val="A-1"/>
      <sheetName val="BPR"/>
      <sheetName val="BIS_LIST-C1_21_(2)"/>
      <sheetName val="BIS_LIST-C1_20_(2)"/>
      <sheetName val="BIS_LIST-C2_18"/>
      <sheetName val="BIS_LIST-C2_19"/>
      <sheetName val="BIS_LIST-C2_20"/>
      <sheetName val="BIS_LIST-C2_21"/>
      <sheetName val="BIS_LIST-NTH_18"/>
      <sheetName val="BIS_LIST-NTH_19"/>
      <sheetName val="BIS_LIST-NTH_20"/>
      <sheetName val="BIS_LIST-NTH_21"/>
      <sheetName val="BIS_LIST-NTH_19_(2)"/>
      <sheetName val="BIS_LIST-NTH_18_(2)"/>
      <sheetName val="BIS_LIST-STH_20_(2)"/>
      <sheetName val="BIS_LIST-STH_21_(2)"/>
      <sheetName val="BIS_LIST-C1_18_(2)"/>
      <sheetName val="BIS_LIST-C1_19_(2)"/>
      <sheetName val="BIS_LIST-C1_19_(3)"/>
      <sheetName val="BIS_LIST-EC_18_(2)"/>
      <sheetName val="BIS_LIST-EC_19_(2)"/>
      <sheetName val="BIS_LIST-STH_18_(2)"/>
      <sheetName val="BIS_LIST-EC_20_(2)"/>
      <sheetName val="BIS_LIST-EC_21_(2)"/>
      <sheetName val="BIS_LIST_NTH_18"/>
      <sheetName val="Cum_91-93"/>
      <sheetName val="Dec_94"/>
      <sheetName val="5_Analysis"/>
      <sheetName val="Company_Info"/>
      <sheetName val="F-1_F-2"/>
      <sheetName val="F2-3-6_OH_absorbtion_rate_"/>
      <sheetName val="WS170510"/>
      <sheetName val="Entity Data"/>
      <sheetName val="K5-1"/>
      <sheetName val="WIP"/>
      <sheetName val="Acc"/>
      <sheetName val="Annx1"/>
      <sheetName val="Dir"/>
      <sheetName val="dirlist"/>
      <sheetName val="D"/>
      <sheetName val="AXIS"/>
      <sheetName val="Sheet2"/>
      <sheetName val="U1|2"/>
      <sheetName val="tax-ss"/>
      <sheetName val="CR.AJE"/>
      <sheetName val="SA2"/>
      <sheetName val="BIS_LIST-C1_21_(2)1"/>
      <sheetName val="BIS_LIST-C1_20_(2)1"/>
      <sheetName val="BIS_LIST-C2_181"/>
      <sheetName val="BIS_LIST-C2_191"/>
      <sheetName val="BIS_LIST-C2_201"/>
      <sheetName val="BIS_LIST-C2_211"/>
      <sheetName val="BIS_LIST-NTH_181"/>
      <sheetName val="BIS_LIST-NTH_191"/>
      <sheetName val="BIS_LIST-NTH_201"/>
      <sheetName val="BIS_LIST-NTH_211"/>
      <sheetName val="BIS_LIST-NTH_19_(2)1"/>
      <sheetName val="BIS_LIST-NTH_18_(2)1"/>
      <sheetName val="BIS_LIST-STH_20_(2)1"/>
      <sheetName val="BIS_LIST-STH_21_(2)1"/>
      <sheetName val="BIS_LIST-C1_18_(2)1"/>
      <sheetName val="BIS_LIST-C1_19_(2)1"/>
      <sheetName val="BIS_LIST-C1_19_(3)1"/>
      <sheetName val="BIS_LIST-EC_18_(2)1"/>
      <sheetName val="BIS_LIST-EC_19_(2)1"/>
      <sheetName val="BIS_LIST-STH_18_(2)1"/>
      <sheetName val="BIS_LIST-EC_20_(2)1"/>
      <sheetName val="BIS_LIST-EC_21_(2)1"/>
      <sheetName val="BIS_LIST_NTH_181"/>
      <sheetName val="Cum_91-931"/>
      <sheetName val="Dec_941"/>
      <sheetName val="F2-3-6_OH_absorbtion_rate_1"/>
      <sheetName val="5_Analysis1"/>
      <sheetName val="Company_Info1"/>
      <sheetName val="F-1_F-21"/>
      <sheetName val="Entity_Data"/>
      <sheetName val="FF-21(a)"/>
      <sheetName val="Q_Charts"/>
      <sheetName val="A_Charts"/>
      <sheetName val="Q_A1"/>
      <sheetName val="Q_A2"/>
      <sheetName val="Q_BS"/>
      <sheetName val="Q_CF"/>
      <sheetName val="Q_PL"/>
      <sheetName val="45_A"/>
      <sheetName val="Text"/>
      <sheetName val="Calc"/>
      <sheetName val="M_C"/>
      <sheetName val="Q_PR"/>
      <sheetName val="Quik"/>
      <sheetName val="Front"/>
      <sheetName val="Sens"/>
      <sheetName val="Upgrade"/>
      <sheetName val="#REF"/>
      <sheetName val="R3"/>
      <sheetName val="MCMD95"/>
      <sheetName val="CBS - App1"/>
      <sheetName val="Pnl-10"/>
      <sheetName val="2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10"/>
      <sheetName val="30a"/>
      <sheetName val="30-Note"/>
      <sheetName val="U-2"/>
      <sheetName val="BIS MAY"/>
      <sheetName val="Pack St Val 95 (Local)"/>
      <sheetName val="O3-Disposal"/>
      <sheetName val="U"/>
      <sheetName val="TB1"/>
      <sheetName val="U10|20"/>
      <sheetName val="DFA"/>
      <sheetName val="4 Analysis"/>
      <sheetName val="FF-4"/>
      <sheetName val="FF-KL"/>
      <sheetName val="CA"/>
      <sheetName val="AEX-091"/>
      <sheetName val="YR99 RENTAL ACCRUAL"/>
      <sheetName val="Data"/>
      <sheetName val="FM4"/>
      <sheetName val="CA Sheet"/>
      <sheetName val="sap"/>
      <sheetName val="Sheet3"/>
      <sheetName val="Acc1"/>
      <sheetName val="Jobs"/>
      <sheetName val="%"/>
      <sheetName val="HP99"/>
      <sheetName val="ADD"/>
      <sheetName val="gl"/>
      <sheetName val="Interim --&gt; Top"/>
      <sheetName val="BS"/>
      <sheetName val="A08-1_Appendix I (pf)"/>
      <sheetName val="BPR-Bloom"/>
      <sheetName val="itc-inv"/>
      <sheetName val="SAD"/>
      <sheetName val="U8000"/>
      <sheetName val="BIS_MAY"/>
      <sheetName val="A08-1_Appendix_I_(pf)"/>
      <sheetName val="Interim_--&gt;_Top"/>
      <sheetName val="Mth"/>
      <sheetName val="RATE"/>
      <sheetName val="HP"/>
      <sheetName val="DEV"/>
      <sheetName val="J-N"/>
      <sheetName val="O12-O15"/>
      <sheetName val="P1"/>
      <sheetName val="Bal Sheet"/>
      <sheetName val="S13-CA"/>
      <sheetName val="ANNEX"/>
      <sheetName val="COST WIP"/>
      <sheetName val="6balancesheet2000"/>
      <sheetName val="sch10-rm2"/>
      <sheetName val="sch6-rm"/>
      <sheetName val="acs"/>
      <sheetName val="A2.2SAD-p"/>
      <sheetName val="WP_Data Input"/>
      <sheetName val="TAB.Translate"/>
      <sheetName val="TAB.Listen"/>
      <sheetName val="F-1"/>
      <sheetName val="Marshal"/>
      <sheetName val="Tool Info"/>
      <sheetName val="Feb 04"/>
      <sheetName val="FF-13"/>
      <sheetName val="FF-3"/>
      <sheetName val="30"/>
      <sheetName val="Q(HP)"/>
      <sheetName val="SCHEDULE"/>
      <sheetName val="Q-HP-14"/>
      <sheetName val="Q-HP-31"/>
      <sheetName val="Q-HP-39"/>
      <sheetName val="BIS_LIST-C1_21_(2)2"/>
      <sheetName val="BIS_LIST-C1_20_(2)2"/>
      <sheetName val="BIS_LIST-C2_182"/>
      <sheetName val="BIS_LIST-C2_192"/>
      <sheetName val="BIS_LIST-C2_202"/>
      <sheetName val="BIS_LIST-C2_212"/>
      <sheetName val="BIS_LIST-NTH_182"/>
      <sheetName val="BIS_LIST-NTH_192"/>
      <sheetName val="BIS_LIST-NTH_202"/>
      <sheetName val="BIS_LIST-NTH_212"/>
      <sheetName val="BIS_LIST-NTH_19_(2)2"/>
      <sheetName val="BIS_LIST-NTH_18_(2)2"/>
      <sheetName val="BIS_LIST-STH_20_(2)2"/>
      <sheetName val="BIS_LIST-STH_21_(2)2"/>
      <sheetName val="BIS_LIST-C1_18_(2)2"/>
      <sheetName val="BIS_LIST-C1_19_(2)2"/>
      <sheetName val="BIS_LIST-C1_19_(3)2"/>
      <sheetName val="BIS_LIST-EC_18_(2)2"/>
      <sheetName val="BIS_LIST-EC_19_(2)2"/>
      <sheetName val="BIS_LIST-STH_18_(2)2"/>
      <sheetName val="BIS_LIST-EC_20_(2)2"/>
      <sheetName val="BIS_LIST-EC_21_(2)2"/>
      <sheetName val="BIS_LIST_NTH_182"/>
      <sheetName val="Cum_91-932"/>
      <sheetName val="Dec_942"/>
      <sheetName val="F2-3-6_OH_absorbtion_rate_2"/>
      <sheetName val="5_Analysis2"/>
      <sheetName val="Company_Info2"/>
      <sheetName val="F-1_F-22"/>
      <sheetName val="Entity_Data1"/>
      <sheetName val="CR_AJE"/>
      <sheetName val="M_MM"/>
      <sheetName val="Pack_St_Val_95_(Local)"/>
      <sheetName val="CBS_-_App1"/>
      <sheetName val="Q1"/>
      <sheetName val="PPE_listing"/>
      <sheetName val="Farm1"/>
      <sheetName val="TIV PACK"/>
      <sheetName val="FF-2 (1)"/>
      <sheetName val="Q-HP-23"/>
      <sheetName val="1"/>
      <sheetName val="B_Sheet"/>
      <sheetName val="Notes"/>
      <sheetName val="P&amp;L"/>
      <sheetName val="TBal"/>
      <sheetName val="Mscb97"/>
      <sheetName val="accumdeprn"/>
      <sheetName val="CA Comp"/>
      <sheetName val="Jan04"/>
      <sheetName val="Sheet1 (2)"/>
      <sheetName val="TABLE"/>
      <sheetName val="U2.2"/>
      <sheetName val="C1-Cash"/>
      <sheetName val="B-4"/>
      <sheetName val="Support Personnel"/>
      <sheetName val="mmm P&amp;L (2)"/>
      <sheetName val="1_BS (Oct)"/>
      <sheetName val=" Turnover,COS,GP"/>
      <sheetName val="Master Sch"/>
      <sheetName val="sch9-jpn"/>
      <sheetName val="sch3-rm"/>
      <sheetName val="DetIStament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Delivery (Mark)"/>
      <sheetName val="MAIN DATA"/>
      <sheetName val="Report Rev"/>
      <sheetName val="Rpt APP"/>
      <sheetName val="CA84"/>
      <sheetName val="B"/>
      <sheetName val="Accounts"/>
      <sheetName val="ABR P&amp;L"/>
      <sheetName val="PLmth "/>
      <sheetName val="lead "/>
      <sheetName val="BlSheet"/>
      <sheetName val="PLOSS"/>
      <sheetName val="A2l1. AJE"/>
      <sheetName val="U104"/>
      <sheetName val="F-3"/>
      <sheetName val="FSL"/>
      <sheetName val="0100"/>
      <sheetName val="E1-1ss"/>
      <sheetName val="meeting"/>
      <sheetName val="INFO_PAGE"/>
      <sheetName val="CF"/>
      <sheetName val="Master Data"/>
      <sheetName val="____NAV"/>
      <sheetName val=""/>
      <sheetName val="BIS_LIST-NTH_2_x0000__x0000_"/>
      <sheetName val="Company List"/>
      <sheetName val="K"/>
      <sheetName val="JAN08"/>
      <sheetName val="BSNOTES"/>
      <sheetName val="TIV_PACK"/>
      <sheetName val="Sheet1_(2)"/>
      <sheetName val="BPCOR DETAILS"/>
      <sheetName val="BPMKT DETAILS"/>
      <sheetName val="Alloc"/>
      <sheetName val="costing"/>
      <sheetName val="MatCust"/>
      <sheetName val="Sales Price"/>
      <sheetName val="Logistics customer service cent"/>
      <sheetName val="LOOKUP"/>
      <sheetName val="Equip Rental"/>
      <sheetName val="Space Rental"/>
      <sheetName val="IS"/>
      <sheetName val="A8"/>
      <sheetName val="FF-6"/>
      <sheetName val="Q-HP-44"/>
      <sheetName val="consol"/>
      <sheetName val="BIS_LIST-C1_21_(2)3"/>
      <sheetName val="BIS_LIST-C1_20_(2)3"/>
      <sheetName val="BIS_LIST-C2_183"/>
      <sheetName val="BIS_LIST-C2_193"/>
      <sheetName val="BIS_LIST-C2_203"/>
      <sheetName val="BIS_LIST-C2_213"/>
      <sheetName val="BIS_LIST-NTH_183"/>
      <sheetName val="BIS_LIST-NTH_193"/>
      <sheetName val="BIS_LIST-NTH_203"/>
      <sheetName val="BIS_LIST-NTH_213"/>
      <sheetName val="BIS_LIST-NTH_19_(2)3"/>
      <sheetName val="BIS_LIST-NTH_18_(2)3"/>
      <sheetName val="BIS_LIST-STH_20_(2)3"/>
      <sheetName val="BIS_LIST-STH_21_(2)3"/>
      <sheetName val="BIS_LIST-C1_18_(2)3"/>
      <sheetName val="BIS_LIST-C1_19_(2)3"/>
      <sheetName val="BIS_LIST-C1_19_(3)3"/>
      <sheetName val="BIS_LIST-EC_18_(2)3"/>
      <sheetName val="BIS_LIST-EC_19_(2)3"/>
      <sheetName val="BIS_LIST-STH_18_(2)3"/>
      <sheetName val="BIS_LIST-EC_20_(2)3"/>
      <sheetName val="BIS_LIST-EC_21_(2)3"/>
      <sheetName val="BIS_LIST_NTH_183"/>
      <sheetName val="Cum_91-933"/>
      <sheetName val="Dec_943"/>
      <sheetName val="F2-3-6_OH_absorbtion_rate_3"/>
      <sheetName val="5_Analysis3"/>
      <sheetName val="Company_Info3"/>
      <sheetName val="F-1_F-23"/>
      <sheetName val="Entity_Data2"/>
      <sheetName val="CR_AJE1"/>
      <sheetName val="CBS_-_App11"/>
      <sheetName val="M_MM1"/>
      <sheetName val="BIS_MAY1"/>
      <sheetName val="Pack_St_Val_95_(Local)1"/>
      <sheetName val="YR99_RENTAL_ACCRUAL"/>
      <sheetName val="4_Analysis"/>
      <sheetName val="FF-2_(1)"/>
      <sheetName val="CA_Sheet"/>
      <sheetName val="Interim_--&gt;_Top1"/>
      <sheetName val="A08-1_Appendix_I_(pf)1"/>
      <sheetName val="Bal_Sheet"/>
      <sheetName val="COST_WIP"/>
      <sheetName val="A2_2SAD-p"/>
      <sheetName val="WP_Data_Input"/>
      <sheetName val="TAB_Translate"/>
      <sheetName val="TAB_Listen"/>
      <sheetName val="Tool_Info"/>
      <sheetName val="Feb_04"/>
      <sheetName val="CA_Comp"/>
      <sheetName val="U2_2"/>
      <sheetName val="mmm_P&amp;L_(2)"/>
      <sheetName val="1_BS_(Oct)"/>
      <sheetName val="_Turnover,COS,GP"/>
      <sheetName val="Master_Sch"/>
      <sheetName val="Support_Personnel"/>
      <sheetName val="Lease_(E-1)"/>
      <sheetName val="Other_debtors-C"/>
      <sheetName val="Revenue_-_VI"/>
      <sheetName val="Delivery_(Mark)"/>
      <sheetName val="MAIN_DATA"/>
      <sheetName val="A2l1__AJE"/>
      <sheetName val="ABR_P&amp;L"/>
      <sheetName val="PLmth_"/>
      <sheetName val="S_ALR_87011990"/>
      <sheetName val="A3"/>
      <sheetName val="A1575 Hytas"/>
      <sheetName val="Access Nodes"/>
      <sheetName val="Lookup Table"/>
      <sheetName val="TMS2000"/>
      <sheetName val="BS, P&amp;L"/>
      <sheetName val="TC"/>
      <sheetName val="BIS_LIST-NTH_2"/>
    </sheetNames>
    <sheetDataSet>
      <sheetData sheetId="0">
        <row r="1">
          <cell r="A1" t="str">
            <v>BIS</v>
          </cell>
        </row>
      </sheetData>
      <sheetData sheetId="1">
        <row r="1">
          <cell r="A1" t="str">
            <v>BIS</v>
          </cell>
        </row>
      </sheetData>
      <sheetData sheetId="2"/>
      <sheetData sheetId="3"/>
      <sheetData sheetId="4">
        <row r="1">
          <cell r="A1" t="str">
            <v>BIS</v>
          </cell>
        </row>
      </sheetData>
      <sheetData sheetId="5">
        <row r="1">
          <cell r="A1" t="str">
            <v>BIS</v>
          </cell>
        </row>
      </sheetData>
      <sheetData sheetId="6" refreshError="1">
        <row r="1">
          <cell r="A1" t="str">
            <v>BIS</v>
          </cell>
          <cell r="B1" t="str">
            <v>WK NO</v>
          </cell>
          <cell r="C1" t="str">
            <v>BK REF #</v>
          </cell>
          <cell r="D1" t="str">
            <v>BANK</v>
          </cell>
          <cell r="E1" t="str">
            <v>DATE</v>
          </cell>
          <cell r="F1" t="str">
            <v>RM</v>
          </cell>
          <cell r="G1" t="str">
            <v>COMM</v>
          </cell>
          <cell r="H1" t="str">
            <v>NET BIS</v>
          </cell>
        </row>
        <row r="2">
          <cell r="A2" t="str">
            <v>AZHAR</v>
          </cell>
          <cell r="B2">
            <v>18</v>
          </cell>
          <cell r="C2">
            <v>1</v>
          </cell>
          <cell r="D2" t="str">
            <v>PAB</v>
          </cell>
          <cell r="E2">
            <v>35924</v>
          </cell>
          <cell r="F2">
            <v>3949.98</v>
          </cell>
          <cell r="G2">
            <v>1.22</v>
          </cell>
          <cell r="H2">
            <v>3948.76</v>
          </cell>
        </row>
        <row r="3">
          <cell r="A3" t="str">
            <v>HAZIDI</v>
          </cell>
          <cell r="B3">
            <v>18</v>
          </cell>
          <cell r="C3">
            <v>1</v>
          </cell>
          <cell r="D3" t="str">
            <v>MBB</v>
          </cell>
          <cell r="E3">
            <v>35922</v>
          </cell>
          <cell r="F3">
            <v>1699.49</v>
          </cell>
          <cell r="G3">
            <v>0.51</v>
          </cell>
          <cell r="H3">
            <v>1698.98</v>
          </cell>
        </row>
        <row r="4">
          <cell r="A4" t="str">
            <v>HAZIDI</v>
          </cell>
          <cell r="B4">
            <v>18</v>
          </cell>
          <cell r="C4">
            <v>2</v>
          </cell>
          <cell r="D4" t="str">
            <v>MBB</v>
          </cell>
          <cell r="E4">
            <v>35922</v>
          </cell>
          <cell r="F4">
            <v>52.3</v>
          </cell>
          <cell r="G4">
            <v>0.5</v>
          </cell>
          <cell r="H4">
            <v>51.8</v>
          </cell>
        </row>
        <row r="5">
          <cell r="A5" t="str">
            <v>HAZIDI</v>
          </cell>
          <cell r="B5">
            <v>18</v>
          </cell>
          <cell r="C5">
            <v>3</v>
          </cell>
          <cell r="D5" t="str">
            <v>MBB</v>
          </cell>
          <cell r="E5">
            <v>35926</v>
          </cell>
          <cell r="F5">
            <v>3224.33</v>
          </cell>
          <cell r="G5">
            <v>0.97</v>
          </cell>
          <cell r="H5">
            <v>3223.36</v>
          </cell>
        </row>
        <row r="6">
          <cell r="A6" t="str">
            <v>KAMAL</v>
          </cell>
          <cell r="B6">
            <v>18</v>
          </cell>
          <cell r="C6">
            <v>1</v>
          </cell>
          <cell r="D6" t="str">
            <v>MBB</v>
          </cell>
          <cell r="E6">
            <v>35923</v>
          </cell>
          <cell r="F6">
            <v>3898.83</v>
          </cell>
          <cell r="G6">
            <v>1.17</v>
          </cell>
          <cell r="H6">
            <v>3897.66</v>
          </cell>
        </row>
        <row r="7">
          <cell r="A7" t="str">
            <v>KAMAL</v>
          </cell>
          <cell r="B7">
            <v>18</v>
          </cell>
          <cell r="C7">
            <v>2</v>
          </cell>
          <cell r="D7" t="str">
            <v>MBB</v>
          </cell>
          <cell r="E7">
            <v>35927</v>
          </cell>
          <cell r="F7">
            <v>323.07</v>
          </cell>
          <cell r="G7">
            <v>1.57</v>
          </cell>
          <cell r="H7">
            <v>321.5</v>
          </cell>
        </row>
        <row r="8">
          <cell r="A8" t="str">
            <v>LAM</v>
          </cell>
          <cell r="B8">
            <v>18</v>
          </cell>
          <cell r="C8">
            <v>1</v>
          </cell>
          <cell r="D8" t="str">
            <v>MBB</v>
          </cell>
          <cell r="E8">
            <v>35927</v>
          </cell>
          <cell r="F8">
            <v>647.44000000000005</v>
          </cell>
          <cell r="G8">
            <v>1.33</v>
          </cell>
          <cell r="H8">
            <v>646.11</v>
          </cell>
        </row>
        <row r="9">
          <cell r="A9" t="str">
            <v>LAM</v>
          </cell>
          <cell r="B9">
            <v>18</v>
          </cell>
          <cell r="C9">
            <v>2</v>
          </cell>
          <cell r="D9" t="str">
            <v>MBB</v>
          </cell>
          <cell r="E9">
            <v>35923</v>
          </cell>
          <cell r="F9">
            <v>2398.56</v>
          </cell>
          <cell r="G9">
            <v>0.72</v>
          </cell>
          <cell r="H9">
            <v>2397.84</v>
          </cell>
        </row>
        <row r="10">
          <cell r="A10" t="str">
            <v>LAM</v>
          </cell>
          <cell r="B10">
            <v>18</v>
          </cell>
          <cell r="C10">
            <v>3</v>
          </cell>
          <cell r="D10" t="str">
            <v>MBB</v>
          </cell>
          <cell r="E10">
            <v>35921</v>
          </cell>
          <cell r="F10">
            <v>2098.7399999999998</v>
          </cell>
          <cell r="G10">
            <v>0.63</v>
          </cell>
          <cell r="H10">
            <v>2098.11</v>
          </cell>
        </row>
        <row r="11">
          <cell r="A11" t="str">
            <v>MEOR</v>
          </cell>
          <cell r="B11">
            <v>18</v>
          </cell>
          <cell r="C11">
            <v>1</v>
          </cell>
          <cell r="D11" t="str">
            <v>MBB</v>
          </cell>
          <cell r="E11">
            <v>35927</v>
          </cell>
          <cell r="F11">
            <v>736.6</v>
          </cell>
          <cell r="G11">
            <v>0</v>
          </cell>
          <cell r="H11">
            <v>736.6</v>
          </cell>
        </row>
        <row r="12">
          <cell r="A12" t="str">
            <v>MEOR</v>
          </cell>
          <cell r="B12">
            <v>18</v>
          </cell>
          <cell r="C12">
            <v>2</v>
          </cell>
          <cell r="D12" t="str">
            <v>MBB</v>
          </cell>
          <cell r="E12">
            <v>35921</v>
          </cell>
          <cell r="F12">
            <v>2448.52</v>
          </cell>
          <cell r="G12">
            <v>0.74</v>
          </cell>
          <cell r="H12">
            <v>2447.7800000000002</v>
          </cell>
        </row>
        <row r="13">
          <cell r="A13" t="str">
            <v>MEOR</v>
          </cell>
          <cell r="B13">
            <v>18</v>
          </cell>
          <cell r="C13">
            <v>3</v>
          </cell>
          <cell r="D13" t="str">
            <v>MBB</v>
          </cell>
          <cell r="E13">
            <v>35923</v>
          </cell>
          <cell r="F13">
            <v>3497.9</v>
          </cell>
          <cell r="G13">
            <v>1.05</v>
          </cell>
          <cell r="H13">
            <v>3496.85</v>
          </cell>
        </row>
        <row r="14">
          <cell r="A14" t="str">
            <v>RAMLI</v>
          </cell>
          <cell r="B14">
            <v>18</v>
          </cell>
          <cell r="C14">
            <v>1</v>
          </cell>
          <cell r="D14" t="str">
            <v>MBB</v>
          </cell>
          <cell r="E14">
            <v>35922</v>
          </cell>
          <cell r="F14">
            <v>4163.75</v>
          </cell>
          <cell r="G14">
            <v>1.25</v>
          </cell>
          <cell r="H14">
            <v>4162.5</v>
          </cell>
        </row>
        <row r="15">
          <cell r="A15" t="str">
            <v>RAMLI</v>
          </cell>
          <cell r="B15">
            <v>18</v>
          </cell>
          <cell r="C15">
            <v>2</v>
          </cell>
          <cell r="D15" t="str">
            <v>MBB</v>
          </cell>
          <cell r="E15">
            <v>35923</v>
          </cell>
          <cell r="F15">
            <v>940.15</v>
          </cell>
          <cell r="G15">
            <v>1.65</v>
          </cell>
          <cell r="H15">
            <v>938.5</v>
          </cell>
        </row>
        <row r="16">
          <cell r="A16" t="str">
            <v>TARMIZI</v>
          </cell>
          <cell r="B16">
            <v>18</v>
          </cell>
          <cell r="C16">
            <v>1</v>
          </cell>
          <cell r="D16" t="str">
            <v>MBB</v>
          </cell>
          <cell r="E16">
            <v>35926</v>
          </cell>
          <cell r="F16">
            <v>4035.79</v>
          </cell>
          <cell r="G16">
            <v>1.71</v>
          </cell>
          <cell r="H16">
            <v>4034.08</v>
          </cell>
        </row>
        <row r="17">
          <cell r="A17" t="str">
            <v>VASU</v>
          </cell>
          <cell r="B17">
            <v>18</v>
          </cell>
          <cell r="C17">
            <v>1</v>
          </cell>
          <cell r="D17" t="str">
            <v>PAB</v>
          </cell>
          <cell r="E17">
            <v>35923</v>
          </cell>
          <cell r="F17">
            <v>1369</v>
          </cell>
          <cell r="G17">
            <v>1.5</v>
          </cell>
          <cell r="H17">
            <v>1367.5</v>
          </cell>
        </row>
        <row r="18">
          <cell r="A18" t="str">
            <v>VASU</v>
          </cell>
          <cell r="B18">
            <v>18</v>
          </cell>
          <cell r="C18">
            <v>2</v>
          </cell>
          <cell r="D18" t="str">
            <v>PAB</v>
          </cell>
          <cell r="E18">
            <v>35921</v>
          </cell>
          <cell r="F18">
            <v>1399</v>
          </cell>
          <cell r="G18">
            <v>0.5</v>
          </cell>
          <cell r="H18">
            <v>1398.5</v>
          </cell>
        </row>
        <row r="19">
          <cell r="A19" t="str">
            <v>YUSOP</v>
          </cell>
          <cell r="B19">
            <v>18</v>
          </cell>
          <cell r="C19">
            <v>2</v>
          </cell>
          <cell r="D19" t="str">
            <v>BBMB</v>
          </cell>
          <cell r="E19">
            <v>35922</v>
          </cell>
          <cell r="F19">
            <v>1799.46</v>
          </cell>
          <cell r="G19">
            <v>0.54</v>
          </cell>
          <cell r="H19">
            <v>1798.92</v>
          </cell>
        </row>
        <row r="20">
          <cell r="A20" t="str">
            <v>YUSOP</v>
          </cell>
          <cell r="B20">
            <v>18</v>
          </cell>
          <cell r="C20">
            <v>1</v>
          </cell>
          <cell r="D20" t="str">
            <v>MBB</v>
          </cell>
          <cell r="E20">
            <v>35927</v>
          </cell>
          <cell r="F20">
            <v>1662.1</v>
          </cell>
          <cell r="G20">
            <v>0</v>
          </cell>
          <cell r="H20">
            <v>1662.1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>
        <row r="1">
          <cell r="A1" t="str">
            <v>BIS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">
          <cell r="A1" t="str">
            <v>BIS</v>
          </cell>
        </row>
      </sheetData>
      <sheetData sheetId="375"/>
      <sheetData sheetId="376">
        <row r="1">
          <cell r="A1" t="str">
            <v>BIS</v>
          </cell>
        </row>
      </sheetData>
      <sheetData sheetId="377"/>
      <sheetData sheetId="378">
        <row r="1">
          <cell r="A1" t="str">
            <v>BIS</v>
          </cell>
        </row>
      </sheetData>
      <sheetData sheetId="379">
        <row r="1">
          <cell r="A1" t="str">
            <v>BIS</v>
          </cell>
        </row>
      </sheetData>
      <sheetData sheetId="380">
        <row r="1">
          <cell r="A1" t="str">
            <v>BIS</v>
          </cell>
        </row>
      </sheetData>
      <sheetData sheetId="381"/>
      <sheetData sheetId="382">
        <row r="1">
          <cell r="A1" t="str">
            <v>BIS</v>
          </cell>
        </row>
      </sheetData>
      <sheetData sheetId="383">
        <row r="1">
          <cell r="A1" t="str">
            <v>BIS</v>
          </cell>
        </row>
      </sheetData>
      <sheetData sheetId="384">
        <row r="1">
          <cell r="A1" t="str">
            <v>BIS</v>
          </cell>
        </row>
      </sheetData>
      <sheetData sheetId="385">
        <row r="1">
          <cell r="A1" t="str">
            <v>BIS</v>
          </cell>
        </row>
      </sheetData>
      <sheetData sheetId="386">
        <row r="1">
          <cell r="A1" t="str">
            <v>BIS</v>
          </cell>
        </row>
      </sheetData>
      <sheetData sheetId="387">
        <row r="1">
          <cell r="A1" t="str">
            <v>BIS</v>
          </cell>
        </row>
      </sheetData>
      <sheetData sheetId="388">
        <row r="1">
          <cell r="A1" t="str">
            <v>BIS</v>
          </cell>
        </row>
      </sheetData>
      <sheetData sheetId="389"/>
      <sheetData sheetId="390">
        <row r="1">
          <cell r="A1" t="str">
            <v>BIS</v>
          </cell>
        </row>
      </sheetData>
      <sheetData sheetId="391"/>
      <sheetData sheetId="392">
        <row r="1">
          <cell r="A1" t="str">
            <v>BIS</v>
          </cell>
        </row>
      </sheetData>
      <sheetData sheetId="393"/>
      <sheetData sheetId="394">
        <row r="1">
          <cell r="A1" t="str">
            <v>BIS</v>
          </cell>
        </row>
      </sheetData>
      <sheetData sheetId="395"/>
      <sheetData sheetId="396">
        <row r="1">
          <cell r="A1" t="str">
            <v>BIS</v>
          </cell>
        </row>
      </sheetData>
      <sheetData sheetId="397">
        <row r="1">
          <cell r="A1" t="str">
            <v>BIS</v>
          </cell>
        </row>
      </sheetData>
      <sheetData sheetId="398">
        <row r="1">
          <cell r="A1" t="str">
            <v>BIS</v>
          </cell>
        </row>
      </sheetData>
      <sheetData sheetId="399">
        <row r="1">
          <cell r="A1" t="str">
            <v>BIS</v>
          </cell>
        </row>
      </sheetData>
      <sheetData sheetId="400">
        <row r="1">
          <cell r="A1" t="str">
            <v>BIS</v>
          </cell>
        </row>
      </sheetData>
      <sheetData sheetId="401">
        <row r="1">
          <cell r="A1" t="str">
            <v>BIS</v>
          </cell>
        </row>
      </sheetData>
      <sheetData sheetId="402">
        <row r="1">
          <cell r="A1" t="str">
            <v>BIS</v>
          </cell>
        </row>
      </sheetData>
      <sheetData sheetId="403">
        <row r="1">
          <cell r="A1" t="str">
            <v>BIS</v>
          </cell>
        </row>
      </sheetData>
      <sheetData sheetId="404"/>
      <sheetData sheetId="405">
        <row r="1">
          <cell r="A1" t="str">
            <v>BIS</v>
          </cell>
        </row>
      </sheetData>
      <sheetData sheetId="406"/>
      <sheetData sheetId="407">
        <row r="1">
          <cell r="A1" t="str">
            <v>BIS</v>
          </cell>
        </row>
      </sheetData>
      <sheetData sheetId="408"/>
      <sheetData sheetId="409">
        <row r="1">
          <cell r="A1" t="str">
            <v>BIS</v>
          </cell>
        </row>
      </sheetData>
      <sheetData sheetId="410"/>
      <sheetData sheetId="411">
        <row r="1">
          <cell r="A1" t="str">
            <v>BIS</v>
          </cell>
        </row>
      </sheetData>
      <sheetData sheetId="412">
        <row r="1">
          <cell r="A1" t="str">
            <v>BIS</v>
          </cell>
        </row>
      </sheetData>
      <sheetData sheetId="413">
        <row r="1">
          <cell r="A1" t="str">
            <v>BIS</v>
          </cell>
        </row>
      </sheetData>
      <sheetData sheetId="414">
        <row r="1">
          <cell r="A1" t="str">
            <v>BIS</v>
          </cell>
        </row>
      </sheetData>
      <sheetData sheetId="415">
        <row r="1">
          <cell r="A1" t="str">
            <v>BIS</v>
          </cell>
        </row>
      </sheetData>
      <sheetData sheetId="416">
        <row r="1">
          <cell r="A1" t="str">
            <v>BIS</v>
          </cell>
        </row>
      </sheetData>
      <sheetData sheetId="417">
        <row r="1">
          <cell r="A1" t="str">
            <v>BIS</v>
          </cell>
        </row>
      </sheetData>
      <sheetData sheetId="418">
        <row r="1">
          <cell r="A1" t="str">
            <v>BIS</v>
          </cell>
        </row>
      </sheetData>
      <sheetData sheetId="419">
        <row r="1">
          <cell r="A1" t="str">
            <v>BIS</v>
          </cell>
        </row>
      </sheetData>
      <sheetData sheetId="420">
        <row r="1">
          <cell r="A1" t="str">
            <v>BIS</v>
          </cell>
        </row>
      </sheetData>
      <sheetData sheetId="421"/>
      <sheetData sheetId="422">
        <row r="1">
          <cell r="A1" t="str">
            <v>BIS</v>
          </cell>
        </row>
      </sheetData>
      <sheetData sheetId="423"/>
      <sheetData sheetId="424">
        <row r="1">
          <cell r="A1" t="str">
            <v>BIS</v>
          </cell>
        </row>
      </sheetData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BPR-PL "/>
      <sheetName val="BPR-BS"/>
      <sheetName val="F-1,2"/>
      <sheetName val="F-3"/>
      <sheetName val="F-4"/>
      <sheetName val="F-5"/>
      <sheetName val="F-9"/>
      <sheetName val="F-22"/>
      <sheetName val="F-99"/>
      <sheetName val="A"/>
      <sheetName val="A-1"/>
      <sheetName val="A-10"/>
      <sheetName val="B"/>
      <sheetName val="B-2"/>
      <sheetName val="B-3"/>
      <sheetName val="B-10"/>
      <sheetName val="Sheet1 (2)"/>
      <sheetName val="C"/>
      <sheetName val="L"/>
      <sheetName val="L-2"/>
      <sheetName val="N"/>
      <sheetName val="M MM "/>
      <sheetName val="U dis"/>
      <sheetName val="U"/>
      <sheetName val="U-1"/>
      <sheetName val="U-3"/>
      <sheetName val="U-4"/>
      <sheetName val="U-10"/>
      <sheetName val="AA"/>
      <sheetName val="BB"/>
      <sheetName val="BB-2"/>
      <sheetName val="BB-10"/>
      <sheetName val="BB-17"/>
      <sheetName val="FIN297"/>
      <sheetName val="CC"/>
      <sheetName val="DD"/>
      <sheetName val="DD-1"/>
      <sheetName val="DD-10"/>
      <sheetName val="FF"/>
      <sheetName val="FF-1"/>
      <sheetName val="FF-2"/>
      <sheetName val="FF-3"/>
      <sheetName val="FF-4"/>
      <sheetName val="FF-4(a)"/>
      <sheetName val="10,20"/>
      <sheetName val="10-1"/>
      <sheetName val="20"/>
      <sheetName val="30 "/>
      <sheetName val="31"/>
      <sheetName val="32"/>
      <sheetName val="70"/>
      <sheetName val="A_1"/>
      <sheetName val="Interim --&gt; Top"/>
      <sheetName val="Cum.91-93"/>
      <sheetName val="Dec 94"/>
      <sheetName val="2.2"/>
      <sheetName val="BIS LIST-NTH 18"/>
      <sheetName val="CBO0497"/>
      <sheetName val="U2 - Sales"/>
      <sheetName val="UB-20old"/>
      <sheetName val="U10|20"/>
      <sheetName val="5 Analysis"/>
      <sheetName val="FF-21(a)"/>
      <sheetName val="Sheet1"/>
      <sheetName val="Company Info"/>
      <sheetName val="CA Comp"/>
      <sheetName val="FF-5"/>
      <sheetName val="ACT"/>
      <sheetName val="DECO INCOME"/>
      <sheetName val="CA Sheet"/>
      <sheetName val="DFA"/>
      <sheetName val="1997"/>
      <sheetName val="gl"/>
      <sheetName val="FF-6"/>
      <sheetName val="addl cost"/>
      <sheetName val="BPR"/>
      <sheetName val="accumdeprn"/>
      <sheetName val="wbs"/>
      <sheetName val="1"/>
      <sheetName val="Farm1"/>
      <sheetName val="Ca-1"/>
      <sheetName val="FSA"/>
      <sheetName val="Profitability"/>
      <sheetName val="N2-1F"/>
      <sheetName val="Adm97"/>
      <sheetName val="SUMMARY"/>
      <sheetName val="FG2540"/>
      <sheetName val="CA"/>
      <sheetName val="Cost centre expenditure"/>
      <sheetName val="cashflowcomp"/>
      <sheetName val="FF-2 (1)"/>
      <sheetName val="BPR-PL_"/>
      <sheetName val="Sheet1_(2)"/>
      <sheetName val="M_MM_"/>
      <sheetName val="U_dis"/>
      <sheetName val="30_"/>
      <sheetName val="Cum_91-93"/>
      <sheetName val="Dec_94"/>
      <sheetName val="Interim_--&gt;_Top"/>
      <sheetName val="2_2"/>
      <sheetName val="BIS_LIST-NTH_18"/>
      <sheetName val="5_Analysis"/>
      <sheetName val="CA_Sheet"/>
      <sheetName val="Company_Info"/>
      <sheetName val="CA_Comp"/>
      <sheetName val="Cost_centre_expenditure"/>
      <sheetName val="U2_-_Sales"/>
      <sheetName val="addl_cost"/>
      <sheetName val="A2-3"/>
      <sheetName val="PAYROLL"/>
      <sheetName val="Reimbursements"/>
      <sheetName val="JUNE EOH-MASTER (2)"/>
      <sheetName val="stock1020v1.3"/>
      <sheetName val="BS06A"/>
      <sheetName val="1 LeadSchedule"/>
      <sheetName val="4 Analysis"/>
      <sheetName val="CA98"/>
      <sheetName val="U-13-2(disc)"/>
      <sheetName val="BIS LIST_NTH 18"/>
      <sheetName val="BPR-Bloom"/>
      <sheetName val="MCMD95"/>
      <sheetName val="F-4l5"/>
      <sheetName val="D"/>
      <sheetName val="AFA"/>
      <sheetName val="N2-1-f"/>
      <sheetName val="Leasehold improvement"/>
      <sheetName val="CRA-Detail"/>
      <sheetName val="PNL By Division"/>
      <sheetName val="Accounts"/>
      <sheetName val="CF"/>
      <sheetName val="INFO_PAGE"/>
      <sheetName val="Master Data"/>
      <sheetName val="____NAV"/>
      <sheetName val="10"/>
      <sheetName val="Assumption shee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.Gain &amp; loss"/>
      <sheetName val="Treasury - GSL 0%"/>
      <sheetName val="acs"/>
      <sheetName val="Sch A to __"/>
      <sheetName val="전사집계"/>
      <sheetName val="E3.1"/>
      <sheetName val="E1.1"/>
      <sheetName val="E2.1"/>
      <sheetName val="K5-1"/>
      <sheetName val="INPUT"/>
      <sheetName val="FS"/>
      <sheetName val="Input-Output"/>
      <sheetName val="index"/>
      <sheetName val="Tax Computation"/>
      <sheetName val="#REF"/>
      <sheetName val="Sheet3"/>
      <sheetName val="APR 06"/>
      <sheetName val="JUL 06"/>
      <sheetName val="OCT 06"/>
      <sheetName val="JAN 07"/>
      <sheetName val="Formula"/>
      <sheetName val="APR 05 (2)"/>
      <sheetName val="LOBs Apr 06"/>
      <sheetName val="RACKS"/>
      <sheetName val="Coefs"/>
      <sheetName val="tax-ss"/>
      <sheetName val="1512 PL"/>
      <sheetName val="1511 FL"/>
      <sheetName val="1511 PL"/>
      <sheetName val="1521 FL"/>
      <sheetName val="1514 MX"/>
      <sheetName val="Tables"/>
      <sheetName val="Cost"/>
      <sheetName val="BPR-PL_1"/>
      <sheetName val="Sheet1_(2)1"/>
      <sheetName val="M_MM_1"/>
      <sheetName val="U_dis1"/>
      <sheetName val="30_1"/>
      <sheetName val="Cum_91-931"/>
      <sheetName val="Dec_941"/>
      <sheetName val="Interim_--&gt;_Top1"/>
      <sheetName val="BIS_LIST-NTH_181"/>
      <sheetName val="2_21"/>
      <sheetName val="addl_cost1"/>
      <sheetName val="Company_Info1"/>
      <sheetName val="CA_Comp1"/>
      <sheetName val="CA_Sheet1"/>
      <sheetName val="5_Analysis1"/>
      <sheetName val="FF-2_(1)"/>
      <sheetName val="BIS_LIST_NTH_18"/>
      <sheetName val="U2_-_Sales1"/>
      <sheetName val="DECO_INCOME"/>
      <sheetName val="Cost_centre_expenditure1"/>
      <sheetName val="JUNE_EOH-MASTER_(2)"/>
      <sheetName val="stock1020v1_3"/>
      <sheetName val="PNL_By_Division"/>
      <sheetName val="Master_Data"/>
      <sheetName val="1_LeadSchedule"/>
      <sheetName val="4_Analysis"/>
      <sheetName val="Assumption_sheet"/>
      <sheetName val="A3|1"/>
      <sheetName val="TH-Dien"/>
      <sheetName val="CBS - App1"/>
      <sheetName val="dirlist"/>
      <sheetName val="130120 AR-MISC"/>
      <sheetName val="Sheet2"/>
      <sheetName val="G201pf Prepay-Ins."/>
      <sheetName val="U1.6"/>
      <sheetName val="C-1-5"/>
      <sheetName val="U1"/>
      <sheetName val="H1-Investments"/>
      <sheetName val="BLO278-AllAWPs"/>
      <sheetName val="EMAS Overview"/>
      <sheetName val="sign&amp;sub"/>
      <sheetName val="Dep"/>
      <sheetName val="CA-O7"/>
      <sheetName val="TBM"/>
      <sheetName val="Dec05"/>
      <sheetName val="1021"/>
      <sheetName val="1001"/>
      <sheetName val="2234"/>
      <sheetName val="1022"/>
      <sheetName val="Post 99"/>
      <sheetName val="G-35-3"/>
      <sheetName val="meeting"/>
      <sheetName val="BPCOR DETAILS"/>
      <sheetName val="BPMKT DETAILS"/>
      <sheetName val="6A CA"/>
      <sheetName val="U3-1"/>
      <sheetName val="PL"/>
      <sheetName val="F2-3-6 OH absorbtion rate "/>
      <sheetName val="M-2"/>
      <sheetName val="BP-BREAK"/>
      <sheetName val="EMAS_Overview"/>
      <sheetName val="Rates"/>
      <sheetName val="COV"/>
      <sheetName val="Hp"/>
      <sheetName val="WIRE"/>
      <sheetName val="Depn Summary"/>
      <sheetName val="PHSB-GL-TB"/>
      <sheetName val="Assumptions"/>
      <sheetName val="Grp P&amp;L"/>
      <sheetName val="ADDITION"/>
      <sheetName val="Asset List"/>
      <sheetName val="References"/>
      <sheetName val="P12.4"/>
      <sheetName val="FSL"/>
      <sheetName val="Entity Data"/>
      <sheetName val="31072001"/>
      <sheetName val="O3-Disposal"/>
      <sheetName val="M1"/>
      <sheetName val="6 Analysis"/>
      <sheetName val="Q1"/>
      <sheetName val="E1"/>
      <sheetName val="SAD"/>
      <sheetName val="Main orig"/>
      <sheetName val="AJE"/>
      <sheetName val="exesummary"/>
      <sheetName val="n7-e"/>
      <sheetName val="A2-2 RJE"/>
      <sheetName val="A3-FSL"/>
      <sheetName val="U2 Cost of sales"/>
      <sheetName val="U4 Other income "/>
      <sheetName val="U3 Admin &amp; Fin Exp"/>
      <sheetName val="U5  Selling&amp;Distbn"/>
      <sheetName val="K"/>
      <sheetName val="E"/>
      <sheetName val="B- 1"/>
      <sheetName val="Dir"/>
      <sheetName val="2001"/>
      <sheetName val="details"/>
      <sheetName val=" IB-PL-YTD"/>
      <sheetName val="doanh thu"/>
      <sheetName val="form005"/>
      <sheetName val="PAGE 1"/>
      <sheetName val="ASSLIST2.XLS"/>
      <sheetName val="IBACOMP.XLS"/>
      <sheetName val="Wkg"/>
      <sheetName val="Summ"/>
      <sheetName val="Leasehold_improvement"/>
      <sheetName val="Ex_Gain_&amp;_loss"/>
      <sheetName val="Treasury_-_GSL_0%"/>
      <sheetName val="Sch_A_to___"/>
      <sheetName val="E3_1"/>
      <sheetName val="E1_1"/>
      <sheetName val="E2_1"/>
      <sheetName val="1512_PL"/>
      <sheetName val="1511_FL"/>
      <sheetName val="1511_PL"/>
      <sheetName val="1521_FL"/>
      <sheetName val="1514_MX"/>
      <sheetName val="Tax_Computation"/>
      <sheetName val="APR_06"/>
      <sheetName val="JUL_06"/>
      <sheetName val="OCT_06"/>
      <sheetName val="JAN_07"/>
      <sheetName val="APR_05_(2)"/>
      <sheetName val="LOBs_Apr_06"/>
      <sheetName val="COM"/>
      <sheetName val="Green details"/>
      <sheetName val="A3-1"/>
      <sheetName val="Rc"/>
      <sheetName val="Q1 Est"/>
      <sheetName val="Accounts00"/>
      <sheetName val="Acc1"/>
      <sheetName val="(O3) CA Sheet"/>
      <sheetName val="xLookupTables"/>
      <sheetName val="JAN08"/>
      <sheetName val="Feb 04"/>
      <sheetName val="HP99"/>
      <sheetName val="ADD"/>
      <sheetName val="Paramdata"/>
      <sheetName val="Jan"/>
      <sheetName val="Cost Centre List"/>
      <sheetName val="E3_11"/>
      <sheetName val="E1_11"/>
      <sheetName val="E2_11"/>
      <sheetName val="APCOD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ashFlow"/>
      <sheetName val="BS"/>
      <sheetName val="Sheet3 (2)"/>
      <sheetName val="RM Prices - Overheads"/>
      <sheetName val="Production"/>
      <sheetName val="61 HR"/>
      <sheetName val="65 FINANCE"/>
      <sheetName val="I"/>
      <sheetName val="6balancesheet2000"/>
      <sheetName val="Disposal"/>
      <sheetName val="SCH B"/>
      <sheetName val="SCH 4 - 7"/>
      <sheetName val="FA_Rec"/>
      <sheetName val="P&amp;L"/>
      <sheetName val="Acc"/>
      <sheetName val=" IB-PL-00-01 SUMMARY"/>
      <sheetName val="hsbc"/>
      <sheetName val="Gain Loss Calculation"/>
      <sheetName val="E-1"/>
      <sheetName val="COVER"/>
      <sheetName val="Significant Processes"/>
      <sheetName val="1570 NB"/>
      <sheetName val="indicator"/>
      <sheetName val="F-1,F-3"/>
      <sheetName val="1120"/>
      <sheetName val="LOOSECHKLIST"/>
      <sheetName val="Data Sheet"/>
      <sheetName val="AECOM Organisational Map"/>
      <sheetName val="Monthly P&amp;L"/>
      <sheetName val="aged debtor listing"/>
      <sheetName val="&lt;G3&gt; Prepayment"/>
      <sheetName val="Alloc"/>
      <sheetName val="Mus &amp; DC"/>
      <sheetName val="Variables"/>
      <sheetName val="AXIS"/>
      <sheetName val="n10"/>
    </sheetNames>
    <sheetDataSet>
      <sheetData sheetId="0"/>
      <sheetData sheetId="1"/>
      <sheetData sheetId="2">
        <row r="6">
          <cell r="B6" t="str">
            <v>Stock No</v>
          </cell>
        </row>
      </sheetData>
      <sheetData sheetId="3">
        <row r="6">
          <cell r="B6" t="str">
            <v>Stock No</v>
          </cell>
        </row>
      </sheetData>
      <sheetData sheetId="4">
        <row r="1">
          <cell r="B1" t="str">
            <v>SAPURA TECHNOLOGY BHD</v>
          </cell>
        </row>
      </sheetData>
      <sheetData sheetId="5"/>
      <sheetData sheetId="6"/>
      <sheetData sheetId="7"/>
      <sheetData sheetId="8"/>
      <sheetData sheetId="9"/>
      <sheetData sheetId="10">
        <row r="6">
          <cell r="B6" t="str">
            <v>Stock No</v>
          </cell>
        </row>
      </sheetData>
      <sheetData sheetId="11">
        <row r="6">
          <cell r="B6" t="str">
            <v>Stock No</v>
          </cell>
        </row>
      </sheetData>
      <sheetData sheetId="12">
        <row r="1">
          <cell r="B1" t="str">
            <v>SAPURA TECHNOLOGY BHD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ility"/>
      <sheetName val="Liability (2)"/>
      <sheetName val="P&amp;L 3 months"/>
      <sheetName val="P&amp;L 3 months (2)"/>
      <sheetName val="change conso"/>
      <sheetName val="change in SE"/>
      <sheetName val="SCF"/>
      <sheetName val="SCF(2)"/>
    </sheetNames>
    <definedNames>
      <definedName name="aa" refersTo="#REF!" sheetId="2"/>
      <definedName name="as" refersTo="#REF!" sheetId="2"/>
      <definedName name="DDD" refersTo="#REF!" sheetId="2"/>
      <definedName name="EE" refersTo="#REF!" sheetId="2"/>
      <definedName name="EEE" refersTo="#REF!" sheetId="2"/>
      <definedName name="m" refersTo="#REF!" sheetId="2"/>
      <definedName name="mms" refersTo="#REF!" sheetId="2"/>
      <definedName name="ms" refersTo="#REF!" sheetId="2"/>
      <definedName name="MS.SUNASSADA" refersTo="#REF!" sheetId="2"/>
      <definedName name="ra" refersTo="#REF!" sheetId="2"/>
      <definedName name="ภงด1" refersTo="#REF!" sheetId="2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ustomize Your Loan Manager"/>
      <sheetName val="Loan Amortization Table"/>
      <sheetName val="depn-Sep 03"/>
      <sheetName val="Cost centre expenditure"/>
      <sheetName val="FF-2"/>
      <sheetName val="PA"/>
      <sheetName val="FSA"/>
      <sheetName val="CBO0497"/>
      <sheetName val="U2 Sales"/>
      <sheetName val="FF-5"/>
      <sheetName val="MMIP(JU)"/>
      <sheetName val="F-1&amp;F-2"/>
      <sheetName val="TAXCOM96"/>
      <sheetName val="1 LeadSchedule"/>
      <sheetName val="4 Analysis"/>
      <sheetName val="1997"/>
      <sheetName val="G-35-3"/>
      <sheetName val="15100 Prepayment"/>
      <sheetName val="24100 Accr Liab"/>
      <sheetName val="FF-1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CFS US-Canada CAD"/>
      <sheetName val="CFS AP-NZD (Trade Bills)"/>
      <sheetName val="cashflowcomp"/>
      <sheetName val="meeting"/>
      <sheetName val="Company Info"/>
      <sheetName val="Journal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MainComp"/>
      <sheetName val="DEV"/>
      <sheetName val="O17-O24"/>
      <sheetName val="tax-ss"/>
      <sheetName val="YA00 CYB"/>
      <sheetName val="CA Comp"/>
      <sheetName val="Comp equip"/>
      <sheetName val="DEPRECIATION &amp; VSE"/>
      <sheetName val="MARKET - DATA SHEET"/>
      <sheetName val="PL"/>
      <sheetName val="BS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FF_3"/>
      <sheetName val="Prod"/>
      <sheetName val="accumdeprn"/>
      <sheetName val="addl cost"/>
      <sheetName val="B"/>
      <sheetName val="FA"/>
      <sheetName val="n10"/>
      <sheetName val="FF-13"/>
      <sheetName val="Precomm Work"/>
      <sheetName val="GeneralInfo"/>
      <sheetName val="0100"/>
      <sheetName val="ABR P&amp;L"/>
      <sheetName val="FF-2 (1)"/>
      <sheetName val="PLmth "/>
      <sheetName val="P12.4"/>
      <sheetName val="Farm1"/>
      <sheetName val="A-1"/>
      <sheetName val="K-1"/>
      <sheetName val="Breakdown (1)"/>
      <sheetName val="E1"/>
      <sheetName val="U2.2"/>
      <sheetName val="DFA"/>
      <sheetName val="Gain Loss Calculation"/>
      <sheetName val="FSL"/>
      <sheetName val="FF-50"/>
      <sheetName val="EBC"/>
      <sheetName val="C9_4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Weights"/>
      <sheetName val="Open"/>
      <sheetName val="Function"/>
      <sheetName val="Noisuy-LLL"/>
      <sheetName val="CA"/>
      <sheetName val="NOTE2004"/>
      <sheetName val="CA_Sheet1"/>
      <sheetName val="Customize_Your_Loan_Manager1"/>
      <sheetName val="Loan_Amortization_Table1"/>
      <sheetName val="depn-Sep_031"/>
      <sheetName val="U2_Sales1"/>
      <sheetName val="M-1_Nov"/>
      <sheetName val="1_LeadSchedule1"/>
      <sheetName val="4_Analysis1"/>
      <sheetName val="15100_Prepayment1"/>
      <sheetName val="24100_Accr_Liab1"/>
      <sheetName val="Cost_centre_expenditure"/>
      <sheetName val="CFS_US-Canada_CAD"/>
      <sheetName val="CFS_AP-NZD_(Trade_Bills)"/>
      <sheetName val="Company_Info"/>
      <sheetName val="Interim_--&gt;_Top"/>
      <sheetName val="YA00_CYB"/>
      <sheetName val="CA_Comp"/>
      <sheetName val="Comp_equip"/>
      <sheetName val="DEPRECIATION_&amp;_VSE"/>
      <sheetName val="MARKET_-_DATA_SHEET"/>
      <sheetName val="NTFS_2003"/>
      <sheetName val="HFM_Config"/>
      <sheetName val="CA_Sheet2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ost_centre_expenditure1"/>
      <sheetName val="CFS_US-Canada_CAD1"/>
      <sheetName val="CFS_AP-NZD_(Trade_Bills)1"/>
      <sheetName val="Company_Info1"/>
      <sheetName val="M-1_Nov1"/>
      <sheetName val="Interim_--&gt;_Top1"/>
      <sheetName val="YA00_CYB1"/>
      <sheetName val="CA_Comp1"/>
      <sheetName val="Comp_equip1"/>
      <sheetName val="DEPRECIATION_&amp;_VSE1"/>
      <sheetName val="MARKET_-_DATA_SHEET1"/>
      <sheetName val="NTFS_20031"/>
      <sheetName val="HFM_Config1"/>
      <sheetName val="CA_Sheet3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Cost_centre_expenditure2"/>
      <sheetName val="Company_Info2"/>
      <sheetName val="M-1_Nov2"/>
      <sheetName val="Interim_--&gt;_Top2"/>
      <sheetName val="YA00_CYB2"/>
      <sheetName val="CA_Comp2"/>
      <sheetName val="Comp_equip2"/>
      <sheetName val="DEPRECIATION_&amp;_VSE2"/>
      <sheetName val="MARKET_-_DATA_SHEET2"/>
      <sheetName val="NTFS_20032"/>
      <sheetName val="HFM_Config2"/>
      <sheetName val="E1.1"/>
      <sheetName val="RATE"/>
      <sheetName val="K10"/>
      <sheetName val="K10-1 "/>
      <sheetName val="NOTE_2"/>
      <sheetName val="Precomm_Work"/>
      <sheetName val="ABR_P&amp;L"/>
      <sheetName val="FF-2_(1)"/>
      <sheetName val="PLmth_"/>
      <sheetName val="P12_4"/>
      <sheetName val="Breakdown_(1)"/>
      <sheetName val="U2_2"/>
      <sheetName val="Gain_Loss_Calculation"/>
      <sheetName val="O1_1__CA_Sheet"/>
      <sheetName val="CR_AJE"/>
      <sheetName val="U4-Recruitment"/>
      <sheetName val="BP-BREAK"/>
      <sheetName val="&lt;O1-1&gt;CA Sheet"/>
      <sheetName val="Sales Price"/>
      <sheetName val="6A CA"/>
      <sheetName val="O3"/>
      <sheetName val="Profit &amp; loss"/>
      <sheetName val="KS CONSO"/>
      <sheetName val="Hp"/>
      <sheetName val="Hyperion "/>
      <sheetName val="F2-3-6 OH absorbtion rate "/>
      <sheetName val="M101"/>
      <sheetName val="FF-21(a)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tax_ss"/>
      <sheetName val="IBACOMP.XLS"/>
      <sheetName val="UB-20"/>
      <sheetName val="Main"/>
      <sheetName val="E101"/>
      <sheetName val="CA working"/>
      <sheetName val="BIS LIST-NTH 18"/>
      <sheetName val="details"/>
      <sheetName val="C-1-5"/>
      <sheetName val="1"/>
      <sheetName val="PPE"/>
      <sheetName val="C101"/>
      <sheetName val="JobDetails"/>
      <sheetName val="A8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Sheet3"/>
      <sheetName val="K5-1"/>
      <sheetName val="M_Maincomp"/>
      <sheetName val="Anx1"/>
      <sheetName val="FS"/>
      <sheetName val="110"/>
      <sheetName val="DEPRN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DDITION"/>
      <sheetName val="Cum.91-93"/>
      <sheetName val="Dec 94"/>
      <sheetName val="FF-4"/>
      <sheetName val="U1"/>
      <sheetName val="E"/>
      <sheetName val="B- 1"/>
      <sheetName val="F-4l5"/>
      <sheetName val="Adm97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FA1"/>
      <sheetName val="SCHE-F"/>
      <sheetName val="U101 P&amp;L"/>
      <sheetName val="U601 Salary"/>
      <sheetName val="Input"/>
      <sheetName val="E3.1"/>
      <sheetName val="E2.1"/>
      <sheetName val="CONT"/>
      <sheetName val="E304"/>
      <sheetName val="Data Sheet "/>
      <sheetName val="M101 Creditors lead"/>
      <sheetName val="K101 FA Lead"/>
      <sheetName val="E101 Lead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BPCOR DETAILS"/>
      <sheetName val="BPMKT DETAILS"/>
      <sheetName val="FF-21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Sales - Machinery &amp; Equipment"/>
      <sheetName val="G101"/>
      <sheetName val="U201"/>
      <sheetName val="0000"/>
      <sheetName val="chitiet"/>
      <sheetName val="F-21"/>
      <sheetName val="#REF"/>
      <sheetName val="Acc"/>
      <sheetName val="E601 Debtors Circular"/>
      <sheetName val="E1-1ss"/>
      <sheetName val="06"/>
      <sheetName val="U2_21"/>
      <sheetName val="Gain_Loss_Calculation1"/>
      <sheetName val="E3_1"/>
      <sheetName val="E1_1"/>
      <sheetName val="E2_1"/>
      <sheetName val="job wip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C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X Rates"/>
      <sheetName val="Working"/>
      <sheetName val="Sch A to __"/>
      <sheetName val="U10|20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EB"/>
      <sheetName val="GOVT "/>
      <sheetName val="809"/>
      <sheetName val="materiallist"/>
      <sheetName val="F-8(FSA)"/>
      <sheetName val="CRA-Detail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Q1"/>
      <sheetName val="period"/>
      <sheetName val="1A TaxComp (pi)"/>
      <sheetName val="Cover"/>
      <sheetName val="Comparison"/>
      <sheetName val="MTO REV.2(ARMOR)"/>
      <sheetName val="PREV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fixed assets-amended"/>
      <sheetName val="Balance Sheet"/>
      <sheetName val="Income Statement"/>
      <sheetName val="prodcons"/>
      <sheetName val="polyprods"/>
      <sheetName val="E3 - Doubtful debts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SRM"/>
      <sheetName val="O2"/>
      <sheetName val="Ratio"/>
      <sheetName val="IBNR Sheet"/>
      <sheetName val="UCR Sheet"/>
      <sheetName val="#Lookup"/>
      <sheetName val="Energy(update)"/>
      <sheetName val="Feb 04"/>
      <sheetName val="CRITERIA2"/>
      <sheetName val="CRITERIA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101"/>
      <sheetName val="T101 "/>
      <sheetName val="Change on 30 Aug"/>
      <sheetName val="code"/>
      <sheetName val="COP with WO-sort"/>
      <sheetName val="start date"/>
      <sheetName val="GLO-P&amp;L"/>
      <sheetName val="DPLA"/>
      <sheetName val="B1"/>
      <sheetName val="FF_21_a_"/>
      <sheetName val="D-PL"/>
      <sheetName val="AFA"/>
      <sheetName val="DECO INCOME"/>
      <sheetName val="Data"/>
      <sheetName val="A3-1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&lt;O1-1&gt;CA_Sheet3"/>
      <sheetName val="Profit_&amp;_loss3"/>
      <sheetName val="KS_CONSO3"/>
      <sheetName val="Hyperion_3"/>
      <sheetName val="6A_CA3"/>
      <sheetName val="Sales_Price3"/>
      <sheetName val="F2-3-6_OH_absorbtion_rate_3"/>
      <sheetName val="IBACOMP_XLS2"/>
      <sheetName val="BIS_LIST-NTH_182"/>
      <sheetName val="CA_working1"/>
      <sheetName val="Cum_91-931"/>
      <sheetName val="Dec_941"/>
      <sheetName val="M_MM"/>
      <sheetName val="U2_22"/>
      <sheetName val="P12_42"/>
      <sheetName val="B-_11"/>
      <sheetName val="Breakdown_(1)2"/>
      <sheetName val="Forecast_20001"/>
      <sheetName val="adm&amp;selling_exp1"/>
      <sheetName val="U101_P&amp;L"/>
      <sheetName val="U601_Salary"/>
      <sheetName val="Gain_Loss_Calculation2"/>
      <sheetName val="E3_11"/>
      <sheetName val="E1_11"/>
      <sheetName val="E2_11"/>
      <sheetName val="Data_Sheet_"/>
      <sheetName val="M101_Creditors_lead"/>
      <sheetName val="K101_FA_Lead"/>
      <sheetName val="E101_Lead"/>
      <sheetName val="Expense_Summary"/>
      <sheetName val="U2_1"/>
      <sheetName val="U1_P&amp;L"/>
      <sheetName val="K4__F&amp;F"/>
      <sheetName val="Business_Unit"/>
      <sheetName val="EQUIP_II_2004_-_2005"/>
      <sheetName val="subscriber_forcast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MTO_REV_2(ARMOR)"/>
      <sheetName val="K1-1_Addn"/>
      <sheetName val="N2_Detailed_Listing_(Pre-final)"/>
      <sheetName val="BPCOR_DETAILS"/>
      <sheetName val="BPMKT_DETAILS"/>
      <sheetName val="U_5-Administrative_expenses"/>
      <sheetName val="U_-Income_statement"/>
      <sheetName val="U_2-Oil_Palm_Products_Trading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IBNR_Sheet"/>
      <sheetName val="UCR_Sheet"/>
      <sheetName val="DECO_INCOME"/>
      <sheetName val="Feb_04"/>
      <sheetName val="Cum_91-93"/>
      <sheetName val="Dec_94"/>
      <sheetName val="RFF"/>
      <sheetName val="M_MM1"/>
      <sheetName val="K4__F&amp;F1"/>
      <sheetName val="CA_Comp3"/>
      <sheetName val="P12_43"/>
      <sheetName val="B-_12"/>
      <sheetName val="Company_Info3"/>
      <sheetName val="Breakdown_(1)3"/>
      <sheetName val="Forecast_20002"/>
      <sheetName val="adm&amp;selling_exp2"/>
      <sheetName val="U101_P&amp;L1"/>
      <sheetName val="U601_Salary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M_MM2"/>
      <sheetName val="Cum_91-932"/>
      <sheetName val="Dec_94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A7"/>
      <sheetName val="SCH B"/>
      <sheetName val="Fin_Perf_wc"/>
      <sheetName val="tonghop"/>
      <sheetName val="R"/>
      <sheetName val="WP-3  Inventories"/>
      <sheetName val="C1"/>
      <sheetName val="ABR_P&amp;L2"/>
      <sheetName val="PLmth_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O1_1__CA_Sheet2"/>
      <sheetName val="CR_AJE2"/>
      <sheetName val="ABR_P&amp;L1"/>
      <sheetName val="PLmth_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U2_24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16C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dev1209"/>
      <sheetName val="dev10"/>
      <sheetName val="p2-1210"/>
      <sheetName val="p1-1210"/>
      <sheetName val="選酋表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Cost_centre_expenditure3"/>
      <sheetName val="M-1_Nov3"/>
      <sheetName val="Comp_equip3"/>
      <sheetName val="P8"/>
      <sheetName val="All L&amp;D"/>
      <sheetName val="wk prgs"/>
      <sheetName val="FF_2"/>
      <sheetName val="H1-Investments"/>
      <sheetName val="PRICE @ 31 Jan 2000"/>
      <sheetName val="Ae"/>
      <sheetName val="Fc"/>
      <sheetName val="Ite"/>
      <sheetName val="Ooe"/>
      <sheetName val="SFP"/>
      <sheetName val="ye"/>
      <sheetName val="Statutory Query"/>
      <sheetName val="OH"/>
      <sheetName val="jubm-red"/>
      <sheetName val="Services site"/>
      <sheetName val="Coef"/>
      <sheetName val="Planned"/>
      <sheetName val="FF402-WIP movement"/>
      <sheetName val="FF403-WIP movement"/>
      <sheetName val="Tax Rates"/>
      <sheetName val="adjust"/>
      <sheetName val="Validation"/>
      <sheetName val="KOI B-Survey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CA-PRE(P)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Profit"/>
      <sheetName val="AU_BS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36">
          <cell r="Q36">
            <v>300</v>
          </cell>
        </row>
      </sheetData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R36">
            <v>6504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>
        <row r="36">
          <cell r="R36">
            <v>6504</v>
          </cell>
        </row>
      </sheetData>
      <sheetData sheetId="126">
        <row r="36">
          <cell r="Q36">
            <v>300</v>
          </cell>
        </row>
      </sheetData>
      <sheetData sheetId="127">
        <row r="36">
          <cell r="R36">
            <v>6504</v>
          </cell>
        </row>
      </sheetData>
      <sheetData sheetId="128">
        <row r="36">
          <cell r="Q36">
            <v>300</v>
          </cell>
        </row>
      </sheetData>
      <sheetData sheetId="129">
        <row r="36">
          <cell r="R36">
            <v>6504</v>
          </cell>
        </row>
      </sheetData>
      <sheetData sheetId="130">
        <row r="36">
          <cell r="R36">
            <v>6504</v>
          </cell>
        </row>
      </sheetData>
      <sheetData sheetId="131">
        <row r="36">
          <cell r="Q36">
            <v>300</v>
          </cell>
        </row>
      </sheetData>
      <sheetData sheetId="132">
        <row r="36">
          <cell r="R36">
            <v>6504</v>
          </cell>
        </row>
      </sheetData>
      <sheetData sheetId="133">
        <row r="36">
          <cell r="Q36">
            <v>300</v>
          </cell>
        </row>
      </sheetData>
      <sheetData sheetId="134">
        <row r="36">
          <cell r="R36">
            <v>6504</v>
          </cell>
        </row>
      </sheetData>
      <sheetData sheetId="135">
        <row r="36">
          <cell r="R36">
            <v>6504</v>
          </cell>
        </row>
      </sheetData>
      <sheetData sheetId="136">
        <row r="36">
          <cell r="R36">
            <v>6504</v>
          </cell>
        </row>
      </sheetData>
      <sheetData sheetId="137">
        <row r="36">
          <cell r="R36">
            <v>6504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R36">
            <v>6504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R36">
            <v>6504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R36">
            <v>6504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R36">
            <v>6504</v>
          </cell>
        </row>
      </sheetData>
      <sheetData sheetId="154">
        <row r="36">
          <cell r="R36">
            <v>6504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R36">
            <v>6504</v>
          </cell>
        </row>
      </sheetData>
      <sheetData sheetId="157">
        <row r="36">
          <cell r="R36">
            <v>6504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R36">
            <v>6504</v>
          </cell>
        </row>
      </sheetData>
      <sheetData sheetId="160">
        <row r="36">
          <cell r="Q36">
            <v>300</v>
          </cell>
        </row>
      </sheetData>
      <sheetData sheetId="161">
        <row r="36">
          <cell r="Q36">
            <v>300</v>
          </cell>
        </row>
      </sheetData>
      <sheetData sheetId="162">
        <row r="36">
          <cell r="Q36">
            <v>300</v>
          </cell>
        </row>
      </sheetData>
      <sheetData sheetId="163">
        <row r="36">
          <cell r="R36">
            <v>6504</v>
          </cell>
        </row>
      </sheetData>
      <sheetData sheetId="164">
        <row r="36">
          <cell r="Q36">
            <v>300</v>
          </cell>
        </row>
      </sheetData>
      <sheetData sheetId="165">
        <row r="36">
          <cell r="Q36">
            <v>300</v>
          </cell>
        </row>
      </sheetData>
      <sheetData sheetId="166">
        <row r="36">
          <cell r="R36">
            <v>6504</v>
          </cell>
        </row>
      </sheetData>
      <sheetData sheetId="167">
        <row r="36">
          <cell r="Q36">
            <v>300</v>
          </cell>
        </row>
      </sheetData>
      <sheetData sheetId="168">
        <row r="36">
          <cell r="R36">
            <v>6504</v>
          </cell>
        </row>
      </sheetData>
      <sheetData sheetId="169">
        <row r="36">
          <cell r="R36">
            <v>6504</v>
          </cell>
        </row>
      </sheetData>
      <sheetData sheetId="170">
        <row r="36">
          <cell r="Q36">
            <v>300</v>
          </cell>
        </row>
      </sheetData>
      <sheetData sheetId="171">
        <row r="36">
          <cell r="Q36">
            <v>300</v>
          </cell>
        </row>
      </sheetData>
      <sheetData sheetId="172">
        <row r="36">
          <cell r="Q36">
            <v>300</v>
          </cell>
        </row>
      </sheetData>
      <sheetData sheetId="173">
        <row r="36">
          <cell r="R36">
            <v>6504</v>
          </cell>
        </row>
      </sheetData>
      <sheetData sheetId="174">
        <row r="36">
          <cell r="Q36">
            <v>300</v>
          </cell>
        </row>
      </sheetData>
      <sheetData sheetId="175">
        <row r="36">
          <cell r="Q36">
            <v>300</v>
          </cell>
        </row>
      </sheetData>
      <sheetData sheetId="176">
        <row r="36">
          <cell r="Q36">
            <v>300</v>
          </cell>
        </row>
      </sheetData>
      <sheetData sheetId="177">
        <row r="36">
          <cell r="Q36">
            <v>300</v>
          </cell>
        </row>
      </sheetData>
      <sheetData sheetId="178">
        <row r="36">
          <cell r="R36">
            <v>6504</v>
          </cell>
        </row>
      </sheetData>
      <sheetData sheetId="179"/>
      <sheetData sheetId="180">
        <row r="36">
          <cell r="R36">
            <v>6504</v>
          </cell>
        </row>
      </sheetData>
      <sheetData sheetId="181">
        <row r="36">
          <cell r="R36">
            <v>6504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>
        <row r="36">
          <cell r="Q36">
            <v>300</v>
          </cell>
        </row>
      </sheetData>
      <sheetData sheetId="189">
        <row r="36">
          <cell r="Q36">
            <v>300</v>
          </cell>
        </row>
      </sheetData>
      <sheetData sheetId="190">
        <row r="36">
          <cell r="Q36">
            <v>300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36">
          <cell r="Q36">
            <v>300</v>
          </cell>
        </row>
      </sheetData>
      <sheetData sheetId="43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36">
          <cell r="Q36">
            <v>300</v>
          </cell>
        </row>
      </sheetData>
      <sheetData sheetId="659">
        <row r="36">
          <cell r="R36">
            <v>6504</v>
          </cell>
        </row>
      </sheetData>
      <sheetData sheetId="660">
        <row r="36">
          <cell r="R36">
            <v>6504</v>
          </cell>
        </row>
      </sheetData>
      <sheetData sheetId="661">
        <row r="36">
          <cell r="R36">
            <v>6504</v>
          </cell>
        </row>
      </sheetData>
      <sheetData sheetId="662">
        <row r="36">
          <cell r="R36">
            <v>6504</v>
          </cell>
        </row>
      </sheetData>
      <sheetData sheetId="663">
        <row r="36">
          <cell r="R36">
            <v>6504</v>
          </cell>
        </row>
      </sheetData>
      <sheetData sheetId="664">
        <row r="36">
          <cell r="R36">
            <v>6504</v>
          </cell>
        </row>
      </sheetData>
      <sheetData sheetId="665">
        <row r="36">
          <cell r="R36">
            <v>6504</v>
          </cell>
        </row>
      </sheetData>
      <sheetData sheetId="666">
        <row r="36">
          <cell r="R36">
            <v>6504</v>
          </cell>
        </row>
      </sheetData>
      <sheetData sheetId="667">
        <row r="36">
          <cell r="R36">
            <v>6504</v>
          </cell>
        </row>
      </sheetData>
      <sheetData sheetId="668">
        <row r="36">
          <cell r="R36">
            <v>6504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R36">
            <v>6504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R36">
            <v>6504</v>
          </cell>
        </row>
      </sheetData>
      <sheetData sheetId="680">
        <row r="36">
          <cell r="R36">
            <v>6504</v>
          </cell>
        </row>
      </sheetData>
      <sheetData sheetId="681">
        <row r="36">
          <cell r="R36">
            <v>6504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R36">
            <v>6504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R36">
            <v>6504</v>
          </cell>
        </row>
      </sheetData>
      <sheetData sheetId="689">
        <row r="36">
          <cell r="R36">
            <v>6504</v>
          </cell>
        </row>
      </sheetData>
      <sheetData sheetId="690">
        <row r="36">
          <cell r="R36">
            <v>6504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/>
      <sheetData sheetId="696">
        <row r="36">
          <cell r="Q36">
            <v>300</v>
          </cell>
        </row>
      </sheetData>
      <sheetData sheetId="697">
        <row r="36">
          <cell r="R36">
            <v>6504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R36">
            <v>6504</v>
          </cell>
        </row>
      </sheetData>
      <sheetData sheetId="704">
        <row r="36">
          <cell r="R36">
            <v>6504</v>
          </cell>
        </row>
      </sheetData>
      <sheetData sheetId="705">
        <row r="36">
          <cell r="R36">
            <v>6504</v>
          </cell>
        </row>
      </sheetData>
      <sheetData sheetId="706">
        <row r="36">
          <cell r="R36">
            <v>6504</v>
          </cell>
        </row>
      </sheetData>
      <sheetData sheetId="707">
        <row r="36">
          <cell r="R36">
            <v>6504</v>
          </cell>
        </row>
      </sheetData>
      <sheetData sheetId="708">
        <row r="36">
          <cell r="R36">
            <v>6504</v>
          </cell>
        </row>
      </sheetData>
      <sheetData sheetId="709">
        <row r="36">
          <cell r="R36">
            <v>6504</v>
          </cell>
        </row>
      </sheetData>
      <sheetData sheetId="710">
        <row r="36">
          <cell r="Q36">
            <v>300</v>
          </cell>
        </row>
      </sheetData>
      <sheetData sheetId="711"/>
      <sheetData sheetId="712">
        <row r="36">
          <cell r="R36">
            <v>6504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/>
      <sheetData sheetId="716"/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R36">
            <v>6504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/>
      <sheetData sheetId="726">
        <row r="36">
          <cell r="R36">
            <v>6504</v>
          </cell>
        </row>
      </sheetData>
      <sheetData sheetId="727">
        <row r="36">
          <cell r="R36">
            <v>6504</v>
          </cell>
        </row>
      </sheetData>
      <sheetData sheetId="728">
        <row r="36">
          <cell r="R36">
            <v>6504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/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/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/>
      <sheetData sheetId="740">
        <row r="36">
          <cell r="R36">
            <v>6504</v>
          </cell>
        </row>
      </sheetData>
      <sheetData sheetId="741">
        <row r="36">
          <cell r="R36">
            <v>6504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/>
      <sheetData sheetId="745">
        <row r="36">
          <cell r="R36">
            <v>6504</v>
          </cell>
        </row>
      </sheetData>
      <sheetData sheetId="746"/>
      <sheetData sheetId="747">
        <row r="36">
          <cell r="R36">
            <v>6504</v>
          </cell>
        </row>
      </sheetData>
      <sheetData sheetId="748"/>
      <sheetData sheetId="749">
        <row r="36">
          <cell r="R36">
            <v>6504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R36">
            <v>6504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/>
      <sheetData sheetId="766">
        <row r="36">
          <cell r="Q36">
            <v>300</v>
          </cell>
        </row>
      </sheetData>
      <sheetData sheetId="767">
        <row r="36">
          <cell r="R36">
            <v>6504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R36">
            <v>6504</v>
          </cell>
        </row>
      </sheetData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>
        <row r="36">
          <cell r="R36">
            <v>6504</v>
          </cell>
        </row>
      </sheetData>
      <sheetData sheetId="783">
        <row r="36">
          <cell r="R36">
            <v>6504</v>
          </cell>
        </row>
      </sheetData>
      <sheetData sheetId="784">
        <row r="36">
          <cell r="R36">
            <v>6504</v>
          </cell>
        </row>
      </sheetData>
      <sheetData sheetId="785">
        <row r="36">
          <cell r="R36">
            <v>6504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R36">
            <v>6504</v>
          </cell>
        </row>
      </sheetData>
      <sheetData sheetId="788">
        <row r="36">
          <cell r="R36">
            <v>6504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R36">
            <v>6504</v>
          </cell>
        </row>
      </sheetData>
      <sheetData sheetId="791">
        <row r="36">
          <cell r="Q36">
            <v>300</v>
          </cell>
        </row>
      </sheetData>
      <sheetData sheetId="792"/>
      <sheetData sheetId="793"/>
      <sheetData sheetId="794"/>
      <sheetData sheetId="795"/>
      <sheetData sheetId="796">
        <row r="36">
          <cell r="R36">
            <v>6504</v>
          </cell>
        </row>
      </sheetData>
      <sheetData sheetId="797">
        <row r="36">
          <cell r="R36">
            <v>6504</v>
          </cell>
        </row>
      </sheetData>
      <sheetData sheetId="798"/>
      <sheetData sheetId="799"/>
      <sheetData sheetId="800">
        <row r="36">
          <cell r="Q36">
            <v>300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/>
      <sheetData sheetId="810"/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/>
      <sheetData sheetId="814"/>
      <sheetData sheetId="815"/>
      <sheetData sheetId="816"/>
      <sheetData sheetId="817"/>
      <sheetData sheetId="818">
        <row r="36">
          <cell r="Q36">
            <v>300</v>
          </cell>
        </row>
      </sheetData>
      <sheetData sheetId="819"/>
      <sheetData sheetId="820">
        <row r="36">
          <cell r="Q36">
            <v>300</v>
          </cell>
        </row>
      </sheetData>
      <sheetData sheetId="821"/>
      <sheetData sheetId="822"/>
      <sheetData sheetId="823"/>
      <sheetData sheetId="824"/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 refreshError="1"/>
      <sheetData sheetId="828">
        <row r="36">
          <cell r="Q36">
            <v>300</v>
          </cell>
        </row>
      </sheetData>
      <sheetData sheetId="829">
        <row r="36">
          <cell r="R36">
            <v>6504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/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/>
      <sheetData sheetId="848">
        <row r="36">
          <cell r="R36">
            <v>6504</v>
          </cell>
        </row>
      </sheetData>
      <sheetData sheetId="849"/>
      <sheetData sheetId="850">
        <row r="36">
          <cell r="R36">
            <v>6504</v>
          </cell>
        </row>
      </sheetData>
      <sheetData sheetId="851"/>
      <sheetData sheetId="852">
        <row r="36">
          <cell r="R36">
            <v>6504</v>
          </cell>
        </row>
      </sheetData>
      <sheetData sheetId="853">
        <row r="36">
          <cell r="R36">
            <v>6504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R36">
            <v>6504</v>
          </cell>
        </row>
      </sheetData>
      <sheetData sheetId="856">
        <row r="36">
          <cell r="R36">
            <v>6504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R36">
            <v>6504</v>
          </cell>
        </row>
      </sheetData>
      <sheetData sheetId="859">
        <row r="36">
          <cell r="R36">
            <v>6504</v>
          </cell>
        </row>
      </sheetData>
      <sheetData sheetId="860">
        <row r="36">
          <cell r="R36">
            <v>6504</v>
          </cell>
        </row>
      </sheetData>
      <sheetData sheetId="861">
        <row r="36">
          <cell r="R36">
            <v>6504</v>
          </cell>
        </row>
      </sheetData>
      <sheetData sheetId="862">
        <row r="36">
          <cell r="R36">
            <v>6504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36">
          <cell r="Q36">
            <v>300</v>
          </cell>
        </row>
      </sheetData>
      <sheetData sheetId="893"/>
      <sheetData sheetId="894"/>
      <sheetData sheetId="895">
        <row r="36">
          <cell r="Q36">
            <v>300</v>
          </cell>
        </row>
      </sheetData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/>
      <sheetData sheetId="925">
        <row r="36">
          <cell r="Q36">
            <v>300</v>
          </cell>
        </row>
      </sheetData>
      <sheetData sheetId="926"/>
      <sheetData sheetId="927">
        <row r="36">
          <cell r="Q36">
            <v>300</v>
          </cell>
        </row>
      </sheetData>
      <sheetData sheetId="928"/>
      <sheetData sheetId="929">
        <row r="36">
          <cell r="Q36">
            <v>300</v>
          </cell>
        </row>
      </sheetData>
      <sheetData sheetId="930"/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>
        <row r="36">
          <cell r="Q36">
            <v>300</v>
          </cell>
        </row>
      </sheetData>
      <sheetData sheetId="938"/>
      <sheetData sheetId="939">
        <row r="36">
          <cell r="Q36">
            <v>300</v>
          </cell>
        </row>
      </sheetData>
      <sheetData sheetId="940"/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>
        <row r="36">
          <cell r="Q36">
            <v>300</v>
          </cell>
        </row>
      </sheetData>
      <sheetData sheetId="959"/>
      <sheetData sheetId="960"/>
      <sheetData sheetId="961">
        <row r="36">
          <cell r="Q36">
            <v>300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/>
      <sheetData sheetId="977"/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/>
      <sheetData sheetId="982"/>
      <sheetData sheetId="983"/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/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 refreshError="1"/>
      <sheetData sheetId="1013" refreshError="1"/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/>
      <sheetData sheetId="1021"/>
      <sheetData sheetId="1022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36">
          <cell r="R36">
            <v>6504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>
        <row r="36">
          <cell r="R36">
            <v>6504</v>
          </cell>
        </row>
      </sheetData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SWDV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/>
      <sheetData sheetId="995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FA_Rec"/>
      <sheetName val="Addition"/>
      <sheetName val="Disposal"/>
      <sheetName val="CA"/>
      <sheetName val="SCH B"/>
      <sheetName val="SCH 4 - 7"/>
      <sheetName val="BPR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Front"/>
      <sheetName val="ITC123"/>
      <sheetName val="Sch1"/>
      <sheetName val="HP Sch"/>
      <sheetName val="FA Recon"/>
      <sheetName val="Add sum"/>
      <sheetName val="Cap Allow"/>
      <sheetName val="Disposal Sch"/>
      <sheetName val="Account"/>
      <sheetName val="FC 1"/>
      <sheetName val="FC 2"/>
      <sheetName val="FC 3"/>
      <sheetName val="FC 4"/>
      <sheetName val="FC 5"/>
      <sheetName val="FC 6"/>
      <sheetName val="FC 7"/>
      <sheetName val="FC 8"/>
      <sheetName val="FC 9"/>
      <sheetName val="FC 10"/>
      <sheetName val="Slip FC"/>
      <sheetName val="FR 1"/>
      <sheetName val="FR 2"/>
      <sheetName val="FR 3"/>
      <sheetName val="Slip FR"/>
      <sheetName val="ListBox"/>
      <sheetName val="Kod Negara "/>
      <sheetName val="Perniagaan"/>
      <sheetName val="Tuntutan"/>
      <sheetName val="U"/>
      <sheetName val="Lookup"/>
      <sheetName val="FA-LISTING"/>
      <sheetName val="Sheet2"/>
      <sheetName val="CHITIET"/>
      <sheetName val="Book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IS"/>
      <sheetName val="SCE"/>
      <sheetName val="MIS"/>
      <sheetName val="GT_Custom"/>
      <sheetName val="C10 "/>
      <sheetName val="CJE"/>
      <sheetName val="RJE"/>
      <sheetName val="Cash Flow"/>
      <sheetName val="Sheet1"/>
      <sheetName val="A2A"/>
      <sheetName val="10"/>
    </sheetNames>
    <sheetDataSet>
      <sheetData sheetId="0">
        <row r="2">
          <cell r="B2" t="str">
            <v xml:space="preserve">BALANCE SHEET AS AT 31 DECEMBER 2012 </v>
          </cell>
        </row>
      </sheetData>
      <sheetData sheetId="1"/>
      <sheetData sheetId="2" refreshError="1"/>
      <sheetData sheetId="3">
        <row r="106">
          <cell r="S106">
            <v>645237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kerja"/>
      <sheetName val="2D BarCode"/>
      <sheetName val="Kod Negara"/>
      <sheetName val="1998BS"/>
      <sheetName val="Kod Negara "/>
      <sheetName val="FC 1"/>
      <sheetName val="M"/>
      <sheetName val="TAX COMP"/>
      <sheetName val="FA-LISTING"/>
      <sheetName val="Drop Down Info"/>
      <sheetName val="written off listing"/>
    </sheetNames>
    <sheetDataSet>
      <sheetData sheetId="0" refreshError="1">
        <row r="6">
          <cell r="A6" t="str">
            <v>No. E</v>
          </cell>
        </row>
        <row r="7">
          <cell r="A7" t="str">
            <v>No.Syarikat</v>
          </cell>
        </row>
        <row r="8">
          <cell r="A8" t="str">
            <v xml:space="preserve">Nama Syarikat </v>
          </cell>
        </row>
        <row r="9">
          <cell r="A9" t="str">
            <v>Alamat Syarikat</v>
          </cell>
        </row>
        <row r="10">
          <cell r="A10" t="str">
            <v>Email</v>
          </cell>
        </row>
        <row r="11">
          <cell r="A11" t="str">
            <v>No. Telefon</v>
          </cell>
        </row>
        <row r="12">
          <cell r="A12" t="str">
            <v xml:space="preserve">Nama Pegawai </v>
          </cell>
        </row>
        <row r="15">
          <cell r="B15" t="str">
            <v>No. Fail Cukai Pendapatan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 as at 22.2.06"/>
      <sheetName val="Balance Sheet"/>
      <sheetName val="FSA"/>
      <sheetName val="B"/>
      <sheetName val="FF-2"/>
      <sheetName val="1257"/>
      <sheetName val="gVL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ary"/>
      <sheetName val="Account"/>
      <sheetName val="สินทรัพย์"/>
      <sheetName val="หนี้สิน"/>
      <sheetName val="หนี้สิน (2)"/>
      <sheetName val="กำไรขาดทุน 3 เดือน"/>
      <sheetName val="กำไรขาดทุน 3 เดือน (2)"/>
      <sheetName val="กำไรขาดทุน 9 เดือน"/>
      <sheetName val="กำไรขาดทุน 9 เดือน (2)"/>
      <sheetName val="เปลี่ยนแปลงรวม"/>
      <sheetName val="เปลี่ยนแปลง"/>
      <sheetName val="กระแส"/>
      <sheetName val="กระแส(ต่อ)"/>
      <sheetName val="Assets"/>
      <sheetName val="Liability"/>
      <sheetName val="Liability (2)"/>
      <sheetName val="P&amp;L 3 months"/>
      <sheetName val="P&amp;L 3 months (2)"/>
      <sheetName val="change conso"/>
      <sheetName val="change in SE"/>
      <sheetName val="SCF"/>
      <sheetName val="SCF(2)"/>
    </sheetNames>
    <sheetDataSet>
      <sheetData sheetId="0"/>
      <sheetData sheetId="1"/>
      <sheetData sheetId="2"/>
      <sheetData sheetId="3"/>
      <sheetData sheetId="4"/>
      <sheetData sheetId="5">
        <row r="22">
          <cell r="E22">
            <v>11535218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8C466-C7BF-4775-AF34-CC9E7DC31E59}">
  <dimension ref="A1:I92"/>
  <sheetViews>
    <sheetView workbookViewId="0">
      <selection activeCell="G21" sqref="G21"/>
    </sheetView>
  </sheetViews>
  <sheetFormatPr defaultRowHeight="13.2"/>
  <cols>
    <col min="1" max="1" width="37.5546875" bestFit="1" customWidth="1"/>
    <col min="2" max="2" width="8" bestFit="1" customWidth="1"/>
    <col min="3" max="3" width="25.88671875" hidden="1" customWidth="1"/>
    <col min="4" max="4" width="15.88671875" hidden="1" customWidth="1"/>
    <col min="5" max="5" width="23.5546875" hidden="1" customWidth="1"/>
    <col min="6" max="6" width="15.77734375" hidden="1" customWidth="1"/>
    <col min="7" max="8" width="21.6640625" bestFit="1" customWidth="1"/>
    <col min="9" max="9" width="18.77734375" bestFit="1" customWidth="1"/>
  </cols>
  <sheetData>
    <row r="1" spans="1:9" ht="13.8" thickTop="1">
      <c r="A1" s="192"/>
      <c r="B1" s="193"/>
      <c r="C1" s="193"/>
      <c r="D1" s="193"/>
      <c r="E1" s="193"/>
      <c r="F1" s="193"/>
      <c r="G1" s="193"/>
      <c r="H1" s="193"/>
      <c r="I1" s="194"/>
    </row>
    <row r="2" spans="1:9">
      <c r="A2" s="195"/>
      <c r="I2" s="196"/>
    </row>
    <row r="3" spans="1:9">
      <c r="A3" s="195"/>
      <c r="I3" s="196"/>
    </row>
    <row r="4" spans="1:9">
      <c r="A4" s="195"/>
      <c r="I4" s="196"/>
    </row>
    <row r="5" spans="1:9" ht="18">
      <c r="A5" s="215" t="s">
        <v>194</v>
      </c>
      <c r="B5" s="216"/>
      <c r="C5" s="216"/>
      <c r="D5" s="216"/>
      <c r="E5" s="216"/>
      <c r="I5" s="196"/>
    </row>
    <row r="6" spans="1:9">
      <c r="A6" s="195"/>
      <c r="I6" s="196"/>
    </row>
    <row r="7" spans="1:9" ht="14.4">
      <c r="A7" s="197" t="s">
        <v>195</v>
      </c>
      <c r="B7" s="198" t="s">
        <v>196</v>
      </c>
      <c r="C7" s="199" t="s">
        <v>197</v>
      </c>
      <c r="D7" s="199" t="s">
        <v>198</v>
      </c>
      <c r="E7" s="199" t="s">
        <v>199</v>
      </c>
      <c r="F7" s="199" t="s">
        <v>200</v>
      </c>
      <c r="G7" s="199" t="s">
        <v>201</v>
      </c>
      <c r="H7" s="199" t="s">
        <v>202</v>
      </c>
      <c r="I7" s="200" t="s">
        <v>203</v>
      </c>
    </row>
    <row r="8" spans="1:9">
      <c r="A8" s="201" t="s">
        <v>204</v>
      </c>
      <c r="B8" s="202"/>
      <c r="C8" s="203">
        <v>15232971.539999999</v>
      </c>
      <c r="D8" s="203">
        <v>0</v>
      </c>
      <c r="E8" s="203">
        <v>15232971.539999999</v>
      </c>
      <c r="F8" s="203">
        <v>12036007.18</v>
      </c>
      <c r="G8" s="203">
        <v>27268978.719999999</v>
      </c>
      <c r="H8" s="203">
        <v>8794673.7899999991</v>
      </c>
      <c r="I8" s="204">
        <v>31142328.43</v>
      </c>
    </row>
    <row r="9" spans="1:9">
      <c r="A9" s="201" t="s">
        <v>205</v>
      </c>
      <c r="B9" s="202"/>
      <c r="C9" s="203">
        <v>10585141.74</v>
      </c>
      <c r="D9" s="203">
        <v>0</v>
      </c>
      <c r="E9" s="203">
        <v>10585141.74</v>
      </c>
      <c r="F9" s="203">
        <v>0</v>
      </c>
      <c r="G9" s="203">
        <v>10585141.74</v>
      </c>
      <c r="H9" s="203">
        <v>255782.28</v>
      </c>
      <c r="I9" s="204">
        <v>14233261.49</v>
      </c>
    </row>
    <row r="10" spans="1:9">
      <c r="A10" s="201" t="s">
        <v>206</v>
      </c>
      <c r="B10" s="202"/>
      <c r="C10" s="203">
        <v>59844650.18</v>
      </c>
      <c r="D10" s="203">
        <v>198137.1</v>
      </c>
      <c r="E10" s="203">
        <v>60042787.280000001</v>
      </c>
      <c r="F10" s="203">
        <v>-20772895.420000002</v>
      </c>
      <c r="G10" s="203">
        <v>39269891.859999999</v>
      </c>
      <c r="H10" s="203">
        <v>44644862.799999997</v>
      </c>
      <c r="I10" s="204">
        <v>39841487.25</v>
      </c>
    </row>
    <row r="11" spans="1:9" s="186" customFormat="1">
      <c r="A11" s="201" t="s">
        <v>207</v>
      </c>
      <c r="B11" s="202"/>
      <c r="C11" s="203">
        <v>0</v>
      </c>
      <c r="D11" s="203">
        <v>0</v>
      </c>
      <c r="E11" s="203">
        <v>0</v>
      </c>
      <c r="F11" s="203">
        <v>40945.279999999999</v>
      </c>
      <c r="G11" s="203">
        <v>40945.279999999999</v>
      </c>
      <c r="H11" s="203">
        <v>18395.580000000002</v>
      </c>
      <c r="I11" s="204">
        <v>20493.23</v>
      </c>
    </row>
    <row r="12" spans="1:9" s="186" customFormat="1">
      <c r="A12" s="201" t="s">
        <v>208</v>
      </c>
      <c r="B12" s="202"/>
      <c r="C12" s="203">
        <v>0</v>
      </c>
      <c r="D12" s="203">
        <v>0</v>
      </c>
      <c r="E12" s="203">
        <v>0</v>
      </c>
      <c r="F12" s="203">
        <v>20149347.640000001</v>
      </c>
      <c r="G12" s="203">
        <v>20149347.640000001</v>
      </c>
      <c r="H12" s="203">
        <v>8175767.2000000002</v>
      </c>
      <c r="I12" s="204">
        <v>20899484.140000001</v>
      </c>
    </row>
    <row r="13" spans="1:9" s="186" customFormat="1">
      <c r="A13" s="201" t="s">
        <v>209</v>
      </c>
      <c r="B13" s="202"/>
      <c r="C13" s="203">
        <v>0</v>
      </c>
      <c r="D13" s="203">
        <v>0</v>
      </c>
      <c r="E13" s="203">
        <v>0</v>
      </c>
      <c r="F13" s="203">
        <v>582602.5</v>
      </c>
      <c r="G13" s="203">
        <v>582602.5</v>
      </c>
      <c r="H13" s="203">
        <v>640728.18999999994</v>
      </c>
      <c r="I13" s="204">
        <v>647921.75</v>
      </c>
    </row>
    <row r="14" spans="1:9">
      <c r="A14" s="201" t="s">
        <v>210</v>
      </c>
      <c r="B14" s="202"/>
      <c r="C14" s="203">
        <v>0</v>
      </c>
      <c r="D14" s="203">
        <v>0</v>
      </c>
      <c r="E14" s="203">
        <v>0</v>
      </c>
      <c r="F14" s="203">
        <v>0</v>
      </c>
      <c r="G14" s="203">
        <v>0</v>
      </c>
      <c r="H14" s="203">
        <v>0</v>
      </c>
      <c r="I14" s="204">
        <v>0</v>
      </c>
    </row>
    <row r="15" spans="1:9">
      <c r="A15" s="201" t="s">
        <v>211</v>
      </c>
      <c r="B15" s="202"/>
      <c r="C15" s="203">
        <v>61692762.909999996</v>
      </c>
      <c r="D15" s="203">
        <v>7150.06</v>
      </c>
      <c r="E15" s="203">
        <v>61699912.969999999</v>
      </c>
      <c r="F15" s="203">
        <v>-560744.75</v>
      </c>
      <c r="G15" s="203">
        <v>61139168.219999999</v>
      </c>
      <c r="H15" s="203">
        <v>57669886.149999999</v>
      </c>
      <c r="I15" s="204">
        <v>52287421.759999998</v>
      </c>
    </row>
    <row r="16" spans="1:9">
      <c r="A16" s="201" t="s">
        <v>212</v>
      </c>
      <c r="B16" s="202"/>
      <c r="C16" s="203">
        <v>5924427.6399999997</v>
      </c>
      <c r="D16" s="203">
        <v>0</v>
      </c>
      <c r="E16" s="203">
        <v>5924427.6399999997</v>
      </c>
      <c r="F16" s="203">
        <v>0</v>
      </c>
      <c r="G16" s="203">
        <v>5924427.6399999997</v>
      </c>
      <c r="H16" s="203">
        <v>6112710.8700000001</v>
      </c>
      <c r="I16" s="204">
        <v>8101484.6500000004</v>
      </c>
    </row>
    <row r="17" spans="1:9">
      <c r="A17" s="201" t="s">
        <v>213</v>
      </c>
      <c r="B17" s="202"/>
      <c r="C17" s="203">
        <v>35096.730000000003</v>
      </c>
      <c r="D17" s="203">
        <v>0</v>
      </c>
      <c r="E17" s="203">
        <v>35096.730000000003</v>
      </c>
      <c r="F17" s="203">
        <v>0</v>
      </c>
      <c r="G17" s="203">
        <v>35096.730000000003</v>
      </c>
      <c r="H17" s="203">
        <v>67572.25</v>
      </c>
      <c r="I17" s="204">
        <v>0</v>
      </c>
    </row>
    <row r="18" spans="1:9">
      <c r="A18" s="201" t="s">
        <v>214</v>
      </c>
      <c r="B18" s="202"/>
      <c r="C18" s="203">
        <v>4366533.2</v>
      </c>
      <c r="D18" s="203">
        <v>-27880.63</v>
      </c>
      <c r="E18" s="203">
        <v>4338652.57</v>
      </c>
      <c r="F18" s="203">
        <v>690494.75</v>
      </c>
      <c r="G18" s="203">
        <v>5029147.32</v>
      </c>
      <c r="H18" s="203">
        <v>5031939.92</v>
      </c>
      <c r="I18" s="204">
        <v>4871997.83</v>
      </c>
    </row>
    <row r="19" spans="1:9">
      <c r="A19" s="201" t="s">
        <v>215</v>
      </c>
      <c r="B19" s="202"/>
      <c r="C19" s="203">
        <v>0</v>
      </c>
      <c r="D19" s="203">
        <v>0</v>
      </c>
      <c r="E19" s="203">
        <v>0</v>
      </c>
      <c r="F19" s="203">
        <v>0</v>
      </c>
      <c r="G19" s="203">
        <v>0</v>
      </c>
      <c r="H19" s="203">
        <v>0</v>
      </c>
      <c r="I19" s="204">
        <v>0</v>
      </c>
    </row>
    <row r="20" spans="1:9">
      <c r="A20" s="201" t="s">
        <v>216</v>
      </c>
      <c r="B20" s="202"/>
      <c r="C20" s="203">
        <v>0</v>
      </c>
      <c r="D20" s="203">
        <v>0</v>
      </c>
      <c r="E20" s="203">
        <v>0</v>
      </c>
      <c r="F20" s="203">
        <v>0</v>
      </c>
      <c r="G20" s="203">
        <v>0</v>
      </c>
      <c r="H20" s="203">
        <v>0</v>
      </c>
      <c r="I20" s="204">
        <v>0</v>
      </c>
    </row>
    <row r="21" spans="1:9">
      <c r="A21" s="201" t="s">
        <v>217</v>
      </c>
      <c r="B21" s="202"/>
      <c r="C21" s="203">
        <v>0</v>
      </c>
      <c r="D21" s="203">
        <v>0</v>
      </c>
      <c r="E21" s="203">
        <v>0</v>
      </c>
      <c r="F21" s="203">
        <v>0</v>
      </c>
      <c r="G21" s="203">
        <v>0</v>
      </c>
      <c r="H21" s="203">
        <v>88966.74</v>
      </c>
      <c r="I21" s="204">
        <v>0</v>
      </c>
    </row>
    <row r="22" spans="1:9">
      <c r="A22" s="201" t="s">
        <v>218</v>
      </c>
      <c r="B22" s="202"/>
      <c r="C22" s="203">
        <v>0</v>
      </c>
      <c r="D22" s="203">
        <v>0</v>
      </c>
      <c r="E22" s="203">
        <v>0</v>
      </c>
      <c r="F22" s="203">
        <v>0</v>
      </c>
      <c r="G22" s="203">
        <v>0</v>
      </c>
      <c r="H22" s="203">
        <v>0</v>
      </c>
      <c r="I22" s="204">
        <v>0</v>
      </c>
    </row>
    <row r="23" spans="1:9">
      <c r="A23" s="201" t="s">
        <v>219</v>
      </c>
      <c r="B23" s="202"/>
      <c r="C23" s="205">
        <v>0</v>
      </c>
      <c r="D23" s="205">
        <v>0</v>
      </c>
      <c r="E23" s="205">
        <v>0</v>
      </c>
      <c r="F23" s="205">
        <v>0</v>
      </c>
      <c r="G23" s="205">
        <v>0</v>
      </c>
      <c r="H23" s="205">
        <v>0</v>
      </c>
      <c r="I23" s="206">
        <v>0</v>
      </c>
    </row>
    <row r="24" spans="1:9">
      <c r="A24" s="201" t="s">
        <v>220</v>
      </c>
      <c r="B24" s="202"/>
      <c r="C24" s="205">
        <v>157681583.94</v>
      </c>
      <c r="D24" s="205">
        <v>177406.53</v>
      </c>
      <c r="E24" s="205">
        <v>157858990.47</v>
      </c>
      <c r="F24" s="205">
        <v>12165757.18</v>
      </c>
      <c r="G24" s="205">
        <v>170024747.65000001</v>
      </c>
      <c r="H24" s="205">
        <v>131501285.77</v>
      </c>
      <c r="I24" s="206">
        <v>172045880.53</v>
      </c>
    </row>
    <row r="25" spans="1:9">
      <c r="A25" s="201"/>
      <c r="B25" s="202"/>
      <c r="C25" s="203"/>
      <c r="D25" s="203"/>
      <c r="E25" s="203"/>
      <c r="F25" s="203"/>
      <c r="G25" s="203"/>
      <c r="H25" s="203"/>
      <c r="I25" s="204"/>
    </row>
    <row r="26" spans="1:9">
      <c r="A26" s="201" t="s">
        <v>221</v>
      </c>
      <c r="B26" s="202"/>
      <c r="C26" s="203">
        <v>0</v>
      </c>
      <c r="D26" s="203">
        <v>0</v>
      </c>
      <c r="E26" s="203">
        <v>0</v>
      </c>
      <c r="F26" s="203">
        <v>0</v>
      </c>
      <c r="G26" s="203">
        <v>0</v>
      </c>
      <c r="H26" s="203">
        <v>0</v>
      </c>
      <c r="I26" s="204">
        <v>0</v>
      </c>
    </row>
    <row r="27" spans="1:9">
      <c r="A27" s="201" t="s">
        <v>222</v>
      </c>
      <c r="B27" s="202"/>
      <c r="C27" s="203">
        <v>418367180.26999998</v>
      </c>
      <c r="D27" s="203">
        <v>0</v>
      </c>
      <c r="E27" s="203">
        <v>418367180.26999998</v>
      </c>
      <c r="F27" s="203">
        <v>0</v>
      </c>
      <c r="G27" s="203">
        <v>418367180.26999998</v>
      </c>
      <c r="H27" s="203">
        <v>419514932.07999998</v>
      </c>
      <c r="I27" s="204">
        <v>418367180.26999998</v>
      </c>
    </row>
    <row r="28" spans="1:9">
      <c r="A28" s="201" t="s">
        <v>223</v>
      </c>
      <c r="B28" s="202"/>
      <c r="C28" s="203">
        <v>417762829.44</v>
      </c>
      <c r="D28" s="203">
        <v>0</v>
      </c>
      <c r="E28" s="203">
        <v>417762829.44</v>
      </c>
      <c r="F28" s="203">
        <v>-45110749.740000002</v>
      </c>
      <c r="G28" s="203">
        <v>372652079.69999999</v>
      </c>
      <c r="H28" s="203">
        <v>439005568.12</v>
      </c>
      <c r="I28" s="204">
        <v>377623456.27999997</v>
      </c>
    </row>
    <row r="29" spans="1:9">
      <c r="A29" s="201" t="s">
        <v>224</v>
      </c>
      <c r="B29" s="202"/>
      <c r="C29" s="203">
        <v>798515.57</v>
      </c>
      <c r="D29" s="203">
        <v>0</v>
      </c>
      <c r="E29" s="203">
        <v>798515.57</v>
      </c>
      <c r="F29" s="203">
        <v>0</v>
      </c>
      <c r="G29" s="203">
        <v>798515.57</v>
      </c>
      <c r="H29" s="203">
        <v>640401.21</v>
      </c>
      <c r="I29" s="204">
        <v>865296.43</v>
      </c>
    </row>
    <row r="30" spans="1:9">
      <c r="A30" s="201" t="s">
        <v>225</v>
      </c>
      <c r="B30" s="202"/>
      <c r="C30" s="203">
        <v>129767.8</v>
      </c>
      <c r="D30" s="203">
        <v>0</v>
      </c>
      <c r="E30" s="203">
        <v>129767.8</v>
      </c>
      <c r="F30" s="203">
        <v>-129767.8</v>
      </c>
      <c r="G30" s="203">
        <v>0</v>
      </c>
      <c r="H30" s="203">
        <v>0</v>
      </c>
      <c r="I30" s="204">
        <v>0</v>
      </c>
    </row>
    <row r="31" spans="1:9">
      <c r="A31" s="201" t="s">
        <v>226</v>
      </c>
      <c r="B31" s="202"/>
      <c r="C31" s="203">
        <v>129750</v>
      </c>
      <c r="D31" s="203">
        <v>0</v>
      </c>
      <c r="E31" s="203">
        <v>129750</v>
      </c>
      <c r="F31" s="203">
        <v>-129750</v>
      </c>
      <c r="G31" s="203">
        <v>0</v>
      </c>
      <c r="H31" s="203">
        <v>69750</v>
      </c>
      <c r="I31" s="204">
        <v>0</v>
      </c>
    </row>
    <row r="32" spans="1:9">
      <c r="A32" s="201" t="s">
        <v>227</v>
      </c>
      <c r="B32" s="202"/>
      <c r="C32" s="203">
        <v>0</v>
      </c>
      <c r="D32" s="203">
        <v>0</v>
      </c>
      <c r="E32" s="203">
        <v>0</v>
      </c>
      <c r="F32" s="203">
        <v>0</v>
      </c>
      <c r="G32" s="203">
        <v>0</v>
      </c>
      <c r="H32" s="203">
        <v>0</v>
      </c>
      <c r="I32" s="204">
        <v>0</v>
      </c>
    </row>
    <row r="33" spans="1:9">
      <c r="A33" s="201" t="s">
        <v>228</v>
      </c>
      <c r="B33" s="202"/>
      <c r="C33" s="205">
        <v>0</v>
      </c>
      <c r="D33" s="205">
        <v>0</v>
      </c>
      <c r="E33" s="205">
        <v>0</v>
      </c>
      <c r="F33" s="205">
        <v>45110749.740000002</v>
      </c>
      <c r="G33" s="205">
        <v>45110749.740000002</v>
      </c>
      <c r="H33" s="205">
        <v>0</v>
      </c>
      <c r="I33" s="206">
        <v>45788953.509999998</v>
      </c>
    </row>
    <row r="34" spans="1:9">
      <c r="A34" s="201" t="s">
        <v>229</v>
      </c>
      <c r="B34" s="202"/>
      <c r="C34" s="205">
        <v>837188043.08000004</v>
      </c>
      <c r="D34" s="205">
        <v>0</v>
      </c>
      <c r="E34" s="205">
        <v>837188043.08000004</v>
      </c>
      <c r="F34" s="205">
        <v>-259517.8</v>
      </c>
      <c r="G34" s="205">
        <v>836928525.27999997</v>
      </c>
      <c r="H34" s="205">
        <v>859230651.40999997</v>
      </c>
      <c r="I34" s="206">
        <v>842644886.49000001</v>
      </c>
    </row>
    <row r="35" spans="1:9">
      <c r="A35" s="201"/>
      <c r="B35" s="202"/>
      <c r="C35" s="203"/>
      <c r="D35" s="203"/>
      <c r="E35" s="203"/>
      <c r="F35" s="203"/>
      <c r="G35" s="203"/>
      <c r="H35" s="203"/>
      <c r="I35" s="204"/>
    </row>
    <row r="36" spans="1:9" ht="13.8" thickBot="1">
      <c r="A36" s="201" t="s">
        <v>230</v>
      </c>
      <c r="B36" s="202"/>
      <c r="C36" s="207">
        <v>994869627.01999998</v>
      </c>
      <c r="D36" s="207">
        <v>177406.53</v>
      </c>
      <c r="E36" s="207">
        <v>995047033.54999995</v>
      </c>
      <c r="F36" s="207">
        <v>11906239.380000001</v>
      </c>
      <c r="G36" s="207">
        <v>1006953272.9299999</v>
      </c>
      <c r="H36" s="207">
        <v>990731937.17999995</v>
      </c>
      <c r="I36" s="208">
        <v>1014690767.02</v>
      </c>
    </row>
    <row r="37" spans="1:9" ht="13.8" thickTop="1">
      <c r="A37" s="201"/>
      <c r="B37" s="202"/>
      <c r="C37" s="203"/>
      <c r="D37" s="203"/>
      <c r="E37" s="203"/>
      <c r="F37" s="203"/>
      <c r="G37" s="203"/>
      <c r="H37" s="203"/>
      <c r="I37" s="204"/>
    </row>
    <row r="38" spans="1:9" s="186" customFormat="1">
      <c r="A38" s="201" t="s">
        <v>231</v>
      </c>
      <c r="B38" s="202"/>
      <c r="C38" s="203">
        <v>12036007.18</v>
      </c>
      <c r="D38" s="203">
        <v>0</v>
      </c>
      <c r="E38" s="203">
        <v>12036007.18</v>
      </c>
      <c r="F38" s="203">
        <v>-12036007.18</v>
      </c>
      <c r="G38" s="203">
        <v>0</v>
      </c>
      <c r="H38" s="203">
        <v>0</v>
      </c>
      <c r="I38" s="204">
        <v>-334.63</v>
      </c>
    </row>
    <row r="39" spans="1:9">
      <c r="A39" s="201" t="s">
        <v>232</v>
      </c>
      <c r="B39" s="202"/>
      <c r="C39" s="203">
        <v>-59704776.439999998</v>
      </c>
      <c r="D39" s="203">
        <v>0</v>
      </c>
      <c r="E39" s="203">
        <v>-59704776.439999998</v>
      </c>
      <c r="F39" s="203">
        <v>181363.27</v>
      </c>
      <c r="G39" s="203">
        <v>-59523413.170000002</v>
      </c>
      <c r="H39" s="203">
        <v>-45723847.109999999</v>
      </c>
      <c r="I39" s="204">
        <v>-63211773.619999997</v>
      </c>
    </row>
    <row r="40" spans="1:9">
      <c r="A40" s="201" t="s">
        <v>233</v>
      </c>
      <c r="B40" s="202"/>
      <c r="C40" s="203">
        <v>-2900000</v>
      </c>
      <c r="D40" s="203">
        <v>0</v>
      </c>
      <c r="E40" s="203">
        <v>-2900000</v>
      </c>
      <c r="F40" s="203">
        <v>0</v>
      </c>
      <c r="G40" s="203">
        <v>-2900000</v>
      </c>
      <c r="H40" s="203">
        <v>-2900000</v>
      </c>
      <c r="I40" s="204">
        <v>-2900000</v>
      </c>
    </row>
    <row r="41" spans="1:9">
      <c r="A41" s="201" t="s">
        <v>234</v>
      </c>
      <c r="B41" s="202"/>
      <c r="C41" s="203">
        <v>-596942.73</v>
      </c>
      <c r="D41" s="203">
        <v>0</v>
      </c>
      <c r="E41" s="203">
        <v>-596942.73</v>
      </c>
      <c r="F41" s="203">
        <v>554499.68000000005</v>
      </c>
      <c r="G41" s="203">
        <v>-42443.05</v>
      </c>
      <c r="H41" s="203">
        <v>-35871.75</v>
      </c>
      <c r="I41" s="204">
        <v>-71696.5</v>
      </c>
    </row>
    <row r="42" spans="1:9">
      <c r="A42" s="201" t="s">
        <v>235</v>
      </c>
      <c r="B42" s="202"/>
      <c r="C42" s="203">
        <v>0</v>
      </c>
      <c r="D42" s="203">
        <v>0</v>
      </c>
      <c r="E42" s="203">
        <v>0</v>
      </c>
      <c r="F42" s="203">
        <v>-468081.13</v>
      </c>
      <c r="G42" s="203">
        <v>-468081.13</v>
      </c>
      <c r="H42" s="203">
        <v>-400120.62</v>
      </c>
      <c r="I42" s="204">
        <v>-427546.32</v>
      </c>
    </row>
    <row r="43" spans="1:9">
      <c r="A43" s="201" t="s">
        <v>236</v>
      </c>
      <c r="B43" s="202"/>
      <c r="C43" s="203">
        <v>0</v>
      </c>
      <c r="D43" s="203">
        <v>0</v>
      </c>
      <c r="E43" s="203">
        <v>0</v>
      </c>
      <c r="F43" s="203">
        <v>-86418.55</v>
      </c>
      <c r="G43" s="203">
        <v>-86418.55</v>
      </c>
      <c r="H43" s="203">
        <v>-59089.68</v>
      </c>
      <c r="I43" s="204">
        <v>-84594.84</v>
      </c>
    </row>
    <row r="44" spans="1:9">
      <c r="A44" s="201" t="s">
        <v>237</v>
      </c>
      <c r="B44" s="202"/>
      <c r="C44" s="203">
        <v>0</v>
      </c>
      <c r="D44" s="203">
        <v>0</v>
      </c>
      <c r="E44" s="203">
        <v>0</v>
      </c>
      <c r="F44" s="203">
        <v>-419510.16</v>
      </c>
      <c r="G44" s="203">
        <v>-419510.16</v>
      </c>
      <c r="H44" s="203">
        <v>-14104.74</v>
      </c>
      <c r="I44" s="204">
        <v>-2815998.35</v>
      </c>
    </row>
    <row r="45" spans="1:9" s="186" customFormat="1">
      <c r="A45" s="201" t="s">
        <v>238</v>
      </c>
      <c r="B45" s="202"/>
      <c r="C45" s="203">
        <v>-16487301.26</v>
      </c>
      <c r="D45" s="203">
        <v>0</v>
      </c>
      <c r="E45" s="203">
        <v>-16487301.26</v>
      </c>
      <c r="F45" s="203">
        <v>0</v>
      </c>
      <c r="G45" s="203">
        <v>-16487301.26</v>
      </c>
      <c r="H45" s="203">
        <v>-13007885.16</v>
      </c>
      <c r="I45" s="204">
        <v>-7802416.4400000004</v>
      </c>
    </row>
    <row r="46" spans="1:9" s="186" customFormat="1">
      <c r="A46" s="201" t="s">
        <v>239</v>
      </c>
      <c r="B46" s="202"/>
      <c r="C46" s="203">
        <v>-85000000</v>
      </c>
      <c r="D46" s="203">
        <v>0</v>
      </c>
      <c r="E46" s="203">
        <v>-85000000</v>
      </c>
      <c r="F46" s="203">
        <v>0</v>
      </c>
      <c r="G46" s="203">
        <v>-85000000</v>
      </c>
      <c r="H46" s="203">
        <v>-122000000</v>
      </c>
      <c r="I46" s="204">
        <v>-100000000</v>
      </c>
    </row>
    <row r="47" spans="1:9">
      <c r="A47" s="201" t="s">
        <v>240</v>
      </c>
      <c r="B47" s="202"/>
      <c r="C47" s="203">
        <v>0</v>
      </c>
      <c r="D47" s="203">
        <v>0</v>
      </c>
      <c r="E47" s="203">
        <v>0</v>
      </c>
      <c r="F47" s="203">
        <v>-9875299.9399999995</v>
      </c>
      <c r="G47" s="203">
        <v>-9875299.9399999995</v>
      </c>
      <c r="H47" s="203">
        <v>-10822695.060000001</v>
      </c>
      <c r="I47" s="204">
        <v>-13902088.890000001</v>
      </c>
    </row>
    <row r="48" spans="1:9">
      <c r="A48" s="201" t="s">
        <v>241</v>
      </c>
      <c r="B48" s="202"/>
      <c r="C48" s="203">
        <v>0</v>
      </c>
      <c r="D48" s="203">
        <v>0</v>
      </c>
      <c r="E48" s="203">
        <v>0</v>
      </c>
      <c r="F48" s="203">
        <v>0</v>
      </c>
      <c r="G48" s="203">
        <v>0</v>
      </c>
      <c r="H48" s="203">
        <v>-7600000</v>
      </c>
      <c r="I48" s="204">
        <v>-4300000</v>
      </c>
    </row>
    <row r="49" spans="1:9">
      <c r="A49" s="201" t="s">
        <v>242</v>
      </c>
      <c r="B49" s="202"/>
      <c r="C49" s="203">
        <v>-6332044.8700000001</v>
      </c>
      <c r="D49" s="203">
        <v>-1428362.28</v>
      </c>
      <c r="E49" s="203">
        <v>-7760407.1500000004</v>
      </c>
      <c r="F49" s="203">
        <v>0</v>
      </c>
      <c r="G49" s="203">
        <v>-7760407.1500000004</v>
      </c>
      <c r="H49" s="203">
        <v>0</v>
      </c>
      <c r="I49" s="204">
        <v>-6332044.8700000001</v>
      </c>
    </row>
    <row r="50" spans="1:9">
      <c r="A50" s="201" t="s">
        <v>243</v>
      </c>
      <c r="B50" s="202"/>
      <c r="C50" s="203">
        <v>-7394915.1299999999</v>
      </c>
      <c r="D50" s="203">
        <v>-15769520.699999999</v>
      </c>
      <c r="E50" s="203">
        <v>-23164435.829999998</v>
      </c>
      <c r="F50" s="203">
        <v>-2686092.58</v>
      </c>
      <c r="G50" s="203">
        <v>-25850528.41</v>
      </c>
      <c r="H50" s="203">
        <v>-9270461.1199999992</v>
      </c>
      <c r="I50" s="204">
        <v>-6485561.1299999999</v>
      </c>
    </row>
    <row r="51" spans="1:9">
      <c r="A51" s="201" t="s">
        <v>244</v>
      </c>
      <c r="B51" s="202"/>
      <c r="C51" s="203">
        <v>-15080689.689999999</v>
      </c>
      <c r="D51" s="203">
        <v>0</v>
      </c>
      <c r="E51" s="203">
        <v>-15080689.689999999</v>
      </c>
      <c r="F51" s="203">
        <v>2809436.07</v>
      </c>
      <c r="G51" s="203">
        <v>-12271253.619999999</v>
      </c>
      <c r="H51" s="203">
        <v>-9251225.8399999999</v>
      </c>
      <c r="I51" s="204">
        <v>-12775237.890000001</v>
      </c>
    </row>
    <row r="52" spans="1:9">
      <c r="A52" s="201" t="s">
        <v>245</v>
      </c>
      <c r="B52" s="202"/>
      <c r="C52" s="203">
        <v>-8351381.25</v>
      </c>
      <c r="D52" s="203">
        <v>0</v>
      </c>
      <c r="E52" s="203">
        <v>-8351381.25</v>
      </c>
      <c r="F52" s="203">
        <v>0</v>
      </c>
      <c r="G52" s="203">
        <v>-8351381.25</v>
      </c>
      <c r="H52" s="203">
        <v>-7401922.25</v>
      </c>
      <c r="I52" s="204">
        <v>-8103706.9800000004</v>
      </c>
    </row>
    <row r="53" spans="1:9">
      <c r="A53" s="201" t="s">
        <v>246</v>
      </c>
      <c r="B53" s="202"/>
      <c r="C53" s="205">
        <v>-8913535.2699999996</v>
      </c>
      <c r="D53" s="205">
        <v>682544.04</v>
      </c>
      <c r="E53" s="205">
        <v>-8230991.2300000004</v>
      </c>
      <c r="F53" s="205">
        <v>129767.8</v>
      </c>
      <c r="G53" s="205">
        <v>-8101223.4299999997</v>
      </c>
      <c r="H53" s="205">
        <v>-9961973.1699999999</v>
      </c>
      <c r="I53" s="206">
        <v>-8783767.4700000007</v>
      </c>
    </row>
    <row r="54" spans="1:9">
      <c r="A54" s="201" t="s">
        <v>158</v>
      </c>
      <c r="B54" s="202"/>
      <c r="C54" s="205">
        <v>-198725579.46000001</v>
      </c>
      <c r="D54" s="205">
        <v>-16515338.939999999</v>
      </c>
      <c r="E54" s="205">
        <v>-215240918.40000001</v>
      </c>
      <c r="F54" s="205">
        <v>-21896342.719999999</v>
      </c>
      <c r="G54" s="205">
        <v>-237137261.12</v>
      </c>
      <c r="H54" s="205">
        <v>-238449196.5</v>
      </c>
      <c r="I54" s="206">
        <v>-237996767.93000001</v>
      </c>
    </row>
    <row r="55" spans="1:9">
      <c r="A55" s="201"/>
      <c r="B55" s="202"/>
      <c r="C55" s="203"/>
      <c r="D55" s="203"/>
      <c r="E55" s="203"/>
      <c r="F55" s="203"/>
      <c r="G55" s="203"/>
      <c r="H55" s="203"/>
      <c r="I55" s="204"/>
    </row>
    <row r="56" spans="1:9">
      <c r="A56" s="201" t="s">
        <v>247</v>
      </c>
      <c r="B56" s="202"/>
      <c r="C56" s="203">
        <v>-11634611.33</v>
      </c>
      <c r="D56" s="203">
        <v>0</v>
      </c>
      <c r="E56" s="203">
        <v>-11634611.33</v>
      </c>
      <c r="F56" s="203">
        <v>9990103.3399999999</v>
      </c>
      <c r="G56" s="203">
        <v>-1644507.99</v>
      </c>
      <c r="H56" s="203">
        <v>-6482084.5700000003</v>
      </c>
      <c r="I56" s="204">
        <v>-1838958.86</v>
      </c>
    </row>
    <row r="57" spans="1:9">
      <c r="A57" s="201" t="s">
        <v>248</v>
      </c>
      <c r="B57" s="202"/>
      <c r="C57" s="203">
        <v>0</v>
      </c>
      <c r="D57" s="203">
        <v>0</v>
      </c>
      <c r="E57" s="203">
        <v>0</v>
      </c>
      <c r="F57" s="203">
        <v>0</v>
      </c>
      <c r="G57" s="203">
        <v>0</v>
      </c>
      <c r="H57" s="203">
        <v>0</v>
      </c>
      <c r="I57" s="204">
        <v>0</v>
      </c>
    </row>
    <row r="58" spans="1:9">
      <c r="A58" s="201" t="s">
        <v>249</v>
      </c>
      <c r="B58" s="202"/>
      <c r="C58" s="203">
        <v>0</v>
      </c>
      <c r="D58" s="203">
        <v>0</v>
      </c>
      <c r="E58" s="203">
        <v>0</v>
      </c>
      <c r="F58" s="203">
        <v>0</v>
      </c>
      <c r="G58" s="203">
        <v>0</v>
      </c>
      <c r="H58" s="203">
        <v>0</v>
      </c>
      <c r="I58" s="204">
        <v>0</v>
      </c>
    </row>
    <row r="59" spans="1:9">
      <c r="A59" s="201" t="s">
        <v>250</v>
      </c>
      <c r="B59" s="202"/>
      <c r="C59" s="205">
        <v>0</v>
      </c>
      <c r="D59" s="205">
        <v>0</v>
      </c>
      <c r="E59" s="205">
        <v>0</v>
      </c>
      <c r="F59" s="205">
        <v>0</v>
      </c>
      <c r="G59" s="205">
        <v>0</v>
      </c>
      <c r="H59" s="205">
        <v>0</v>
      </c>
      <c r="I59" s="206">
        <v>0</v>
      </c>
    </row>
    <row r="60" spans="1:9">
      <c r="A60" s="201" t="s">
        <v>251</v>
      </c>
      <c r="B60" s="202"/>
      <c r="C60" s="205">
        <v>-11634611.33</v>
      </c>
      <c r="D60" s="205">
        <v>0</v>
      </c>
      <c r="E60" s="205">
        <v>-11634611.33</v>
      </c>
      <c r="F60" s="205">
        <v>9990103.3399999999</v>
      </c>
      <c r="G60" s="205">
        <v>-1644507.99</v>
      </c>
      <c r="H60" s="205">
        <v>-6482084.5700000003</v>
      </c>
      <c r="I60" s="206">
        <v>-1838958.86</v>
      </c>
    </row>
    <row r="61" spans="1:9">
      <c r="A61" s="201"/>
      <c r="B61" s="202"/>
      <c r="C61" s="203"/>
      <c r="D61" s="203"/>
      <c r="E61" s="203"/>
      <c r="F61" s="203"/>
      <c r="G61" s="203"/>
      <c r="H61" s="203"/>
      <c r="I61" s="204"/>
    </row>
    <row r="62" spans="1:9">
      <c r="A62" s="201" t="s">
        <v>2</v>
      </c>
      <c r="B62" s="202"/>
      <c r="C62" s="205">
        <v>-210360190.78999999</v>
      </c>
      <c r="D62" s="205">
        <v>-16515338.939999999</v>
      </c>
      <c r="E62" s="205">
        <v>-226875529.72999999</v>
      </c>
      <c r="F62" s="205">
        <v>-11906239.380000001</v>
      </c>
      <c r="G62" s="205">
        <v>-238781769.11000001</v>
      </c>
      <c r="H62" s="205">
        <v>-244931281.06999999</v>
      </c>
      <c r="I62" s="206">
        <v>-239835726.78999999</v>
      </c>
    </row>
    <row r="63" spans="1:9">
      <c r="A63" s="201"/>
      <c r="B63" s="202"/>
      <c r="C63" s="203"/>
      <c r="D63" s="203"/>
      <c r="E63" s="203"/>
      <c r="F63" s="203"/>
      <c r="G63" s="203"/>
      <c r="H63" s="203"/>
      <c r="I63" s="204"/>
    </row>
    <row r="64" spans="1:9">
      <c r="A64" s="201" t="s">
        <v>252</v>
      </c>
      <c r="B64" s="202"/>
      <c r="C64" s="203">
        <v>-315391514</v>
      </c>
      <c r="D64" s="203">
        <v>0</v>
      </c>
      <c r="E64" s="203">
        <v>-315391514</v>
      </c>
      <c r="F64" s="203">
        <v>0</v>
      </c>
      <c r="G64" s="203">
        <v>-315391514</v>
      </c>
      <c r="H64" s="203">
        <v>-315391514</v>
      </c>
      <c r="I64" s="204">
        <v>-315391514</v>
      </c>
    </row>
    <row r="65" spans="1:9">
      <c r="A65" s="201" t="s">
        <v>253</v>
      </c>
      <c r="B65" s="202"/>
      <c r="C65" s="203">
        <v>-325711285.56</v>
      </c>
      <c r="D65" s="203">
        <v>0</v>
      </c>
      <c r="E65" s="203">
        <v>-325711285.56</v>
      </c>
      <c r="F65" s="203">
        <v>0</v>
      </c>
      <c r="G65" s="203">
        <v>-325711285.56</v>
      </c>
      <c r="H65" s="203">
        <v>-325711285.56</v>
      </c>
      <c r="I65" s="204">
        <v>-325711285.56</v>
      </c>
    </row>
    <row r="66" spans="1:9">
      <c r="A66" s="201" t="s">
        <v>254</v>
      </c>
      <c r="B66" s="202"/>
      <c r="C66" s="203">
        <v>-133752240.67</v>
      </c>
      <c r="D66" s="203">
        <v>15769520.699999999</v>
      </c>
      <c r="E66" s="203">
        <v>-117982719.97</v>
      </c>
      <c r="F66" s="203">
        <v>0</v>
      </c>
      <c r="G66" s="203">
        <v>-117982719.97</v>
      </c>
      <c r="H66" s="203">
        <v>-94338647.049999997</v>
      </c>
      <c r="I66" s="204">
        <v>-94338647.049999997</v>
      </c>
    </row>
    <row r="67" spans="1:9">
      <c r="A67" s="201" t="s">
        <v>255</v>
      </c>
      <c r="B67" s="202"/>
      <c r="C67" s="205">
        <v>-9654396</v>
      </c>
      <c r="D67" s="205">
        <v>568411.71</v>
      </c>
      <c r="E67" s="205">
        <v>-9085984.2899999991</v>
      </c>
      <c r="F67" s="205">
        <v>0</v>
      </c>
      <c r="G67" s="205">
        <v>-9085984.2899999991</v>
      </c>
      <c r="H67" s="205">
        <v>-10359209.5</v>
      </c>
      <c r="I67" s="206">
        <v>-39413593.619999997</v>
      </c>
    </row>
    <row r="68" spans="1:9">
      <c r="A68" s="201" t="s">
        <v>256</v>
      </c>
      <c r="B68" s="202"/>
      <c r="C68" s="205">
        <v>-784509436.23000002</v>
      </c>
      <c r="D68" s="205">
        <v>16337932.41</v>
      </c>
      <c r="E68" s="205">
        <v>-768171503.82000005</v>
      </c>
      <c r="F68" s="205">
        <v>0</v>
      </c>
      <c r="G68" s="205">
        <v>-768171503.82000005</v>
      </c>
      <c r="H68" s="205">
        <v>-745800656.11000001</v>
      </c>
      <c r="I68" s="206">
        <v>-774855040.23000002</v>
      </c>
    </row>
    <row r="69" spans="1:9">
      <c r="A69" s="201"/>
      <c r="B69" s="202"/>
      <c r="C69" s="203"/>
      <c r="D69" s="203"/>
      <c r="E69" s="203"/>
      <c r="F69" s="203"/>
      <c r="G69" s="203"/>
      <c r="H69" s="203"/>
      <c r="I69" s="204"/>
    </row>
    <row r="70" spans="1:9" ht="13.8" thickBot="1">
      <c r="A70" s="201" t="s">
        <v>257</v>
      </c>
      <c r="B70" s="202"/>
      <c r="C70" s="207">
        <v>-994869627.01999998</v>
      </c>
      <c r="D70" s="207">
        <v>-177406.53</v>
      </c>
      <c r="E70" s="207">
        <v>-995047033.54999995</v>
      </c>
      <c r="F70" s="207">
        <v>-11906239.380000001</v>
      </c>
      <c r="G70" s="207">
        <v>-1006953272.9299999</v>
      </c>
      <c r="H70" s="207">
        <v>-990731937.17999995</v>
      </c>
      <c r="I70" s="208">
        <v>-1014690767.02</v>
      </c>
    </row>
    <row r="71" spans="1:9" ht="13.8" thickTop="1">
      <c r="A71" s="201"/>
      <c r="B71" s="202"/>
      <c r="C71" s="203"/>
      <c r="D71" s="203"/>
      <c r="E71" s="203"/>
      <c r="F71" s="203"/>
      <c r="G71" s="203"/>
      <c r="H71" s="203"/>
      <c r="I71" s="204"/>
    </row>
    <row r="72" spans="1:9">
      <c r="A72" s="201" t="s">
        <v>258</v>
      </c>
      <c r="B72" s="202"/>
      <c r="C72" s="203">
        <v>-151031920.66</v>
      </c>
      <c r="D72" s="203">
        <v>0</v>
      </c>
      <c r="E72" s="203">
        <v>-151031920.66</v>
      </c>
      <c r="F72" s="203">
        <v>470496.64</v>
      </c>
      <c r="G72" s="203">
        <v>-150561424.02000001</v>
      </c>
      <c r="H72" s="203">
        <v>-120916416.04000001</v>
      </c>
      <c r="I72" s="204">
        <v>-562709496.78999996</v>
      </c>
    </row>
    <row r="73" spans="1:9">
      <c r="A73" s="201" t="s">
        <v>259</v>
      </c>
      <c r="B73" s="202"/>
      <c r="C73" s="205">
        <v>-721652.84</v>
      </c>
      <c r="D73" s="205">
        <v>0</v>
      </c>
      <c r="E73" s="205">
        <v>-721652.84</v>
      </c>
      <c r="F73" s="205">
        <v>0</v>
      </c>
      <c r="G73" s="205">
        <v>-721652.84</v>
      </c>
      <c r="H73" s="205">
        <v>-12481087.27</v>
      </c>
      <c r="I73" s="206">
        <v>-14074747.720000001</v>
      </c>
    </row>
    <row r="74" spans="1:9">
      <c r="A74" s="201" t="s">
        <v>260</v>
      </c>
      <c r="B74" s="202"/>
      <c r="C74" s="205">
        <v>-151753573.5</v>
      </c>
      <c r="D74" s="205">
        <v>0</v>
      </c>
      <c r="E74" s="205">
        <v>-151753573.5</v>
      </c>
      <c r="F74" s="205">
        <v>470496.64</v>
      </c>
      <c r="G74" s="205">
        <v>-151283076.86000001</v>
      </c>
      <c r="H74" s="205">
        <v>-133397503.31</v>
      </c>
      <c r="I74" s="206">
        <v>-576784244.50999999</v>
      </c>
    </row>
    <row r="75" spans="1:9">
      <c r="A75" s="201"/>
      <c r="B75" s="202"/>
      <c r="C75" s="203"/>
      <c r="D75" s="203"/>
      <c r="E75" s="203"/>
      <c r="F75" s="203"/>
      <c r="G75" s="203"/>
      <c r="H75" s="203"/>
      <c r="I75" s="204"/>
    </row>
    <row r="76" spans="1:9">
      <c r="A76" s="201" t="s">
        <v>261</v>
      </c>
      <c r="B76" s="202"/>
      <c r="C76" s="205">
        <v>127928066.51000001</v>
      </c>
      <c r="D76" s="205">
        <v>-7150.06</v>
      </c>
      <c r="E76" s="205">
        <v>127920916.45</v>
      </c>
      <c r="F76" s="205">
        <v>-118351.71</v>
      </c>
      <c r="G76" s="205">
        <v>127802564.73999999</v>
      </c>
      <c r="H76" s="205">
        <v>108430045.22</v>
      </c>
      <c r="I76" s="206">
        <v>478422779.98000002</v>
      </c>
    </row>
    <row r="77" spans="1:9">
      <c r="A77" s="201" t="s">
        <v>262</v>
      </c>
      <c r="B77" s="202"/>
      <c r="C77" s="205">
        <v>127928066.51000001</v>
      </c>
      <c r="D77" s="205">
        <v>-7150.06</v>
      </c>
      <c r="E77" s="205">
        <v>127920916.45</v>
      </c>
      <c r="F77" s="205">
        <v>-118351.71</v>
      </c>
      <c r="G77" s="205">
        <v>127802564.73999999</v>
      </c>
      <c r="H77" s="205">
        <v>108430045.22</v>
      </c>
      <c r="I77" s="206">
        <v>478422779.98000002</v>
      </c>
    </row>
    <row r="78" spans="1:9">
      <c r="A78" s="201"/>
      <c r="B78" s="202"/>
      <c r="C78" s="203"/>
      <c r="D78" s="203"/>
      <c r="E78" s="203"/>
      <c r="F78" s="203"/>
      <c r="G78" s="203"/>
      <c r="H78" s="203"/>
      <c r="I78" s="204"/>
    </row>
    <row r="79" spans="1:9">
      <c r="A79" s="201" t="s">
        <v>263</v>
      </c>
      <c r="B79" s="202"/>
      <c r="C79" s="205">
        <v>-23825506.989999998</v>
      </c>
      <c r="D79" s="205">
        <v>-7150.06</v>
      </c>
      <c r="E79" s="205">
        <v>-23832657.050000001</v>
      </c>
      <c r="F79" s="205">
        <v>352144.93</v>
      </c>
      <c r="G79" s="205">
        <v>-23480512.120000001</v>
      </c>
      <c r="H79" s="205">
        <v>-24967458.09</v>
      </c>
      <c r="I79" s="206">
        <v>-98361464.530000001</v>
      </c>
    </row>
    <row r="80" spans="1:9">
      <c r="A80" s="201"/>
      <c r="B80" s="202"/>
      <c r="C80" s="203"/>
      <c r="D80" s="203"/>
      <c r="E80" s="203"/>
      <c r="F80" s="203"/>
      <c r="G80" s="203"/>
      <c r="H80" s="203"/>
      <c r="I80" s="204"/>
    </row>
    <row r="81" spans="1:9">
      <c r="A81" s="201" t="s">
        <v>4</v>
      </c>
      <c r="B81" s="202"/>
      <c r="C81" s="203">
        <v>2367083.06</v>
      </c>
      <c r="D81" s="203">
        <v>0</v>
      </c>
      <c r="E81" s="203">
        <v>2367083.06</v>
      </c>
      <c r="F81" s="203">
        <v>-352144.93</v>
      </c>
      <c r="G81" s="203">
        <v>2014938.13</v>
      </c>
      <c r="H81" s="203">
        <v>2505133.3199999998</v>
      </c>
      <c r="I81" s="204">
        <v>7464269.8499999996</v>
      </c>
    </row>
    <row r="82" spans="1:9">
      <c r="A82" s="201" t="s">
        <v>5</v>
      </c>
      <c r="B82" s="202"/>
      <c r="C82" s="205">
        <v>10075560.48</v>
      </c>
      <c r="D82" s="205">
        <v>-198137.1</v>
      </c>
      <c r="E82" s="205">
        <v>9877423.3800000008</v>
      </c>
      <c r="F82" s="205">
        <v>0</v>
      </c>
      <c r="G82" s="205">
        <v>9877423.3800000008</v>
      </c>
      <c r="H82" s="205">
        <v>10658892.970000001</v>
      </c>
      <c r="I82" s="206">
        <v>42801068.009999998</v>
      </c>
    </row>
    <row r="83" spans="1:9">
      <c r="A83" s="201" t="s">
        <v>264</v>
      </c>
      <c r="B83" s="202"/>
      <c r="C83" s="205">
        <v>12442643.539999999</v>
      </c>
      <c r="D83" s="205">
        <v>-198137.1</v>
      </c>
      <c r="E83" s="205">
        <v>12244506.439999999</v>
      </c>
      <c r="F83" s="205">
        <v>-352144.93</v>
      </c>
      <c r="G83" s="205">
        <v>11892361.51</v>
      </c>
      <c r="H83" s="205">
        <v>13164026.289999999</v>
      </c>
      <c r="I83" s="206">
        <v>50265337.859999999</v>
      </c>
    </row>
    <row r="84" spans="1:9">
      <c r="A84" s="201"/>
      <c r="B84" s="202"/>
      <c r="C84" s="203"/>
      <c r="D84" s="203"/>
      <c r="E84" s="203"/>
      <c r="F84" s="203"/>
      <c r="G84" s="203"/>
      <c r="H84" s="203"/>
      <c r="I84" s="204"/>
    </row>
    <row r="85" spans="1:9">
      <c r="A85" s="201" t="s">
        <v>265</v>
      </c>
      <c r="B85" s="202"/>
      <c r="C85" s="203">
        <v>-11382863.449999999</v>
      </c>
      <c r="D85" s="203">
        <v>-205287.16</v>
      </c>
      <c r="E85" s="203">
        <v>-11588150.609999999</v>
      </c>
      <c r="F85" s="203">
        <v>0</v>
      </c>
      <c r="G85" s="203">
        <v>-11588150.609999999</v>
      </c>
      <c r="H85" s="203">
        <v>-11803431.800000001</v>
      </c>
      <c r="I85" s="204">
        <v>-48096126.670000002</v>
      </c>
    </row>
    <row r="86" spans="1:9">
      <c r="A86" s="201" t="s">
        <v>266</v>
      </c>
      <c r="B86" s="202"/>
      <c r="C86" s="203">
        <v>609129.26</v>
      </c>
      <c r="D86" s="203">
        <v>0</v>
      </c>
      <c r="E86" s="203">
        <v>609129.26</v>
      </c>
      <c r="F86" s="203">
        <v>0</v>
      </c>
      <c r="G86" s="203">
        <v>609129.26</v>
      </c>
      <c r="H86" s="203">
        <v>-196115.19</v>
      </c>
      <c r="I86" s="204">
        <v>-2553005.4500000002</v>
      </c>
    </row>
    <row r="87" spans="1:9">
      <c r="A87" s="201" t="s">
        <v>267</v>
      </c>
      <c r="B87" s="202"/>
      <c r="C87" s="203">
        <v>1119338.19</v>
      </c>
      <c r="D87" s="203">
        <v>0</v>
      </c>
      <c r="E87" s="203">
        <v>1119338.19</v>
      </c>
      <c r="F87" s="203">
        <v>0</v>
      </c>
      <c r="G87" s="203">
        <v>1119338.19</v>
      </c>
      <c r="H87" s="203">
        <v>1821100.92</v>
      </c>
      <c r="I87" s="204">
        <v>6183969.29</v>
      </c>
    </row>
    <row r="88" spans="1:9">
      <c r="A88" s="201" t="s">
        <v>268</v>
      </c>
      <c r="B88" s="202"/>
      <c r="C88" s="205">
        <v>0</v>
      </c>
      <c r="D88" s="205">
        <v>773698.87</v>
      </c>
      <c r="E88" s="205">
        <v>773698.87</v>
      </c>
      <c r="F88" s="205">
        <v>0</v>
      </c>
      <c r="G88" s="205">
        <v>773698.87</v>
      </c>
      <c r="H88" s="205">
        <v>-180763.43</v>
      </c>
      <c r="I88" s="206">
        <v>5051569.21</v>
      </c>
    </row>
    <row r="89" spans="1:9">
      <c r="A89" s="201"/>
      <c r="B89" s="202"/>
      <c r="C89" s="203"/>
      <c r="D89" s="203"/>
      <c r="E89" s="203"/>
      <c r="F89" s="203"/>
      <c r="G89" s="203"/>
      <c r="H89" s="203"/>
      <c r="I89" s="204"/>
    </row>
    <row r="90" spans="1:9" ht="13.8" thickBot="1">
      <c r="A90" s="201" t="s">
        <v>255</v>
      </c>
      <c r="B90" s="202"/>
      <c r="C90" s="207">
        <v>-9654396</v>
      </c>
      <c r="D90" s="207">
        <v>568411.71</v>
      </c>
      <c r="E90" s="207">
        <v>-9085984.2899999991</v>
      </c>
      <c r="F90" s="207">
        <v>0</v>
      </c>
      <c r="G90" s="207">
        <v>-9085984.2899999991</v>
      </c>
      <c r="H90" s="207">
        <v>-10359209.5</v>
      </c>
      <c r="I90" s="208">
        <v>-39413593.619999997</v>
      </c>
    </row>
    <row r="91" spans="1:9" ht="14.4" thickTop="1" thickBot="1">
      <c r="A91" s="209"/>
      <c r="B91" s="210"/>
      <c r="C91" s="211"/>
      <c r="D91" s="211"/>
      <c r="E91" s="211"/>
      <c r="F91" s="211"/>
      <c r="G91" s="211"/>
      <c r="H91" s="211"/>
      <c r="I91" s="212"/>
    </row>
    <row r="92" spans="1:9" ht="13.8" thickTop="1"/>
  </sheetData>
  <mergeCells count="1">
    <mergeCell ref="A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ED55B-F018-4821-83DA-51C77F90ABC3}">
  <dimension ref="A1:M729"/>
  <sheetViews>
    <sheetView workbookViewId="0">
      <selection sqref="A1:K1048576"/>
    </sheetView>
  </sheetViews>
  <sheetFormatPr defaultRowHeight="13.2"/>
  <cols>
    <col min="1" max="1" width="16.109375" customWidth="1"/>
    <col min="2" max="2" width="49.33203125" customWidth="1"/>
    <col min="3" max="3" width="37.5546875" customWidth="1"/>
    <col min="4" max="4" width="8.6640625" customWidth="1"/>
    <col min="5" max="5" width="26.21875" hidden="1" customWidth="1"/>
    <col min="6" max="6" width="16.5546875" hidden="1" customWidth="1"/>
    <col min="7" max="7" width="24" hidden="1" customWidth="1"/>
    <col min="8" max="8" width="16.44140625" hidden="1" customWidth="1"/>
    <col min="9" max="10" width="22" customWidth="1"/>
    <col min="11" max="11" width="19.21875" customWidth="1"/>
    <col min="12" max="12" width="12.5546875" bestFit="1" customWidth="1"/>
    <col min="13" max="13" width="19.5546875" bestFit="1" customWidth="1"/>
  </cols>
  <sheetData>
    <row r="1" spans="1:11" ht="13.8" thickTop="1">
      <c r="A1" s="192"/>
      <c r="B1" s="193"/>
      <c r="C1" s="193"/>
      <c r="D1" s="193"/>
      <c r="E1" s="193"/>
      <c r="F1" s="193"/>
      <c r="G1" s="193"/>
      <c r="H1" s="193"/>
      <c r="I1" s="193"/>
      <c r="J1" s="193"/>
      <c r="K1" s="194"/>
    </row>
    <row r="2" spans="1:11">
      <c r="A2" s="195"/>
      <c r="K2" s="196"/>
    </row>
    <row r="3" spans="1:11">
      <c r="A3" s="195"/>
      <c r="K3" s="196"/>
    </row>
    <row r="4" spans="1:11">
      <c r="A4" s="195"/>
      <c r="K4" s="196"/>
    </row>
    <row r="5" spans="1:11" ht="18">
      <c r="A5" s="215" t="s">
        <v>269</v>
      </c>
      <c r="B5" s="216"/>
      <c r="C5" s="216"/>
      <c r="D5" s="216"/>
      <c r="E5" s="216"/>
      <c r="K5" s="196"/>
    </row>
    <row r="6" spans="1:11">
      <c r="A6" s="195"/>
      <c r="K6" s="196"/>
    </row>
    <row r="7" spans="1:11" ht="14.4">
      <c r="A7" s="197" t="s">
        <v>270</v>
      </c>
      <c r="B7" s="198" t="s">
        <v>271</v>
      </c>
      <c r="C7" s="198" t="s">
        <v>195</v>
      </c>
      <c r="D7" s="198" t="s">
        <v>196</v>
      </c>
      <c r="E7" s="199" t="s">
        <v>197</v>
      </c>
      <c r="F7" s="199" t="s">
        <v>198</v>
      </c>
      <c r="G7" s="199" t="s">
        <v>199</v>
      </c>
      <c r="H7" s="199" t="s">
        <v>200</v>
      </c>
      <c r="I7" s="199" t="s">
        <v>201</v>
      </c>
      <c r="J7" s="199" t="s">
        <v>202</v>
      </c>
      <c r="K7" s="200" t="s">
        <v>203</v>
      </c>
    </row>
    <row r="8" spans="1:11">
      <c r="A8" s="213" t="s">
        <v>272</v>
      </c>
      <c r="B8" s="202" t="s">
        <v>273</v>
      </c>
      <c r="C8" s="202" t="s">
        <v>204</v>
      </c>
      <c r="D8" s="202"/>
      <c r="E8" s="203">
        <v>0</v>
      </c>
      <c r="F8" s="203">
        <v>0</v>
      </c>
      <c r="G8" s="203">
        <v>0</v>
      </c>
      <c r="H8" s="203">
        <v>0</v>
      </c>
      <c r="I8" s="203">
        <v>0</v>
      </c>
      <c r="J8" s="203">
        <v>0</v>
      </c>
      <c r="K8" s="204">
        <v>0</v>
      </c>
    </row>
    <row r="9" spans="1:11">
      <c r="A9" s="213" t="s">
        <v>274</v>
      </c>
      <c r="B9" s="202" t="s">
        <v>275</v>
      </c>
      <c r="C9" s="202" t="s">
        <v>204</v>
      </c>
      <c r="D9" s="202"/>
      <c r="E9" s="203">
        <v>0</v>
      </c>
      <c r="F9" s="203">
        <v>0</v>
      </c>
      <c r="G9" s="203">
        <v>0</v>
      </c>
      <c r="H9" s="203">
        <v>0</v>
      </c>
      <c r="I9" s="203">
        <v>0</v>
      </c>
      <c r="J9" s="203">
        <v>0</v>
      </c>
      <c r="K9" s="204">
        <v>0</v>
      </c>
    </row>
    <row r="10" spans="1:11">
      <c r="A10" s="213" t="s">
        <v>276</v>
      </c>
      <c r="B10" s="202" t="s">
        <v>277</v>
      </c>
      <c r="C10" s="202" t="s">
        <v>204</v>
      </c>
      <c r="D10" s="202"/>
      <c r="E10" s="203">
        <v>100000</v>
      </c>
      <c r="F10" s="203">
        <v>0</v>
      </c>
      <c r="G10" s="203">
        <v>100000</v>
      </c>
      <c r="H10" s="203">
        <v>0</v>
      </c>
      <c r="I10" s="203">
        <v>100000</v>
      </c>
      <c r="J10" s="203">
        <v>100000</v>
      </c>
      <c r="K10" s="204">
        <v>100000</v>
      </c>
    </row>
    <row r="11" spans="1:11">
      <c r="A11" s="213" t="s">
        <v>278</v>
      </c>
      <c r="B11" s="202" t="s">
        <v>279</v>
      </c>
      <c r="C11" s="202" t="s">
        <v>204</v>
      </c>
      <c r="D11" s="202"/>
      <c r="E11" s="203">
        <v>5579308.6699999999</v>
      </c>
      <c r="F11" s="203">
        <v>0</v>
      </c>
      <c r="G11" s="203">
        <v>5579308.6699999999</v>
      </c>
      <c r="H11" s="203">
        <v>0</v>
      </c>
      <c r="I11" s="203">
        <v>5579308.6699999999</v>
      </c>
      <c r="J11" s="203">
        <v>2825158.7</v>
      </c>
      <c r="K11" s="204">
        <v>5374897.8899999997</v>
      </c>
    </row>
    <row r="12" spans="1:11">
      <c r="A12" s="213" t="s">
        <v>280</v>
      </c>
      <c r="B12" s="202" t="s">
        <v>281</v>
      </c>
      <c r="C12" s="202" t="s">
        <v>204</v>
      </c>
      <c r="D12" s="202"/>
      <c r="E12" s="203">
        <v>314116.28999999998</v>
      </c>
      <c r="F12" s="203">
        <v>0</v>
      </c>
      <c r="G12" s="203">
        <v>314116.28999999998</v>
      </c>
      <c r="H12" s="203">
        <v>0</v>
      </c>
      <c r="I12" s="203">
        <v>314116.28999999998</v>
      </c>
      <c r="J12" s="203">
        <v>995.33</v>
      </c>
      <c r="K12" s="204">
        <v>517069.29</v>
      </c>
    </row>
    <row r="13" spans="1:11">
      <c r="A13" s="213" t="s">
        <v>282</v>
      </c>
      <c r="B13" s="202" t="s">
        <v>283</v>
      </c>
      <c r="C13" s="202" t="s">
        <v>204</v>
      </c>
      <c r="D13" s="202"/>
      <c r="E13" s="203">
        <v>0</v>
      </c>
      <c r="F13" s="203">
        <v>0</v>
      </c>
      <c r="G13" s="203">
        <v>0</v>
      </c>
      <c r="H13" s="203">
        <v>0</v>
      </c>
      <c r="I13" s="203">
        <v>0</v>
      </c>
      <c r="J13" s="203">
        <v>0</v>
      </c>
      <c r="K13" s="204">
        <v>0</v>
      </c>
    </row>
    <row r="14" spans="1:11">
      <c r="A14" s="213" t="s">
        <v>284</v>
      </c>
      <c r="B14" s="202" t="s">
        <v>285</v>
      </c>
      <c r="C14" s="202" t="s">
        <v>204</v>
      </c>
      <c r="D14" s="202"/>
      <c r="E14" s="203">
        <v>2325778.79</v>
      </c>
      <c r="F14" s="203">
        <v>0</v>
      </c>
      <c r="G14" s="203">
        <v>2325778.79</v>
      </c>
      <c r="H14" s="203">
        <v>0</v>
      </c>
      <c r="I14" s="203">
        <v>2325778.79</v>
      </c>
      <c r="J14" s="203">
        <v>1386776.55</v>
      </c>
      <c r="K14" s="204">
        <v>4249664</v>
      </c>
    </row>
    <row r="15" spans="1:11">
      <c r="A15" s="213" t="s">
        <v>286</v>
      </c>
      <c r="B15" s="202" t="s">
        <v>287</v>
      </c>
      <c r="C15" s="202" t="s">
        <v>204</v>
      </c>
      <c r="D15" s="202"/>
      <c r="E15" s="203">
        <v>0</v>
      </c>
      <c r="F15" s="203">
        <v>0</v>
      </c>
      <c r="G15" s="203">
        <v>0</v>
      </c>
      <c r="H15" s="203">
        <v>0</v>
      </c>
      <c r="I15" s="203">
        <v>0</v>
      </c>
      <c r="J15" s="203">
        <v>144.31</v>
      </c>
      <c r="K15" s="204">
        <v>5682403.5300000003</v>
      </c>
    </row>
    <row r="16" spans="1:11">
      <c r="A16" s="213" t="s">
        <v>288</v>
      </c>
      <c r="B16" s="202" t="s">
        <v>289</v>
      </c>
      <c r="C16" s="202" t="s">
        <v>204</v>
      </c>
      <c r="D16" s="202"/>
      <c r="E16" s="203">
        <v>0</v>
      </c>
      <c r="F16" s="203">
        <v>0</v>
      </c>
      <c r="G16" s="203">
        <v>0</v>
      </c>
      <c r="H16" s="203">
        <v>0</v>
      </c>
      <c r="I16" s="203">
        <v>0</v>
      </c>
      <c r="J16" s="203">
        <v>0</v>
      </c>
      <c r="K16" s="204">
        <v>0</v>
      </c>
    </row>
    <row r="17" spans="1:11">
      <c r="A17" s="213" t="s">
        <v>290</v>
      </c>
      <c r="B17" s="202" t="s">
        <v>291</v>
      </c>
      <c r="C17" s="202" t="s">
        <v>204</v>
      </c>
      <c r="D17" s="202"/>
      <c r="E17" s="203">
        <v>0</v>
      </c>
      <c r="F17" s="203">
        <v>0</v>
      </c>
      <c r="G17" s="203">
        <v>0</v>
      </c>
      <c r="H17" s="203">
        <v>0</v>
      </c>
      <c r="I17" s="203">
        <v>0</v>
      </c>
      <c r="J17" s="203">
        <v>0</v>
      </c>
      <c r="K17" s="204">
        <v>0</v>
      </c>
    </row>
    <row r="18" spans="1:11">
      <c r="A18" s="213" t="s">
        <v>292</v>
      </c>
      <c r="B18" s="202" t="s">
        <v>293</v>
      </c>
      <c r="C18" s="202" t="s">
        <v>204</v>
      </c>
      <c r="D18" s="202"/>
      <c r="E18" s="203">
        <v>0</v>
      </c>
      <c r="F18" s="203">
        <v>0</v>
      </c>
      <c r="G18" s="203">
        <v>0</v>
      </c>
      <c r="H18" s="203">
        <v>0</v>
      </c>
      <c r="I18" s="203">
        <v>0</v>
      </c>
      <c r="J18" s="203">
        <v>0</v>
      </c>
      <c r="K18" s="204">
        <v>0</v>
      </c>
    </row>
    <row r="19" spans="1:11">
      <c r="A19" s="213" t="s">
        <v>294</v>
      </c>
      <c r="B19" s="202" t="s">
        <v>295</v>
      </c>
      <c r="C19" s="202" t="s">
        <v>204</v>
      </c>
      <c r="D19" s="202"/>
      <c r="E19" s="203">
        <v>0</v>
      </c>
      <c r="F19" s="203">
        <v>0</v>
      </c>
      <c r="G19" s="203">
        <v>0</v>
      </c>
      <c r="H19" s="203">
        <v>0</v>
      </c>
      <c r="I19" s="203">
        <v>0</v>
      </c>
      <c r="J19" s="203">
        <v>0</v>
      </c>
      <c r="K19" s="204">
        <v>0</v>
      </c>
    </row>
    <row r="20" spans="1:11">
      <c r="A20" s="213" t="s">
        <v>296</v>
      </c>
      <c r="B20" s="202" t="s">
        <v>297</v>
      </c>
      <c r="C20" s="202" t="s">
        <v>204</v>
      </c>
      <c r="D20" s="202"/>
      <c r="E20" s="203">
        <v>0</v>
      </c>
      <c r="F20" s="203">
        <v>0</v>
      </c>
      <c r="G20" s="203">
        <v>0</v>
      </c>
      <c r="H20" s="203">
        <v>0</v>
      </c>
      <c r="I20" s="203">
        <v>0</v>
      </c>
      <c r="J20" s="203">
        <v>0</v>
      </c>
      <c r="K20" s="204">
        <v>0</v>
      </c>
    </row>
    <row r="21" spans="1:11">
      <c r="A21" s="213" t="s">
        <v>298</v>
      </c>
      <c r="B21" s="202" t="s">
        <v>299</v>
      </c>
      <c r="C21" s="202" t="s">
        <v>204</v>
      </c>
      <c r="D21" s="202"/>
      <c r="E21" s="203">
        <v>0</v>
      </c>
      <c r="F21" s="203">
        <v>0</v>
      </c>
      <c r="G21" s="203">
        <v>0</v>
      </c>
      <c r="H21" s="203">
        <v>0</v>
      </c>
      <c r="I21" s="203">
        <v>0</v>
      </c>
      <c r="J21" s="203">
        <v>0</v>
      </c>
      <c r="K21" s="204">
        <v>0</v>
      </c>
    </row>
    <row r="22" spans="1:11">
      <c r="A22" s="213" t="s">
        <v>300</v>
      </c>
      <c r="B22" s="202" t="s">
        <v>301</v>
      </c>
      <c r="C22" s="202" t="s">
        <v>204</v>
      </c>
      <c r="D22" s="202"/>
      <c r="E22" s="203">
        <v>0</v>
      </c>
      <c r="F22" s="203">
        <v>0</v>
      </c>
      <c r="G22" s="203">
        <v>0</v>
      </c>
      <c r="H22" s="203">
        <v>0</v>
      </c>
      <c r="I22" s="203">
        <v>0</v>
      </c>
      <c r="J22" s="203">
        <v>0</v>
      </c>
      <c r="K22" s="204">
        <v>0</v>
      </c>
    </row>
    <row r="23" spans="1:11">
      <c r="A23" s="213" t="s">
        <v>302</v>
      </c>
      <c r="B23" s="202" t="s">
        <v>293</v>
      </c>
      <c r="C23" s="202" t="s">
        <v>204</v>
      </c>
      <c r="D23" s="202"/>
      <c r="E23" s="203">
        <v>0</v>
      </c>
      <c r="F23" s="203">
        <v>0</v>
      </c>
      <c r="G23" s="203">
        <v>0</v>
      </c>
      <c r="H23" s="203">
        <v>0</v>
      </c>
      <c r="I23" s="203">
        <v>0</v>
      </c>
      <c r="J23" s="203">
        <v>0</v>
      </c>
      <c r="K23" s="204">
        <v>0</v>
      </c>
    </row>
    <row r="24" spans="1:11">
      <c r="A24" s="213" t="s">
        <v>303</v>
      </c>
      <c r="B24" s="202" t="s">
        <v>304</v>
      </c>
      <c r="C24" s="202" t="s">
        <v>204</v>
      </c>
      <c r="D24" s="202"/>
      <c r="E24" s="203">
        <v>0</v>
      </c>
      <c r="F24" s="203">
        <v>0</v>
      </c>
      <c r="G24" s="203">
        <v>0</v>
      </c>
      <c r="H24" s="203">
        <v>0</v>
      </c>
      <c r="I24" s="203">
        <v>0</v>
      </c>
      <c r="J24" s="203">
        <v>0</v>
      </c>
      <c r="K24" s="204">
        <v>0</v>
      </c>
    </row>
    <row r="25" spans="1:11">
      <c r="A25" s="213" t="s">
        <v>305</v>
      </c>
      <c r="B25" s="202" t="s">
        <v>293</v>
      </c>
      <c r="C25" s="202" t="s">
        <v>204</v>
      </c>
      <c r="D25" s="202"/>
      <c r="E25" s="203">
        <v>0</v>
      </c>
      <c r="F25" s="203">
        <v>0</v>
      </c>
      <c r="G25" s="203">
        <v>0</v>
      </c>
      <c r="H25" s="203">
        <v>0</v>
      </c>
      <c r="I25" s="203">
        <v>0</v>
      </c>
      <c r="J25" s="203">
        <v>0</v>
      </c>
      <c r="K25" s="204">
        <v>0</v>
      </c>
    </row>
    <row r="26" spans="1:11">
      <c r="A26" s="213" t="s">
        <v>306</v>
      </c>
      <c r="B26" s="202" t="s">
        <v>293</v>
      </c>
      <c r="C26" s="202" t="s">
        <v>204</v>
      </c>
      <c r="D26" s="202"/>
      <c r="E26" s="203">
        <v>0</v>
      </c>
      <c r="F26" s="203">
        <v>0</v>
      </c>
      <c r="G26" s="203">
        <v>0</v>
      </c>
      <c r="H26" s="203">
        <v>0</v>
      </c>
      <c r="I26" s="203">
        <v>0</v>
      </c>
      <c r="J26" s="203">
        <v>0</v>
      </c>
      <c r="K26" s="204">
        <v>0</v>
      </c>
    </row>
    <row r="27" spans="1:11">
      <c r="A27" s="213" t="s">
        <v>307</v>
      </c>
      <c r="B27" s="202" t="s">
        <v>293</v>
      </c>
      <c r="C27" s="202" t="s">
        <v>204</v>
      </c>
      <c r="D27" s="202"/>
      <c r="E27" s="203">
        <v>0</v>
      </c>
      <c r="F27" s="203">
        <v>0</v>
      </c>
      <c r="G27" s="203">
        <v>0</v>
      </c>
      <c r="H27" s="203">
        <v>0</v>
      </c>
      <c r="I27" s="203">
        <v>0</v>
      </c>
      <c r="J27" s="203">
        <v>0</v>
      </c>
      <c r="K27" s="204">
        <v>0</v>
      </c>
    </row>
    <row r="28" spans="1:11">
      <c r="A28" s="213" t="s">
        <v>308</v>
      </c>
      <c r="B28" s="202" t="s">
        <v>293</v>
      </c>
      <c r="C28" s="202" t="s">
        <v>204</v>
      </c>
      <c r="D28" s="202"/>
      <c r="E28" s="203">
        <v>0</v>
      </c>
      <c r="F28" s="203">
        <v>0</v>
      </c>
      <c r="G28" s="203">
        <v>0</v>
      </c>
      <c r="H28" s="203">
        <v>0</v>
      </c>
      <c r="I28" s="203">
        <v>0</v>
      </c>
      <c r="J28" s="203">
        <v>0</v>
      </c>
      <c r="K28" s="204">
        <v>0</v>
      </c>
    </row>
    <row r="29" spans="1:11">
      <c r="A29" s="213" t="s">
        <v>309</v>
      </c>
      <c r="B29" s="202" t="s">
        <v>310</v>
      </c>
      <c r="C29" s="202" t="s">
        <v>204</v>
      </c>
      <c r="D29" s="202"/>
      <c r="E29" s="203">
        <v>0</v>
      </c>
      <c r="F29" s="203">
        <v>0</v>
      </c>
      <c r="G29" s="203">
        <v>0</v>
      </c>
      <c r="H29" s="203">
        <v>0</v>
      </c>
      <c r="I29" s="203">
        <v>0</v>
      </c>
      <c r="J29" s="203">
        <v>0</v>
      </c>
      <c r="K29" s="204">
        <v>0</v>
      </c>
    </row>
    <row r="30" spans="1:11">
      <c r="A30" s="213" t="s">
        <v>311</v>
      </c>
      <c r="B30" s="202" t="s">
        <v>312</v>
      </c>
      <c r="C30" s="202" t="s">
        <v>204</v>
      </c>
      <c r="D30" s="202"/>
      <c r="E30" s="203">
        <v>0</v>
      </c>
      <c r="F30" s="203">
        <v>0</v>
      </c>
      <c r="G30" s="203">
        <v>0</v>
      </c>
      <c r="H30" s="203">
        <v>12036007.18</v>
      </c>
      <c r="I30" s="203">
        <v>12036007.18</v>
      </c>
      <c r="J30" s="203">
        <v>2884105.15</v>
      </c>
      <c r="K30" s="204">
        <v>11140161.52</v>
      </c>
    </row>
    <row r="31" spans="1:11">
      <c r="A31" s="213" t="s">
        <v>313</v>
      </c>
      <c r="B31" s="202" t="s">
        <v>314</v>
      </c>
      <c r="C31" s="202" t="s">
        <v>204</v>
      </c>
      <c r="D31" s="202"/>
      <c r="E31" s="203">
        <v>339791.03</v>
      </c>
      <c r="F31" s="203">
        <v>0</v>
      </c>
      <c r="G31" s="203">
        <v>339791.03</v>
      </c>
      <c r="H31" s="203">
        <v>0</v>
      </c>
      <c r="I31" s="203">
        <v>339791.03</v>
      </c>
      <c r="J31" s="203">
        <v>-117358.91</v>
      </c>
      <c r="K31" s="204">
        <v>-61460.5</v>
      </c>
    </row>
    <row r="32" spans="1:11">
      <c r="A32" s="213" t="s">
        <v>315</v>
      </c>
      <c r="B32" s="202" t="s">
        <v>316</v>
      </c>
      <c r="C32" s="202" t="s">
        <v>204</v>
      </c>
      <c r="D32" s="202"/>
      <c r="E32" s="203">
        <v>632347.34</v>
      </c>
      <c r="F32" s="203">
        <v>0</v>
      </c>
      <c r="G32" s="203">
        <v>632347.34</v>
      </c>
      <c r="H32" s="203">
        <v>0</v>
      </c>
      <c r="I32" s="203">
        <v>632347.34</v>
      </c>
      <c r="J32" s="203">
        <v>685506.02</v>
      </c>
      <c r="K32" s="204">
        <v>1401172.57</v>
      </c>
    </row>
    <row r="33" spans="1:11">
      <c r="A33" s="213" t="s">
        <v>317</v>
      </c>
      <c r="B33" s="202" t="s">
        <v>318</v>
      </c>
      <c r="C33" s="202" t="s">
        <v>204</v>
      </c>
      <c r="D33" s="202"/>
      <c r="E33" s="203">
        <v>4749379</v>
      </c>
      <c r="F33" s="203">
        <v>0</v>
      </c>
      <c r="G33" s="203">
        <v>4749379</v>
      </c>
      <c r="H33" s="203">
        <v>0</v>
      </c>
      <c r="I33" s="203">
        <v>4749379</v>
      </c>
      <c r="J33" s="203">
        <v>-94626</v>
      </c>
      <c r="K33" s="204">
        <v>0</v>
      </c>
    </row>
    <row r="34" spans="1:11">
      <c r="A34" s="213" t="s">
        <v>319</v>
      </c>
      <c r="B34" s="202" t="s">
        <v>320</v>
      </c>
      <c r="C34" s="202" t="s">
        <v>204</v>
      </c>
      <c r="D34" s="202"/>
      <c r="E34" s="203">
        <v>0.12</v>
      </c>
      <c r="F34" s="203">
        <v>0</v>
      </c>
      <c r="G34" s="203">
        <v>0.12</v>
      </c>
      <c r="H34" s="203">
        <v>0</v>
      </c>
      <c r="I34" s="203">
        <v>0.12</v>
      </c>
      <c r="J34" s="203">
        <v>0.12</v>
      </c>
      <c r="K34" s="204">
        <v>0.12</v>
      </c>
    </row>
    <row r="35" spans="1:11">
      <c r="A35" s="213" t="s">
        <v>321</v>
      </c>
      <c r="B35" s="202" t="s">
        <v>322</v>
      </c>
      <c r="C35" s="202" t="s">
        <v>204</v>
      </c>
      <c r="D35" s="202"/>
      <c r="E35" s="203">
        <v>0</v>
      </c>
      <c r="F35" s="203">
        <v>0</v>
      </c>
      <c r="G35" s="203">
        <v>0</v>
      </c>
      <c r="H35" s="203">
        <v>0</v>
      </c>
      <c r="I35" s="203">
        <v>0</v>
      </c>
      <c r="J35" s="203">
        <v>0</v>
      </c>
      <c r="K35" s="204">
        <v>0</v>
      </c>
    </row>
    <row r="36" spans="1:11">
      <c r="A36" s="213" t="s">
        <v>323</v>
      </c>
      <c r="B36" s="202" t="s">
        <v>324</v>
      </c>
      <c r="C36" s="202" t="s">
        <v>204</v>
      </c>
      <c r="D36" s="202"/>
      <c r="E36" s="203">
        <v>742316.6</v>
      </c>
      <c r="F36" s="203">
        <v>0</v>
      </c>
      <c r="G36" s="203">
        <v>742316.6</v>
      </c>
      <c r="H36" s="203">
        <v>0</v>
      </c>
      <c r="I36" s="203">
        <v>742316.6</v>
      </c>
      <c r="J36" s="203">
        <v>858806.44</v>
      </c>
      <c r="K36" s="204">
        <v>2496041.4</v>
      </c>
    </row>
    <row r="37" spans="1:11">
      <c r="A37" s="213" t="s">
        <v>325</v>
      </c>
      <c r="B37" s="202" t="s">
        <v>326</v>
      </c>
      <c r="C37" s="202" t="s">
        <v>204</v>
      </c>
      <c r="D37" s="202"/>
      <c r="E37" s="203">
        <v>0</v>
      </c>
      <c r="F37" s="203">
        <v>0</v>
      </c>
      <c r="G37" s="203">
        <v>0</v>
      </c>
      <c r="H37" s="203">
        <v>0</v>
      </c>
      <c r="I37" s="203">
        <v>0</v>
      </c>
      <c r="J37" s="203">
        <v>0</v>
      </c>
      <c r="K37" s="204">
        <v>0</v>
      </c>
    </row>
    <row r="38" spans="1:11">
      <c r="A38" s="213" t="s">
        <v>327</v>
      </c>
      <c r="B38" s="202" t="s">
        <v>328</v>
      </c>
      <c r="C38" s="202" t="s">
        <v>204</v>
      </c>
      <c r="D38" s="202"/>
      <c r="E38" s="203">
        <v>0</v>
      </c>
      <c r="F38" s="203">
        <v>0</v>
      </c>
      <c r="G38" s="203">
        <v>0</v>
      </c>
      <c r="H38" s="203">
        <v>0</v>
      </c>
      <c r="I38" s="203">
        <v>0</v>
      </c>
      <c r="J38" s="203">
        <v>0</v>
      </c>
      <c r="K38" s="204">
        <v>0</v>
      </c>
    </row>
    <row r="39" spans="1:11">
      <c r="A39" s="213" t="s">
        <v>329</v>
      </c>
      <c r="B39" s="202" t="s">
        <v>330</v>
      </c>
      <c r="C39" s="202" t="s">
        <v>204</v>
      </c>
      <c r="D39" s="202"/>
      <c r="E39" s="203">
        <v>1271.06</v>
      </c>
      <c r="F39" s="203">
        <v>0</v>
      </c>
      <c r="G39" s="203">
        <v>1271.06</v>
      </c>
      <c r="H39" s="203">
        <v>0</v>
      </c>
      <c r="I39" s="203">
        <v>1271.06</v>
      </c>
      <c r="J39" s="203">
        <v>-128.94</v>
      </c>
      <c r="K39" s="204">
        <v>-128.94</v>
      </c>
    </row>
    <row r="40" spans="1:11">
      <c r="A40" s="213" t="s">
        <v>331</v>
      </c>
      <c r="B40" s="202" t="s">
        <v>332</v>
      </c>
      <c r="C40" s="202" t="s">
        <v>204</v>
      </c>
      <c r="D40" s="202"/>
      <c r="E40" s="203">
        <v>448662.64</v>
      </c>
      <c r="F40" s="203">
        <v>0</v>
      </c>
      <c r="G40" s="203">
        <v>448662.64</v>
      </c>
      <c r="H40" s="203">
        <v>0</v>
      </c>
      <c r="I40" s="203">
        <v>448662.64</v>
      </c>
      <c r="J40" s="203">
        <v>265295.02</v>
      </c>
      <c r="K40" s="204">
        <v>242507.55</v>
      </c>
    </row>
    <row r="41" spans="1:11">
      <c r="A41" s="213" t="s">
        <v>333</v>
      </c>
      <c r="B41" s="202" t="s">
        <v>334</v>
      </c>
      <c r="C41" s="202" t="s">
        <v>205</v>
      </c>
      <c r="D41" s="202"/>
      <c r="E41" s="203">
        <v>10585141.74</v>
      </c>
      <c r="F41" s="203">
        <v>0</v>
      </c>
      <c r="G41" s="203">
        <v>10585141.74</v>
      </c>
      <c r="H41" s="203">
        <v>0</v>
      </c>
      <c r="I41" s="203">
        <v>10585141.74</v>
      </c>
      <c r="J41" s="203">
        <v>255782.28</v>
      </c>
      <c r="K41" s="204">
        <v>14233261.49</v>
      </c>
    </row>
    <row r="42" spans="1:11">
      <c r="A42" s="213" t="s">
        <v>335</v>
      </c>
      <c r="B42" s="202" t="s">
        <v>336</v>
      </c>
      <c r="C42" s="202" t="s">
        <v>206</v>
      </c>
      <c r="D42" s="202"/>
      <c r="E42" s="203">
        <v>41701811.170000002</v>
      </c>
      <c r="F42" s="203">
        <v>0</v>
      </c>
      <c r="G42" s="203">
        <v>41701811.170000002</v>
      </c>
      <c r="H42" s="203">
        <v>-374839.78</v>
      </c>
      <c r="I42" s="203">
        <v>41326971.390000001</v>
      </c>
      <c r="J42" s="203">
        <v>42999531.090000004</v>
      </c>
      <c r="K42" s="204">
        <v>41342692.280000001</v>
      </c>
    </row>
    <row r="43" spans="1:11">
      <c r="A43" s="213" t="s">
        <v>337</v>
      </c>
      <c r="B43" s="202" t="s">
        <v>338</v>
      </c>
      <c r="C43" s="202" t="s">
        <v>206</v>
      </c>
      <c r="D43" s="202"/>
      <c r="E43" s="203">
        <v>24395811.27</v>
      </c>
      <c r="F43" s="203">
        <v>0</v>
      </c>
      <c r="G43" s="203">
        <v>24395811.27</v>
      </c>
      <c r="H43" s="203">
        <v>-20149347.640000001</v>
      </c>
      <c r="I43" s="203">
        <v>4246463.63</v>
      </c>
      <c r="J43" s="203">
        <v>4344505.72</v>
      </c>
      <c r="K43" s="204">
        <v>5005318.93</v>
      </c>
    </row>
    <row r="44" spans="1:11">
      <c r="A44" s="213" t="s">
        <v>339</v>
      </c>
      <c r="B44" s="202" t="s">
        <v>340</v>
      </c>
      <c r="C44" s="202" t="s">
        <v>206</v>
      </c>
      <c r="D44" s="202"/>
      <c r="E44" s="203">
        <v>150193.1</v>
      </c>
      <c r="F44" s="203">
        <v>0</v>
      </c>
      <c r="G44" s="203">
        <v>150193.1</v>
      </c>
      <c r="H44" s="203">
        <v>0</v>
      </c>
      <c r="I44" s="203">
        <v>150193.1</v>
      </c>
      <c r="J44" s="203">
        <v>150193.1</v>
      </c>
      <c r="K44" s="204">
        <v>376383.1</v>
      </c>
    </row>
    <row r="45" spans="1:11">
      <c r="A45" s="213" t="s">
        <v>341</v>
      </c>
      <c r="B45" s="202" t="s">
        <v>342</v>
      </c>
      <c r="C45" s="202" t="s">
        <v>206</v>
      </c>
      <c r="D45" s="202"/>
      <c r="E45" s="203">
        <v>-6651873.3600000003</v>
      </c>
      <c r="F45" s="203">
        <v>198137.1</v>
      </c>
      <c r="G45" s="203">
        <v>-6453736.2599999998</v>
      </c>
      <c r="H45" s="203">
        <v>0</v>
      </c>
      <c r="I45" s="203">
        <v>-6453736.2599999998</v>
      </c>
      <c r="J45" s="203">
        <v>-2849367.11</v>
      </c>
      <c r="K45" s="204">
        <v>-6882907.0599999996</v>
      </c>
    </row>
    <row r="46" spans="1:11">
      <c r="A46" s="213" t="s">
        <v>343</v>
      </c>
      <c r="B46" s="202" t="s">
        <v>344</v>
      </c>
      <c r="C46" s="202" t="s">
        <v>206</v>
      </c>
      <c r="D46" s="202"/>
      <c r="E46" s="203">
        <v>248708</v>
      </c>
      <c r="F46" s="203">
        <v>0</v>
      </c>
      <c r="G46" s="203">
        <v>248708</v>
      </c>
      <c r="H46" s="203">
        <v>-248708</v>
      </c>
      <c r="I46" s="203">
        <v>0</v>
      </c>
      <c r="J46" s="203">
        <v>0</v>
      </c>
      <c r="K46" s="204">
        <v>0</v>
      </c>
    </row>
    <row r="47" spans="1:11">
      <c r="A47" s="213" t="s">
        <v>345</v>
      </c>
      <c r="B47" s="202" t="s">
        <v>346</v>
      </c>
      <c r="C47" s="202" t="s">
        <v>206</v>
      </c>
      <c r="D47" s="202"/>
      <c r="E47" s="203">
        <v>0</v>
      </c>
      <c r="F47" s="203">
        <v>0</v>
      </c>
      <c r="G47" s="203">
        <v>0</v>
      </c>
      <c r="H47" s="203">
        <v>0</v>
      </c>
      <c r="I47" s="203">
        <v>0</v>
      </c>
      <c r="J47" s="203">
        <v>0</v>
      </c>
      <c r="K47" s="204">
        <v>0</v>
      </c>
    </row>
    <row r="48" spans="1:11">
      <c r="A48" s="213" t="s">
        <v>347</v>
      </c>
      <c r="B48" s="202" t="s">
        <v>348</v>
      </c>
      <c r="C48" s="202" t="s">
        <v>207</v>
      </c>
      <c r="D48" s="202"/>
      <c r="E48" s="203">
        <v>0</v>
      </c>
      <c r="F48" s="203">
        <v>0</v>
      </c>
      <c r="G48" s="203">
        <v>0</v>
      </c>
      <c r="H48" s="203">
        <v>40945.279999999999</v>
      </c>
      <c r="I48" s="203">
        <v>40945.279999999999</v>
      </c>
      <c r="J48" s="203">
        <v>18395.580000000002</v>
      </c>
      <c r="K48" s="204">
        <v>20493.23</v>
      </c>
    </row>
    <row r="49" spans="1:11">
      <c r="A49" s="213" t="s">
        <v>349</v>
      </c>
      <c r="B49" s="202" t="s">
        <v>350</v>
      </c>
      <c r="C49" s="202" t="s">
        <v>208</v>
      </c>
      <c r="D49" s="202"/>
      <c r="E49" s="203">
        <v>0</v>
      </c>
      <c r="F49" s="203">
        <v>0</v>
      </c>
      <c r="G49" s="203">
        <v>0</v>
      </c>
      <c r="H49" s="203">
        <v>20149347.640000001</v>
      </c>
      <c r="I49" s="203">
        <v>20149347.640000001</v>
      </c>
      <c r="J49" s="203">
        <v>8175767.2000000002</v>
      </c>
      <c r="K49" s="204">
        <v>20899484.140000001</v>
      </c>
    </row>
    <row r="50" spans="1:11">
      <c r="A50" s="213" t="s">
        <v>351</v>
      </c>
      <c r="B50" s="202" t="s">
        <v>352</v>
      </c>
      <c r="C50" s="202" t="s">
        <v>209</v>
      </c>
      <c r="D50" s="202"/>
      <c r="E50" s="203">
        <v>0</v>
      </c>
      <c r="F50" s="203">
        <v>0</v>
      </c>
      <c r="G50" s="203">
        <v>0</v>
      </c>
      <c r="H50" s="203">
        <v>582602.5</v>
      </c>
      <c r="I50" s="203">
        <v>582602.5</v>
      </c>
      <c r="J50" s="203">
        <v>640728.18999999994</v>
      </c>
      <c r="K50" s="204">
        <v>647921.75</v>
      </c>
    </row>
    <row r="51" spans="1:11">
      <c r="A51" s="213" t="s">
        <v>353</v>
      </c>
      <c r="B51" s="202" t="s">
        <v>354</v>
      </c>
      <c r="C51" s="202" t="s">
        <v>209</v>
      </c>
      <c r="D51" s="202"/>
      <c r="E51" s="203">
        <v>0</v>
      </c>
      <c r="F51" s="203">
        <v>0</v>
      </c>
      <c r="G51" s="203">
        <v>0</v>
      </c>
      <c r="H51" s="203">
        <v>0</v>
      </c>
      <c r="I51" s="203">
        <v>0</v>
      </c>
      <c r="J51" s="203">
        <v>0</v>
      </c>
      <c r="K51" s="204">
        <v>0</v>
      </c>
    </row>
    <row r="52" spans="1:11">
      <c r="A52" s="213" t="s">
        <v>355</v>
      </c>
      <c r="B52" s="202" t="s">
        <v>356</v>
      </c>
      <c r="C52" s="202" t="s">
        <v>209</v>
      </c>
      <c r="D52" s="202"/>
      <c r="E52" s="203">
        <v>0</v>
      </c>
      <c r="F52" s="203">
        <v>0</v>
      </c>
      <c r="G52" s="203">
        <v>0</v>
      </c>
      <c r="H52" s="203">
        <v>0</v>
      </c>
      <c r="I52" s="203">
        <v>0</v>
      </c>
      <c r="J52" s="203">
        <v>0</v>
      </c>
      <c r="K52" s="204">
        <v>0</v>
      </c>
    </row>
    <row r="53" spans="1:11">
      <c r="A53" s="213" t="s">
        <v>357</v>
      </c>
      <c r="B53" s="202" t="s">
        <v>358</v>
      </c>
      <c r="C53" s="202" t="s">
        <v>210</v>
      </c>
      <c r="D53" s="202"/>
      <c r="E53" s="203">
        <v>0</v>
      </c>
      <c r="F53" s="203">
        <v>0</v>
      </c>
      <c r="G53" s="203">
        <v>0</v>
      </c>
      <c r="H53" s="203">
        <v>0</v>
      </c>
      <c r="I53" s="203">
        <v>0</v>
      </c>
      <c r="J53" s="203">
        <v>0</v>
      </c>
      <c r="K53" s="204">
        <v>0</v>
      </c>
    </row>
    <row r="54" spans="1:11">
      <c r="A54" s="213" t="s">
        <v>359</v>
      </c>
      <c r="B54" s="202" t="s">
        <v>360</v>
      </c>
      <c r="C54" s="202" t="s">
        <v>211</v>
      </c>
      <c r="D54" s="202"/>
      <c r="E54" s="203">
        <v>0</v>
      </c>
      <c r="F54" s="203">
        <v>0</v>
      </c>
      <c r="G54" s="203">
        <v>0</v>
      </c>
      <c r="H54" s="203">
        <v>0</v>
      </c>
      <c r="I54" s="203">
        <v>0</v>
      </c>
      <c r="J54" s="203">
        <v>0</v>
      </c>
      <c r="K54" s="204">
        <v>0</v>
      </c>
    </row>
    <row r="55" spans="1:11">
      <c r="A55" s="213" t="s">
        <v>361</v>
      </c>
      <c r="B55" s="202" t="s">
        <v>362</v>
      </c>
      <c r="C55" s="202" t="s">
        <v>211</v>
      </c>
      <c r="D55" s="202"/>
      <c r="E55" s="203">
        <v>0</v>
      </c>
      <c r="F55" s="203">
        <v>0</v>
      </c>
      <c r="G55" s="203">
        <v>0</v>
      </c>
      <c r="H55" s="203">
        <v>0</v>
      </c>
      <c r="I55" s="203">
        <v>0</v>
      </c>
      <c r="J55" s="203">
        <v>0</v>
      </c>
      <c r="K55" s="204">
        <v>0</v>
      </c>
    </row>
    <row r="56" spans="1:11">
      <c r="A56" s="213" t="s">
        <v>363</v>
      </c>
      <c r="B56" s="202" t="s">
        <v>364</v>
      </c>
      <c r="C56" s="202" t="s">
        <v>211</v>
      </c>
      <c r="D56" s="202"/>
      <c r="E56" s="203">
        <v>0</v>
      </c>
      <c r="F56" s="203">
        <v>0</v>
      </c>
      <c r="G56" s="203">
        <v>0</v>
      </c>
      <c r="H56" s="203">
        <v>0</v>
      </c>
      <c r="I56" s="203">
        <v>0</v>
      </c>
      <c r="J56" s="203">
        <v>0</v>
      </c>
      <c r="K56" s="204">
        <v>0</v>
      </c>
    </row>
    <row r="57" spans="1:11">
      <c r="A57" s="213" t="s">
        <v>365</v>
      </c>
      <c r="B57" s="202" t="s">
        <v>366</v>
      </c>
      <c r="C57" s="202" t="s">
        <v>211</v>
      </c>
      <c r="D57" s="202"/>
      <c r="E57" s="203">
        <v>0</v>
      </c>
      <c r="F57" s="203">
        <v>0</v>
      </c>
      <c r="G57" s="203">
        <v>0</v>
      </c>
      <c r="H57" s="203">
        <v>0</v>
      </c>
      <c r="I57" s="203">
        <v>0</v>
      </c>
      <c r="J57" s="203">
        <v>0</v>
      </c>
      <c r="K57" s="204">
        <v>0</v>
      </c>
    </row>
    <row r="58" spans="1:11">
      <c r="A58" s="213" t="s">
        <v>367</v>
      </c>
      <c r="B58" s="202" t="s">
        <v>368</v>
      </c>
      <c r="C58" s="202" t="s">
        <v>211</v>
      </c>
      <c r="D58" s="202"/>
      <c r="E58" s="203">
        <v>0</v>
      </c>
      <c r="F58" s="203">
        <v>0</v>
      </c>
      <c r="G58" s="203">
        <v>0</v>
      </c>
      <c r="H58" s="203">
        <v>0</v>
      </c>
      <c r="I58" s="203">
        <v>0</v>
      </c>
      <c r="J58" s="203">
        <v>0</v>
      </c>
      <c r="K58" s="204">
        <v>0</v>
      </c>
    </row>
    <row r="59" spans="1:11">
      <c r="A59" s="213" t="s">
        <v>369</v>
      </c>
      <c r="B59" s="202" t="s">
        <v>370</v>
      </c>
      <c r="C59" s="202" t="s">
        <v>211</v>
      </c>
      <c r="D59" s="202"/>
      <c r="E59" s="203">
        <v>0</v>
      </c>
      <c r="F59" s="203">
        <v>0</v>
      </c>
      <c r="G59" s="203">
        <v>0</v>
      </c>
      <c r="H59" s="203">
        <v>0</v>
      </c>
      <c r="I59" s="203">
        <v>0</v>
      </c>
      <c r="J59" s="203">
        <v>0</v>
      </c>
      <c r="K59" s="204">
        <v>0</v>
      </c>
    </row>
    <row r="60" spans="1:11">
      <c r="A60" s="213" t="s">
        <v>371</v>
      </c>
      <c r="B60" s="202" t="s">
        <v>372</v>
      </c>
      <c r="C60" s="202" t="s">
        <v>211</v>
      </c>
      <c r="D60" s="202"/>
      <c r="E60" s="203">
        <v>0</v>
      </c>
      <c r="F60" s="203">
        <v>0</v>
      </c>
      <c r="G60" s="203">
        <v>0</v>
      </c>
      <c r="H60" s="203">
        <v>0</v>
      </c>
      <c r="I60" s="203">
        <v>0</v>
      </c>
      <c r="J60" s="203">
        <v>0</v>
      </c>
      <c r="K60" s="204">
        <v>0</v>
      </c>
    </row>
    <row r="61" spans="1:11">
      <c r="A61" s="213" t="s">
        <v>373</v>
      </c>
      <c r="B61" s="202" t="s">
        <v>374</v>
      </c>
      <c r="C61" s="202" t="s">
        <v>211</v>
      </c>
      <c r="D61" s="202"/>
      <c r="E61" s="203">
        <v>0</v>
      </c>
      <c r="F61" s="203">
        <v>0</v>
      </c>
      <c r="G61" s="203">
        <v>0</v>
      </c>
      <c r="H61" s="203">
        <v>0</v>
      </c>
      <c r="I61" s="203">
        <v>0</v>
      </c>
      <c r="J61" s="203">
        <v>0</v>
      </c>
      <c r="K61" s="204">
        <v>0</v>
      </c>
    </row>
    <row r="62" spans="1:11">
      <c r="A62" s="213" t="s">
        <v>375</v>
      </c>
      <c r="B62" s="202" t="s">
        <v>376</v>
      </c>
      <c r="C62" s="202" t="s">
        <v>211</v>
      </c>
      <c r="D62" s="202"/>
      <c r="E62" s="203">
        <v>1921005.07</v>
      </c>
      <c r="F62" s="203">
        <v>0</v>
      </c>
      <c r="G62" s="203">
        <v>1921005.07</v>
      </c>
      <c r="H62" s="203">
        <v>0</v>
      </c>
      <c r="I62" s="203">
        <v>1921005.07</v>
      </c>
      <c r="J62" s="203">
        <v>140892.04999999999</v>
      </c>
      <c r="K62" s="204">
        <v>7258529.9500000002</v>
      </c>
    </row>
    <row r="63" spans="1:11">
      <c r="A63" s="213" t="s">
        <v>377</v>
      </c>
      <c r="B63" s="202" t="s">
        <v>378</v>
      </c>
      <c r="C63" s="202" t="s">
        <v>211</v>
      </c>
      <c r="D63" s="202"/>
      <c r="E63" s="203">
        <v>560744.75</v>
      </c>
      <c r="F63" s="203">
        <v>0</v>
      </c>
      <c r="G63" s="203">
        <v>560744.75</v>
      </c>
      <c r="H63" s="203">
        <v>-560744.75</v>
      </c>
      <c r="I63" s="203">
        <v>0</v>
      </c>
      <c r="J63" s="203">
        <v>0</v>
      </c>
      <c r="K63" s="204">
        <v>0</v>
      </c>
    </row>
    <row r="64" spans="1:11">
      <c r="A64" s="213" t="s">
        <v>379</v>
      </c>
      <c r="B64" s="202" t="s">
        <v>380</v>
      </c>
      <c r="C64" s="202" t="s">
        <v>211</v>
      </c>
      <c r="D64" s="202"/>
      <c r="E64" s="203">
        <v>-567490.18000000005</v>
      </c>
      <c r="F64" s="203">
        <v>0</v>
      </c>
      <c r="G64" s="203">
        <v>-567490.18000000005</v>
      </c>
      <c r="H64" s="203">
        <v>0</v>
      </c>
      <c r="I64" s="203">
        <v>-567490.18000000005</v>
      </c>
      <c r="J64" s="203">
        <v>-500693.33</v>
      </c>
      <c r="K64" s="204">
        <v>-503839.55</v>
      </c>
    </row>
    <row r="65" spans="1:11">
      <c r="A65" s="213" t="s">
        <v>381</v>
      </c>
      <c r="B65" s="202" t="s">
        <v>382</v>
      </c>
      <c r="C65" s="202" t="s">
        <v>211</v>
      </c>
      <c r="D65" s="202"/>
      <c r="E65" s="203">
        <v>0</v>
      </c>
      <c r="F65" s="203">
        <v>0</v>
      </c>
      <c r="G65" s="203">
        <v>0</v>
      </c>
      <c r="H65" s="203">
        <v>0</v>
      </c>
      <c r="I65" s="203">
        <v>0</v>
      </c>
      <c r="J65" s="203">
        <v>0</v>
      </c>
      <c r="K65" s="204">
        <v>0</v>
      </c>
    </row>
    <row r="66" spans="1:11">
      <c r="A66" s="213" t="s">
        <v>383</v>
      </c>
      <c r="B66" s="202" t="s">
        <v>384</v>
      </c>
      <c r="C66" s="202" t="s">
        <v>211</v>
      </c>
      <c r="D66" s="202"/>
      <c r="E66" s="203">
        <v>557898.77</v>
      </c>
      <c r="F66" s="203">
        <v>0</v>
      </c>
      <c r="G66" s="203">
        <v>557898.77</v>
      </c>
      <c r="H66" s="203">
        <v>0</v>
      </c>
      <c r="I66" s="203">
        <v>557898.77</v>
      </c>
      <c r="J66" s="203">
        <v>1324393.6599999999</v>
      </c>
      <c r="K66" s="204">
        <v>1567531.03</v>
      </c>
    </row>
    <row r="67" spans="1:11">
      <c r="A67" s="213" t="s">
        <v>385</v>
      </c>
      <c r="B67" s="202" t="s">
        <v>386</v>
      </c>
      <c r="C67" s="202" t="s">
        <v>211</v>
      </c>
      <c r="D67" s="202"/>
      <c r="E67" s="203">
        <v>0</v>
      </c>
      <c r="F67" s="203">
        <v>0</v>
      </c>
      <c r="G67" s="203">
        <v>0</v>
      </c>
      <c r="H67" s="203">
        <v>0</v>
      </c>
      <c r="I67" s="203">
        <v>0</v>
      </c>
      <c r="J67" s="203">
        <v>0</v>
      </c>
      <c r="K67" s="204">
        <v>0</v>
      </c>
    </row>
    <row r="68" spans="1:11">
      <c r="A68" s="213" t="s">
        <v>387</v>
      </c>
      <c r="B68" s="202" t="s">
        <v>388</v>
      </c>
      <c r="C68" s="202" t="s">
        <v>211</v>
      </c>
      <c r="D68" s="202"/>
      <c r="E68" s="203">
        <v>7726750.1299999999</v>
      </c>
      <c r="F68" s="203">
        <v>0</v>
      </c>
      <c r="G68" s="203">
        <v>7726750.1299999999</v>
      </c>
      <c r="H68" s="203">
        <v>0</v>
      </c>
      <c r="I68" s="203">
        <v>7726750.1299999999</v>
      </c>
      <c r="J68" s="203">
        <v>7906214.8099999996</v>
      </c>
      <c r="K68" s="204">
        <v>6645231.3700000001</v>
      </c>
    </row>
    <row r="69" spans="1:11">
      <c r="A69" s="213" t="s">
        <v>389</v>
      </c>
      <c r="B69" s="202" t="s">
        <v>390</v>
      </c>
      <c r="C69" s="202" t="s">
        <v>211</v>
      </c>
      <c r="D69" s="202"/>
      <c r="E69" s="203">
        <v>20109172.530000001</v>
      </c>
      <c r="F69" s="203">
        <v>0</v>
      </c>
      <c r="G69" s="203">
        <v>20109172.530000001</v>
      </c>
      <c r="H69" s="203">
        <v>0</v>
      </c>
      <c r="I69" s="203">
        <v>20109172.530000001</v>
      </c>
      <c r="J69" s="203">
        <v>27063864.23</v>
      </c>
      <c r="K69" s="204">
        <v>15814531.99</v>
      </c>
    </row>
    <row r="70" spans="1:11">
      <c r="A70" s="213" t="s">
        <v>391</v>
      </c>
      <c r="B70" s="202" t="s">
        <v>392</v>
      </c>
      <c r="C70" s="202" t="s">
        <v>211</v>
      </c>
      <c r="D70" s="202"/>
      <c r="E70" s="203">
        <v>1105052.9099999999</v>
      </c>
      <c r="F70" s="203">
        <v>0</v>
      </c>
      <c r="G70" s="203">
        <v>1105052.9099999999</v>
      </c>
      <c r="H70" s="203">
        <v>0</v>
      </c>
      <c r="I70" s="203">
        <v>1105052.9099999999</v>
      </c>
      <c r="J70" s="203">
        <v>1266638.49</v>
      </c>
      <c r="K70" s="204">
        <v>1189443.8700000001</v>
      </c>
    </row>
    <row r="71" spans="1:11">
      <c r="A71" s="213" t="s">
        <v>393</v>
      </c>
      <c r="B71" s="202" t="s">
        <v>394</v>
      </c>
      <c r="C71" s="202" t="s">
        <v>211</v>
      </c>
      <c r="D71" s="202"/>
      <c r="E71" s="203">
        <v>24561384.59</v>
      </c>
      <c r="F71" s="203">
        <v>7150.06</v>
      </c>
      <c r="G71" s="203">
        <v>24568534.649999999</v>
      </c>
      <c r="H71" s="203">
        <v>0</v>
      </c>
      <c r="I71" s="203">
        <v>24568534.649999999</v>
      </c>
      <c r="J71" s="203">
        <v>14790319.33</v>
      </c>
      <c r="K71" s="204">
        <v>14634672.449999999</v>
      </c>
    </row>
    <row r="72" spans="1:11">
      <c r="A72" s="213" t="s">
        <v>395</v>
      </c>
      <c r="B72" s="202" t="s">
        <v>396</v>
      </c>
      <c r="C72" s="202" t="s">
        <v>211</v>
      </c>
      <c r="D72" s="202"/>
      <c r="E72" s="203">
        <v>1900804.83</v>
      </c>
      <c r="F72" s="203">
        <v>0</v>
      </c>
      <c r="G72" s="203">
        <v>1900804.83</v>
      </c>
      <c r="H72" s="203">
        <v>0</v>
      </c>
      <c r="I72" s="203">
        <v>1900804.83</v>
      </c>
      <c r="J72" s="203">
        <v>2076439.66</v>
      </c>
      <c r="K72" s="204">
        <v>2057566.41</v>
      </c>
    </row>
    <row r="73" spans="1:11">
      <c r="A73" s="213" t="s">
        <v>397</v>
      </c>
      <c r="B73" s="202" t="s">
        <v>398</v>
      </c>
      <c r="C73" s="202" t="s">
        <v>211</v>
      </c>
      <c r="D73" s="202"/>
      <c r="E73" s="203">
        <v>3358506.61</v>
      </c>
      <c r="F73" s="203">
        <v>0</v>
      </c>
      <c r="G73" s="203">
        <v>3358506.61</v>
      </c>
      <c r="H73" s="203">
        <v>0</v>
      </c>
      <c r="I73" s="203">
        <v>3358506.61</v>
      </c>
      <c r="J73" s="203">
        <v>3467193.77</v>
      </c>
      <c r="K73" s="204">
        <v>3286988.93</v>
      </c>
    </row>
    <row r="74" spans="1:11">
      <c r="A74" s="213" t="s">
        <v>399</v>
      </c>
      <c r="B74" s="202" t="s">
        <v>400</v>
      </c>
      <c r="C74" s="202" t="s">
        <v>211</v>
      </c>
      <c r="D74" s="202"/>
      <c r="E74" s="203">
        <v>458932.9</v>
      </c>
      <c r="F74" s="203">
        <v>0</v>
      </c>
      <c r="G74" s="203">
        <v>458932.9</v>
      </c>
      <c r="H74" s="203">
        <v>0</v>
      </c>
      <c r="I74" s="203">
        <v>458932.9</v>
      </c>
      <c r="J74" s="203">
        <v>134623.48000000001</v>
      </c>
      <c r="K74" s="204">
        <v>336765.31</v>
      </c>
    </row>
    <row r="75" spans="1:11">
      <c r="A75" s="213" t="s">
        <v>401</v>
      </c>
      <c r="B75" s="202" t="s">
        <v>402</v>
      </c>
      <c r="C75" s="202" t="s">
        <v>212</v>
      </c>
      <c r="D75" s="202"/>
      <c r="E75" s="203">
        <v>4700122.05</v>
      </c>
      <c r="F75" s="203">
        <v>0</v>
      </c>
      <c r="G75" s="203">
        <v>4700122.05</v>
      </c>
      <c r="H75" s="203">
        <v>0</v>
      </c>
      <c r="I75" s="203">
        <v>4700122.05</v>
      </c>
      <c r="J75" s="203">
        <v>4837933.84</v>
      </c>
      <c r="K75" s="204">
        <v>7869542.8200000003</v>
      </c>
    </row>
    <row r="76" spans="1:11">
      <c r="A76" s="213" t="s">
        <v>403</v>
      </c>
      <c r="B76" s="202" t="s">
        <v>404</v>
      </c>
      <c r="C76" s="202" t="s">
        <v>212</v>
      </c>
      <c r="D76" s="202"/>
      <c r="E76" s="203">
        <v>1224305.5900000001</v>
      </c>
      <c r="F76" s="203">
        <v>0</v>
      </c>
      <c r="G76" s="203">
        <v>1224305.5900000001</v>
      </c>
      <c r="H76" s="203">
        <v>0</v>
      </c>
      <c r="I76" s="203">
        <v>1224305.5900000001</v>
      </c>
      <c r="J76" s="203">
        <v>1274777.03</v>
      </c>
      <c r="K76" s="204">
        <v>231941.83</v>
      </c>
    </row>
    <row r="77" spans="1:11">
      <c r="A77" s="213" t="s">
        <v>405</v>
      </c>
      <c r="B77" s="202" t="s">
        <v>406</v>
      </c>
      <c r="C77" s="202" t="s">
        <v>213</v>
      </c>
      <c r="D77" s="202"/>
      <c r="E77" s="203">
        <v>0</v>
      </c>
      <c r="F77" s="203">
        <v>0</v>
      </c>
      <c r="G77" s="203">
        <v>0</v>
      </c>
      <c r="H77" s="203">
        <v>0</v>
      </c>
      <c r="I77" s="203">
        <v>0</v>
      </c>
      <c r="J77" s="203">
        <v>0</v>
      </c>
      <c r="K77" s="204">
        <v>0</v>
      </c>
    </row>
    <row r="78" spans="1:11">
      <c r="A78" s="213" t="s">
        <v>407</v>
      </c>
      <c r="B78" s="202" t="s">
        <v>408</v>
      </c>
      <c r="C78" s="202" t="s">
        <v>213</v>
      </c>
      <c r="D78" s="202"/>
      <c r="E78" s="203">
        <v>35096.730000000003</v>
      </c>
      <c r="F78" s="203">
        <v>0</v>
      </c>
      <c r="G78" s="203">
        <v>35096.730000000003</v>
      </c>
      <c r="H78" s="203">
        <v>0</v>
      </c>
      <c r="I78" s="203">
        <v>35096.730000000003</v>
      </c>
      <c r="J78" s="203">
        <v>67572.25</v>
      </c>
      <c r="K78" s="204">
        <v>0</v>
      </c>
    </row>
    <row r="79" spans="1:11">
      <c r="A79" s="213" t="s">
        <v>409</v>
      </c>
      <c r="B79" s="202" t="s">
        <v>410</v>
      </c>
      <c r="C79" s="202" t="s">
        <v>214</v>
      </c>
      <c r="D79" s="202"/>
      <c r="E79" s="203">
        <v>0</v>
      </c>
      <c r="F79" s="203">
        <v>0</v>
      </c>
      <c r="G79" s="203">
        <v>0</v>
      </c>
      <c r="H79" s="203">
        <v>0</v>
      </c>
      <c r="I79" s="203">
        <v>0</v>
      </c>
      <c r="J79" s="203">
        <v>0</v>
      </c>
      <c r="K79" s="204">
        <v>0</v>
      </c>
    </row>
    <row r="80" spans="1:11">
      <c r="A80" s="213" t="s">
        <v>411</v>
      </c>
      <c r="B80" s="202" t="s">
        <v>412</v>
      </c>
      <c r="C80" s="202" t="s">
        <v>214</v>
      </c>
      <c r="D80" s="202"/>
      <c r="E80" s="203">
        <v>0</v>
      </c>
      <c r="F80" s="203">
        <v>0</v>
      </c>
      <c r="G80" s="203">
        <v>0</v>
      </c>
      <c r="H80" s="203">
        <v>0</v>
      </c>
      <c r="I80" s="203">
        <v>0</v>
      </c>
      <c r="J80" s="203">
        <v>0</v>
      </c>
      <c r="K80" s="204">
        <v>0</v>
      </c>
    </row>
    <row r="81" spans="1:11">
      <c r="A81" s="213" t="s">
        <v>413</v>
      </c>
      <c r="B81" s="202" t="s">
        <v>414</v>
      </c>
      <c r="C81" s="202" t="s">
        <v>214</v>
      </c>
      <c r="D81" s="202"/>
      <c r="E81" s="203">
        <v>0</v>
      </c>
      <c r="F81" s="203">
        <v>0</v>
      </c>
      <c r="G81" s="203">
        <v>0</v>
      </c>
      <c r="H81" s="203">
        <v>0</v>
      </c>
      <c r="I81" s="203">
        <v>0</v>
      </c>
      <c r="J81" s="203">
        <v>0</v>
      </c>
      <c r="K81" s="204">
        <v>0</v>
      </c>
    </row>
    <row r="82" spans="1:11">
      <c r="A82" s="213" t="s">
        <v>415</v>
      </c>
      <c r="B82" s="202" t="s">
        <v>416</v>
      </c>
      <c r="C82" s="202" t="s">
        <v>214</v>
      </c>
      <c r="D82" s="202"/>
      <c r="E82" s="203">
        <v>0</v>
      </c>
      <c r="F82" s="203">
        <v>0</v>
      </c>
      <c r="G82" s="203">
        <v>0</v>
      </c>
      <c r="H82" s="203">
        <v>0</v>
      </c>
      <c r="I82" s="203">
        <v>0</v>
      </c>
      <c r="J82" s="203">
        <v>0</v>
      </c>
      <c r="K82" s="204">
        <v>0</v>
      </c>
    </row>
    <row r="83" spans="1:11">
      <c r="A83" s="213" t="s">
        <v>417</v>
      </c>
      <c r="B83" s="202" t="s">
        <v>418</v>
      </c>
      <c r="C83" s="202" t="s">
        <v>214</v>
      </c>
      <c r="D83" s="202"/>
      <c r="E83" s="203">
        <v>0</v>
      </c>
      <c r="F83" s="203">
        <v>0</v>
      </c>
      <c r="G83" s="203">
        <v>0</v>
      </c>
      <c r="H83" s="203">
        <v>0</v>
      </c>
      <c r="I83" s="203">
        <v>0</v>
      </c>
      <c r="J83" s="203">
        <v>0</v>
      </c>
      <c r="K83" s="204">
        <v>0</v>
      </c>
    </row>
    <row r="84" spans="1:11">
      <c r="A84" s="213" t="s">
        <v>419</v>
      </c>
      <c r="B84" s="202" t="s">
        <v>420</v>
      </c>
      <c r="C84" s="202" t="s">
        <v>214</v>
      </c>
      <c r="D84" s="202"/>
      <c r="E84" s="203">
        <v>0</v>
      </c>
      <c r="F84" s="203">
        <v>0</v>
      </c>
      <c r="G84" s="203">
        <v>0</v>
      </c>
      <c r="H84" s="203">
        <v>0</v>
      </c>
      <c r="I84" s="203">
        <v>0</v>
      </c>
      <c r="J84" s="203">
        <v>0</v>
      </c>
      <c r="K84" s="204">
        <v>0</v>
      </c>
    </row>
    <row r="85" spans="1:11">
      <c r="A85" s="213" t="s">
        <v>421</v>
      </c>
      <c r="B85" s="202" t="s">
        <v>422</v>
      </c>
      <c r="C85" s="202" t="s">
        <v>214</v>
      </c>
      <c r="D85" s="202"/>
      <c r="E85" s="203">
        <v>908370</v>
      </c>
      <c r="F85" s="203">
        <v>0</v>
      </c>
      <c r="G85" s="203">
        <v>908370</v>
      </c>
      <c r="H85" s="203">
        <v>0</v>
      </c>
      <c r="I85" s="203">
        <v>908370</v>
      </c>
      <c r="J85" s="203">
        <v>614210</v>
      </c>
      <c r="K85" s="204">
        <v>627110</v>
      </c>
    </row>
    <row r="86" spans="1:11">
      <c r="A86" s="213" t="s">
        <v>423</v>
      </c>
      <c r="B86" s="202" t="s">
        <v>424</v>
      </c>
      <c r="C86" s="202" t="s">
        <v>214</v>
      </c>
      <c r="D86" s="202"/>
      <c r="E86" s="203">
        <v>5660</v>
      </c>
      <c r="F86" s="203">
        <v>0</v>
      </c>
      <c r="G86" s="203">
        <v>5660</v>
      </c>
      <c r="H86" s="203">
        <v>0</v>
      </c>
      <c r="I86" s="203">
        <v>5660</v>
      </c>
      <c r="J86" s="203">
        <v>31000</v>
      </c>
      <c r="K86" s="204">
        <v>14000</v>
      </c>
    </row>
    <row r="87" spans="1:11">
      <c r="A87" s="213" t="s">
        <v>425</v>
      </c>
      <c r="B87" s="202" t="s">
        <v>426</v>
      </c>
      <c r="C87" s="202" t="s">
        <v>214</v>
      </c>
      <c r="D87" s="202"/>
      <c r="E87" s="203">
        <v>81793.56</v>
      </c>
      <c r="F87" s="203">
        <v>0</v>
      </c>
      <c r="G87" s="203">
        <v>81793.56</v>
      </c>
      <c r="H87" s="203">
        <v>0</v>
      </c>
      <c r="I87" s="203">
        <v>81793.56</v>
      </c>
      <c r="J87" s="203">
        <v>79696.28</v>
      </c>
      <c r="K87" s="204">
        <v>270547.96999999997</v>
      </c>
    </row>
    <row r="88" spans="1:11">
      <c r="A88" s="213" t="s">
        <v>427</v>
      </c>
      <c r="B88" s="202" t="s">
        <v>428</v>
      </c>
      <c r="C88" s="202" t="s">
        <v>214</v>
      </c>
      <c r="D88" s="202"/>
      <c r="E88" s="203">
        <v>0</v>
      </c>
      <c r="F88" s="203">
        <v>0</v>
      </c>
      <c r="G88" s="203">
        <v>0</v>
      </c>
      <c r="H88" s="203">
        <v>0</v>
      </c>
      <c r="I88" s="203">
        <v>0</v>
      </c>
      <c r="J88" s="203">
        <v>0</v>
      </c>
      <c r="K88" s="204">
        <v>0</v>
      </c>
    </row>
    <row r="89" spans="1:11">
      <c r="A89" s="213" t="s">
        <v>429</v>
      </c>
      <c r="B89" s="202" t="s">
        <v>430</v>
      </c>
      <c r="C89" s="202" t="s">
        <v>214</v>
      </c>
      <c r="D89" s="202"/>
      <c r="E89" s="203">
        <v>0</v>
      </c>
      <c r="F89" s="203">
        <v>0</v>
      </c>
      <c r="G89" s="203">
        <v>0</v>
      </c>
      <c r="H89" s="203">
        <v>0</v>
      </c>
      <c r="I89" s="203">
        <v>0</v>
      </c>
      <c r="J89" s="203">
        <v>0</v>
      </c>
      <c r="K89" s="204">
        <v>0</v>
      </c>
    </row>
    <row r="90" spans="1:11">
      <c r="A90" s="213" t="s">
        <v>431</v>
      </c>
      <c r="B90" s="202" t="s">
        <v>432</v>
      </c>
      <c r="C90" s="202" t="s">
        <v>214</v>
      </c>
      <c r="D90" s="202"/>
      <c r="E90" s="203">
        <v>0</v>
      </c>
      <c r="F90" s="203">
        <v>0</v>
      </c>
      <c r="G90" s="203">
        <v>0</v>
      </c>
      <c r="H90" s="203">
        <v>0</v>
      </c>
      <c r="I90" s="203">
        <v>0</v>
      </c>
      <c r="J90" s="203">
        <v>0</v>
      </c>
      <c r="K90" s="204">
        <v>0</v>
      </c>
    </row>
    <row r="91" spans="1:11">
      <c r="A91" s="213" t="s">
        <v>433</v>
      </c>
      <c r="B91" s="202" t="s">
        <v>434</v>
      </c>
      <c r="C91" s="202" t="s">
        <v>214</v>
      </c>
      <c r="D91" s="202"/>
      <c r="E91" s="203">
        <v>0</v>
      </c>
      <c r="F91" s="203">
        <v>0</v>
      </c>
      <c r="G91" s="203">
        <v>0</v>
      </c>
      <c r="H91" s="203">
        <v>0</v>
      </c>
      <c r="I91" s="203">
        <v>0</v>
      </c>
      <c r="J91" s="203">
        <v>0</v>
      </c>
      <c r="K91" s="204">
        <v>0</v>
      </c>
    </row>
    <row r="92" spans="1:11">
      <c r="A92" s="213" t="s">
        <v>435</v>
      </c>
      <c r="B92" s="202" t="s">
        <v>436</v>
      </c>
      <c r="C92" s="202" t="s">
        <v>214</v>
      </c>
      <c r="D92" s="202"/>
      <c r="E92" s="203">
        <v>151035.85</v>
      </c>
      <c r="F92" s="203">
        <v>-27880.63</v>
      </c>
      <c r="G92" s="203">
        <v>123155.22</v>
      </c>
      <c r="H92" s="203">
        <v>0</v>
      </c>
      <c r="I92" s="203">
        <v>123155.22</v>
      </c>
      <c r="J92" s="203">
        <v>151917.88</v>
      </c>
      <c r="K92" s="204">
        <v>123155.22</v>
      </c>
    </row>
    <row r="93" spans="1:11">
      <c r="A93" s="213" t="s">
        <v>437</v>
      </c>
      <c r="B93" s="202" t="s">
        <v>438</v>
      </c>
      <c r="C93" s="202" t="s">
        <v>214</v>
      </c>
      <c r="D93" s="202"/>
      <c r="E93" s="203">
        <v>0</v>
      </c>
      <c r="F93" s="203">
        <v>0</v>
      </c>
      <c r="G93" s="203">
        <v>0</v>
      </c>
      <c r="H93" s="203">
        <v>0</v>
      </c>
      <c r="I93" s="203">
        <v>0</v>
      </c>
      <c r="J93" s="203">
        <v>0</v>
      </c>
      <c r="K93" s="204">
        <v>0</v>
      </c>
    </row>
    <row r="94" spans="1:11">
      <c r="A94" s="213" t="s">
        <v>439</v>
      </c>
      <c r="B94" s="202" t="s">
        <v>440</v>
      </c>
      <c r="C94" s="202" t="s">
        <v>214</v>
      </c>
      <c r="D94" s="202"/>
      <c r="E94" s="203">
        <v>3275.62</v>
      </c>
      <c r="F94" s="203">
        <v>0</v>
      </c>
      <c r="G94" s="203">
        <v>3275.62</v>
      </c>
      <c r="H94" s="203">
        <v>0</v>
      </c>
      <c r="I94" s="203">
        <v>3275.62</v>
      </c>
      <c r="J94" s="203">
        <v>3281.47</v>
      </c>
      <c r="K94" s="204">
        <v>3580.2</v>
      </c>
    </row>
    <row r="95" spans="1:11">
      <c r="A95" s="213" t="s">
        <v>441</v>
      </c>
      <c r="B95" s="202" t="s">
        <v>442</v>
      </c>
      <c r="C95" s="202" t="s">
        <v>214</v>
      </c>
      <c r="D95" s="202"/>
      <c r="E95" s="203">
        <v>623901.16</v>
      </c>
      <c r="F95" s="203">
        <v>0</v>
      </c>
      <c r="G95" s="203">
        <v>623901.16</v>
      </c>
      <c r="H95" s="203">
        <v>0</v>
      </c>
      <c r="I95" s="203">
        <v>623901.16</v>
      </c>
      <c r="J95" s="203">
        <v>5813.13</v>
      </c>
      <c r="K95" s="204">
        <v>380474.37</v>
      </c>
    </row>
    <row r="96" spans="1:11">
      <c r="A96" s="213" t="s">
        <v>443</v>
      </c>
      <c r="B96" s="202" t="s">
        <v>442</v>
      </c>
      <c r="C96" s="202" t="s">
        <v>214</v>
      </c>
      <c r="D96" s="202"/>
      <c r="E96" s="203">
        <v>174396.83</v>
      </c>
      <c r="F96" s="203">
        <v>0</v>
      </c>
      <c r="G96" s="203">
        <v>174396.83</v>
      </c>
      <c r="H96" s="203">
        <v>0</v>
      </c>
      <c r="I96" s="203">
        <v>174396.83</v>
      </c>
      <c r="J96" s="203">
        <v>119043.71</v>
      </c>
      <c r="K96" s="204">
        <v>248102.55</v>
      </c>
    </row>
    <row r="97" spans="1:11">
      <c r="A97" s="213" t="s">
        <v>444</v>
      </c>
      <c r="B97" s="202" t="s">
        <v>445</v>
      </c>
      <c r="C97" s="202" t="s">
        <v>214</v>
      </c>
      <c r="D97" s="202"/>
      <c r="E97" s="203">
        <v>0</v>
      </c>
      <c r="F97" s="203">
        <v>0</v>
      </c>
      <c r="G97" s="203">
        <v>0</v>
      </c>
      <c r="H97" s="203">
        <v>0</v>
      </c>
      <c r="I97" s="203">
        <v>0</v>
      </c>
      <c r="J97" s="203">
        <v>0</v>
      </c>
      <c r="K97" s="204">
        <v>0</v>
      </c>
    </row>
    <row r="98" spans="1:11">
      <c r="A98" s="213" t="s">
        <v>446</v>
      </c>
      <c r="B98" s="202" t="s">
        <v>447</v>
      </c>
      <c r="C98" s="202" t="s">
        <v>214</v>
      </c>
      <c r="D98" s="202"/>
      <c r="E98" s="203">
        <v>205886.68</v>
      </c>
      <c r="F98" s="203">
        <v>0</v>
      </c>
      <c r="G98" s="203">
        <v>205886.68</v>
      </c>
      <c r="H98" s="203">
        <v>0</v>
      </c>
      <c r="I98" s="203">
        <v>205886.68</v>
      </c>
      <c r="J98" s="203">
        <v>103406.5</v>
      </c>
      <c r="K98" s="204">
        <v>210689.43</v>
      </c>
    </row>
    <row r="99" spans="1:11">
      <c r="A99" s="213" t="s">
        <v>448</v>
      </c>
      <c r="B99" s="202" t="s">
        <v>449</v>
      </c>
      <c r="C99" s="202" t="s">
        <v>214</v>
      </c>
      <c r="D99" s="202"/>
      <c r="E99" s="203">
        <v>0</v>
      </c>
      <c r="F99" s="203">
        <v>0</v>
      </c>
      <c r="G99" s="203">
        <v>0</v>
      </c>
      <c r="H99" s="203">
        <v>0</v>
      </c>
      <c r="I99" s="203">
        <v>0</v>
      </c>
      <c r="J99" s="203">
        <v>0</v>
      </c>
      <c r="K99" s="204">
        <v>0</v>
      </c>
    </row>
    <row r="100" spans="1:11">
      <c r="A100" s="213" t="s">
        <v>450</v>
      </c>
      <c r="B100" s="202" t="s">
        <v>451</v>
      </c>
      <c r="C100" s="202" t="s">
        <v>214</v>
      </c>
      <c r="D100" s="202"/>
      <c r="E100" s="203">
        <v>0</v>
      </c>
      <c r="F100" s="203">
        <v>0</v>
      </c>
      <c r="G100" s="203">
        <v>0</v>
      </c>
      <c r="H100" s="203">
        <v>0</v>
      </c>
      <c r="I100" s="203">
        <v>0</v>
      </c>
      <c r="J100" s="203">
        <v>0</v>
      </c>
      <c r="K100" s="204">
        <v>0</v>
      </c>
    </row>
    <row r="101" spans="1:11">
      <c r="A101" s="213" t="s">
        <v>452</v>
      </c>
      <c r="B101" s="202" t="s">
        <v>453</v>
      </c>
      <c r="C101" s="202" t="s">
        <v>214</v>
      </c>
      <c r="D101" s="202"/>
      <c r="E101" s="203">
        <v>108278.7</v>
      </c>
      <c r="F101" s="203">
        <v>0</v>
      </c>
      <c r="G101" s="203">
        <v>108278.7</v>
      </c>
      <c r="H101" s="203">
        <v>0</v>
      </c>
      <c r="I101" s="203">
        <v>108278.7</v>
      </c>
      <c r="J101" s="203">
        <v>126442.47</v>
      </c>
      <c r="K101" s="204">
        <v>0</v>
      </c>
    </row>
    <row r="102" spans="1:11">
      <c r="A102" s="213" t="s">
        <v>454</v>
      </c>
      <c r="B102" s="202" t="s">
        <v>455</v>
      </c>
      <c r="C102" s="202" t="s">
        <v>214</v>
      </c>
      <c r="D102" s="202"/>
      <c r="E102" s="203">
        <v>0</v>
      </c>
      <c r="F102" s="203">
        <v>0</v>
      </c>
      <c r="G102" s="203">
        <v>0</v>
      </c>
      <c r="H102" s="203">
        <v>0</v>
      </c>
      <c r="I102" s="203">
        <v>0</v>
      </c>
      <c r="J102" s="203">
        <v>400000</v>
      </c>
      <c r="K102" s="204">
        <v>0</v>
      </c>
    </row>
    <row r="103" spans="1:11">
      <c r="A103" s="213" t="s">
        <v>456</v>
      </c>
      <c r="B103" s="202" t="s">
        <v>457</v>
      </c>
      <c r="C103" s="202" t="s">
        <v>214</v>
      </c>
      <c r="D103" s="202"/>
      <c r="E103" s="203">
        <v>2096934.8</v>
      </c>
      <c r="F103" s="203">
        <v>0</v>
      </c>
      <c r="G103" s="203">
        <v>2096934.8</v>
      </c>
      <c r="H103" s="203">
        <v>0</v>
      </c>
      <c r="I103" s="203">
        <v>2096934.8</v>
      </c>
      <c r="J103" s="203">
        <v>2989703.48</v>
      </c>
      <c r="K103" s="204">
        <v>2452163.09</v>
      </c>
    </row>
    <row r="104" spans="1:11">
      <c r="A104" s="213" t="s">
        <v>458</v>
      </c>
      <c r="B104" s="202" t="s">
        <v>459</v>
      </c>
      <c r="C104" s="202" t="s">
        <v>214</v>
      </c>
      <c r="D104" s="202"/>
      <c r="E104" s="203">
        <v>0</v>
      </c>
      <c r="F104" s="203">
        <v>0</v>
      </c>
      <c r="G104" s="203">
        <v>0</v>
      </c>
      <c r="H104" s="203">
        <v>0</v>
      </c>
      <c r="I104" s="203">
        <v>0</v>
      </c>
      <c r="J104" s="203">
        <v>0</v>
      </c>
      <c r="K104" s="204">
        <v>0</v>
      </c>
    </row>
    <row r="105" spans="1:11">
      <c r="A105" s="213" t="s">
        <v>460</v>
      </c>
      <c r="B105" s="202" t="s">
        <v>461</v>
      </c>
      <c r="C105" s="202" t="s">
        <v>214</v>
      </c>
      <c r="D105" s="202"/>
      <c r="E105" s="203">
        <v>0</v>
      </c>
      <c r="F105" s="203">
        <v>0</v>
      </c>
      <c r="G105" s="203">
        <v>0</v>
      </c>
      <c r="H105" s="203">
        <v>0</v>
      </c>
      <c r="I105" s="203">
        <v>0</v>
      </c>
      <c r="J105" s="203">
        <v>0</v>
      </c>
      <c r="K105" s="204">
        <v>0</v>
      </c>
    </row>
    <row r="106" spans="1:11">
      <c r="A106" s="213" t="s">
        <v>462</v>
      </c>
      <c r="B106" s="202" t="s">
        <v>463</v>
      </c>
      <c r="C106" s="202" t="s">
        <v>214</v>
      </c>
      <c r="D106" s="202"/>
      <c r="E106" s="203">
        <v>0</v>
      </c>
      <c r="F106" s="203">
        <v>0</v>
      </c>
      <c r="G106" s="203">
        <v>0</v>
      </c>
      <c r="H106" s="203">
        <v>0</v>
      </c>
      <c r="I106" s="203">
        <v>0</v>
      </c>
      <c r="J106" s="203">
        <v>0</v>
      </c>
      <c r="K106" s="204">
        <v>0</v>
      </c>
    </row>
    <row r="107" spans="1:11">
      <c r="A107" s="213" t="s">
        <v>464</v>
      </c>
      <c r="B107" s="202" t="s">
        <v>465</v>
      </c>
      <c r="C107" s="202" t="s">
        <v>214</v>
      </c>
      <c r="D107" s="202"/>
      <c r="E107" s="203">
        <v>0</v>
      </c>
      <c r="F107" s="203">
        <v>0</v>
      </c>
      <c r="G107" s="203">
        <v>0</v>
      </c>
      <c r="H107" s="203">
        <v>0</v>
      </c>
      <c r="I107" s="203">
        <v>0</v>
      </c>
      <c r="J107" s="203">
        <v>0</v>
      </c>
      <c r="K107" s="204">
        <v>0</v>
      </c>
    </row>
    <row r="108" spans="1:11">
      <c r="A108" s="213" t="s">
        <v>466</v>
      </c>
      <c r="B108" s="202" t="s">
        <v>467</v>
      </c>
      <c r="C108" s="202" t="s">
        <v>214</v>
      </c>
      <c r="D108" s="202"/>
      <c r="E108" s="203">
        <v>0</v>
      </c>
      <c r="F108" s="203">
        <v>0</v>
      </c>
      <c r="G108" s="203">
        <v>0</v>
      </c>
      <c r="H108" s="203">
        <v>129750</v>
      </c>
      <c r="I108" s="203">
        <v>129750</v>
      </c>
      <c r="J108" s="203">
        <v>0</v>
      </c>
      <c r="K108" s="204">
        <v>69750</v>
      </c>
    </row>
    <row r="109" spans="1:11">
      <c r="A109" s="213" t="s">
        <v>468</v>
      </c>
      <c r="B109" s="202" t="s">
        <v>469</v>
      </c>
      <c r="C109" s="202" t="s">
        <v>214</v>
      </c>
      <c r="D109" s="202"/>
      <c r="E109" s="203">
        <v>0</v>
      </c>
      <c r="F109" s="203">
        <v>0</v>
      </c>
      <c r="G109" s="203">
        <v>0</v>
      </c>
      <c r="H109" s="203">
        <v>0</v>
      </c>
      <c r="I109" s="203">
        <v>0</v>
      </c>
      <c r="J109" s="203">
        <v>0</v>
      </c>
      <c r="K109" s="204">
        <v>0</v>
      </c>
    </row>
    <row r="110" spans="1:11">
      <c r="A110" s="213" t="s">
        <v>470</v>
      </c>
      <c r="B110" s="202" t="s">
        <v>471</v>
      </c>
      <c r="C110" s="202" t="s">
        <v>214</v>
      </c>
      <c r="D110" s="202"/>
      <c r="E110" s="203">
        <v>7000</v>
      </c>
      <c r="F110" s="203">
        <v>0</v>
      </c>
      <c r="G110" s="203">
        <v>7000</v>
      </c>
      <c r="H110" s="203">
        <v>560744.75</v>
      </c>
      <c r="I110" s="203">
        <v>567744.75</v>
      </c>
      <c r="J110" s="203">
        <v>407425</v>
      </c>
      <c r="K110" s="204">
        <v>472425</v>
      </c>
    </row>
    <row r="111" spans="1:11">
      <c r="A111" s="213" t="s">
        <v>472</v>
      </c>
      <c r="B111" s="202" t="s">
        <v>473</v>
      </c>
      <c r="C111" s="202" t="s">
        <v>214</v>
      </c>
      <c r="D111" s="202"/>
      <c r="E111" s="203">
        <v>0</v>
      </c>
      <c r="F111" s="203">
        <v>0</v>
      </c>
      <c r="G111" s="203">
        <v>0</v>
      </c>
      <c r="H111" s="203">
        <v>0</v>
      </c>
      <c r="I111" s="203">
        <v>0</v>
      </c>
      <c r="J111" s="203">
        <v>0</v>
      </c>
      <c r="K111" s="204">
        <v>0</v>
      </c>
    </row>
    <row r="112" spans="1:11">
      <c r="A112" s="213" t="s">
        <v>474</v>
      </c>
      <c r="B112" s="202" t="s">
        <v>475</v>
      </c>
      <c r="C112" s="202" t="s">
        <v>215</v>
      </c>
      <c r="D112" s="202"/>
      <c r="E112" s="203">
        <v>0</v>
      </c>
      <c r="F112" s="203">
        <v>0</v>
      </c>
      <c r="G112" s="203">
        <v>0</v>
      </c>
      <c r="H112" s="203">
        <v>0</v>
      </c>
      <c r="I112" s="203">
        <v>0</v>
      </c>
      <c r="J112" s="203">
        <v>0</v>
      </c>
      <c r="K112" s="204">
        <v>0</v>
      </c>
    </row>
    <row r="113" spans="1:11">
      <c r="A113" s="213" t="s">
        <v>476</v>
      </c>
      <c r="B113" s="202" t="s">
        <v>477</v>
      </c>
      <c r="C113" s="202" t="s">
        <v>215</v>
      </c>
      <c r="D113" s="202"/>
      <c r="E113" s="203">
        <v>0</v>
      </c>
      <c r="F113" s="203">
        <v>0</v>
      </c>
      <c r="G113" s="203">
        <v>0</v>
      </c>
      <c r="H113" s="203">
        <v>0</v>
      </c>
      <c r="I113" s="203">
        <v>0</v>
      </c>
      <c r="J113" s="203">
        <v>0</v>
      </c>
      <c r="K113" s="204">
        <v>0</v>
      </c>
    </row>
    <row r="114" spans="1:11">
      <c r="A114" s="213" t="s">
        <v>478</v>
      </c>
      <c r="B114" s="202" t="s">
        <v>479</v>
      </c>
      <c r="C114" s="202" t="s">
        <v>216</v>
      </c>
      <c r="D114" s="202"/>
      <c r="E114" s="203">
        <v>0</v>
      </c>
      <c r="F114" s="203">
        <v>0</v>
      </c>
      <c r="G114" s="203">
        <v>0</v>
      </c>
      <c r="H114" s="203">
        <v>0</v>
      </c>
      <c r="I114" s="203">
        <v>0</v>
      </c>
      <c r="J114" s="203">
        <v>0</v>
      </c>
      <c r="K114" s="204">
        <v>0</v>
      </c>
    </row>
    <row r="115" spans="1:11">
      <c r="A115" s="213" t="s">
        <v>480</v>
      </c>
      <c r="B115" s="202" t="s">
        <v>481</v>
      </c>
      <c r="C115" s="202" t="s">
        <v>217</v>
      </c>
      <c r="D115" s="202"/>
      <c r="E115" s="203">
        <v>0</v>
      </c>
      <c r="F115" s="203">
        <v>0</v>
      </c>
      <c r="G115" s="203">
        <v>0</v>
      </c>
      <c r="H115" s="203">
        <v>0</v>
      </c>
      <c r="I115" s="203">
        <v>0</v>
      </c>
      <c r="J115" s="203">
        <v>88966.74</v>
      </c>
      <c r="K115" s="204">
        <v>0</v>
      </c>
    </row>
    <row r="116" spans="1:11">
      <c r="A116" s="213" t="s">
        <v>482</v>
      </c>
      <c r="B116" s="202" t="s">
        <v>483</v>
      </c>
      <c r="C116" s="202" t="s">
        <v>218</v>
      </c>
      <c r="D116" s="202"/>
      <c r="E116" s="203">
        <v>0</v>
      </c>
      <c r="F116" s="203">
        <v>0</v>
      </c>
      <c r="G116" s="203">
        <v>0</v>
      </c>
      <c r="H116" s="203">
        <v>0</v>
      </c>
      <c r="I116" s="203">
        <v>0</v>
      </c>
      <c r="J116" s="203">
        <v>0</v>
      </c>
      <c r="K116" s="204">
        <v>0</v>
      </c>
    </row>
    <row r="117" spans="1:11">
      <c r="A117" s="213" t="s">
        <v>484</v>
      </c>
      <c r="B117" s="202" t="s">
        <v>485</v>
      </c>
      <c r="C117" s="202" t="s">
        <v>219</v>
      </c>
      <c r="D117" s="202"/>
      <c r="E117" s="205">
        <v>0</v>
      </c>
      <c r="F117" s="205">
        <v>0</v>
      </c>
      <c r="G117" s="205">
        <v>0</v>
      </c>
      <c r="H117" s="205">
        <v>0</v>
      </c>
      <c r="I117" s="205">
        <v>0</v>
      </c>
      <c r="J117" s="205">
        <v>0</v>
      </c>
      <c r="K117" s="206">
        <v>0</v>
      </c>
    </row>
    <row r="118" spans="1:11">
      <c r="A118" s="201"/>
      <c r="B118" s="202" t="s">
        <v>220</v>
      </c>
      <c r="C118" s="202"/>
      <c r="D118" s="202"/>
      <c r="E118" s="205">
        <v>157681583.94</v>
      </c>
      <c r="F118" s="205">
        <v>177406.53</v>
      </c>
      <c r="G118" s="205">
        <v>157858990.47</v>
      </c>
      <c r="H118" s="205">
        <v>12165757.18</v>
      </c>
      <c r="I118" s="205">
        <v>170024747.65000001</v>
      </c>
      <c r="J118" s="205">
        <v>131501285.77</v>
      </c>
      <c r="K118" s="206">
        <v>172045880.53</v>
      </c>
    </row>
    <row r="119" spans="1:11">
      <c r="A119" s="201"/>
      <c r="B119" s="202"/>
      <c r="C119" s="202"/>
      <c r="D119" s="202"/>
      <c r="E119" s="203"/>
      <c r="F119" s="203"/>
      <c r="G119" s="203"/>
      <c r="H119" s="203"/>
      <c r="I119" s="203"/>
      <c r="J119" s="203"/>
      <c r="K119" s="204"/>
    </row>
    <row r="120" spans="1:11">
      <c r="A120" s="213" t="s">
        <v>486</v>
      </c>
      <c r="B120" s="202" t="s">
        <v>487</v>
      </c>
      <c r="C120" s="202" t="s">
        <v>221</v>
      </c>
      <c r="D120" s="202"/>
      <c r="E120" s="203">
        <v>0</v>
      </c>
      <c r="F120" s="203">
        <v>0</v>
      </c>
      <c r="G120" s="203">
        <v>0</v>
      </c>
      <c r="H120" s="203">
        <v>0</v>
      </c>
      <c r="I120" s="203">
        <v>0</v>
      </c>
      <c r="J120" s="203">
        <v>0</v>
      </c>
      <c r="K120" s="204">
        <v>0</v>
      </c>
    </row>
    <row r="121" spans="1:11">
      <c r="A121" s="213" t="s">
        <v>488</v>
      </c>
      <c r="B121" s="202" t="s">
        <v>489</v>
      </c>
      <c r="C121" s="202" t="s">
        <v>222</v>
      </c>
      <c r="D121" s="202"/>
      <c r="E121" s="203">
        <v>0</v>
      </c>
      <c r="F121" s="203">
        <v>0</v>
      </c>
      <c r="G121" s="203">
        <v>0</v>
      </c>
      <c r="H121" s="203">
        <v>0</v>
      </c>
      <c r="I121" s="203">
        <v>0</v>
      </c>
      <c r="J121" s="203">
        <v>0</v>
      </c>
      <c r="K121" s="204">
        <v>0</v>
      </c>
    </row>
    <row r="122" spans="1:11">
      <c r="A122" s="213" t="s">
        <v>490</v>
      </c>
      <c r="B122" s="202" t="s">
        <v>491</v>
      </c>
      <c r="C122" s="202" t="s">
        <v>222</v>
      </c>
      <c r="D122" s="202"/>
      <c r="E122" s="203">
        <v>-1147751.81</v>
      </c>
      <c r="F122" s="203">
        <v>0</v>
      </c>
      <c r="G122" s="203">
        <v>-1147751.81</v>
      </c>
      <c r="H122" s="203">
        <v>0</v>
      </c>
      <c r="I122" s="203">
        <v>-1147751.81</v>
      </c>
      <c r="J122" s="203">
        <v>0</v>
      </c>
      <c r="K122" s="204">
        <v>-1147751.81</v>
      </c>
    </row>
    <row r="123" spans="1:11">
      <c r="A123" s="213" t="s">
        <v>492</v>
      </c>
      <c r="B123" s="202" t="s">
        <v>493</v>
      </c>
      <c r="C123" s="202" t="s">
        <v>222</v>
      </c>
      <c r="D123" s="202"/>
      <c r="E123" s="203">
        <v>5597800</v>
      </c>
      <c r="F123" s="203">
        <v>0</v>
      </c>
      <c r="G123" s="203">
        <v>5597800</v>
      </c>
      <c r="H123" s="203">
        <v>0</v>
      </c>
      <c r="I123" s="203">
        <v>5597800</v>
      </c>
      <c r="J123" s="203">
        <v>5597800</v>
      </c>
      <c r="K123" s="204">
        <v>5597800</v>
      </c>
    </row>
    <row r="124" spans="1:11">
      <c r="A124" s="213" t="s">
        <v>494</v>
      </c>
      <c r="B124" s="202" t="s">
        <v>495</v>
      </c>
      <c r="C124" s="202" t="s">
        <v>222</v>
      </c>
      <c r="D124" s="202"/>
      <c r="E124" s="203">
        <v>408017132.07999998</v>
      </c>
      <c r="F124" s="203">
        <v>0</v>
      </c>
      <c r="G124" s="203">
        <v>408017132.07999998</v>
      </c>
      <c r="H124" s="203">
        <v>0</v>
      </c>
      <c r="I124" s="203">
        <v>408017132.07999998</v>
      </c>
      <c r="J124" s="203">
        <v>408017132.07999998</v>
      </c>
      <c r="K124" s="204">
        <v>408017132.07999998</v>
      </c>
    </row>
    <row r="125" spans="1:11">
      <c r="A125" s="213" t="s">
        <v>496</v>
      </c>
      <c r="B125" s="202" t="s">
        <v>497</v>
      </c>
      <c r="C125" s="202" t="s">
        <v>222</v>
      </c>
      <c r="D125" s="202"/>
      <c r="E125" s="203">
        <v>0</v>
      </c>
      <c r="F125" s="203">
        <v>0</v>
      </c>
      <c r="G125" s="203">
        <v>0</v>
      </c>
      <c r="H125" s="203">
        <v>0</v>
      </c>
      <c r="I125" s="203">
        <v>0</v>
      </c>
      <c r="J125" s="203">
        <v>0</v>
      </c>
      <c r="K125" s="204">
        <v>0</v>
      </c>
    </row>
    <row r="126" spans="1:11">
      <c r="A126" s="213" t="s">
        <v>498</v>
      </c>
      <c r="B126" s="202" t="s">
        <v>499</v>
      </c>
      <c r="C126" s="202" t="s">
        <v>222</v>
      </c>
      <c r="D126" s="202"/>
      <c r="E126" s="203">
        <v>5900000</v>
      </c>
      <c r="F126" s="203">
        <v>0</v>
      </c>
      <c r="G126" s="203">
        <v>5900000</v>
      </c>
      <c r="H126" s="203">
        <v>0</v>
      </c>
      <c r="I126" s="203">
        <v>5900000</v>
      </c>
      <c r="J126" s="203">
        <v>5900000</v>
      </c>
      <c r="K126" s="204">
        <v>5900000</v>
      </c>
    </row>
    <row r="127" spans="1:11">
      <c r="A127" s="213" t="s">
        <v>500</v>
      </c>
      <c r="B127" s="202" t="s">
        <v>501</v>
      </c>
      <c r="C127" s="202" t="s">
        <v>222</v>
      </c>
      <c r="D127" s="202"/>
      <c r="E127" s="203">
        <v>0</v>
      </c>
      <c r="F127" s="203">
        <v>0</v>
      </c>
      <c r="G127" s="203">
        <v>0</v>
      </c>
      <c r="H127" s="203">
        <v>0</v>
      </c>
      <c r="I127" s="203">
        <v>0</v>
      </c>
      <c r="J127" s="203">
        <v>0</v>
      </c>
      <c r="K127" s="204">
        <v>0</v>
      </c>
    </row>
    <row r="128" spans="1:11">
      <c r="A128" s="213" t="s">
        <v>502</v>
      </c>
      <c r="B128" s="202" t="s">
        <v>503</v>
      </c>
      <c r="C128" s="202" t="s">
        <v>223</v>
      </c>
      <c r="D128" s="202"/>
      <c r="E128" s="203">
        <v>0</v>
      </c>
      <c r="F128" s="203">
        <v>0</v>
      </c>
      <c r="G128" s="203">
        <v>0</v>
      </c>
      <c r="H128" s="203">
        <v>0</v>
      </c>
      <c r="I128" s="203">
        <v>0</v>
      </c>
      <c r="J128" s="203">
        <v>0</v>
      </c>
      <c r="K128" s="204">
        <v>0</v>
      </c>
    </row>
    <row r="129" spans="1:11">
      <c r="A129" s="213" t="s">
        <v>504</v>
      </c>
      <c r="B129" s="202" t="s">
        <v>505</v>
      </c>
      <c r="C129" s="202" t="s">
        <v>223</v>
      </c>
      <c r="D129" s="202"/>
      <c r="E129" s="203">
        <v>0</v>
      </c>
      <c r="F129" s="203">
        <v>0</v>
      </c>
      <c r="G129" s="203">
        <v>0</v>
      </c>
      <c r="H129" s="203">
        <v>0</v>
      </c>
      <c r="I129" s="203">
        <v>0</v>
      </c>
      <c r="J129" s="203">
        <v>0</v>
      </c>
      <c r="K129" s="204">
        <v>0</v>
      </c>
    </row>
    <row r="130" spans="1:11">
      <c r="A130" s="213" t="s">
        <v>506</v>
      </c>
      <c r="B130" s="202" t="s">
        <v>507</v>
      </c>
      <c r="C130" s="202" t="s">
        <v>223</v>
      </c>
      <c r="D130" s="202"/>
      <c r="E130" s="203">
        <v>0</v>
      </c>
      <c r="F130" s="203">
        <v>0</v>
      </c>
      <c r="G130" s="203">
        <v>0</v>
      </c>
      <c r="H130" s="203">
        <v>0</v>
      </c>
      <c r="I130" s="203">
        <v>0</v>
      </c>
      <c r="J130" s="203">
        <v>0</v>
      </c>
      <c r="K130" s="204">
        <v>0</v>
      </c>
    </row>
    <row r="131" spans="1:11">
      <c r="A131" s="213" t="s">
        <v>508</v>
      </c>
      <c r="B131" s="202" t="s">
        <v>509</v>
      </c>
      <c r="C131" s="202" t="s">
        <v>223</v>
      </c>
      <c r="D131" s="202"/>
      <c r="E131" s="203">
        <v>0</v>
      </c>
      <c r="F131" s="203">
        <v>0</v>
      </c>
      <c r="G131" s="203">
        <v>0</v>
      </c>
      <c r="H131" s="203">
        <v>0</v>
      </c>
      <c r="I131" s="203">
        <v>0</v>
      </c>
      <c r="J131" s="203">
        <v>0</v>
      </c>
      <c r="K131" s="204">
        <v>0</v>
      </c>
    </row>
    <row r="132" spans="1:11">
      <c r="A132" s="213" t="s">
        <v>510</v>
      </c>
      <c r="B132" s="202" t="s">
        <v>511</v>
      </c>
      <c r="C132" s="202" t="s">
        <v>223</v>
      </c>
      <c r="D132" s="202"/>
      <c r="E132" s="203">
        <v>0</v>
      </c>
      <c r="F132" s="203">
        <v>0</v>
      </c>
      <c r="G132" s="203">
        <v>0</v>
      </c>
      <c r="H132" s="203">
        <v>0</v>
      </c>
      <c r="I132" s="203">
        <v>0</v>
      </c>
      <c r="J132" s="203">
        <v>0</v>
      </c>
      <c r="K132" s="204">
        <v>0</v>
      </c>
    </row>
    <row r="133" spans="1:11">
      <c r="A133" s="213" t="s">
        <v>512</v>
      </c>
      <c r="B133" s="202" t="s">
        <v>513</v>
      </c>
      <c r="C133" s="202" t="s">
        <v>223</v>
      </c>
      <c r="D133" s="202"/>
      <c r="E133" s="203">
        <v>0</v>
      </c>
      <c r="F133" s="203">
        <v>0</v>
      </c>
      <c r="G133" s="203">
        <v>0</v>
      </c>
      <c r="H133" s="203">
        <v>0</v>
      </c>
      <c r="I133" s="203">
        <v>0</v>
      </c>
      <c r="J133" s="203">
        <v>0</v>
      </c>
      <c r="K133" s="204">
        <v>0</v>
      </c>
    </row>
    <row r="134" spans="1:11">
      <c r="A134" s="213" t="s">
        <v>514</v>
      </c>
      <c r="B134" s="202" t="s">
        <v>515</v>
      </c>
      <c r="C134" s="202" t="s">
        <v>223</v>
      </c>
      <c r="D134" s="202"/>
      <c r="E134" s="203">
        <v>0</v>
      </c>
      <c r="F134" s="203">
        <v>0</v>
      </c>
      <c r="G134" s="203">
        <v>0</v>
      </c>
      <c r="H134" s="203">
        <v>0</v>
      </c>
      <c r="I134" s="203">
        <v>0</v>
      </c>
      <c r="J134" s="203">
        <v>0</v>
      </c>
      <c r="K134" s="204">
        <v>0</v>
      </c>
    </row>
    <row r="135" spans="1:11">
      <c r="A135" s="213" t="s">
        <v>516</v>
      </c>
      <c r="B135" s="202" t="s">
        <v>517</v>
      </c>
      <c r="C135" s="202" t="s">
        <v>223</v>
      </c>
      <c r="D135" s="202"/>
      <c r="E135" s="203">
        <v>0</v>
      </c>
      <c r="F135" s="203">
        <v>0</v>
      </c>
      <c r="G135" s="203">
        <v>0</v>
      </c>
      <c r="H135" s="203">
        <v>0</v>
      </c>
      <c r="I135" s="203">
        <v>0</v>
      </c>
      <c r="J135" s="203">
        <v>0</v>
      </c>
      <c r="K135" s="204">
        <v>0</v>
      </c>
    </row>
    <row r="136" spans="1:11">
      <c r="A136" s="213" t="s">
        <v>518</v>
      </c>
      <c r="B136" s="202" t="s">
        <v>519</v>
      </c>
      <c r="C136" s="202" t="s">
        <v>223</v>
      </c>
      <c r="D136" s="202"/>
      <c r="E136" s="203">
        <v>0</v>
      </c>
      <c r="F136" s="203">
        <v>0</v>
      </c>
      <c r="G136" s="203">
        <v>0</v>
      </c>
      <c r="H136" s="203">
        <v>0</v>
      </c>
      <c r="I136" s="203">
        <v>0</v>
      </c>
      <c r="J136" s="203">
        <v>0</v>
      </c>
      <c r="K136" s="204">
        <v>0</v>
      </c>
    </row>
    <row r="137" spans="1:11">
      <c r="A137" s="213" t="s">
        <v>520</v>
      </c>
      <c r="B137" s="202" t="s">
        <v>521</v>
      </c>
      <c r="C137" s="202" t="s">
        <v>223</v>
      </c>
      <c r="D137" s="202"/>
      <c r="E137" s="203">
        <v>0</v>
      </c>
      <c r="F137" s="203">
        <v>0</v>
      </c>
      <c r="G137" s="203">
        <v>0</v>
      </c>
      <c r="H137" s="203">
        <v>0</v>
      </c>
      <c r="I137" s="203">
        <v>0</v>
      </c>
      <c r="J137" s="203">
        <v>0</v>
      </c>
      <c r="K137" s="204">
        <v>0</v>
      </c>
    </row>
    <row r="138" spans="1:11">
      <c r="A138" s="213" t="s">
        <v>522</v>
      </c>
      <c r="B138" s="202" t="s">
        <v>523</v>
      </c>
      <c r="C138" s="202" t="s">
        <v>223</v>
      </c>
      <c r="D138" s="202"/>
      <c r="E138" s="203">
        <v>0</v>
      </c>
      <c r="F138" s="203">
        <v>0</v>
      </c>
      <c r="G138" s="203">
        <v>0</v>
      </c>
      <c r="H138" s="203">
        <v>0</v>
      </c>
      <c r="I138" s="203">
        <v>0</v>
      </c>
      <c r="J138" s="203">
        <v>0</v>
      </c>
      <c r="K138" s="204">
        <v>0</v>
      </c>
    </row>
    <row r="139" spans="1:11">
      <c r="A139" s="213" t="s">
        <v>524</v>
      </c>
      <c r="B139" s="202" t="s">
        <v>525</v>
      </c>
      <c r="C139" s="202" t="s">
        <v>223</v>
      </c>
      <c r="D139" s="202"/>
      <c r="E139" s="203">
        <v>0</v>
      </c>
      <c r="F139" s="203">
        <v>0</v>
      </c>
      <c r="G139" s="203">
        <v>0</v>
      </c>
      <c r="H139" s="203">
        <v>0</v>
      </c>
      <c r="I139" s="203">
        <v>0</v>
      </c>
      <c r="J139" s="203">
        <v>0</v>
      </c>
      <c r="K139" s="204">
        <v>0</v>
      </c>
    </row>
    <row r="140" spans="1:11">
      <c r="A140" s="213" t="s">
        <v>526</v>
      </c>
      <c r="B140" s="202" t="s">
        <v>527</v>
      </c>
      <c r="C140" s="202" t="s">
        <v>223</v>
      </c>
      <c r="D140" s="202"/>
      <c r="E140" s="203">
        <v>0</v>
      </c>
      <c r="F140" s="203">
        <v>0</v>
      </c>
      <c r="G140" s="203">
        <v>0</v>
      </c>
      <c r="H140" s="203">
        <v>0</v>
      </c>
      <c r="I140" s="203">
        <v>0</v>
      </c>
      <c r="J140" s="203">
        <v>0</v>
      </c>
      <c r="K140" s="204">
        <v>0</v>
      </c>
    </row>
    <row r="141" spans="1:11">
      <c r="A141" s="213" t="s">
        <v>528</v>
      </c>
      <c r="B141" s="202" t="s">
        <v>529</v>
      </c>
      <c r="C141" s="202" t="s">
        <v>223</v>
      </c>
      <c r="D141" s="202"/>
      <c r="E141" s="203">
        <v>0</v>
      </c>
      <c r="F141" s="203">
        <v>0</v>
      </c>
      <c r="G141" s="203">
        <v>0</v>
      </c>
      <c r="H141" s="203">
        <v>0</v>
      </c>
      <c r="I141" s="203">
        <v>0</v>
      </c>
      <c r="J141" s="203">
        <v>0</v>
      </c>
      <c r="K141" s="204">
        <v>0</v>
      </c>
    </row>
    <row r="142" spans="1:11">
      <c r="A142" s="213" t="s">
        <v>530</v>
      </c>
      <c r="B142" s="202" t="s">
        <v>531</v>
      </c>
      <c r="C142" s="202" t="s">
        <v>223</v>
      </c>
      <c r="D142" s="202"/>
      <c r="E142" s="203">
        <v>0</v>
      </c>
      <c r="F142" s="203">
        <v>0</v>
      </c>
      <c r="G142" s="203">
        <v>0</v>
      </c>
      <c r="H142" s="203">
        <v>0</v>
      </c>
      <c r="I142" s="203">
        <v>0</v>
      </c>
      <c r="J142" s="203">
        <v>0</v>
      </c>
      <c r="K142" s="204">
        <v>0</v>
      </c>
    </row>
    <row r="143" spans="1:11">
      <c r="A143" s="213" t="s">
        <v>532</v>
      </c>
      <c r="B143" s="202" t="s">
        <v>533</v>
      </c>
      <c r="C143" s="202" t="s">
        <v>223</v>
      </c>
      <c r="D143" s="202"/>
      <c r="E143" s="203">
        <v>0</v>
      </c>
      <c r="F143" s="203">
        <v>0</v>
      </c>
      <c r="G143" s="203">
        <v>0</v>
      </c>
      <c r="H143" s="203">
        <v>0</v>
      </c>
      <c r="I143" s="203">
        <v>0</v>
      </c>
      <c r="J143" s="203">
        <v>0</v>
      </c>
      <c r="K143" s="204">
        <v>0</v>
      </c>
    </row>
    <row r="144" spans="1:11">
      <c r="A144" s="213" t="s">
        <v>534</v>
      </c>
      <c r="B144" s="202" t="s">
        <v>535</v>
      </c>
      <c r="C144" s="202" t="s">
        <v>223</v>
      </c>
      <c r="D144" s="202"/>
      <c r="E144" s="203">
        <v>0</v>
      </c>
      <c r="F144" s="203">
        <v>0</v>
      </c>
      <c r="G144" s="203">
        <v>0</v>
      </c>
      <c r="H144" s="203">
        <v>0</v>
      </c>
      <c r="I144" s="203">
        <v>0</v>
      </c>
      <c r="J144" s="203">
        <v>0</v>
      </c>
      <c r="K144" s="204">
        <v>0</v>
      </c>
    </row>
    <row r="145" spans="1:11">
      <c r="A145" s="213" t="s">
        <v>536</v>
      </c>
      <c r="B145" s="202" t="s">
        <v>537</v>
      </c>
      <c r="C145" s="202" t="s">
        <v>223</v>
      </c>
      <c r="D145" s="202"/>
      <c r="E145" s="203">
        <v>0</v>
      </c>
      <c r="F145" s="203">
        <v>0</v>
      </c>
      <c r="G145" s="203">
        <v>0</v>
      </c>
      <c r="H145" s="203">
        <v>0</v>
      </c>
      <c r="I145" s="203">
        <v>0</v>
      </c>
      <c r="J145" s="203">
        <v>0</v>
      </c>
      <c r="K145" s="204">
        <v>0</v>
      </c>
    </row>
    <row r="146" spans="1:11">
      <c r="A146" s="213" t="s">
        <v>538</v>
      </c>
      <c r="B146" s="202" t="s">
        <v>539</v>
      </c>
      <c r="C146" s="202" t="s">
        <v>223</v>
      </c>
      <c r="D146" s="202"/>
      <c r="E146" s="203">
        <v>0</v>
      </c>
      <c r="F146" s="203">
        <v>0</v>
      </c>
      <c r="G146" s="203">
        <v>0</v>
      </c>
      <c r="H146" s="203">
        <v>0</v>
      </c>
      <c r="I146" s="203">
        <v>0</v>
      </c>
      <c r="J146" s="203">
        <v>0</v>
      </c>
      <c r="K146" s="204">
        <v>0</v>
      </c>
    </row>
    <row r="147" spans="1:11">
      <c r="A147" s="213" t="s">
        <v>540</v>
      </c>
      <c r="B147" s="202" t="s">
        <v>541</v>
      </c>
      <c r="C147" s="202" t="s">
        <v>223</v>
      </c>
      <c r="D147" s="202"/>
      <c r="E147" s="203">
        <v>0</v>
      </c>
      <c r="F147" s="203">
        <v>0</v>
      </c>
      <c r="G147" s="203">
        <v>0</v>
      </c>
      <c r="H147" s="203">
        <v>0</v>
      </c>
      <c r="I147" s="203">
        <v>0</v>
      </c>
      <c r="J147" s="203">
        <v>0</v>
      </c>
      <c r="K147" s="204">
        <v>0</v>
      </c>
    </row>
    <row r="148" spans="1:11">
      <c r="A148" s="213" t="s">
        <v>542</v>
      </c>
      <c r="B148" s="202" t="s">
        <v>543</v>
      </c>
      <c r="C148" s="202" t="s">
        <v>223</v>
      </c>
      <c r="D148" s="202"/>
      <c r="E148" s="203">
        <v>0</v>
      </c>
      <c r="F148" s="203">
        <v>0</v>
      </c>
      <c r="G148" s="203">
        <v>0</v>
      </c>
      <c r="H148" s="203">
        <v>0</v>
      </c>
      <c r="I148" s="203">
        <v>0</v>
      </c>
      <c r="J148" s="203">
        <v>0</v>
      </c>
      <c r="K148" s="204">
        <v>0</v>
      </c>
    </row>
    <row r="149" spans="1:11">
      <c r="A149" s="213" t="s">
        <v>544</v>
      </c>
      <c r="B149" s="202" t="s">
        <v>545</v>
      </c>
      <c r="C149" s="202" t="s">
        <v>223</v>
      </c>
      <c r="D149" s="202"/>
      <c r="E149" s="203">
        <v>0</v>
      </c>
      <c r="F149" s="203">
        <v>0</v>
      </c>
      <c r="G149" s="203">
        <v>0</v>
      </c>
      <c r="H149" s="203">
        <v>0</v>
      </c>
      <c r="I149" s="203">
        <v>0</v>
      </c>
      <c r="J149" s="203">
        <v>0</v>
      </c>
      <c r="K149" s="204">
        <v>0</v>
      </c>
    </row>
    <row r="150" spans="1:11">
      <c r="A150" s="213" t="s">
        <v>546</v>
      </c>
      <c r="B150" s="202" t="s">
        <v>547</v>
      </c>
      <c r="C150" s="202" t="s">
        <v>223</v>
      </c>
      <c r="D150" s="202"/>
      <c r="E150" s="203">
        <v>0</v>
      </c>
      <c r="F150" s="203">
        <v>0</v>
      </c>
      <c r="G150" s="203">
        <v>0</v>
      </c>
      <c r="H150" s="203">
        <v>0</v>
      </c>
      <c r="I150" s="203">
        <v>0</v>
      </c>
      <c r="J150" s="203">
        <v>0</v>
      </c>
      <c r="K150" s="204">
        <v>0</v>
      </c>
    </row>
    <row r="151" spans="1:11">
      <c r="A151" s="213" t="s">
        <v>548</v>
      </c>
      <c r="B151" s="202" t="s">
        <v>549</v>
      </c>
      <c r="C151" s="202" t="s">
        <v>223</v>
      </c>
      <c r="D151" s="202"/>
      <c r="E151" s="203">
        <v>0</v>
      </c>
      <c r="F151" s="203">
        <v>0</v>
      </c>
      <c r="G151" s="203">
        <v>0</v>
      </c>
      <c r="H151" s="203">
        <v>0</v>
      </c>
      <c r="I151" s="203">
        <v>0</v>
      </c>
      <c r="J151" s="203">
        <v>0</v>
      </c>
      <c r="K151" s="204">
        <v>0</v>
      </c>
    </row>
    <row r="152" spans="1:11">
      <c r="A152" s="213" t="s">
        <v>550</v>
      </c>
      <c r="B152" s="202" t="s">
        <v>551</v>
      </c>
      <c r="C152" s="202" t="s">
        <v>223</v>
      </c>
      <c r="D152" s="202"/>
      <c r="E152" s="203">
        <v>33305827.800000001</v>
      </c>
      <c r="F152" s="203">
        <v>0</v>
      </c>
      <c r="G152" s="203">
        <v>33305827.800000001</v>
      </c>
      <c r="H152" s="203">
        <v>0</v>
      </c>
      <c r="I152" s="203">
        <v>33305827.800000001</v>
      </c>
      <c r="J152" s="203">
        <v>33305827.800000001</v>
      </c>
      <c r="K152" s="204">
        <v>33305827.800000001</v>
      </c>
    </row>
    <row r="153" spans="1:11">
      <c r="A153" s="213" t="s">
        <v>552</v>
      </c>
      <c r="B153" s="202" t="s">
        <v>553</v>
      </c>
      <c r="C153" s="202" t="s">
        <v>223</v>
      </c>
      <c r="D153" s="202"/>
      <c r="E153" s="203">
        <v>0</v>
      </c>
      <c r="F153" s="203">
        <v>0</v>
      </c>
      <c r="G153" s="203">
        <v>0</v>
      </c>
      <c r="H153" s="203">
        <v>0</v>
      </c>
      <c r="I153" s="203">
        <v>0</v>
      </c>
      <c r="J153" s="203">
        <v>0</v>
      </c>
      <c r="K153" s="204">
        <v>0</v>
      </c>
    </row>
    <row r="154" spans="1:11">
      <c r="A154" s="213" t="s">
        <v>554</v>
      </c>
      <c r="B154" s="202" t="s">
        <v>555</v>
      </c>
      <c r="C154" s="202" t="s">
        <v>223</v>
      </c>
      <c r="D154" s="202"/>
      <c r="E154" s="203">
        <v>0</v>
      </c>
      <c r="F154" s="203">
        <v>0</v>
      </c>
      <c r="G154" s="203">
        <v>0</v>
      </c>
      <c r="H154" s="203">
        <v>0</v>
      </c>
      <c r="I154" s="203">
        <v>0</v>
      </c>
      <c r="J154" s="203">
        <v>0</v>
      </c>
      <c r="K154" s="204">
        <v>0</v>
      </c>
    </row>
    <row r="155" spans="1:11">
      <c r="A155" s="213" t="s">
        <v>556</v>
      </c>
      <c r="B155" s="202" t="s">
        <v>557</v>
      </c>
      <c r="C155" s="202" t="s">
        <v>223</v>
      </c>
      <c r="D155" s="202"/>
      <c r="E155" s="203">
        <v>0</v>
      </c>
      <c r="F155" s="203">
        <v>0</v>
      </c>
      <c r="G155" s="203">
        <v>0</v>
      </c>
      <c r="H155" s="203">
        <v>0</v>
      </c>
      <c r="I155" s="203">
        <v>0</v>
      </c>
      <c r="J155" s="203">
        <v>0</v>
      </c>
      <c r="K155" s="204">
        <v>0</v>
      </c>
    </row>
    <row r="156" spans="1:11">
      <c r="A156" s="213" t="s">
        <v>558</v>
      </c>
      <c r="B156" s="202" t="s">
        <v>559</v>
      </c>
      <c r="C156" s="202" t="s">
        <v>223</v>
      </c>
      <c r="D156" s="202"/>
      <c r="E156" s="203">
        <v>258334914.88</v>
      </c>
      <c r="F156" s="203">
        <v>0</v>
      </c>
      <c r="G156" s="203">
        <v>258334914.88</v>
      </c>
      <c r="H156" s="203">
        <v>0</v>
      </c>
      <c r="I156" s="203">
        <v>258334914.88</v>
      </c>
      <c r="J156" s="203">
        <v>258334914.88</v>
      </c>
      <c r="K156" s="204">
        <v>258334914.88</v>
      </c>
    </row>
    <row r="157" spans="1:11">
      <c r="A157" s="213" t="s">
        <v>560</v>
      </c>
      <c r="B157" s="202" t="s">
        <v>561</v>
      </c>
      <c r="C157" s="202" t="s">
        <v>223</v>
      </c>
      <c r="D157" s="202"/>
      <c r="E157" s="203">
        <v>33261689.600000001</v>
      </c>
      <c r="F157" s="203">
        <v>0</v>
      </c>
      <c r="G157" s="203">
        <v>33261689.600000001</v>
      </c>
      <c r="H157" s="203">
        <v>0</v>
      </c>
      <c r="I157" s="203">
        <v>33261689.600000001</v>
      </c>
      <c r="J157" s="203">
        <v>33087689.600000001</v>
      </c>
      <c r="K157" s="204">
        <v>33215689.600000001</v>
      </c>
    </row>
    <row r="158" spans="1:11">
      <c r="A158" s="213" t="s">
        <v>562</v>
      </c>
      <c r="B158" s="202" t="s">
        <v>509</v>
      </c>
      <c r="C158" s="202" t="s">
        <v>223</v>
      </c>
      <c r="D158" s="202"/>
      <c r="E158" s="203">
        <v>428927564.81999999</v>
      </c>
      <c r="F158" s="203">
        <v>0</v>
      </c>
      <c r="G158" s="203">
        <v>428927564.81999999</v>
      </c>
      <c r="H158" s="203">
        <v>-44500000</v>
      </c>
      <c r="I158" s="203">
        <v>384427564.81999999</v>
      </c>
      <c r="J158" s="203">
        <v>425291108.61000001</v>
      </c>
      <c r="K158" s="204">
        <v>383840119.81999999</v>
      </c>
    </row>
    <row r="159" spans="1:11">
      <c r="A159" s="213" t="s">
        <v>563</v>
      </c>
      <c r="B159" s="202" t="s">
        <v>564</v>
      </c>
      <c r="C159" s="202" t="s">
        <v>223</v>
      </c>
      <c r="D159" s="202"/>
      <c r="E159" s="203">
        <v>0</v>
      </c>
      <c r="F159" s="203">
        <v>0</v>
      </c>
      <c r="G159" s="203">
        <v>0</v>
      </c>
      <c r="H159" s="203">
        <v>0</v>
      </c>
      <c r="I159" s="203">
        <v>0</v>
      </c>
      <c r="J159" s="203">
        <v>0</v>
      </c>
      <c r="K159" s="204">
        <v>0</v>
      </c>
    </row>
    <row r="160" spans="1:11">
      <c r="A160" s="213" t="s">
        <v>565</v>
      </c>
      <c r="B160" s="202" t="s">
        <v>566</v>
      </c>
      <c r="C160" s="202" t="s">
        <v>223</v>
      </c>
      <c r="D160" s="202"/>
      <c r="E160" s="203">
        <v>0</v>
      </c>
      <c r="F160" s="203">
        <v>0</v>
      </c>
      <c r="G160" s="203">
        <v>0</v>
      </c>
      <c r="H160" s="203">
        <v>0</v>
      </c>
      <c r="I160" s="203">
        <v>0</v>
      </c>
      <c r="J160" s="203">
        <v>0</v>
      </c>
      <c r="K160" s="204">
        <v>0</v>
      </c>
    </row>
    <row r="161" spans="1:11">
      <c r="A161" s="213" t="s">
        <v>567</v>
      </c>
      <c r="B161" s="202" t="s">
        <v>515</v>
      </c>
      <c r="C161" s="202" t="s">
        <v>223</v>
      </c>
      <c r="D161" s="202"/>
      <c r="E161" s="203">
        <v>11417965.76</v>
      </c>
      <c r="F161" s="203">
        <v>0</v>
      </c>
      <c r="G161" s="203">
        <v>11417965.76</v>
      </c>
      <c r="H161" s="203">
        <v>0</v>
      </c>
      <c r="I161" s="203">
        <v>11417965.76</v>
      </c>
      <c r="J161" s="203">
        <v>10536212.279999999</v>
      </c>
      <c r="K161" s="204">
        <v>11404248.359999999</v>
      </c>
    </row>
    <row r="162" spans="1:11">
      <c r="A162" s="213" t="s">
        <v>568</v>
      </c>
      <c r="B162" s="202" t="s">
        <v>569</v>
      </c>
      <c r="C162" s="202" t="s">
        <v>223</v>
      </c>
      <c r="D162" s="202"/>
      <c r="E162" s="203">
        <v>49665164.460000001</v>
      </c>
      <c r="F162" s="203">
        <v>0</v>
      </c>
      <c r="G162" s="203">
        <v>49665164.460000001</v>
      </c>
      <c r="H162" s="203">
        <v>0</v>
      </c>
      <c r="I162" s="203">
        <v>49665164.460000001</v>
      </c>
      <c r="J162" s="203">
        <v>47920860.960000001</v>
      </c>
      <c r="K162" s="204">
        <v>49252970.960000001</v>
      </c>
    </row>
    <row r="163" spans="1:11">
      <c r="A163" s="213" t="s">
        <v>570</v>
      </c>
      <c r="B163" s="202" t="s">
        <v>571</v>
      </c>
      <c r="C163" s="202" t="s">
        <v>223</v>
      </c>
      <c r="D163" s="202"/>
      <c r="E163" s="203">
        <v>7992551.5899999999</v>
      </c>
      <c r="F163" s="203">
        <v>0</v>
      </c>
      <c r="G163" s="203">
        <v>7992551.5899999999</v>
      </c>
      <c r="H163" s="203">
        <v>0</v>
      </c>
      <c r="I163" s="203">
        <v>7992551.5899999999</v>
      </c>
      <c r="J163" s="203">
        <v>7992551.5899999999</v>
      </c>
      <c r="K163" s="204">
        <v>7992551.5899999999</v>
      </c>
    </row>
    <row r="164" spans="1:11">
      <c r="A164" s="213" t="s">
        <v>572</v>
      </c>
      <c r="B164" s="202" t="s">
        <v>573</v>
      </c>
      <c r="C164" s="202" t="s">
        <v>223</v>
      </c>
      <c r="D164" s="202"/>
      <c r="E164" s="203">
        <v>16874844.5</v>
      </c>
      <c r="F164" s="203">
        <v>0</v>
      </c>
      <c r="G164" s="203">
        <v>16874844.5</v>
      </c>
      <c r="H164" s="203">
        <v>-11257663.460000001</v>
      </c>
      <c r="I164" s="203">
        <v>5617181.04</v>
      </c>
      <c r="J164" s="203">
        <v>14104751.039999999</v>
      </c>
      <c r="K164" s="204">
        <v>5617181.04</v>
      </c>
    </row>
    <row r="165" spans="1:11">
      <c r="A165" s="213" t="s">
        <v>574</v>
      </c>
      <c r="B165" s="202" t="s">
        <v>575</v>
      </c>
      <c r="C165" s="202" t="s">
        <v>223</v>
      </c>
      <c r="D165" s="202"/>
      <c r="E165" s="203">
        <v>0</v>
      </c>
      <c r="F165" s="203">
        <v>0</v>
      </c>
      <c r="G165" s="203">
        <v>0</v>
      </c>
      <c r="H165" s="203">
        <v>0</v>
      </c>
      <c r="I165" s="203">
        <v>0</v>
      </c>
      <c r="J165" s="203">
        <v>0</v>
      </c>
      <c r="K165" s="204">
        <v>0</v>
      </c>
    </row>
    <row r="166" spans="1:11">
      <c r="A166" s="213" t="s">
        <v>576</v>
      </c>
      <c r="B166" s="202" t="s">
        <v>577</v>
      </c>
      <c r="C166" s="202" t="s">
        <v>223</v>
      </c>
      <c r="D166" s="202"/>
      <c r="E166" s="203">
        <v>17117811.309999999</v>
      </c>
      <c r="F166" s="203">
        <v>0</v>
      </c>
      <c r="G166" s="203">
        <v>17117811.309999999</v>
      </c>
      <c r="H166" s="203">
        <v>0</v>
      </c>
      <c r="I166" s="203">
        <v>17117811.309999999</v>
      </c>
      <c r="J166" s="203">
        <v>13576635.52</v>
      </c>
      <c r="K166" s="204">
        <v>15611679.77</v>
      </c>
    </row>
    <row r="167" spans="1:11">
      <c r="A167" s="213" t="s">
        <v>578</v>
      </c>
      <c r="B167" s="202" t="s">
        <v>579</v>
      </c>
      <c r="C167" s="202" t="s">
        <v>223</v>
      </c>
      <c r="D167" s="202"/>
      <c r="E167" s="203">
        <v>0</v>
      </c>
      <c r="F167" s="203">
        <v>0</v>
      </c>
      <c r="G167" s="203">
        <v>0</v>
      </c>
      <c r="H167" s="203">
        <v>0</v>
      </c>
      <c r="I167" s="203">
        <v>0</v>
      </c>
      <c r="J167" s="203">
        <v>0</v>
      </c>
      <c r="K167" s="204">
        <v>0</v>
      </c>
    </row>
    <row r="168" spans="1:11">
      <c r="A168" s="213" t="s">
        <v>580</v>
      </c>
      <c r="B168" s="202" t="s">
        <v>581</v>
      </c>
      <c r="C168" s="202" t="s">
        <v>223</v>
      </c>
      <c r="D168" s="202"/>
      <c r="E168" s="203">
        <v>0</v>
      </c>
      <c r="F168" s="203">
        <v>0</v>
      </c>
      <c r="G168" s="203">
        <v>0</v>
      </c>
      <c r="H168" s="203">
        <v>0</v>
      </c>
      <c r="I168" s="203">
        <v>0</v>
      </c>
      <c r="J168" s="203">
        <v>0</v>
      </c>
      <c r="K168" s="204">
        <v>0</v>
      </c>
    </row>
    <row r="169" spans="1:11">
      <c r="A169" s="213" t="s">
        <v>582</v>
      </c>
      <c r="B169" s="202" t="s">
        <v>583</v>
      </c>
      <c r="C169" s="202" t="s">
        <v>223</v>
      </c>
      <c r="D169" s="202"/>
      <c r="E169" s="203">
        <v>0</v>
      </c>
      <c r="F169" s="203">
        <v>0</v>
      </c>
      <c r="G169" s="203">
        <v>0</v>
      </c>
      <c r="H169" s="203">
        <v>0</v>
      </c>
      <c r="I169" s="203">
        <v>0</v>
      </c>
      <c r="J169" s="203">
        <v>0</v>
      </c>
      <c r="K169" s="204">
        <v>0</v>
      </c>
    </row>
    <row r="170" spans="1:11">
      <c r="A170" s="213" t="s">
        <v>584</v>
      </c>
      <c r="B170" s="202" t="s">
        <v>585</v>
      </c>
      <c r="C170" s="202" t="s">
        <v>223</v>
      </c>
      <c r="D170" s="202"/>
      <c r="E170" s="203">
        <v>0</v>
      </c>
      <c r="F170" s="203">
        <v>0</v>
      </c>
      <c r="G170" s="203">
        <v>0</v>
      </c>
      <c r="H170" s="203">
        <v>0</v>
      </c>
      <c r="I170" s="203">
        <v>0</v>
      </c>
      <c r="J170" s="203">
        <v>0</v>
      </c>
      <c r="K170" s="204">
        <v>0</v>
      </c>
    </row>
    <row r="171" spans="1:11">
      <c r="A171" s="213" t="s">
        <v>586</v>
      </c>
      <c r="B171" s="202" t="s">
        <v>587</v>
      </c>
      <c r="C171" s="202" t="s">
        <v>223</v>
      </c>
      <c r="D171" s="202"/>
      <c r="E171" s="203">
        <v>0</v>
      </c>
      <c r="F171" s="203">
        <v>0</v>
      </c>
      <c r="G171" s="203">
        <v>0</v>
      </c>
      <c r="H171" s="203">
        <v>0</v>
      </c>
      <c r="I171" s="203">
        <v>0</v>
      </c>
      <c r="J171" s="203">
        <v>0</v>
      </c>
      <c r="K171" s="204">
        <v>0</v>
      </c>
    </row>
    <row r="172" spans="1:11">
      <c r="A172" s="213" t="s">
        <v>588</v>
      </c>
      <c r="B172" s="202" t="s">
        <v>589</v>
      </c>
      <c r="C172" s="202" t="s">
        <v>223</v>
      </c>
      <c r="D172" s="202"/>
      <c r="E172" s="203">
        <v>0</v>
      </c>
      <c r="F172" s="203">
        <v>0</v>
      </c>
      <c r="G172" s="203">
        <v>0</v>
      </c>
      <c r="H172" s="203">
        <v>0</v>
      </c>
      <c r="I172" s="203">
        <v>0</v>
      </c>
      <c r="J172" s="203">
        <v>0</v>
      </c>
      <c r="K172" s="204">
        <v>0</v>
      </c>
    </row>
    <row r="173" spans="1:11">
      <c r="A173" s="213" t="s">
        <v>590</v>
      </c>
      <c r="B173" s="202" t="s">
        <v>591</v>
      </c>
      <c r="C173" s="202" t="s">
        <v>223</v>
      </c>
      <c r="D173" s="202"/>
      <c r="E173" s="203">
        <v>0</v>
      </c>
      <c r="F173" s="203">
        <v>0</v>
      </c>
      <c r="G173" s="203">
        <v>0</v>
      </c>
      <c r="H173" s="203">
        <v>0</v>
      </c>
      <c r="I173" s="203">
        <v>0</v>
      </c>
      <c r="J173" s="203">
        <v>0</v>
      </c>
      <c r="K173" s="204">
        <v>0</v>
      </c>
    </row>
    <row r="174" spans="1:11">
      <c r="A174" s="213" t="s">
        <v>592</v>
      </c>
      <c r="B174" s="202" t="s">
        <v>593</v>
      </c>
      <c r="C174" s="202" t="s">
        <v>223</v>
      </c>
      <c r="D174" s="202"/>
      <c r="E174" s="203">
        <v>0</v>
      </c>
      <c r="F174" s="203">
        <v>0</v>
      </c>
      <c r="G174" s="203">
        <v>0</v>
      </c>
      <c r="H174" s="203">
        <v>0</v>
      </c>
      <c r="I174" s="203">
        <v>0</v>
      </c>
      <c r="J174" s="203">
        <v>0</v>
      </c>
      <c r="K174" s="204">
        <v>0</v>
      </c>
    </row>
    <row r="175" spans="1:11">
      <c r="A175" s="213" t="s">
        <v>594</v>
      </c>
      <c r="B175" s="202" t="s">
        <v>595</v>
      </c>
      <c r="C175" s="202" t="s">
        <v>223</v>
      </c>
      <c r="D175" s="202"/>
      <c r="E175" s="203">
        <v>0</v>
      </c>
      <c r="F175" s="203">
        <v>0</v>
      </c>
      <c r="G175" s="203">
        <v>0</v>
      </c>
      <c r="H175" s="203">
        <v>0</v>
      </c>
      <c r="I175" s="203">
        <v>0</v>
      </c>
      <c r="J175" s="203">
        <v>0</v>
      </c>
      <c r="K175" s="204">
        <v>0</v>
      </c>
    </row>
    <row r="176" spans="1:11">
      <c r="A176" s="213" t="s">
        <v>596</v>
      </c>
      <c r="B176" s="202" t="s">
        <v>595</v>
      </c>
      <c r="C176" s="202" t="s">
        <v>223</v>
      </c>
      <c r="D176" s="202"/>
      <c r="E176" s="203">
        <v>0</v>
      </c>
      <c r="F176" s="203">
        <v>0</v>
      </c>
      <c r="G176" s="203">
        <v>0</v>
      </c>
      <c r="H176" s="203">
        <v>0</v>
      </c>
      <c r="I176" s="203">
        <v>0</v>
      </c>
      <c r="J176" s="203">
        <v>0</v>
      </c>
      <c r="K176" s="204">
        <v>0</v>
      </c>
    </row>
    <row r="177" spans="1:11">
      <c r="A177" s="213" t="s">
        <v>597</v>
      </c>
      <c r="B177" s="202" t="s">
        <v>598</v>
      </c>
      <c r="C177" s="202" t="s">
        <v>223</v>
      </c>
      <c r="D177" s="202"/>
      <c r="E177" s="203">
        <v>0</v>
      </c>
      <c r="F177" s="203">
        <v>0</v>
      </c>
      <c r="G177" s="203">
        <v>0</v>
      </c>
      <c r="H177" s="203">
        <v>0</v>
      </c>
      <c r="I177" s="203">
        <v>0</v>
      </c>
      <c r="J177" s="203">
        <v>0</v>
      </c>
      <c r="K177" s="204">
        <v>0</v>
      </c>
    </row>
    <row r="178" spans="1:11">
      <c r="A178" s="213" t="s">
        <v>599</v>
      </c>
      <c r="B178" s="202" t="s">
        <v>600</v>
      </c>
      <c r="C178" s="202" t="s">
        <v>223</v>
      </c>
      <c r="D178" s="202"/>
      <c r="E178" s="203">
        <v>0</v>
      </c>
      <c r="F178" s="203">
        <v>0</v>
      </c>
      <c r="G178" s="203">
        <v>0</v>
      </c>
      <c r="H178" s="203">
        <v>0</v>
      </c>
      <c r="I178" s="203">
        <v>0</v>
      </c>
      <c r="J178" s="203">
        <v>0</v>
      </c>
      <c r="K178" s="204">
        <v>0</v>
      </c>
    </row>
    <row r="179" spans="1:11">
      <c r="A179" s="213" t="s">
        <v>601</v>
      </c>
      <c r="B179" s="202" t="s">
        <v>602</v>
      </c>
      <c r="C179" s="202" t="s">
        <v>223</v>
      </c>
      <c r="D179" s="202"/>
      <c r="E179" s="203">
        <v>0</v>
      </c>
      <c r="F179" s="203">
        <v>0</v>
      </c>
      <c r="G179" s="203">
        <v>0</v>
      </c>
      <c r="H179" s="203">
        <v>0</v>
      </c>
      <c r="I179" s="203">
        <v>0</v>
      </c>
      <c r="J179" s="203">
        <v>0</v>
      </c>
      <c r="K179" s="204">
        <v>0</v>
      </c>
    </row>
    <row r="180" spans="1:11">
      <c r="A180" s="213" t="s">
        <v>603</v>
      </c>
      <c r="B180" s="202" t="s">
        <v>604</v>
      </c>
      <c r="C180" s="202" t="s">
        <v>223</v>
      </c>
      <c r="D180" s="202"/>
      <c r="E180" s="203">
        <v>0</v>
      </c>
      <c r="F180" s="203">
        <v>0</v>
      </c>
      <c r="G180" s="203">
        <v>0</v>
      </c>
      <c r="H180" s="203">
        <v>0</v>
      </c>
      <c r="I180" s="203">
        <v>0</v>
      </c>
      <c r="J180" s="203">
        <v>0</v>
      </c>
      <c r="K180" s="204">
        <v>0</v>
      </c>
    </row>
    <row r="181" spans="1:11">
      <c r="A181" s="213" t="s">
        <v>605</v>
      </c>
      <c r="B181" s="202" t="s">
        <v>606</v>
      </c>
      <c r="C181" s="202" t="s">
        <v>223</v>
      </c>
      <c r="D181" s="202"/>
      <c r="E181" s="203">
        <v>0</v>
      </c>
      <c r="F181" s="203">
        <v>0</v>
      </c>
      <c r="G181" s="203">
        <v>0</v>
      </c>
      <c r="H181" s="203">
        <v>0</v>
      </c>
      <c r="I181" s="203">
        <v>0</v>
      </c>
      <c r="J181" s="203">
        <v>0</v>
      </c>
      <c r="K181" s="204">
        <v>0</v>
      </c>
    </row>
    <row r="182" spans="1:11">
      <c r="A182" s="213" t="s">
        <v>607</v>
      </c>
      <c r="B182" s="202" t="s">
        <v>608</v>
      </c>
      <c r="C182" s="202" t="s">
        <v>223</v>
      </c>
      <c r="D182" s="202"/>
      <c r="E182" s="203">
        <v>0</v>
      </c>
      <c r="F182" s="203">
        <v>0</v>
      </c>
      <c r="G182" s="203">
        <v>0</v>
      </c>
      <c r="H182" s="203">
        <v>0</v>
      </c>
      <c r="I182" s="203">
        <v>0</v>
      </c>
      <c r="J182" s="203">
        <v>0</v>
      </c>
      <c r="K182" s="204">
        <v>0</v>
      </c>
    </row>
    <row r="183" spans="1:11">
      <c r="A183" s="213" t="s">
        <v>609</v>
      </c>
      <c r="B183" s="202" t="s">
        <v>610</v>
      </c>
      <c r="C183" s="202" t="s">
        <v>223</v>
      </c>
      <c r="D183" s="202"/>
      <c r="E183" s="203">
        <v>0</v>
      </c>
      <c r="F183" s="203">
        <v>0</v>
      </c>
      <c r="G183" s="203">
        <v>0</v>
      </c>
      <c r="H183" s="203">
        <v>0</v>
      </c>
      <c r="I183" s="203">
        <v>0</v>
      </c>
      <c r="J183" s="203">
        <v>0</v>
      </c>
      <c r="K183" s="204">
        <v>0</v>
      </c>
    </row>
    <row r="184" spans="1:11">
      <c r="A184" s="213" t="s">
        <v>611</v>
      </c>
      <c r="B184" s="202" t="s">
        <v>612</v>
      </c>
      <c r="C184" s="202" t="s">
        <v>223</v>
      </c>
      <c r="D184" s="202"/>
      <c r="E184" s="203">
        <v>0</v>
      </c>
      <c r="F184" s="203">
        <v>0</v>
      </c>
      <c r="G184" s="203">
        <v>0</v>
      </c>
      <c r="H184" s="203">
        <v>0</v>
      </c>
      <c r="I184" s="203">
        <v>0</v>
      </c>
      <c r="J184" s="203">
        <v>0</v>
      </c>
      <c r="K184" s="204">
        <v>0</v>
      </c>
    </row>
    <row r="185" spans="1:11">
      <c r="A185" s="213" t="s">
        <v>613</v>
      </c>
      <c r="B185" s="202" t="s">
        <v>614</v>
      </c>
      <c r="C185" s="202" t="s">
        <v>223</v>
      </c>
      <c r="D185" s="202"/>
      <c r="E185" s="203">
        <v>0</v>
      </c>
      <c r="F185" s="203">
        <v>0</v>
      </c>
      <c r="G185" s="203">
        <v>0</v>
      </c>
      <c r="H185" s="203">
        <v>0</v>
      </c>
      <c r="I185" s="203">
        <v>0</v>
      </c>
      <c r="J185" s="203">
        <v>0</v>
      </c>
      <c r="K185" s="204">
        <v>0</v>
      </c>
    </row>
    <row r="186" spans="1:11">
      <c r="A186" s="213" t="s">
        <v>615</v>
      </c>
      <c r="B186" s="202" t="s">
        <v>616</v>
      </c>
      <c r="C186" s="202" t="s">
        <v>223</v>
      </c>
      <c r="D186" s="202"/>
      <c r="E186" s="203">
        <v>0</v>
      </c>
      <c r="F186" s="203">
        <v>0</v>
      </c>
      <c r="G186" s="203">
        <v>0</v>
      </c>
      <c r="H186" s="203">
        <v>0</v>
      </c>
      <c r="I186" s="203">
        <v>0</v>
      </c>
      <c r="J186" s="203">
        <v>0</v>
      </c>
      <c r="K186" s="204">
        <v>0</v>
      </c>
    </row>
    <row r="187" spans="1:11">
      <c r="A187" s="213" t="s">
        <v>617</v>
      </c>
      <c r="B187" s="202" t="s">
        <v>618</v>
      </c>
      <c r="C187" s="202" t="s">
        <v>223</v>
      </c>
      <c r="D187" s="202"/>
      <c r="E187" s="203">
        <v>0</v>
      </c>
      <c r="F187" s="203">
        <v>0</v>
      </c>
      <c r="G187" s="203">
        <v>0</v>
      </c>
      <c r="H187" s="203">
        <v>0</v>
      </c>
      <c r="I187" s="203">
        <v>0</v>
      </c>
      <c r="J187" s="203">
        <v>0</v>
      </c>
      <c r="K187" s="204">
        <v>0</v>
      </c>
    </row>
    <row r="188" spans="1:11">
      <c r="A188" s="213" t="s">
        <v>619</v>
      </c>
      <c r="B188" s="202" t="s">
        <v>620</v>
      </c>
      <c r="C188" s="202" t="s">
        <v>223</v>
      </c>
      <c r="D188" s="202"/>
      <c r="E188" s="203">
        <v>0</v>
      </c>
      <c r="F188" s="203">
        <v>0</v>
      </c>
      <c r="G188" s="203">
        <v>0</v>
      </c>
      <c r="H188" s="203">
        <v>0</v>
      </c>
      <c r="I188" s="203">
        <v>0</v>
      </c>
      <c r="J188" s="203">
        <v>0</v>
      </c>
      <c r="K188" s="204">
        <v>0</v>
      </c>
    </row>
    <row r="189" spans="1:11">
      <c r="A189" s="213" t="s">
        <v>621</v>
      </c>
      <c r="B189" s="202" t="s">
        <v>622</v>
      </c>
      <c r="C189" s="202" t="s">
        <v>223</v>
      </c>
      <c r="D189" s="202"/>
      <c r="E189" s="203">
        <v>0</v>
      </c>
      <c r="F189" s="203">
        <v>0</v>
      </c>
      <c r="G189" s="203">
        <v>0</v>
      </c>
      <c r="H189" s="203">
        <v>0</v>
      </c>
      <c r="I189" s="203">
        <v>0</v>
      </c>
      <c r="J189" s="203">
        <v>0</v>
      </c>
      <c r="K189" s="204">
        <v>0</v>
      </c>
    </row>
    <row r="190" spans="1:11">
      <c r="A190" s="213" t="s">
        <v>623</v>
      </c>
      <c r="B190" s="202" t="s">
        <v>624</v>
      </c>
      <c r="C190" s="202" t="s">
        <v>223</v>
      </c>
      <c r="D190" s="202"/>
      <c r="E190" s="203">
        <v>-130358482.61</v>
      </c>
      <c r="F190" s="203">
        <v>0</v>
      </c>
      <c r="G190" s="203">
        <v>-130358482.61</v>
      </c>
      <c r="H190" s="203">
        <v>0</v>
      </c>
      <c r="I190" s="203">
        <v>-130358482.61</v>
      </c>
      <c r="J190" s="203">
        <v>-121100510.76000001</v>
      </c>
      <c r="K190" s="204">
        <v>-128075695.03</v>
      </c>
    </row>
    <row r="191" spans="1:11">
      <c r="A191" s="213" t="s">
        <v>625</v>
      </c>
      <c r="B191" s="202" t="s">
        <v>626</v>
      </c>
      <c r="C191" s="202" t="s">
        <v>223</v>
      </c>
      <c r="D191" s="202"/>
      <c r="E191" s="203">
        <v>-10600786.25</v>
      </c>
      <c r="F191" s="203">
        <v>0</v>
      </c>
      <c r="G191" s="203">
        <v>-10600786.25</v>
      </c>
      <c r="H191" s="203">
        <v>0</v>
      </c>
      <c r="I191" s="203">
        <v>-10600786.25</v>
      </c>
      <c r="J191" s="203">
        <v>-8676765.3900000006</v>
      </c>
      <c r="K191" s="204">
        <v>-10124646.619999999</v>
      </c>
    </row>
    <row r="192" spans="1:11">
      <c r="A192" s="213" t="s">
        <v>627</v>
      </c>
      <c r="B192" s="202" t="s">
        <v>583</v>
      </c>
      <c r="C192" s="202" t="s">
        <v>223</v>
      </c>
      <c r="D192" s="202"/>
      <c r="E192" s="203">
        <v>-245823517.71000001</v>
      </c>
      <c r="F192" s="203">
        <v>0</v>
      </c>
      <c r="G192" s="203">
        <v>-245823517.71000001</v>
      </c>
      <c r="H192" s="203">
        <v>8003962.75</v>
      </c>
      <c r="I192" s="203">
        <v>-237819554.96000001</v>
      </c>
      <c r="J192" s="203">
        <v>-228349576.75</v>
      </c>
      <c r="K192" s="204">
        <v>-234193632.12</v>
      </c>
    </row>
    <row r="193" spans="1:11">
      <c r="A193" s="213" t="s">
        <v>628</v>
      </c>
      <c r="B193" s="202" t="s">
        <v>589</v>
      </c>
      <c r="C193" s="202" t="s">
        <v>223</v>
      </c>
      <c r="D193" s="202"/>
      <c r="E193" s="203">
        <v>-7551436.6500000004</v>
      </c>
      <c r="F193" s="203">
        <v>0</v>
      </c>
      <c r="G193" s="203">
        <v>-7551436.6500000004</v>
      </c>
      <c r="H193" s="203">
        <v>0</v>
      </c>
      <c r="I193" s="203">
        <v>-7551436.6500000004</v>
      </c>
      <c r="J193" s="203">
        <v>-7151242.3499999996</v>
      </c>
      <c r="K193" s="204">
        <v>-7372605.1600000001</v>
      </c>
    </row>
    <row r="194" spans="1:11">
      <c r="A194" s="213" t="s">
        <v>629</v>
      </c>
      <c r="B194" s="202" t="s">
        <v>630</v>
      </c>
      <c r="C194" s="202" t="s">
        <v>223</v>
      </c>
      <c r="D194" s="202"/>
      <c r="E194" s="203">
        <v>0</v>
      </c>
      <c r="F194" s="203">
        <v>0</v>
      </c>
      <c r="G194" s="203">
        <v>0</v>
      </c>
      <c r="H194" s="203">
        <v>0</v>
      </c>
      <c r="I194" s="203">
        <v>0</v>
      </c>
      <c r="J194" s="203">
        <v>0</v>
      </c>
      <c r="K194" s="204">
        <v>0</v>
      </c>
    </row>
    <row r="195" spans="1:11">
      <c r="A195" s="213" t="s">
        <v>631</v>
      </c>
      <c r="B195" s="202" t="s">
        <v>632</v>
      </c>
      <c r="C195" s="202" t="s">
        <v>223</v>
      </c>
      <c r="D195" s="202"/>
      <c r="E195" s="203">
        <v>0</v>
      </c>
      <c r="F195" s="203">
        <v>0</v>
      </c>
      <c r="G195" s="203">
        <v>0</v>
      </c>
      <c r="H195" s="203">
        <v>0</v>
      </c>
      <c r="I195" s="203">
        <v>0</v>
      </c>
      <c r="J195" s="203">
        <v>0</v>
      </c>
      <c r="K195" s="204">
        <v>0</v>
      </c>
    </row>
    <row r="196" spans="1:11">
      <c r="A196" s="213" t="s">
        <v>633</v>
      </c>
      <c r="B196" s="202" t="s">
        <v>587</v>
      </c>
      <c r="C196" s="202" t="s">
        <v>223</v>
      </c>
      <c r="D196" s="202"/>
      <c r="E196" s="203">
        <v>-33824304.579999998</v>
      </c>
      <c r="F196" s="203">
        <v>0</v>
      </c>
      <c r="G196" s="203">
        <v>-33824304.579999998</v>
      </c>
      <c r="H196" s="203">
        <v>0</v>
      </c>
      <c r="I196" s="203">
        <v>-33824304.579999998</v>
      </c>
      <c r="J196" s="203">
        <v>-30461881.539999999</v>
      </c>
      <c r="K196" s="204">
        <v>-33012606.48</v>
      </c>
    </row>
    <row r="197" spans="1:11">
      <c r="A197" s="213" t="s">
        <v>634</v>
      </c>
      <c r="B197" s="202" t="s">
        <v>635</v>
      </c>
      <c r="C197" s="202" t="s">
        <v>223</v>
      </c>
      <c r="D197" s="202"/>
      <c r="E197" s="203">
        <v>-3917869.96</v>
      </c>
      <c r="F197" s="203">
        <v>0</v>
      </c>
      <c r="G197" s="203">
        <v>-3917869.96</v>
      </c>
      <c r="H197" s="203">
        <v>0</v>
      </c>
      <c r="I197" s="203">
        <v>-3917869.96</v>
      </c>
      <c r="J197" s="203">
        <v>-3426935.63</v>
      </c>
      <c r="K197" s="204">
        <v>-3796817.63</v>
      </c>
    </row>
    <row r="198" spans="1:11">
      <c r="A198" s="213" t="s">
        <v>636</v>
      </c>
      <c r="B198" s="202" t="s">
        <v>637</v>
      </c>
      <c r="C198" s="202" t="s">
        <v>223</v>
      </c>
      <c r="D198" s="202"/>
      <c r="E198" s="203">
        <v>-7059107.5199999996</v>
      </c>
      <c r="F198" s="203">
        <v>0</v>
      </c>
      <c r="G198" s="203">
        <v>-7059107.5199999996</v>
      </c>
      <c r="H198" s="203">
        <v>2642950.9700000002</v>
      </c>
      <c r="I198" s="203">
        <v>-4416156.55</v>
      </c>
      <c r="J198" s="203">
        <v>-5978071.7400000002</v>
      </c>
      <c r="K198" s="204">
        <v>-4375724.5</v>
      </c>
    </row>
    <row r="199" spans="1:11">
      <c r="A199" s="213" t="s">
        <v>638</v>
      </c>
      <c r="B199" s="202" t="s">
        <v>639</v>
      </c>
      <c r="C199" s="202" t="s">
        <v>223</v>
      </c>
      <c r="D199" s="202"/>
      <c r="E199" s="203">
        <v>0</v>
      </c>
      <c r="F199" s="203">
        <v>0</v>
      </c>
      <c r="G199" s="203">
        <v>0</v>
      </c>
      <c r="H199" s="203">
        <v>0</v>
      </c>
      <c r="I199" s="203">
        <v>0</v>
      </c>
      <c r="J199" s="203">
        <v>0</v>
      </c>
      <c r="K199" s="204">
        <v>0</v>
      </c>
    </row>
    <row r="200" spans="1:11">
      <c r="A200" s="213" t="s">
        <v>640</v>
      </c>
      <c r="B200" s="202" t="s">
        <v>641</v>
      </c>
      <c r="C200" s="202" t="s">
        <v>224</v>
      </c>
      <c r="D200" s="202"/>
      <c r="E200" s="203">
        <v>0</v>
      </c>
      <c r="F200" s="203">
        <v>0</v>
      </c>
      <c r="G200" s="203">
        <v>0</v>
      </c>
      <c r="H200" s="203">
        <v>0</v>
      </c>
      <c r="I200" s="203">
        <v>0</v>
      </c>
      <c r="J200" s="203">
        <v>0</v>
      </c>
      <c r="K200" s="204">
        <v>0</v>
      </c>
    </row>
    <row r="201" spans="1:11">
      <c r="A201" s="213" t="s">
        <v>642</v>
      </c>
      <c r="B201" s="202" t="s">
        <v>643</v>
      </c>
      <c r="C201" s="202" t="s">
        <v>224</v>
      </c>
      <c r="D201" s="202"/>
      <c r="E201" s="203">
        <v>8606302.2899999991</v>
      </c>
      <c r="F201" s="203">
        <v>0</v>
      </c>
      <c r="G201" s="203">
        <v>8606302.2899999991</v>
      </c>
      <c r="H201" s="203">
        <v>0</v>
      </c>
      <c r="I201" s="203">
        <v>8606302.2899999991</v>
      </c>
      <c r="J201" s="203">
        <v>7972952.29</v>
      </c>
      <c r="K201" s="204">
        <v>8606302.2899999991</v>
      </c>
    </row>
    <row r="202" spans="1:11">
      <c r="A202" s="213" t="s">
        <v>644</v>
      </c>
      <c r="B202" s="202" t="s">
        <v>645</v>
      </c>
      <c r="C202" s="202" t="s">
        <v>224</v>
      </c>
      <c r="D202" s="202"/>
      <c r="E202" s="203">
        <v>-7807786.7199999997</v>
      </c>
      <c r="F202" s="203">
        <v>0</v>
      </c>
      <c r="G202" s="203">
        <v>-7807786.7199999997</v>
      </c>
      <c r="H202" s="203">
        <v>0</v>
      </c>
      <c r="I202" s="203">
        <v>-7807786.7199999997</v>
      </c>
      <c r="J202" s="203">
        <v>-7332551.0800000001</v>
      </c>
      <c r="K202" s="204">
        <v>-7741005.8600000003</v>
      </c>
    </row>
    <row r="203" spans="1:11">
      <c r="A203" s="213" t="s">
        <v>646</v>
      </c>
      <c r="B203" s="202" t="s">
        <v>0</v>
      </c>
      <c r="C203" s="202" t="s">
        <v>225</v>
      </c>
      <c r="D203" s="202"/>
      <c r="E203" s="203">
        <v>129767.8</v>
      </c>
      <c r="F203" s="203">
        <v>0</v>
      </c>
      <c r="G203" s="203">
        <v>129767.8</v>
      </c>
      <c r="H203" s="203">
        <v>-129767.8</v>
      </c>
      <c r="I203" s="203">
        <v>0</v>
      </c>
      <c r="J203" s="203">
        <v>0</v>
      </c>
      <c r="K203" s="204">
        <v>0</v>
      </c>
    </row>
    <row r="204" spans="1:11">
      <c r="A204" s="213" t="s">
        <v>647</v>
      </c>
      <c r="B204" s="202" t="s">
        <v>648</v>
      </c>
      <c r="C204" s="202" t="s">
        <v>226</v>
      </c>
      <c r="D204" s="202"/>
      <c r="E204" s="203">
        <v>129750</v>
      </c>
      <c r="F204" s="203">
        <v>0</v>
      </c>
      <c r="G204" s="203">
        <v>129750</v>
      </c>
      <c r="H204" s="203">
        <v>-129750</v>
      </c>
      <c r="I204" s="203">
        <v>0</v>
      </c>
      <c r="J204" s="203">
        <v>69750</v>
      </c>
      <c r="K204" s="204">
        <v>0</v>
      </c>
    </row>
    <row r="205" spans="1:11">
      <c r="A205" s="213" t="s">
        <v>649</v>
      </c>
      <c r="B205" s="202" t="s">
        <v>650</v>
      </c>
      <c r="C205" s="202" t="s">
        <v>227</v>
      </c>
      <c r="D205" s="202"/>
      <c r="E205" s="203">
        <v>0</v>
      </c>
      <c r="F205" s="203">
        <v>0</v>
      </c>
      <c r="G205" s="203">
        <v>0</v>
      </c>
      <c r="H205" s="203">
        <v>0</v>
      </c>
      <c r="I205" s="203">
        <v>0</v>
      </c>
      <c r="J205" s="203">
        <v>0</v>
      </c>
      <c r="K205" s="204">
        <v>0</v>
      </c>
    </row>
    <row r="206" spans="1:11">
      <c r="A206" s="213" t="s">
        <v>651</v>
      </c>
      <c r="B206" s="202" t="s">
        <v>652</v>
      </c>
      <c r="C206" s="202" t="s">
        <v>228</v>
      </c>
      <c r="D206" s="202"/>
      <c r="E206" s="203">
        <v>0</v>
      </c>
      <c r="F206" s="203">
        <v>0</v>
      </c>
      <c r="G206" s="203">
        <v>0</v>
      </c>
      <c r="H206" s="203">
        <v>44500000</v>
      </c>
      <c r="I206" s="203">
        <v>44500000</v>
      </c>
      <c r="J206" s="203">
        <v>0</v>
      </c>
      <c r="K206" s="204">
        <v>44500000</v>
      </c>
    </row>
    <row r="207" spans="1:11">
      <c r="A207" s="213" t="s">
        <v>653</v>
      </c>
      <c r="B207" s="202" t="s">
        <v>654</v>
      </c>
      <c r="C207" s="202" t="s">
        <v>228</v>
      </c>
      <c r="D207" s="202"/>
      <c r="E207" s="203">
        <v>0</v>
      </c>
      <c r="F207" s="203">
        <v>0</v>
      </c>
      <c r="G207" s="203">
        <v>0</v>
      </c>
      <c r="H207" s="203">
        <v>11257663.460000001</v>
      </c>
      <c r="I207" s="203">
        <v>11257663.460000001</v>
      </c>
      <c r="J207" s="203">
        <v>0</v>
      </c>
      <c r="K207" s="204">
        <v>11257663.460000001</v>
      </c>
    </row>
    <row r="208" spans="1:11">
      <c r="A208" s="213" t="s">
        <v>655</v>
      </c>
      <c r="B208" s="202" t="s">
        <v>656</v>
      </c>
      <c r="C208" s="202" t="s">
        <v>228</v>
      </c>
      <c r="D208" s="202"/>
      <c r="E208" s="203">
        <v>0</v>
      </c>
      <c r="F208" s="203">
        <v>0</v>
      </c>
      <c r="G208" s="203">
        <v>0</v>
      </c>
      <c r="H208" s="203">
        <v>-8003962.75</v>
      </c>
      <c r="I208" s="203">
        <v>-8003962.75</v>
      </c>
      <c r="J208" s="203">
        <v>0</v>
      </c>
      <c r="K208" s="204">
        <v>-7565255.8899999997</v>
      </c>
    </row>
    <row r="209" spans="1:11">
      <c r="A209" s="213" t="s">
        <v>657</v>
      </c>
      <c r="B209" s="202" t="s">
        <v>658</v>
      </c>
      <c r="C209" s="202" t="s">
        <v>228</v>
      </c>
      <c r="D209" s="202"/>
      <c r="E209" s="205">
        <v>0</v>
      </c>
      <c r="F209" s="205">
        <v>0</v>
      </c>
      <c r="G209" s="205">
        <v>0</v>
      </c>
      <c r="H209" s="205">
        <v>-2642950.9700000002</v>
      </c>
      <c r="I209" s="205">
        <v>-2642950.9700000002</v>
      </c>
      <c r="J209" s="205">
        <v>0</v>
      </c>
      <c r="K209" s="206">
        <v>-2403454.06</v>
      </c>
    </row>
    <row r="210" spans="1:11">
      <c r="A210" s="201"/>
      <c r="B210" s="202" t="s">
        <v>229</v>
      </c>
      <c r="C210" s="202"/>
      <c r="D210" s="202"/>
      <c r="E210" s="205">
        <v>837188043.08000004</v>
      </c>
      <c r="F210" s="205">
        <v>0</v>
      </c>
      <c r="G210" s="205">
        <v>837188043.08000004</v>
      </c>
      <c r="H210" s="205">
        <v>-259517.8</v>
      </c>
      <c r="I210" s="205">
        <v>836928525.27999997</v>
      </c>
      <c r="J210" s="205">
        <v>859230651.40999997</v>
      </c>
      <c r="K210" s="206">
        <v>842644886.49000001</v>
      </c>
    </row>
    <row r="211" spans="1:11">
      <c r="A211" s="201"/>
      <c r="B211" s="202"/>
      <c r="C211" s="202"/>
      <c r="D211" s="202"/>
      <c r="E211" s="203"/>
      <c r="F211" s="203"/>
      <c r="G211" s="203"/>
      <c r="H211" s="203"/>
      <c r="I211" s="203"/>
      <c r="J211" s="203"/>
      <c r="K211" s="204"/>
    </row>
    <row r="212" spans="1:11" ht="13.8" thickBot="1">
      <c r="A212" s="201"/>
      <c r="B212" s="202" t="s">
        <v>230</v>
      </c>
      <c r="C212" s="202"/>
      <c r="D212" s="202"/>
      <c r="E212" s="207">
        <v>994869627.01999998</v>
      </c>
      <c r="F212" s="207">
        <v>177406.53</v>
      </c>
      <c r="G212" s="207">
        <v>995047033.54999995</v>
      </c>
      <c r="H212" s="207">
        <v>11906239.380000001</v>
      </c>
      <c r="I212" s="207">
        <v>1006953272.9299999</v>
      </c>
      <c r="J212" s="207">
        <v>990731937.17999995</v>
      </c>
      <c r="K212" s="208">
        <v>1014690767.02</v>
      </c>
    </row>
    <row r="213" spans="1:11" ht="13.8" thickTop="1">
      <c r="A213" s="201"/>
      <c r="B213" s="202"/>
      <c r="C213" s="202"/>
      <c r="D213" s="202"/>
      <c r="E213" s="203"/>
      <c r="F213" s="203"/>
      <c r="G213" s="203"/>
      <c r="H213" s="203"/>
      <c r="I213" s="203"/>
      <c r="J213" s="203"/>
      <c r="K213" s="204"/>
    </row>
    <row r="214" spans="1:11">
      <c r="A214" s="213" t="s">
        <v>659</v>
      </c>
      <c r="B214" s="202" t="s">
        <v>660</v>
      </c>
      <c r="C214" s="202" t="s">
        <v>231</v>
      </c>
      <c r="D214" s="202"/>
      <c r="E214" s="203">
        <v>0</v>
      </c>
      <c r="F214" s="203">
        <v>0</v>
      </c>
      <c r="G214" s="203">
        <v>0</v>
      </c>
      <c r="H214" s="203">
        <v>0</v>
      </c>
      <c r="I214" s="203">
        <v>0</v>
      </c>
      <c r="J214" s="203">
        <v>0</v>
      </c>
      <c r="K214" s="204">
        <v>0</v>
      </c>
    </row>
    <row r="215" spans="1:11">
      <c r="A215" s="213" t="s">
        <v>661</v>
      </c>
      <c r="B215" s="202" t="s">
        <v>662</v>
      </c>
      <c r="C215" s="202" t="s">
        <v>231</v>
      </c>
      <c r="D215" s="202"/>
      <c r="E215" s="203">
        <v>12036007.18</v>
      </c>
      <c r="F215" s="203">
        <v>0</v>
      </c>
      <c r="G215" s="203">
        <v>12036007.18</v>
      </c>
      <c r="H215" s="203">
        <v>-12036007.18</v>
      </c>
      <c r="I215" s="203">
        <v>0</v>
      </c>
      <c r="J215" s="203">
        <v>0</v>
      </c>
      <c r="K215" s="204">
        <v>0</v>
      </c>
    </row>
    <row r="216" spans="1:11">
      <c r="A216" s="213" t="s">
        <v>663</v>
      </c>
      <c r="B216" s="202" t="s">
        <v>664</v>
      </c>
      <c r="C216" s="202" t="s">
        <v>231</v>
      </c>
      <c r="D216" s="202"/>
      <c r="E216" s="203">
        <v>0</v>
      </c>
      <c r="F216" s="203">
        <v>0</v>
      </c>
      <c r="G216" s="203">
        <v>0</v>
      </c>
      <c r="H216" s="203">
        <v>0</v>
      </c>
      <c r="I216" s="203">
        <v>0</v>
      </c>
      <c r="J216" s="203">
        <v>0</v>
      </c>
      <c r="K216" s="204">
        <v>-334.63</v>
      </c>
    </row>
    <row r="217" spans="1:11">
      <c r="A217" s="213" t="s">
        <v>665</v>
      </c>
      <c r="B217" s="202" t="s">
        <v>666</v>
      </c>
      <c r="C217" s="202" t="s">
        <v>231</v>
      </c>
      <c r="D217" s="202"/>
      <c r="E217" s="203">
        <v>0</v>
      </c>
      <c r="F217" s="203">
        <v>0</v>
      </c>
      <c r="G217" s="203">
        <v>0</v>
      </c>
      <c r="H217" s="203">
        <v>0</v>
      </c>
      <c r="I217" s="203">
        <v>0</v>
      </c>
      <c r="J217" s="203">
        <v>0</v>
      </c>
      <c r="K217" s="204">
        <v>0</v>
      </c>
    </row>
    <row r="218" spans="1:11">
      <c r="A218" s="213" t="s">
        <v>667</v>
      </c>
      <c r="B218" s="202" t="s">
        <v>668</v>
      </c>
      <c r="C218" s="202" t="s">
        <v>231</v>
      </c>
      <c r="D218" s="202"/>
      <c r="E218" s="203">
        <v>0</v>
      </c>
      <c r="F218" s="203">
        <v>0</v>
      </c>
      <c r="G218" s="203">
        <v>0</v>
      </c>
      <c r="H218" s="203">
        <v>0</v>
      </c>
      <c r="I218" s="203">
        <v>0</v>
      </c>
      <c r="J218" s="203">
        <v>0</v>
      </c>
      <c r="K218" s="204">
        <v>0</v>
      </c>
    </row>
    <row r="219" spans="1:11">
      <c r="A219" s="213" t="s">
        <v>669</v>
      </c>
      <c r="B219" s="202" t="s">
        <v>670</v>
      </c>
      <c r="C219" s="202" t="s">
        <v>232</v>
      </c>
      <c r="D219" s="202"/>
      <c r="E219" s="203">
        <v>0</v>
      </c>
      <c r="F219" s="203">
        <v>0</v>
      </c>
      <c r="G219" s="203">
        <v>0</v>
      </c>
      <c r="H219" s="203">
        <v>0</v>
      </c>
      <c r="I219" s="203">
        <v>0</v>
      </c>
      <c r="J219" s="203">
        <v>0</v>
      </c>
      <c r="K219" s="204">
        <v>0</v>
      </c>
    </row>
    <row r="220" spans="1:11">
      <c r="A220" s="213" t="s">
        <v>671</v>
      </c>
      <c r="B220" s="202" t="s">
        <v>672</v>
      </c>
      <c r="C220" s="202" t="s">
        <v>232</v>
      </c>
      <c r="D220" s="202"/>
      <c r="E220" s="203">
        <v>0</v>
      </c>
      <c r="F220" s="203">
        <v>0</v>
      </c>
      <c r="G220" s="203">
        <v>0</v>
      </c>
      <c r="H220" s="203">
        <v>0</v>
      </c>
      <c r="I220" s="203">
        <v>0</v>
      </c>
      <c r="J220" s="203">
        <v>0</v>
      </c>
      <c r="K220" s="204">
        <v>0</v>
      </c>
    </row>
    <row r="221" spans="1:11">
      <c r="A221" s="213" t="s">
        <v>673</v>
      </c>
      <c r="B221" s="202" t="s">
        <v>674</v>
      </c>
      <c r="C221" s="202" t="s">
        <v>232</v>
      </c>
      <c r="D221" s="202"/>
      <c r="E221" s="203">
        <v>0</v>
      </c>
      <c r="F221" s="203">
        <v>0</v>
      </c>
      <c r="G221" s="203">
        <v>0</v>
      </c>
      <c r="H221" s="203">
        <v>0</v>
      </c>
      <c r="I221" s="203">
        <v>0</v>
      </c>
      <c r="J221" s="203">
        <v>0</v>
      </c>
      <c r="K221" s="204">
        <v>0</v>
      </c>
    </row>
    <row r="222" spans="1:11">
      <c r="A222" s="213" t="s">
        <v>675</v>
      </c>
      <c r="B222" s="202" t="s">
        <v>676</v>
      </c>
      <c r="C222" s="202" t="s">
        <v>232</v>
      </c>
      <c r="D222" s="202"/>
      <c r="E222" s="203">
        <v>-55737480.18</v>
      </c>
      <c r="F222" s="203">
        <v>0</v>
      </c>
      <c r="G222" s="203">
        <v>-55737480.18</v>
      </c>
      <c r="H222" s="203">
        <v>181363.27</v>
      </c>
      <c r="I222" s="203">
        <v>-55556116.909999996</v>
      </c>
      <c r="J222" s="203">
        <v>-42283021.43</v>
      </c>
      <c r="K222" s="204">
        <v>-55200426.619999997</v>
      </c>
    </row>
    <row r="223" spans="1:11">
      <c r="A223" s="213" t="s">
        <v>677</v>
      </c>
      <c r="B223" s="202" t="s">
        <v>678</v>
      </c>
      <c r="C223" s="202" t="s">
        <v>232</v>
      </c>
      <c r="D223" s="202"/>
      <c r="E223" s="203">
        <v>-2046291.19</v>
      </c>
      <c r="F223" s="203">
        <v>0</v>
      </c>
      <c r="G223" s="203">
        <v>-2046291.19</v>
      </c>
      <c r="H223" s="203">
        <v>0</v>
      </c>
      <c r="I223" s="203">
        <v>-2046291.19</v>
      </c>
      <c r="J223" s="203">
        <v>-3440825.68</v>
      </c>
      <c r="K223" s="204">
        <v>-677286.05</v>
      </c>
    </row>
    <row r="224" spans="1:11">
      <c r="A224" s="213" t="s">
        <v>679</v>
      </c>
      <c r="B224" s="202" t="s">
        <v>680</v>
      </c>
      <c r="C224" s="202" t="s">
        <v>232</v>
      </c>
      <c r="D224" s="202"/>
      <c r="E224" s="203">
        <v>-1921005.07</v>
      </c>
      <c r="F224" s="203">
        <v>0</v>
      </c>
      <c r="G224" s="203">
        <v>-1921005.07</v>
      </c>
      <c r="H224" s="203">
        <v>0</v>
      </c>
      <c r="I224" s="203">
        <v>-1921005.07</v>
      </c>
      <c r="J224" s="203">
        <v>0</v>
      </c>
      <c r="K224" s="204">
        <v>-7258529.9500000002</v>
      </c>
    </row>
    <row r="225" spans="1:11">
      <c r="A225" s="213" t="s">
        <v>681</v>
      </c>
      <c r="B225" s="202" t="s">
        <v>682</v>
      </c>
      <c r="C225" s="202" t="s">
        <v>232</v>
      </c>
      <c r="D225" s="202"/>
      <c r="E225" s="203">
        <v>0</v>
      </c>
      <c r="F225" s="203">
        <v>0</v>
      </c>
      <c r="G225" s="203">
        <v>0</v>
      </c>
      <c r="H225" s="203">
        <v>0</v>
      </c>
      <c r="I225" s="203">
        <v>0</v>
      </c>
      <c r="J225" s="203">
        <v>0</v>
      </c>
      <c r="K225" s="204">
        <v>-75531</v>
      </c>
    </row>
    <row r="226" spans="1:11">
      <c r="A226" s="213" t="s">
        <v>683</v>
      </c>
      <c r="B226" s="202" t="s">
        <v>684</v>
      </c>
      <c r="C226" s="202" t="s">
        <v>232</v>
      </c>
      <c r="D226" s="202"/>
      <c r="E226" s="203">
        <v>0</v>
      </c>
      <c r="F226" s="203">
        <v>0</v>
      </c>
      <c r="G226" s="203">
        <v>0</v>
      </c>
      <c r="H226" s="203">
        <v>0</v>
      </c>
      <c r="I226" s="203">
        <v>0</v>
      </c>
      <c r="J226" s="203">
        <v>0</v>
      </c>
      <c r="K226" s="204">
        <v>0</v>
      </c>
    </row>
    <row r="227" spans="1:11">
      <c r="A227" s="213" t="s">
        <v>685</v>
      </c>
      <c r="B227" s="202" t="s">
        <v>686</v>
      </c>
      <c r="C227" s="202" t="s">
        <v>233</v>
      </c>
      <c r="D227" s="202"/>
      <c r="E227" s="203">
        <v>0</v>
      </c>
      <c r="F227" s="203">
        <v>0</v>
      </c>
      <c r="G227" s="203">
        <v>0</v>
      </c>
      <c r="H227" s="203">
        <v>0</v>
      </c>
      <c r="I227" s="203">
        <v>0</v>
      </c>
      <c r="J227" s="203">
        <v>0</v>
      </c>
      <c r="K227" s="204">
        <v>0</v>
      </c>
    </row>
    <row r="228" spans="1:11">
      <c r="A228" s="213" t="s">
        <v>687</v>
      </c>
      <c r="B228" s="202" t="s">
        <v>688</v>
      </c>
      <c r="C228" s="202" t="s">
        <v>233</v>
      </c>
      <c r="D228" s="202"/>
      <c r="E228" s="203">
        <v>-2900000</v>
      </c>
      <c r="F228" s="203">
        <v>0</v>
      </c>
      <c r="G228" s="203">
        <v>-2900000</v>
      </c>
      <c r="H228" s="203">
        <v>0</v>
      </c>
      <c r="I228" s="203">
        <v>-2900000</v>
      </c>
      <c r="J228" s="203">
        <v>-2900000</v>
      </c>
      <c r="K228" s="204">
        <v>-2900000</v>
      </c>
    </row>
    <row r="229" spans="1:11">
      <c r="A229" s="213" t="s">
        <v>689</v>
      </c>
      <c r="B229" s="202" t="s">
        <v>690</v>
      </c>
      <c r="C229" s="202" t="s">
        <v>234</v>
      </c>
      <c r="D229" s="202"/>
      <c r="E229" s="203">
        <v>0</v>
      </c>
      <c r="F229" s="203">
        <v>0</v>
      </c>
      <c r="G229" s="203">
        <v>0</v>
      </c>
      <c r="H229" s="203">
        <v>0</v>
      </c>
      <c r="I229" s="203">
        <v>0</v>
      </c>
      <c r="J229" s="203">
        <v>0</v>
      </c>
      <c r="K229" s="204">
        <v>0</v>
      </c>
    </row>
    <row r="230" spans="1:11">
      <c r="A230" s="213" t="s">
        <v>691</v>
      </c>
      <c r="B230" s="202" t="s">
        <v>692</v>
      </c>
      <c r="C230" s="202" t="s">
        <v>234</v>
      </c>
      <c r="D230" s="202"/>
      <c r="E230" s="203">
        <v>-596942.73</v>
      </c>
      <c r="F230" s="203">
        <v>0</v>
      </c>
      <c r="G230" s="203">
        <v>-596942.73</v>
      </c>
      <c r="H230" s="203">
        <v>554499.68000000005</v>
      </c>
      <c r="I230" s="203">
        <v>-42443.05</v>
      </c>
      <c r="J230" s="203">
        <v>-35871.75</v>
      </c>
      <c r="K230" s="204">
        <v>-71696.5</v>
      </c>
    </row>
    <row r="231" spans="1:11">
      <c r="A231" s="213" t="s">
        <v>693</v>
      </c>
      <c r="B231" s="202" t="s">
        <v>694</v>
      </c>
      <c r="C231" s="202" t="s">
        <v>235</v>
      </c>
      <c r="D231" s="202"/>
      <c r="E231" s="203">
        <v>0</v>
      </c>
      <c r="F231" s="203">
        <v>0</v>
      </c>
      <c r="G231" s="203">
        <v>0</v>
      </c>
      <c r="H231" s="203">
        <v>-468081.13</v>
      </c>
      <c r="I231" s="203">
        <v>-468081.13</v>
      </c>
      <c r="J231" s="203">
        <v>-400120.62</v>
      </c>
      <c r="K231" s="204">
        <v>-427546.32</v>
      </c>
    </row>
    <row r="232" spans="1:11">
      <c r="A232" s="213" t="s">
        <v>695</v>
      </c>
      <c r="B232" s="202" t="s">
        <v>696</v>
      </c>
      <c r="C232" s="202" t="s">
        <v>236</v>
      </c>
      <c r="D232" s="202"/>
      <c r="E232" s="203">
        <v>0</v>
      </c>
      <c r="F232" s="203">
        <v>0</v>
      </c>
      <c r="G232" s="203">
        <v>0</v>
      </c>
      <c r="H232" s="203">
        <v>-86418.55</v>
      </c>
      <c r="I232" s="203">
        <v>-86418.55</v>
      </c>
      <c r="J232" s="203">
        <v>-59089.68</v>
      </c>
      <c r="K232" s="204">
        <v>-84594.84</v>
      </c>
    </row>
    <row r="233" spans="1:11">
      <c r="A233" s="213" t="s">
        <v>697</v>
      </c>
      <c r="B233" s="202" t="s">
        <v>698</v>
      </c>
      <c r="C233" s="202" t="s">
        <v>236</v>
      </c>
      <c r="D233" s="202"/>
      <c r="E233" s="203">
        <v>0</v>
      </c>
      <c r="F233" s="203">
        <v>0</v>
      </c>
      <c r="G233" s="203">
        <v>0</v>
      </c>
      <c r="H233" s="203">
        <v>0</v>
      </c>
      <c r="I233" s="203">
        <v>0</v>
      </c>
      <c r="J233" s="203">
        <v>0</v>
      </c>
      <c r="K233" s="204">
        <v>0</v>
      </c>
    </row>
    <row r="234" spans="1:11">
      <c r="A234" s="213" t="s">
        <v>699</v>
      </c>
      <c r="B234" s="202" t="s">
        <v>700</v>
      </c>
      <c r="C234" s="202" t="s">
        <v>237</v>
      </c>
      <c r="D234" s="202"/>
      <c r="E234" s="203">
        <v>0</v>
      </c>
      <c r="F234" s="203">
        <v>0</v>
      </c>
      <c r="G234" s="203">
        <v>0</v>
      </c>
      <c r="H234" s="203">
        <v>-419510.16</v>
      </c>
      <c r="I234" s="203">
        <v>-419510.16</v>
      </c>
      <c r="J234" s="203">
        <v>-14104.74</v>
      </c>
      <c r="K234" s="204">
        <v>-2815998.35</v>
      </c>
    </row>
    <row r="235" spans="1:11">
      <c r="A235" s="213" t="s">
        <v>701</v>
      </c>
      <c r="B235" s="202" t="s">
        <v>702</v>
      </c>
      <c r="C235" s="202" t="s">
        <v>237</v>
      </c>
      <c r="D235" s="202"/>
      <c r="E235" s="203">
        <v>0</v>
      </c>
      <c r="F235" s="203">
        <v>0</v>
      </c>
      <c r="G235" s="203">
        <v>0</v>
      </c>
      <c r="H235" s="203">
        <v>0</v>
      </c>
      <c r="I235" s="203">
        <v>0</v>
      </c>
      <c r="J235" s="203">
        <v>0</v>
      </c>
      <c r="K235" s="204">
        <v>0</v>
      </c>
    </row>
    <row r="236" spans="1:11">
      <c r="A236" s="213" t="s">
        <v>703</v>
      </c>
      <c r="B236" s="202" t="s">
        <v>704</v>
      </c>
      <c r="C236" s="202" t="s">
        <v>237</v>
      </c>
      <c r="D236" s="202"/>
      <c r="E236" s="203">
        <v>0</v>
      </c>
      <c r="F236" s="203">
        <v>0</v>
      </c>
      <c r="G236" s="203">
        <v>0</v>
      </c>
      <c r="H236" s="203">
        <v>0</v>
      </c>
      <c r="I236" s="203">
        <v>0</v>
      </c>
      <c r="J236" s="203">
        <v>0</v>
      </c>
      <c r="K236" s="204">
        <v>0</v>
      </c>
    </row>
    <row r="237" spans="1:11">
      <c r="A237" s="213" t="s">
        <v>705</v>
      </c>
      <c r="B237" s="202" t="s">
        <v>706</v>
      </c>
      <c r="C237" s="202" t="s">
        <v>237</v>
      </c>
      <c r="D237" s="202"/>
      <c r="E237" s="203">
        <v>0</v>
      </c>
      <c r="F237" s="203">
        <v>0</v>
      </c>
      <c r="G237" s="203">
        <v>0</v>
      </c>
      <c r="H237" s="203">
        <v>0</v>
      </c>
      <c r="I237" s="203">
        <v>0</v>
      </c>
      <c r="J237" s="203">
        <v>0</v>
      </c>
      <c r="K237" s="204">
        <v>0</v>
      </c>
    </row>
    <row r="238" spans="1:11">
      <c r="A238" s="213" t="s">
        <v>707</v>
      </c>
      <c r="B238" s="202" t="s">
        <v>708</v>
      </c>
      <c r="C238" s="202" t="s">
        <v>237</v>
      </c>
      <c r="D238" s="202"/>
      <c r="E238" s="203">
        <v>0</v>
      </c>
      <c r="F238" s="203">
        <v>0</v>
      </c>
      <c r="G238" s="203">
        <v>0</v>
      </c>
      <c r="H238" s="203">
        <v>0</v>
      </c>
      <c r="I238" s="203">
        <v>0</v>
      </c>
      <c r="J238" s="203">
        <v>0</v>
      </c>
      <c r="K238" s="204">
        <v>0</v>
      </c>
    </row>
    <row r="239" spans="1:11">
      <c r="A239" s="213" t="s">
        <v>709</v>
      </c>
      <c r="B239" s="202" t="s">
        <v>710</v>
      </c>
      <c r="C239" s="202" t="s">
        <v>237</v>
      </c>
      <c r="D239" s="202"/>
      <c r="E239" s="203">
        <v>0</v>
      </c>
      <c r="F239" s="203">
        <v>0</v>
      </c>
      <c r="G239" s="203">
        <v>0</v>
      </c>
      <c r="H239" s="203">
        <v>0</v>
      </c>
      <c r="I239" s="203">
        <v>0</v>
      </c>
      <c r="J239" s="203">
        <v>0</v>
      </c>
      <c r="K239" s="204">
        <v>0</v>
      </c>
    </row>
    <row r="240" spans="1:11">
      <c r="A240" s="213" t="s">
        <v>711</v>
      </c>
      <c r="B240" s="202" t="s">
        <v>712</v>
      </c>
      <c r="C240" s="202" t="s">
        <v>238</v>
      </c>
      <c r="D240" s="202"/>
      <c r="E240" s="203">
        <v>0</v>
      </c>
      <c r="F240" s="203">
        <v>0</v>
      </c>
      <c r="G240" s="203">
        <v>0</v>
      </c>
      <c r="H240" s="203">
        <v>0</v>
      </c>
      <c r="I240" s="203">
        <v>0</v>
      </c>
      <c r="J240" s="203">
        <v>0</v>
      </c>
      <c r="K240" s="204">
        <v>0</v>
      </c>
    </row>
    <row r="241" spans="1:11">
      <c r="A241" s="213" t="s">
        <v>713</v>
      </c>
      <c r="B241" s="202" t="s">
        <v>714</v>
      </c>
      <c r="C241" s="202" t="s">
        <v>238</v>
      </c>
      <c r="D241" s="202"/>
      <c r="E241" s="203">
        <v>-16487301.26</v>
      </c>
      <c r="F241" s="203">
        <v>0</v>
      </c>
      <c r="G241" s="203">
        <v>-16487301.26</v>
      </c>
      <c r="H241" s="203">
        <v>0</v>
      </c>
      <c r="I241" s="203">
        <v>-16487301.26</v>
      </c>
      <c r="J241" s="203">
        <v>-13007885.16</v>
      </c>
      <c r="K241" s="204">
        <v>-7802416.4400000004</v>
      </c>
    </row>
    <row r="242" spans="1:11">
      <c r="A242" s="213" t="s">
        <v>715</v>
      </c>
      <c r="B242" s="202" t="s">
        <v>239</v>
      </c>
      <c r="C242" s="202" t="s">
        <v>239</v>
      </c>
      <c r="D242" s="202"/>
      <c r="E242" s="203">
        <v>-85000000</v>
      </c>
      <c r="F242" s="203">
        <v>0</v>
      </c>
      <c r="G242" s="203">
        <v>-85000000</v>
      </c>
      <c r="H242" s="203">
        <v>0</v>
      </c>
      <c r="I242" s="203">
        <v>-85000000</v>
      </c>
      <c r="J242" s="203">
        <v>-122000000</v>
      </c>
      <c r="K242" s="204">
        <v>-100000000</v>
      </c>
    </row>
    <row r="243" spans="1:11">
      <c r="A243" s="213" t="s">
        <v>716</v>
      </c>
      <c r="B243" s="202" t="s">
        <v>717</v>
      </c>
      <c r="C243" s="202" t="s">
        <v>240</v>
      </c>
      <c r="D243" s="202"/>
      <c r="E243" s="203">
        <v>0</v>
      </c>
      <c r="F243" s="203">
        <v>0</v>
      </c>
      <c r="G243" s="203">
        <v>0</v>
      </c>
      <c r="H243" s="203">
        <v>-1121539.94</v>
      </c>
      <c r="I243" s="203">
        <v>-1121539.94</v>
      </c>
      <c r="J243" s="203">
        <v>-1686611.94</v>
      </c>
      <c r="K243" s="204">
        <v>-1419037.92</v>
      </c>
    </row>
    <row r="244" spans="1:11">
      <c r="A244" s="213" t="s">
        <v>718</v>
      </c>
      <c r="B244" s="202" t="s">
        <v>719</v>
      </c>
      <c r="C244" s="202" t="s">
        <v>240</v>
      </c>
      <c r="D244" s="202"/>
      <c r="E244" s="203">
        <v>0</v>
      </c>
      <c r="F244" s="203">
        <v>0</v>
      </c>
      <c r="G244" s="203">
        <v>0</v>
      </c>
      <c r="H244" s="203">
        <v>-9047935.3399999999</v>
      </c>
      <c r="I244" s="203">
        <v>-9047935.3399999999</v>
      </c>
      <c r="J244" s="203">
        <v>-9755408.0399999991</v>
      </c>
      <c r="K244" s="204">
        <v>-12917935.34</v>
      </c>
    </row>
    <row r="245" spans="1:11">
      <c r="A245" s="213" t="s">
        <v>720</v>
      </c>
      <c r="B245" s="202" t="s">
        <v>412</v>
      </c>
      <c r="C245" s="202" t="s">
        <v>240</v>
      </c>
      <c r="D245" s="202"/>
      <c r="E245" s="203">
        <v>0</v>
      </c>
      <c r="F245" s="203">
        <v>0</v>
      </c>
      <c r="G245" s="203">
        <v>0</v>
      </c>
      <c r="H245" s="203">
        <v>179371.93</v>
      </c>
      <c r="I245" s="203">
        <v>179371.93</v>
      </c>
      <c r="J245" s="203">
        <v>212258.01</v>
      </c>
      <c r="K245" s="204">
        <v>210305.66</v>
      </c>
    </row>
    <row r="246" spans="1:11">
      <c r="A246" s="213" t="s">
        <v>721</v>
      </c>
      <c r="B246" s="202" t="s">
        <v>412</v>
      </c>
      <c r="C246" s="202" t="s">
        <v>240</v>
      </c>
      <c r="D246" s="202"/>
      <c r="E246" s="203">
        <v>0</v>
      </c>
      <c r="F246" s="203">
        <v>0</v>
      </c>
      <c r="G246" s="203">
        <v>0</v>
      </c>
      <c r="H246" s="203">
        <v>114803.41</v>
      </c>
      <c r="I246" s="203">
        <v>114803.41</v>
      </c>
      <c r="J246" s="203">
        <v>407066.91</v>
      </c>
      <c r="K246" s="204">
        <v>224578.71</v>
      </c>
    </row>
    <row r="247" spans="1:11">
      <c r="A247" s="213" t="s">
        <v>722</v>
      </c>
      <c r="B247" s="202" t="s">
        <v>723</v>
      </c>
      <c r="C247" s="202" t="s">
        <v>241</v>
      </c>
      <c r="D247" s="202"/>
      <c r="E247" s="203">
        <v>0</v>
      </c>
      <c r="F247" s="203">
        <v>0</v>
      </c>
      <c r="G247" s="203">
        <v>0</v>
      </c>
      <c r="H247" s="203">
        <v>0</v>
      </c>
      <c r="I247" s="203">
        <v>0</v>
      </c>
      <c r="J247" s="203">
        <v>-7600000</v>
      </c>
      <c r="K247" s="204">
        <v>-4300000</v>
      </c>
    </row>
    <row r="248" spans="1:11">
      <c r="A248" s="213" t="s">
        <v>724</v>
      </c>
      <c r="B248" s="202" t="s">
        <v>725</v>
      </c>
      <c r="C248" s="202" t="s">
        <v>242</v>
      </c>
      <c r="D248" s="202"/>
      <c r="E248" s="203">
        <v>0</v>
      </c>
      <c r="F248" s="203">
        <v>0</v>
      </c>
      <c r="G248" s="203">
        <v>0</v>
      </c>
      <c r="H248" s="203">
        <v>0</v>
      </c>
      <c r="I248" s="203">
        <v>0</v>
      </c>
      <c r="J248" s="203">
        <v>0</v>
      </c>
      <c r="K248" s="204">
        <v>0</v>
      </c>
    </row>
    <row r="249" spans="1:11">
      <c r="A249" s="213" t="s">
        <v>726</v>
      </c>
      <c r="B249" s="202" t="s">
        <v>727</v>
      </c>
      <c r="C249" s="202" t="s">
        <v>242</v>
      </c>
      <c r="D249" s="202"/>
      <c r="E249" s="203">
        <v>0</v>
      </c>
      <c r="F249" s="203">
        <v>0</v>
      </c>
      <c r="G249" s="203">
        <v>0</v>
      </c>
      <c r="H249" s="203">
        <v>0</v>
      </c>
      <c r="I249" s="203">
        <v>0</v>
      </c>
      <c r="J249" s="203">
        <v>-721983.21</v>
      </c>
      <c r="K249" s="204">
        <v>0</v>
      </c>
    </row>
    <row r="250" spans="1:11">
      <c r="A250" s="213" t="s">
        <v>728</v>
      </c>
      <c r="B250" s="202" t="s">
        <v>729</v>
      </c>
      <c r="C250" s="202" t="s">
        <v>242</v>
      </c>
      <c r="D250" s="202"/>
      <c r="E250" s="203">
        <v>-6332044.8700000001</v>
      </c>
      <c r="F250" s="203">
        <v>-1428362.28</v>
      </c>
      <c r="G250" s="203">
        <v>-7760407.1500000004</v>
      </c>
      <c r="H250" s="203">
        <v>0</v>
      </c>
      <c r="I250" s="203">
        <v>-7760407.1500000004</v>
      </c>
      <c r="J250" s="203">
        <v>721983.21</v>
      </c>
      <c r="K250" s="204">
        <v>-6332044.8700000001</v>
      </c>
    </row>
    <row r="251" spans="1:11">
      <c r="A251" s="213" t="s">
        <v>730</v>
      </c>
      <c r="B251" s="202" t="s">
        <v>731</v>
      </c>
      <c r="C251" s="202" t="s">
        <v>243</v>
      </c>
      <c r="D251" s="202"/>
      <c r="E251" s="203">
        <v>0</v>
      </c>
      <c r="F251" s="203">
        <v>0</v>
      </c>
      <c r="G251" s="203">
        <v>0</v>
      </c>
      <c r="H251" s="203">
        <v>-2571289.1800000002</v>
      </c>
      <c r="I251" s="203">
        <v>-2571289.1800000002</v>
      </c>
      <c r="J251" s="203">
        <v>-4004152.75</v>
      </c>
      <c r="K251" s="204">
        <v>-909510.27</v>
      </c>
    </row>
    <row r="252" spans="1:11">
      <c r="A252" s="213" t="s">
        <v>732</v>
      </c>
      <c r="B252" s="202" t="s">
        <v>733</v>
      </c>
      <c r="C252" s="202" t="s">
        <v>243</v>
      </c>
      <c r="D252" s="202"/>
      <c r="E252" s="203">
        <v>0</v>
      </c>
      <c r="F252" s="203">
        <v>0</v>
      </c>
      <c r="G252" s="203">
        <v>0</v>
      </c>
      <c r="H252" s="203">
        <v>0</v>
      </c>
      <c r="I252" s="203">
        <v>0</v>
      </c>
      <c r="J252" s="203">
        <v>0</v>
      </c>
      <c r="K252" s="204">
        <v>0</v>
      </c>
    </row>
    <row r="253" spans="1:11">
      <c r="A253" s="213" t="s">
        <v>734</v>
      </c>
      <c r="B253" s="202" t="s">
        <v>735</v>
      </c>
      <c r="C253" s="202" t="s">
        <v>243</v>
      </c>
      <c r="D253" s="202"/>
      <c r="E253" s="203">
        <v>0</v>
      </c>
      <c r="F253" s="203">
        <v>0</v>
      </c>
      <c r="G253" s="203">
        <v>0</v>
      </c>
      <c r="H253" s="203">
        <v>0</v>
      </c>
      <c r="I253" s="203">
        <v>0</v>
      </c>
      <c r="J253" s="203">
        <v>0</v>
      </c>
      <c r="K253" s="204">
        <v>0</v>
      </c>
    </row>
    <row r="254" spans="1:11">
      <c r="A254" s="213" t="s">
        <v>736</v>
      </c>
      <c r="B254" s="202" t="s">
        <v>737</v>
      </c>
      <c r="C254" s="202" t="s">
        <v>243</v>
      </c>
      <c r="D254" s="202"/>
      <c r="E254" s="203">
        <v>0</v>
      </c>
      <c r="F254" s="203">
        <v>0</v>
      </c>
      <c r="G254" s="203">
        <v>0</v>
      </c>
      <c r="H254" s="203">
        <v>0</v>
      </c>
      <c r="I254" s="203">
        <v>0</v>
      </c>
      <c r="J254" s="203">
        <v>0</v>
      </c>
      <c r="K254" s="204">
        <v>0</v>
      </c>
    </row>
    <row r="255" spans="1:11">
      <c r="A255" s="213" t="s">
        <v>738</v>
      </c>
      <c r="B255" s="202" t="s">
        <v>739</v>
      </c>
      <c r="C255" s="202" t="s">
        <v>243</v>
      </c>
      <c r="D255" s="202"/>
      <c r="E255" s="203">
        <v>0</v>
      </c>
      <c r="F255" s="203">
        <v>0</v>
      </c>
      <c r="G255" s="203">
        <v>0</v>
      </c>
      <c r="H255" s="203">
        <v>0</v>
      </c>
      <c r="I255" s="203">
        <v>0</v>
      </c>
      <c r="J255" s="203">
        <v>0</v>
      </c>
      <c r="K255" s="204">
        <v>0</v>
      </c>
    </row>
    <row r="256" spans="1:11">
      <c r="A256" s="213" t="s">
        <v>740</v>
      </c>
      <c r="B256" s="202" t="s">
        <v>741</v>
      </c>
      <c r="C256" s="202" t="s">
        <v>243</v>
      </c>
      <c r="D256" s="202"/>
      <c r="E256" s="203">
        <v>-179890</v>
      </c>
      <c r="F256" s="203">
        <v>0</v>
      </c>
      <c r="G256" s="203">
        <v>-179890</v>
      </c>
      <c r="H256" s="203">
        <v>0</v>
      </c>
      <c r="I256" s="203">
        <v>-179890</v>
      </c>
      <c r="J256" s="203">
        <v>-265801</v>
      </c>
      <c r="K256" s="204">
        <v>-494338</v>
      </c>
    </row>
    <row r="257" spans="1:11">
      <c r="A257" s="213" t="s">
        <v>742</v>
      </c>
      <c r="B257" s="202" t="s">
        <v>743</v>
      </c>
      <c r="C257" s="202" t="s">
        <v>243</v>
      </c>
      <c r="D257" s="202"/>
      <c r="E257" s="203">
        <v>-7134309.3499999996</v>
      </c>
      <c r="F257" s="203">
        <v>0</v>
      </c>
      <c r="G257" s="203">
        <v>-7134309.3499999996</v>
      </c>
      <c r="H257" s="203">
        <v>0</v>
      </c>
      <c r="I257" s="203">
        <v>-7134309.3499999996</v>
      </c>
      <c r="J257" s="203">
        <v>-4843357.38</v>
      </c>
      <c r="K257" s="204">
        <v>-4928938.6399999997</v>
      </c>
    </row>
    <row r="258" spans="1:11">
      <c r="A258" s="213" t="s">
        <v>744</v>
      </c>
      <c r="B258" s="202" t="s">
        <v>745</v>
      </c>
      <c r="C258" s="202" t="s">
        <v>243</v>
      </c>
      <c r="D258" s="202"/>
      <c r="E258" s="203">
        <v>0</v>
      </c>
      <c r="F258" s="203">
        <v>0</v>
      </c>
      <c r="G258" s="203">
        <v>0</v>
      </c>
      <c r="H258" s="203">
        <v>0</v>
      </c>
      <c r="I258" s="203">
        <v>0</v>
      </c>
      <c r="J258" s="203">
        <v>0</v>
      </c>
      <c r="K258" s="204">
        <v>0</v>
      </c>
    </row>
    <row r="259" spans="1:11">
      <c r="A259" s="213" t="s">
        <v>746</v>
      </c>
      <c r="B259" s="202" t="s">
        <v>747</v>
      </c>
      <c r="C259" s="202" t="s">
        <v>243</v>
      </c>
      <c r="D259" s="202"/>
      <c r="E259" s="203">
        <v>-152774.22</v>
      </c>
      <c r="F259" s="203">
        <v>-15769520.699999999</v>
      </c>
      <c r="G259" s="203">
        <v>-15922294.92</v>
      </c>
      <c r="H259" s="203">
        <v>0</v>
      </c>
      <c r="I259" s="203">
        <v>-15922294.92</v>
      </c>
      <c r="J259" s="203">
        <v>-152774.22</v>
      </c>
      <c r="K259" s="204">
        <v>-152774.22</v>
      </c>
    </row>
    <row r="260" spans="1:11">
      <c r="A260" s="213" t="s">
        <v>748</v>
      </c>
      <c r="B260" s="202" t="s">
        <v>749</v>
      </c>
      <c r="C260" s="202" t="s">
        <v>243</v>
      </c>
      <c r="D260" s="202"/>
      <c r="E260" s="203">
        <v>114803.4</v>
      </c>
      <c r="F260" s="203">
        <v>0</v>
      </c>
      <c r="G260" s="203">
        <v>114803.4</v>
      </c>
      <c r="H260" s="203">
        <v>-114803.4</v>
      </c>
      <c r="I260" s="203">
        <v>0</v>
      </c>
      <c r="J260" s="203">
        <v>0</v>
      </c>
      <c r="K260" s="204">
        <v>0</v>
      </c>
    </row>
    <row r="261" spans="1:11">
      <c r="A261" s="213" t="s">
        <v>750</v>
      </c>
      <c r="B261" s="202" t="s">
        <v>749</v>
      </c>
      <c r="C261" s="202" t="s">
        <v>243</v>
      </c>
      <c r="D261" s="202"/>
      <c r="E261" s="203">
        <v>0</v>
      </c>
      <c r="F261" s="203">
        <v>0</v>
      </c>
      <c r="G261" s="203">
        <v>0</v>
      </c>
      <c r="H261" s="203">
        <v>0</v>
      </c>
      <c r="I261" s="203">
        <v>0</v>
      </c>
      <c r="J261" s="203">
        <v>0</v>
      </c>
      <c r="K261" s="204">
        <v>0</v>
      </c>
    </row>
    <row r="262" spans="1:11">
      <c r="A262" s="213" t="s">
        <v>751</v>
      </c>
      <c r="B262" s="202" t="s">
        <v>752</v>
      </c>
      <c r="C262" s="202" t="s">
        <v>243</v>
      </c>
      <c r="D262" s="202"/>
      <c r="E262" s="203">
        <v>-42744.959999999999</v>
      </c>
      <c r="F262" s="203">
        <v>0</v>
      </c>
      <c r="G262" s="203">
        <v>-42744.959999999999</v>
      </c>
      <c r="H262" s="203">
        <v>0</v>
      </c>
      <c r="I262" s="203">
        <v>-42744.959999999999</v>
      </c>
      <c r="J262" s="203">
        <v>-4375.7700000000004</v>
      </c>
      <c r="K262" s="204">
        <v>0</v>
      </c>
    </row>
    <row r="263" spans="1:11">
      <c r="A263" s="213" t="s">
        <v>753</v>
      </c>
      <c r="B263" s="202" t="s">
        <v>743</v>
      </c>
      <c r="C263" s="202" t="s">
        <v>243</v>
      </c>
      <c r="D263" s="202"/>
      <c r="E263" s="203">
        <v>0</v>
      </c>
      <c r="F263" s="203">
        <v>0</v>
      </c>
      <c r="G263" s="203">
        <v>0</v>
      </c>
      <c r="H263" s="203">
        <v>0</v>
      </c>
      <c r="I263" s="203">
        <v>0</v>
      </c>
      <c r="J263" s="203">
        <v>0</v>
      </c>
      <c r="K263" s="204">
        <v>0</v>
      </c>
    </row>
    <row r="264" spans="1:11">
      <c r="A264" s="213" t="s">
        <v>754</v>
      </c>
      <c r="B264" s="202" t="s">
        <v>755</v>
      </c>
      <c r="C264" s="202" t="s">
        <v>244</v>
      </c>
      <c r="D264" s="202"/>
      <c r="E264" s="203">
        <v>0</v>
      </c>
      <c r="F264" s="203">
        <v>0</v>
      </c>
      <c r="G264" s="203">
        <v>0</v>
      </c>
      <c r="H264" s="203">
        <v>0</v>
      </c>
      <c r="I264" s="203">
        <v>0</v>
      </c>
      <c r="J264" s="203">
        <v>0</v>
      </c>
      <c r="K264" s="204">
        <v>0</v>
      </c>
    </row>
    <row r="265" spans="1:11">
      <c r="A265" s="213" t="s">
        <v>756</v>
      </c>
      <c r="B265" s="202" t="s">
        <v>757</v>
      </c>
      <c r="C265" s="202" t="s">
        <v>244</v>
      </c>
      <c r="D265" s="202"/>
      <c r="E265" s="203">
        <v>0</v>
      </c>
      <c r="F265" s="203">
        <v>0</v>
      </c>
      <c r="G265" s="203">
        <v>0</v>
      </c>
      <c r="H265" s="203">
        <v>0</v>
      </c>
      <c r="I265" s="203">
        <v>0</v>
      </c>
      <c r="J265" s="203">
        <v>0</v>
      </c>
      <c r="K265" s="204">
        <v>-459576.16</v>
      </c>
    </row>
    <row r="266" spans="1:11">
      <c r="A266" s="213" t="s">
        <v>758</v>
      </c>
      <c r="B266" s="202" t="s">
        <v>759</v>
      </c>
      <c r="C266" s="202" t="s">
        <v>244</v>
      </c>
      <c r="D266" s="202"/>
      <c r="E266" s="203">
        <v>0</v>
      </c>
      <c r="F266" s="203">
        <v>0</v>
      </c>
      <c r="G266" s="203">
        <v>0</v>
      </c>
      <c r="H266" s="203">
        <v>0</v>
      </c>
      <c r="I266" s="203">
        <v>0</v>
      </c>
      <c r="J266" s="203">
        <v>0</v>
      </c>
      <c r="K266" s="204">
        <v>0</v>
      </c>
    </row>
    <row r="267" spans="1:11">
      <c r="A267" s="213" t="s">
        <v>760</v>
      </c>
      <c r="B267" s="202" t="s">
        <v>761</v>
      </c>
      <c r="C267" s="202" t="s">
        <v>244</v>
      </c>
      <c r="D267" s="202"/>
      <c r="E267" s="203">
        <v>137304.95000000001</v>
      </c>
      <c r="F267" s="203">
        <v>0</v>
      </c>
      <c r="G267" s="203">
        <v>137304.95000000001</v>
      </c>
      <c r="H267" s="203">
        <v>-137304.95000000001</v>
      </c>
      <c r="I267" s="203">
        <v>0</v>
      </c>
      <c r="J267" s="203">
        <v>0</v>
      </c>
      <c r="K267" s="204">
        <v>0</v>
      </c>
    </row>
    <row r="268" spans="1:11">
      <c r="A268" s="213" t="s">
        <v>762</v>
      </c>
      <c r="B268" s="202" t="s">
        <v>763</v>
      </c>
      <c r="C268" s="202" t="s">
        <v>244</v>
      </c>
      <c r="D268" s="202"/>
      <c r="E268" s="203">
        <v>-2946741.02</v>
      </c>
      <c r="F268" s="203">
        <v>0</v>
      </c>
      <c r="G268" s="203">
        <v>-2946741.02</v>
      </c>
      <c r="H268" s="203">
        <v>2946741.02</v>
      </c>
      <c r="I268" s="203">
        <v>0</v>
      </c>
      <c r="J268" s="203">
        <v>0</v>
      </c>
      <c r="K268" s="204">
        <v>0</v>
      </c>
    </row>
    <row r="269" spans="1:11">
      <c r="A269" s="213" t="s">
        <v>764</v>
      </c>
      <c r="B269" s="202" t="s">
        <v>765</v>
      </c>
      <c r="C269" s="202" t="s">
        <v>244</v>
      </c>
      <c r="D269" s="202"/>
      <c r="E269" s="203">
        <v>-154500</v>
      </c>
      <c r="F269" s="203">
        <v>0</v>
      </c>
      <c r="G269" s="203">
        <v>-154500</v>
      </c>
      <c r="H269" s="203">
        <v>0</v>
      </c>
      <c r="I269" s="203">
        <v>-154500</v>
      </c>
      <c r="J269" s="203">
        <v>-150300</v>
      </c>
      <c r="K269" s="204">
        <v>-152400</v>
      </c>
    </row>
    <row r="270" spans="1:11">
      <c r="A270" s="213" t="s">
        <v>766</v>
      </c>
      <c r="B270" s="202" t="s">
        <v>767</v>
      </c>
      <c r="C270" s="202" t="s">
        <v>244</v>
      </c>
      <c r="D270" s="202"/>
      <c r="E270" s="203">
        <v>0</v>
      </c>
      <c r="F270" s="203">
        <v>0</v>
      </c>
      <c r="G270" s="203">
        <v>0</v>
      </c>
      <c r="H270" s="203">
        <v>0</v>
      </c>
      <c r="I270" s="203">
        <v>0</v>
      </c>
      <c r="J270" s="203">
        <v>0</v>
      </c>
      <c r="K270" s="204">
        <v>0</v>
      </c>
    </row>
    <row r="271" spans="1:11">
      <c r="A271" s="213" t="s">
        <v>768</v>
      </c>
      <c r="B271" s="202" t="s">
        <v>769</v>
      </c>
      <c r="C271" s="202" t="s">
        <v>244</v>
      </c>
      <c r="D271" s="202"/>
      <c r="E271" s="203">
        <v>-27037.06</v>
      </c>
      <c r="F271" s="203">
        <v>0</v>
      </c>
      <c r="G271" s="203">
        <v>-27037.06</v>
      </c>
      <c r="H271" s="203">
        <v>0</v>
      </c>
      <c r="I271" s="203">
        <v>-27037.06</v>
      </c>
      <c r="J271" s="203">
        <v>-27037.06</v>
      </c>
      <c r="K271" s="204">
        <v>-27037.06</v>
      </c>
    </row>
    <row r="272" spans="1:11">
      <c r="A272" s="213" t="s">
        <v>770</v>
      </c>
      <c r="B272" s="202" t="s">
        <v>771</v>
      </c>
      <c r="C272" s="202" t="s">
        <v>244</v>
      </c>
      <c r="D272" s="202"/>
      <c r="E272" s="203">
        <v>-39449.97</v>
      </c>
      <c r="F272" s="203">
        <v>0</v>
      </c>
      <c r="G272" s="203">
        <v>-39449.97</v>
      </c>
      <c r="H272" s="203">
        <v>0</v>
      </c>
      <c r="I272" s="203">
        <v>-39449.97</v>
      </c>
      <c r="J272" s="203">
        <v>-40734.730000000003</v>
      </c>
      <c r="K272" s="204">
        <v>-97736.76</v>
      </c>
    </row>
    <row r="273" spans="1:11">
      <c r="A273" s="213" t="s">
        <v>772</v>
      </c>
      <c r="B273" s="202" t="s">
        <v>773</v>
      </c>
      <c r="C273" s="202" t="s">
        <v>244</v>
      </c>
      <c r="D273" s="202"/>
      <c r="E273" s="203">
        <v>-936935.04</v>
      </c>
      <c r="F273" s="203">
        <v>0</v>
      </c>
      <c r="G273" s="203">
        <v>-936935.04</v>
      </c>
      <c r="H273" s="203">
        <v>0</v>
      </c>
      <c r="I273" s="203">
        <v>-936935.04</v>
      </c>
      <c r="J273" s="203">
        <v>-936935.04</v>
      </c>
      <c r="K273" s="204">
        <v>-936935.04</v>
      </c>
    </row>
    <row r="274" spans="1:11">
      <c r="A274" s="213" t="s">
        <v>774</v>
      </c>
      <c r="B274" s="202" t="s">
        <v>775</v>
      </c>
      <c r="C274" s="202" t="s">
        <v>244</v>
      </c>
      <c r="D274" s="202"/>
      <c r="E274" s="203">
        <v>-5100.1400000000003</v>
      </c>
      <c r="F274" s="203">
        <v>0</v>
      </c>
      <c r="G274" s="203">
        <v>-5100.1400000000003</v>
      </c>
      <c r="H274" s="203">
        <v>0</v>
      </c>
      <c r="I274" s="203">
        <v>-5100.1400000000003</v>
      </c>
      <c r="J274" s="203">
        <v>-3307.51</v>
      </c>
      <c r="K274" s="204">
        <v>-2681.64</v>
      </c>
    </row>
    <row r="275" spans="1:11">
      <c r="A275" s="213" t="s">
        <v>776</v>
      </c>
      <c r="B275" s="202" t="s">
        <v>777</v>
      </c>
      <c r="C275" s="202" t="s">
        <v>244</v>
      </c>
      <c r="D275" s="202"/>
      <c r="E275" s="203">
        <v>-106915.53</v>
      </c>
      <c r="F275" s="203">
        <v>0</v>
      </c>
      <c r="G275" s="203">
        <v>-106915.53</v>
      </c>
      <c r="H275" s="203">
        <v>0</v>
      </c>
      <c r="I275" s="203">
        <v>-106915.53</v>
      </c>
      <c r="J275" s="203">
        <v>-59198.11</v>
      </c>
      <c r="K275" s="204">
        <v>-58375.77</v>
      </c>
    </row>
    <row r="276" spans="1:11">
      <c r="A276" s="213" t="s">
        <v>778</v>
      </c>
      <c r="B276" s="202" t="s">
        <v>779</v>
      </c>
      <c r="C276" s="202" t="s">
        <v>244</v>
      </c>
      <c r="D276" s="202"/>
      <c r="E276" s="203">
        <v>0</v>
      </c>
      <c r="F276" s="203">
        <v>0</v>
      </c>
      <c r="G276" s="203">
        <v>0</v>
      </c>
      <c r="H276" s="203">
        <v>0</v>
      </c>
      <c r="I276" s="203">
        <v>0</v>
      </c>
      <c r="J276" s="203">
        <v>0</v>
      </c>
      <c r="K276" s="204">
        <v>0</v>
      </c>
    </row>
    <row r="277" spans="1:11">
      <c r="A277" s="213" t="s">
        <v>780</v>
      </c>
      <c r="B277" s="202" t="s">
        <v>781</v>
      </c>
      <c r="C277" s="202" t="s">
        <v>244</v>
      </c>
      <c r="D277" s="202"/>
      <c r="E277" s="203">
        <v>0</v>
      </c>
      <c r="F277" s="203">
        <v>0</v>
      </c>
      <c r="G277" s="203">
        <v>0</v>
      </c>
      <c r="H277" s="203">
        <v>0</v>
      </c>
      <c r="I277" s="203">
        <v>0</v>
      </c>
      <c r="J277" s="203">
        <v>0</v>
      </c>
      <c r="K277" s="204">
        <v>0</v>
      </c>
    </row>
    <row r="278" spans="1:11">
      <c r="A278" s="213" t="s">
        <v>782</v>
      </c>
      <c r="B278" s="202" t="s">
        <v>783</v>
      </c>
      <c r="C278" s="202" t="s">
        <v>244</v>
      </c>
      <c r="D278" s="202"/>
      <c r="E278" s="203">
        <v>-11001315.880000001</v>
      </c>
      <c r="F278" s="203">
        <v>0</v>
      </c>
      <c r="G278" s="203">
        <v>-11001315.880000001</v>
      </c>
      <c r="H278" s="203">
        <v>0</v>
      </c>
      <c r="I278" s="203">
        <v>-11001315.880000001</v>
      </c>
      <c r="J278" s="203">
        <v>-8033713.3899999997</v>
      </c>
      <c r="K278" s="204">
        <v>-11040495.460000001</v>
      </c>
    </row>
    <row r="279" spans="1:11">
      <c r="A279" s="213" t="s">
        <v>784</v>
      </c>
      <c r="B279" s="202" t="s">
        <v>785</v>
      </c>
      <c r="C279" s="202" t="s">
        <v>244</v>
      </c>
      <c r="D279" s="202"/>
      <c r="E279" s="203">
        <v>0</v>
      </c>
      <c r="F279" s="203">
        <v>0</v>
      </c>
      <c r="G279" s="203">
        <v>0</v>
      </c>
      <c r="H279" s="203">
        <v>0</v>
      </c>
      <c r="I279" s="203">
        <v>0</v>
      </c>
      <c r="J279" s="203">
        <v>0</v>
      </c>
      <c r="K279" s="204">
        <v>0</v>
      </c>
    </row>
    <row r="280" spans="1:11">
      <c r="A280" s="213" t="s">
        <v>786</v>
      </c>
      <c r="B280" s="202" t="s">
        <v>1</v>
      </c>
      <c r="C280" s="202" t="s">
        <v>245</v>
      </c>
      <c r="D280" s="202"/>
      <c r="E280" s="203">
        <v>-8351381.25</v>
      </c>
      <c r="F280" s="203">
        <v>0</v>
      </c>
      <c r="G280" s="203">
        <v>-8351381.25</v>
      </c>
      <c r="H280" s="203">
        <v>0</v>
      </c>
      <c r="I280" s="203">
        <v>-8351381.25</v>
      </c>
      <c r="J280" s="203">
        <v>-7401922.25</v>
      </c>
      <c r="K280" s="204">
        <v>-8103706.9800000004</v>
      </c>
    </row>
    <row r="281" spans="1:11">
      <c r="A281" s="213" t="s">
        <v>787</v>
      </c>
      <c r="B281" s="202" t="s">
        <v>788</v>
      </c>
      <c r="C281" s="202" t="s">
        <v>246</v>
      </c>
      <c r="D281" s="202"/>
      <c r="E281" s="205">
        <v>-8913535.2699999996</v>
      </c>
      <c r="F281" s="205">
        <v>682544.04</v>
      </c>
      <c r="G281" s="205">
        <v>-8230991.2300000004</v>
      </c>
      <c r="H281" s="205">
        <v>129767.8</v>
      </c>
      <c r="I281" s="205">
        <v>-8101223.4299999997</v>
      </c>
      <c r="J281" s="205">
        <v>-9961973.1699999999</v>
      </c>
      <c r="K281" s="206">
        <v>-8783767.4700000007</v>
      </c>
    </row>
    <row r="282" spans="1:11">
      <c r="A282" s="201"/>
      <c r="B282" s="202" t="s">
        <v>158</v>
      </c>
      <c r="C282" s="202"/>
      <c r="D282" s="202"/>
      <c r="E282" s="205">
        <v>-198725579.46000001</v>
      </c>
      <c r="F282" s="205">
        <v>-16515338.939999999</v>
      </c>
      <c r="G282" s="205">
        <v>-215240918.40000001</v>
      </c>
      <c r="H282" s="205">
        <v>-21896342.719999999</v>
      </c>
      <c r="I282" s="205">
        <v>-237137261.12</v>
      </c>
      <c r="J282" s="205">
        <v>-238449196.5</v>
      </c>
      <c r="K282" s="206">
        <v>-237996767.93000001</v>
      </c>
    </row>
    <row r="283" spans="1:11">
      <c r="A283" s="201"/>
      <c r="B283" s="202"/>
      <c r="C283" s="202"/>
      <c r="D283" s="202"/>
      <c r="E283" s="203"/>
      <c r="F283" s="203"/>
      <c r="G283" s="203"/>
      <c r="H283" s="203"/>
      <c r="I283" s="203"/>
      <c r="J283" s="203"/>
      <c r="K283" s="204"/>
    </row>
    <row r="284" spans="1:11">
      <c r="A284" s="213" t="s">
        <v>789</v>
      </c>
      <c r="B284" s="202" t="s">
        <v>790</v>
      </c>
      <c r="C284" s="202" t="s">
        <v>247</v>
      </c>
      <c r="D284" s="202"/>
      <c r="E284" s="203">
        <v>382878.71</v>
      </c>
      <c r="F284" s="203">
        <v>0</v>
      </c>
      <c r="G284" s="203">
        <v>382878.71</v>
      </c>
      <c r="H284" s="203">
        <v>-179371.93</v>
      </c>
      <c r="I284" s="203">
        <v>203506.78</v>
      </c>
      <c r="J284" s="203">
        <v>80509.42</v>
      </c>
      <c r="K284" s="204">
        <v>239857.92000000001</v>
      </c>
    </row>
    <row r="285" spans="1:11">
      <c r="A285" s="213" t="s">
        <v>791</v>
      </c>
      <c r="B285" s="202" t="s">
        <v>792</v>
      </c>
      <c r="C285" s="202" t="s">
        <v>247</v>
      </c>
      <c r="D285" s="202"/>
      <c r="E285" s="203">
        <v>0</v>
      </c>
      <c r="F285" s="203">
        <v>0</v>
      </c>
      <c r="G285" s="203">
        <v>0</v>
      </c>
      <c r="H285" s="203">
        <v>0</v>
      </c>
      <c r="I285" s="203">
        <v>0</v>
      </c>
      <c r="J285" s="203">
        <v>0</v>
      </c>
      <c r="K285" s="204">
        <v>0</v>
      </c>
    </row>
    <row r="286" spans="1:11">
      <c r="A286" s="213" t="s">
        <v>793</v>
      </c>
      <c r="B286" s="202" t="s">
        <v>794</v>
      </c>
      <c r="C286" s="202" t="s">
        <v>247</v>
      </c>
      <c r="D286" s="202"/>
      <c r="E286" s="203">
        <v>0</v>
      </c>
      <c r="F286" s="203">
        <v>0</v>
      </c>
      <c r="G286" s="203">
        <v>0</v>
      </c>
      <c r="H286" s="203">
        <v>-0.01</v>
      </c>
      <c r="I286" s="203">
        <v>-0.01</v>
      </c>
      <c r="J286" s="203">
        <v>71322.460000000006</v>
      </c>
      <c r="K286" s="204">
        <v>0</v>
      </c>
    </row>
    <row r="287" spans="1:11">
      <c r="A287" s="213" t="s">
        <v>795</v>
      </c>
      <c r="B287" s="202" t="s">
        <v>796</v>
      </c>
      <c r="C287" s="202" t="s">
        <v>247</v>
      </c>
      <c r="D287" s="202"/>
      <c r="E287" s="203">
        <v>-9047935.3399999999</v>
      </c>
      <c r="F287" s="203">
        <v>0</v>
      </c>
      <c r="G287" s="203">
        <v>-9047935.3399999999</v>
      </c>
      <c r="H287" s="203">
        <v>9047935.3399999999</v>
      </c>
      <c r="I287" s="203">
        <v>0</v>
      </c>
      <c r="J287" s="203">
        <v>-5690654.6900000004</v>
      </c>
      <c r="K287" s="204">
        <v>0</v>
      </c>
    </row>
    <row r="288" spans="1:11">
      <c r="A288" s="213" t="s">
        <v>797</v>
      </c>
      <c r="B288" s="202" t="s">
        <v>798</v>
      </c>
      <c r="C288" s="202" t="s">
        <v>247</v>
      </c>
      <c r="D288" s="202"/>
      <c r="E288" s="203">
        <v>-2969554.7</v>
      </c>
      <c r="F288" s="203">
        <v>0</v>
      </c>
      <c r="G288" s="203">
        <v>-2969554.7</v>
      </c>
      <c r="H288" s="203">
        <v>1121539.94</v>
      </c>
      <c r="I288" s="203">
        <v>-1848014.76</v>
      </c>
      <c r="J288" s="203">
        <v>-943261.76</v>
      </c>
      <c r="K288" s="204">
        <v>-2078816.78</v>
      </c>
    </row>
    <row r="289" spans="1:13">
      <c r="A289" s="213" t="s">
        <v>799</v>
      </c>
      <c r="B289" s="202" t="s">
        <v>800</v>
      </c>
      <c r="C289" s="202" t="s">
        <v>247</v>
      </c>
      <c r="D289" s="202"/>
      <c r="E289" s="203">
        <v>0</v>
      </c>
      <c r="F289" s="203">
        <v>0</v>
      </c>
      <c r="G289" s="203">
        <v>0</v>
      </c>
      <c r="H289" s="203">
        <v>0</v>
      </c>
      <c r="I289" s="203">
        <v>0</v>
      </c>
      <c r="J289" s="203">
        <v>0</v>
      </c>
      <c r="K289" s="204">
        <v>0</v>
      </c>
    </row>
    <row r="290" spans="1:13">
      <c r="A290" s="213" t="s">
        <v>801</v>
      </c>
      <c r="B290" s="202" t="s">
        <v>248</v>
      </c>
      <c r="C290" s="202" t="s">
        <v>248</v>
      </c>
      <c r="D290" s="202"/>
      <c r="E290" s="203">
        <v>0</v>
      </c>
      <c r="F290" s="203">
        <v>0</v>
      </c>
      <c r="G290" s="203">
        <v>0</v>
      </c>
      <c r="H290" s="203">
        <v>0</v>
      </c>
      <c r="I290" s="203">
        <v>0</v>
      </c>
      <c r="J290" s="203">
        <v>0</v>
      </c>
      <c r="K290" s="204">
        <v>0</v>
      </c>
    </row>
    <row r="291" spans="1:13">
      <c r="A291" s="213" t="s">
        <v>802</v>
      </c>
      <c r="B291" s="202" t="s">
        <v>803</v>
      </c>
      <c r="C291" s="202" t="s">
        <v>249</v>
      </c>
      <c r="D291" s="202"/>
      <c r="E291" s="203">
        <v>0</v>
      </c>
      <c r="F291" s="203">
        <v>0</v>
      </c>
      <c r="G291" s="203">
        <v>0</v>
      </c>
      <c r="H291" s="203">
        <v>0</v>
      </c>
      <c r="I291" s="203">
        <v>0</v>
      </c>
      <c r="J291" s="203">
        <v>0</v>
      </c>
      <c r="K291" s="204">
        <v>0</v>
      </c>
    </row>
    <row r="292" spans="1:13">
      <c r="A292" s="213" t="s">
        <v>804</v>
      </c>
      <c r="B292" s="202" t="s">
        <v>769</v>
      </c>
      <c r="C292" s="202" t="s">
        <v>250</v>
      </c>
      <c r="D292" s="202"/>
      <c r="E292" s="205">
        <v>0</v>
      </c>
      <c r="F292" s="205">
        <v>0</v>
      </c>
      <c r="G292" s="205">
        <v>0</v>
      </c>
      <c r="H292" s="205">
        <v>0</v>
      </c>
      <c r="I292" s="205">
        <v>0</v>
      </c>
      <c r="J292" s="205">
        <v>0</v>
      </c>
      <c r="K292" s="206">
        <v>0</v>
      </c>
    </row>
    <row r="293" spans="1:13">
      <c r="A293" s="201"/>
      <c r="B293" s="202" t="s">
        <v>251</v>
      </c>
      <c r="C293" s="202"/>
      <c r="D293" s="202"/>
      <c r="E293" s="205">
        <v>-11634611.33</v>
      </c>
      <c r="F293" s="205">
        <v>0</v>
      </c>
      <c r="G293" s="205">
        <v>-11634611.33</v>
      </c>
      <c r="H293" s="205">
        <v>9990103.3399999999</v>
      </c>
      <c r="I293" s="205">
        <v>-1644507.99</v>
      </c>
      <c r="J293" s="205">
        <v>-6482084.5700000003</v>
      </c>
      <c r="K293" s="206">
        <v>-1838958.86</v>
      </c>
    </row>
    <row r="294" spans="1:13">
      <c r="A294" s="201"/>
      <c r="B294" s="202"/>
      <c r="C294" s="202"/>
      <c r="D294" s="202"/>
      <c r="E294" s="203"/>
      <c r="F294" s="203"/>
      <c r="G294" s="203"/>
      <c r="H294" s="203"/>
      <c r="I294" s="203"/>
      <c r="J294" s="203"/>
      <c r="K294" s="204"/>
    </row>
    <row r="295" spans="1:13">
      <c r="A295" s="201"/>
      <c r="B295" s="202" t="s">
        <v>2</v>
      </c>
      <c r="C295" s="202"/>
      <c r="D295" s="202"/>
      <c r="E295" s="205">
        <v>-210360190.78999999</v>
      </c>
      <c r="F295" s="205">
        <v>-16515338.939999999</v>
      </c>
      <c r="G295" s="205">
        <v>-226875529.72999999</v>
      </c>
      <c r="H295" s="205">
        <v>-11906239.380000001</v>
      </c>
      <c r="I295" s="205">
        <v>-238781769.11000001</v>
      </c>
      <c r="J295" s="205">
        <v>-244931281.06999999</v>
      </c>
      <c r="K295" s="206">
        <v>-239835726.78999999</v>
      </c>
    </row>
    <row r="296" spans="1:13">
      <c r="A296" s="201"/>
      <c r="B296" s="202"/>
      <c r="C296" s="202"/>
      <c r="D296" s="202"/>
      <c r="E296" s="203"/>
      <c r="F296" s="203"/>
      <c r="G296" s="203"/>
      <c r="H296" s="203"/>
      <c r="I296" s="203"/>
      <c r="J296" s="203"/>
      <c r="K296" s="204"/>
    </row>
    <row r="297" spans="1:13">
      <c r="A297" s="213" t="s">
        <v>805</v>
      </c>
      <c r="B297" s="202" t="s">
        <v>806</v>
      </c>
      <c r="C297" s="202" t="s">
        <v>252</v>
      </c>
      <c r="D297" s="202"/>
      <c r="E297" s="203">
        <v>-315391514</v>
      </c>
      <c r="F297" s="203">
        <v>0</v>
      </c>
      <c r="G297" s="203">
        <v>-315391514</v>
      </c>
      <c r="H297" s="203">
        <v>0</v>
      </c>
      <c r="I297" s="203">
        <v>-315391514</v>
      </c>
      <c r="J297" s="203">
        <v>-315391514</v>
      </c>
      <c r="K297" s="204">
        <v>-315391514</v>
      </c>
    </row>
    <row r="298" spans="1:13">
      <c r="A298" s="213" t="s">
        <v>807</v>
      </c>
      <c r="B298" s="202" t="s">
        <v>808</v>
      </c>
      <c r="C298" s="202" t="s">
        <v>253</v>
      </c>
      <c r="D298" s="202"/>
      <c r="E298" s="203">
        <v>-325711285.56</v>
      </c>
      <c r="F298" s="203">
        <v>0</v>
      </c>
      <c r="G298" s="203">
        <v>-325711285.56</v>
      </c>
      <c r="H298" s="203">
        <v>0</v>
      </c>
      <c r="I298" s="203">
        <v>-325711285.56</v>
      </c>
      <c r="J298" s="203">
        <v>-325711285.56</v>
      </c>
      <c r="K298" s="204">
        <v>-325711285.56</v>
      </c>
    </row>
    <row r="299" spans="1:13">
      <c r="A299" s="213" t="s">
        <v>809</v>
      </c>
      <c r="B299" s="202" t="s">
        <v>810</v>
      </c>
      <c r="C299" s="202" t="s">
        <v>254</v>
      </c>
      <c r="D299" s="202"/>
      <c r="E299" s="203">
        <v>171487.43</v>
      </c>
      <c r="F299" s="203">
        <v>0</v>
      </c>
      <c r="G299" s="203">
        <v>171487.43</v>
      </c>
      <c r="H299" s="203">
        <v>0</v>
      </c>
      <c r="I299" s="203">
        <v>171487.43</v>
      </c>
      <c r="J299" s="203">
        <v>171487.43</v>
      </c>
      <c r="K299" s="204">
        <v>171487.43</v>
      </c>
    </row>
    <row r="300" spans="1:13">
      <c r="A300" s="213" t="s">
        <v>811</v>
      </c>
      <c r="B300" s="202" t="s">
        <v>812</v>
      </c>
      <c r="C300" s="202" t="s">
        <v>254</v>
      </c>
      <c r="D300" s="202"/>
      <c r="E300" s="203">
        <v>-119958361.81999999</v>
      </c>
      <c r="F300" s="203">
        <v>16223819.91</v>
      </c>
      <c r="G300" s="203">
        <v>-103734541.91</v>
      </c>
      <c r="H300" s="203">
        <v>0</v>
      </c>
      <c r="I300" s="203">
        <v>-103734541.91</v>
      </c>
      <c r="J300" s="203">
        <v>-82599134.459999993</v>
      </c>
      <c r="K300" s="204">
        <v>-80544768.200000003</v>
      </c>
    </row>
    <row r="301" spans="1:13">
      <c r="A301" s="213" t="s">
        <v>813</v>
      </c>
      <c r="B301" s="202" t="s">
        <v>814</v>
      </c>
      <c r="C301" s="202" t="s">
        <v>254</v>
      </c>
      <c r="D301" s="202"/>
      <c r="E301" s="203">
        <v>0</v>
      </c>
      <c r="F301" s="203">
        <v>0</v>
      </c>
      <c r="G301" s="203">
        <v>0</v>
      </c>
      <c r="H301" s="203">
        <v>0</v>
      </c>
      <c r="I301" s="203">
        <v>0</v>
      </c>
      <c r="J301" s="203">
        <v>0</v>
      </c>
      <c r="K301" s="204">
        <v>0</v>
      </c>
    </row>
    <row r="302" spans="1:13" ht="14.4">
      <c r="A302" s="213" t="s">
        <v>815</v>
      </c>
      <c r="B302" s="202" t="s">
        <v>3</v>
      </c>
      <c r="C302" s="202" t="s">
        <v>254</v>
      </c>
      <c r="D302" s="202"/>
      <c r="E302" s="203">
        <v>-13965366.279999999</v>
      </c>
      <c r="F302" s="203">
        <v>-454299.21</v>
      </c>
      <c r="G302" s="203">
        <v>-14419665.49</v>
      </c>
      <c r="H302" s="203">
        <v>0</v>
      </c>
      <c r="I302" s="203">
        <v>-14419665.49</v>
      </c>
      <c r="J302" s="203">
        <v>-11911000.02</v>
      </c>
      <c r="K302" s="204">
        <v>-13965366.279999999</v>
      </c>
      <c r="L302" s="188">
        <f>I302-K302</f>
        <v>-454299.21000000089</v>
      </c>
      <c r="M302" s="189">
        <f>I302-L302</f>
        <v>-13965366.279999999</v>
      </c>
    </row>
    <row r="303" spans="1:13">
      <c r="A303" s="213" t="s">
        <v>816</v>
      </c>
      <c r="B303" s="202" t="s">
        <v>817</v>
      </c>
      <c r="C303" s="202" t="s">
        <v>254</v>
      </c>
      <c r="D303" s="202"/>
      <c r="E303" s="203">
        <v>0</v>
      </c>
      <c r="F303" s="203">
        <v>0</v>
      </c>
      <c r="G303" s="203">
        <v>0</v>
      </c>
      <c r="H303" s="203">
        <v>0</v>
      </c>
      <c r="I303" s="203">
        <v>0</v>
      </c>
      <c r="J303" s="203">
        <v>0</v>
      </c>
      <c r="K303" s="204">
        <v>0</v>
      </c>
    </row>
    <row r="304" spans="1:13">
      <c r="A304" s="201"/>
      <c r="B304" s="202" t="s">
        <v>255</v>
      </c>
      <c r="C304" s="202"/>
      <c r="D304" s="202"/>
      <c r="E304" s="205">
        <v>-9654396</v>
      </c>
      <c r="F304" s="205">
        <v>568411.71</v>
      </c>
      <c r="G304" s="205">
        <v>-9085984.2899999991</v>
      </c>
      <c r="H304" s="205">
        <v>0</v>
      </c>
      <c r="I304" s="205">
        <v>-9085984.2899999991</v>
      </c>
      <c r="J304" s="205">
        <v>-10359209.5</v>
      </c>
      <c r="K304" s="206">
        <v>-39413593.619999997</v>
      </c>
    </row>
    <row r="305" spans="1:11">
      <c r="A305" s="201"/>
      <c r="B305" s="202" t="s">
        <v>256</v>
      </c>
      <c r="C305" s="202"/>
      <c r="D305" s="202"/>
      <c r="E305" s="205">
        <v>-784509436.23000002</v>
      </c>
      <c r="F305" s="205">
        <v>16337932.41</v>
      </c>
      <c r="G305" s="205">
        <v>-768171503.82000005</v>
      </c>
      <c r="H305" s="205">
        <v>0</v>
      </c>
      <c r="I305" s="205">
        <v>-768171503.82000005</v>
      </c>
      <c r="J305" s="205">
        <v>-745800656.11000001</v>
      </c>
      <c r="K305" s="206">
        <v>-774855040.23000002</v>
      </c>
    </row>
    <row r="306" spans="1:11">
      <c r="A306" s="201"/>
      <c r="B306" s="202"/>
      <c r="C306" s="202"/>
      <c r="D306" s="202"/>
      <c r="E306" s="203"/>
      <c r="F306" s="203"/>
      <c r="G306" s="203"/>
      <c r="H306" s="203"/>
      <c r="I306" s="203"/>
      <c r="J306" s="203"/>
      <c r="K306" s="204"/>
    </row>
    <row r="307" spans="1:11" ht="13.8" thickBot="1">
      <c r="A307" s="201"/>
      <c r="B307" s="202" t="s">
        <v>257</v>
      </c>
      <c r="C307" s="202"/>
      <c r="D307" s="202"/>
      <c r="E307" s="207">
        <v>-994869627.01999998</v>
      </c>
      <c r="F307" s="207">
        <v>-177406.53</v>
      </c>
      <c r="G307" s="207">
        <v>-995047033.54999995</v>
      </c>
      <c r="H307" s="207">
        <v>-11906239.380000001</v>
      </c>
      <c r="I307" s="207">
        <v>-1006953272.9299999</v>
      </c>
      <c r="J307" s="207">
        <v>-990731937.17999995</v>
      </c>
      <c r="K307" s="208">
        <v>-1014690767.02</v>
      </c>
    </row>
    <row r="308" spans="1:11" ht="13.8" thickTop="1">
      <c r="A308" s="201"/>
      <c r="B308" s="202"/>
      <c r="C308" s="202"/>
      <c r="D308" s="202"/>
      <c r="E308" s="203"/>
      <c r="F308" s="203"/>
      <c r="G308" s="203"/>
      <c r="H308" s="203"/>
      <c r="I308" s="203"/>
      <c r="J308" s="203"/>
      <c r="K308" s="204"/>
    </row>
    <row r="309" spans="1:11">
      <c r="A309" s="213" t="s">
        <v>818</v>
      </c>
      <c r="B309" s="202" t="s">
        <v>819</v>
      </c>
      <c r="C309" s="202" t="s">
        <v>258</v>
      </c>
      <c r="D309" s="202"/>
      <c r="E309" s="203">
        <v>0</v>
      </c>
      <c r="F309" s="203">
        <v>0</v>
      </c>
      <c r="G309" s="203">
        <v>0</v>
      </c>
      <c r="H309" s="203">
        <v>0</v>
      </c>
      <c r="I309" s="203">
        <v>0</v>
      </c>
      <c r="J309" s="203">
        <v>0</v>
      </c>
      <c r="K309" s="204">
        <v>0</v>
      </c>
    </row>
    <row r="310" spans="1:11">
      <c r="A310" s="213" t="s">
        <v>820</v>
      </c>
      <c r="B310" s="202" t="s">
        <v>821</v>
      </c>
      <c r="C310" s="202" t="s">
        <v>258</v>
      </c>
      <c r="D310" s="202"/>
      <c r="E310" s="203">
        <v>0</v>
      </c>
      <c r="F310" s="203">
        <v>0</v>
      </c>
      <c r="G310" s="203">
        <v>0</v>
      </c>
      <c r="H310" s="203">
        <v>0</v>
      </c>
      <c r="I310" s="203">
        <v>0</v>
      </c>
      <c r="J310" s="203">
        <v>0</v>
      </c>
      <c r="K310" s="204">
        <v>0</v>
      </c>
    </row>
    <row r="311" spans="1:11">
      <c r="A311" s="213" t="s">
        <v>822</v>
      </c>
      <c r="B311" s="202" t="s">
        <v>823</v>
      </c>
      <c r="C311" s="202" t="s">
        <v>258</v>
      </c>
      <c r="D311" s="202"/>
      <c r="E311" s="203">
        <v>0</v>
      </c>
      <c r="F311" s="203">
        <v>0</v>
      </c>
      <c r="G311" s="203">
        <v>0</v>
      </c>
      <c r="H311" s="203">
        <v>0</v>
      </c>
      <c r="I311" s="203">
        <v>0</v>
      </c>
      <c r="J311" s="203">
        <v>0</v>
      </c>
      <c r="K311" s="204">
        <v>0</v>
      </c>
    </row>
    <row r="312" spans="1:11">
      <c r="A312" s="213" t="s">
        <v>824</v>
      </c>
      <c r="B312" s="202" t="s">
        <v>825</v>
      </c>
      <c r="C312" s="202" t="s">
        <v>258</v>
      </c>
      <c r="D312" s="202"/>
      <c r="E312" s="203">
        <v>0</v>
      </c>
      <c r="F312" s="203">
        <v>0</v>
      </c>
      <c r="G312" s="203">
        <v>0</v>
      </c>
      <c r="H312" s="203">
        <v>0</v>
      </c>
      <c r="I312" s="203">
        <v>0</v>
      </c>
      <c r="J312" s="203">
        <v>0</v>
      </c>
      <c r="K312" s="204">
        <v>0</v>
      </c>
    </row>
    <row r="313" spans="1:11">
      <c r="A313" s="213" t="s">
        <v>826</v>
      </c>
      <c r="B313" s="202" t="s">
        <v>827</v>
      </c>
      <c r="C313" s="202" t="s">
        <v>258</v>
      </c>
      <c r="D313" s="202"/>
      <c r="E313" s="203">
        <v>-15971575.49</v>
      </c>
      <c r="F313" s="203">
        <v>0</v>
      </c>
      <c r="G313" s="203">
        <v>-15971575.49</v>
      </c>
      <c r="H313" s="203">
        <v>0</v>
      </c>
      <c r="I313" s="203">
        <v>-15971575.49</v>
      </c>
      <c r="J313" s="203">
        <v>-18065736.07</v>
      </c>
      <c r="K313" s="204">
        <v>-74803410.540000007</v>
      </c>
    </row>
    <row r="314" spans="1:11">
      <c r="A314" s="213" t="s">
        <v>828</v>
      </c>
      <c r="B314" s="202" t="s">
        <v>829</v>
      </c>
      <c r="C314" s="202" t="s">
        <v>258</v>
      </c>
      <c r="D314" s="202"/>
      <c r="E314" s="203">
        <v>0</v>
      </c>
      <c r="F314" s="203">
        <v>0</v>
      </c>
      <c r="G314" s="203">
        <v>0</v>
      </c>
      <c r="H314" s="203">
        <v>0</v>
      </c>
      <c r="I314" s="203">
        <v>0</v>
      </c>
      <c r="J314" s="203">
        <v>0</v>
      </c>
      <c r="K314" s="204">
        <v>0</v>
      </c>
    </row>
    <row r="315" spans="1:11">
      <c r="A315" s="213" t="s">
        <v>830</v>
      </c>
      <c r="B315" s="202" t="s">
        <v>831</v>
      </c>
      <c r="C315" s="202" t="s">
        <v>258</v>
      </c>
      <c r="D315" s="202"/>
      <c r="E315" s="203">
        <v>-45468232.789999999</v>
      </c>
      <c r="F315" s="203">
        <v>0</v>
      </c>
      <c r="G315" s="203">
        <v>-45468232.789999999</v>
      </c>
      <c r="H315" s="203">
        <v>0</v>
      </c>
      <c r="I315" s="203">
        <v>-45468232.789999999</v>
      </c>
      <c r="J315" s="203">
        <v>-37533750.890000001</v>
      </c>
      <c r="K315" s="204">
        <v>-164385541.66</v>
      </c>
    </row>
    <row r="316" spans="1:11">
      <c r="A316" s="213" t="s">
        <v>832</v>
      </c>
      <c r="B316" s="202" t="s">
        <v>833</v>
      </c>
      <c r="C316" s="202" t="s">
        <v>258</v>
      </c>
      <c r="D316" s="202"/>
      <c r="E316" s="203">
        <v>-11197615.83</v>
      </c>
      <c r="F316" s="203">
        <v>0</v>
      </c>
      <c r="G316" s="203">
        <v>-11197615.83</v>
      </c>
      <c r="H316" s="203">
        <v>0</v>
      </c>
      <c r="I316" s="203">
        <v>-11197615.83</v>
      </c>
      <c r="J316" s="203">
        <v>-8581564.3800000008</v>
      </c>
      <c r="K316" s="204">
        <v>-38319515.390000001</v>
      </c>
    </row>
    <row r="317" spans="1:11">
      <c r="A317" s="213" t="s">
        <v>834</v>
      </c>
      <c r="B317" s="202" t="s">
        <v>835</v>
      </c>
      <c r="C317" s="202" t="s">
        <v>258</v>
      </c>
      <c r="D317" s="202"/>
      <c r="E317" s="203">
        <v>-2881906.62</v>
      </c>
      <c r="F317" s="203">
        <v>0</v>
      </c>
      <c r="G317" s="203">
        <v>-2881906.62</v>
      </c>
      <c r="H317" s="203">
        <v>0</v>
      </c>
      <c r="I317" s="203">
        <v>-2881906.62</v>
      </c>
      <c r="J317" s="203">
        <v>-1584882.38</v>
      </c>
      <c r="K317" s="204">
        <v>-5800954.0899999999</v>
      </c>
    </row>
    <row r="318" spans="1:11">
      <c r="A318" s="213" t="s">
        <v>836</v>
      </c>
      <c r="B318" s="202" t="s">
        <v>837</v>
      </c>
      <c r="C318" s="202" t="s">
        <v>258</v>
      </c>
      <c r="D318" s="202"/>
      <c r="E318" s="203">
        <v>0</v>
      </c>
      <c r="F318" s="203">
        <v>0</v>
      </c>
      <c r="G318" s="203">
        <v>0</v>
      </c>
      <c r="H318" s="203">
        <v>0</v>
      </c>
      <c r="I318" s="203">
        <v>0</v>
      </c>
      <c r="J318" s="203">
        <v>0</v>
      </c>
      <c r="K318" s="204">
        <v>0</v>
      </c>
    </row>
    <row r="319" spans="1:11">
      <c r="A319" s="213" t="s">
        <v>838</v>
      </c>
      <c r="B319" s="202" t="s">
        <v>839</v>
      </c>
      <c r="C319" s="202" t="s">
        <v>258</v>
      </c>
      <c r="D319" s="202"/>
      <c r="E319" s="203">
        <v>0</v>
      </c>
      <c r="F319" s="203">
        <v>0</v>
      </c>
      <c r="G319" s="203">
        <v>0</v>
      </c>
      <c r="H319" s="203">
        <v>0</v>
      </c>
      <c r="I319" s="203">
        <v>0</v>
      </c>
      <c r="J319" s="203">
        <v>0</v>
      </c>
      <c r="K319" s="204">
        <v>0</v>
      </c>
    </row>
    <row r="320" spans="1:11">
      <c r="A320" s="213" t="s">
        <v>840</v>
      </c>
      <c r="B320" s="202" t="s">
        <v>841</v>
      </c>
      <c r="C320" s="202" t="s">
        <v>258</v>
      </c>
      <c r="D320" s="202"/>
      <c r="E320" s="203">
        <v>2381305.44</v>
      </c>
      <c r="F320" s="203">
        <v>0</v>
      </c>
      <c r="G320" s="203">
        <v>2381305.44</v>
      </c>
      <c r="H320" s="203">
        <v>0</v>
      </c>
      <c r="I320" s="203">
        <v>2381305.44</v>
      </c>
      <c r="J320" s="203">
        <v>4481242.8899999997</v>
      </c>
      <c r="K320" s="204">
        <v>10414613.470000001</v>
      </c>
    </row>
    <row r="321" spans="1:11">
      <c r="A321" s="213" t="s">
        <v>842</v>
      </c>
      <c r="B321" s="202" t="s">
        <v>843</v>
      </c>
      <c r="C321" s="202" t="s">
        <v>258</v>
      </c>
      <c r="D321" s="202"/>
      <c r="E321" s="203">
        <v>0</v>
      </c>
      <c r="F321" s="203">
        <v>0</v>
      </c>
      <c r="G321" s="203">
        <v>0</v>
      </c>
      <c r="H321" s="203">
        <v>0</v>
      </c>
      <c r="I321" s="203">
        <v>0</v>
      </c>
      <c r="J321" s="203">
        <v>0</v>
      </c>
      <c r="K321" s="204">
        <v>0</v>
      </c>
    </row>
    <row r="322" spans="1:11">
      <c r="A322" s="213" t="s">
        <v>844</v>
      </c>
      <c r="B322" s="202" t="s">
        <v>845</v>
      </c>
      <c r="C322" s="202" t="s">
        <v>258</v>
      </c>
      <c r="D322" s="202"/>
      <c r="E322" s="203">
        <v>0</v>
      </c>
      <c r="F322" s="203">
        <v>0</v>
      </c>
      <c r="G322" s="203">
        <v>0</v>
      </c>
      <c r="H322" s="203">
        <v>0</v>
      </c>
      <c r="I322" s="203">
        <v>0</v>
      </c>
      <c r="J322" s="203">
        <v>0</v>
      </c>
      <c r="K322" s="204">
        <v>0</v>
      </c>
    </row>
    <row r="323" spans="1:11">
      <c r="A323" s="213" t="s">
        <v>846</v>
      </c>
      <c r="B323" s="202" t="s">
        <v>847</v>
      </c>
      <c r="C323" s="202" t="s">
        <v>258</v>
      </c>
      <c r="D323" s="202"/>
      <c r="E323" s="203">
        <v>-361208.12</v>
      </c>
      <c r="F323" s="203">
        <v>0</v>
      </c>
      <c r="G323" s="203">
        <v>-361208.12</v>
      </c>
      <c r="H323" s="203">
        <v>0</v>
      </c>
      <c r="I323" s="203">
        <v>-361208.12</v>
      </c>
      <c r="J323" s="203">
        <v>-207973.79</v>
      </c>
      <c r="K323" s="204">
        <v>-411079.55</v>
      </c>
    </row>
    <row r="324" spans="1:11">
      <c r="A324" s="213" t="s">
        <v>848</v>
      </c>
      <c r="B324" s="202" t="s">
        <v>849</v>
      </c>
      <c r="C324" s="202" t="s">
        <v>258</v>
      </c>
      <c r="D324" s="202"/>
      <c r="E324" s="203">
        <v>0</v>
      </c>
      <c r="F324" s="203">
        <v>0</v>
      </c>
      <c r="G324" s="203">
        <v>0</v>
      </c>
      <c r="H324" s="203">
        <v>0</v>
      </c>
      <c r="I324" s="203">
        <v>0</v>
      </c>
      <c r="J324" s="203">
        <v>0</v>
      </c>
      <c r="K324" s="204">
        <v>0</v>
      </c>
    </row>
    <row r="325" spans="1:11">
      <c r="A325" s="213" t="s">
        <v>850</v>
      </c>
      <c r="B325" s="202" t="s">
        <v>851</v>
      </c>
      <c r="C325" s="202" t="s">
        <v>258</v>
      </c>
      <c r="D325" s="202"/>
      <c r="E325" s="203">
        <v>-33364.5</v>
      </c>
      <c r="F325" s="203">
        <v>0</v>
      </c>
      <c r="G325" s="203">
        <v>-33364.5</v>
      </c>
      <c r="H325" s="203">
        <v>0</v>
      </c>
      <c r="I325" s="203">
        <v>-33364.5</v>
      </c>
      <c r="J325" s="203">
        <v>-410970.65</v>
      </c>
      <c r="K325" s="204">
        <v>-569288.94999999995</v>
      </c>
    </row>
    <row r="326" spans="1:11">
      <c r="A326" s="213" t="s">
        <v>852</v>
      </c>
      <c r="B326" s="202" t="s">
        <v>853</v>
      </c>
      <c r="C326" s="202" t="s">
        <v>258</v>
      </c>
      <c r="D326" s="202"/>
      <c r="E326" s="203">
        <v>-13818539.119999999</v>
      </c>
      <c r="F326" s="203">
        <v>0</v>
      </c>
      <c r="G326" s="203">
        <v>-13818539.119999999</v>
      </c>
      <c r="H326" s="203">
        <v>0</v>
      </c>
      <c r="I326" s="203">
        <v>-13818539.119999999</v>
      </c>
      <c r="J326" s="203">
        <v>-12962148.970000001</v>
      </c>
      <c r="K326" s="204">
        <v>-67448012.540000007</v>
      </c>
    </row>
    <row r="327" spans="1:11">
      <c r="A327" s="213" t="s">
        <v>854</v>
      </c>
      <c r="B327" s="202" t="s">
        <v>855</v>
      </c>
      <c r="C327" s="202" t="s">
        <v>258</v>
      </c>
      <c r="D327" s="202"/>
      <c r="E327" s="203">
        <v>0</v>
      </c>
      <c r="F327" s="203">
        <v>0</v>
      </c>
      <c r="G327" s="203">
        <v>0</v>
      </c>
      <c r="H327" s="203">
        <v>352144.93</v>
      </c>
      <c r="I327" s="203">
        <v>352144.93</v>
      </c>
      <c r="J327" s="203">
        <v>0</v>
      </c>
      <c r="K327" s="204">
        <v>840207.7</v>
      </c>
    </row>
    <row r="328" spans="1:11">
      <c r="A328" s="213" t="s">
        <v>856</v>
      </c>
      <c r="B328" s="202" t="s">
        <v>857</v>
      </c>
      <c r="C328" s="202" t="s">
        <v>258</v>
      </c>
      <c r="D328" s="202"/>
      <c r="E328" s="203">
        <v>-63142501.920000002</v>
      </c>
      <c r="F328" s="203">
        <v>0</v>
      </c>
      <c r="G328" s="203">
        <v>-63142501.920000002</v>
      </c>
      <c r="H328" s="203">
        <v>0</v>
      </c>
      <c r="I328" s="203">
        <v>-63142501.920000002</v>
      </c>
      <c r="J328" s="203">
        <v>-45221419.829999998</v>
      </c>
      <c r="K328" s="204">
        <v>-220432302.80000001</v>
      </c>
    </row>
    <row r="329" spans="1:11">
      <c r="A329" s="213" t="s">
        <v>858</v>
      </c>
      <c r="B329" s="202" t="s">
        <v>841</v>
      </c>
      <c r="C329" s="202" t="s">
        <v>258</v>
      </c>
      <c r="D329" s="202"/>
      <c r="E329" s="203">
        <v>0</v>
      </c>
      <c r="F329" s="203">
        <v>0</v>
      </c>
      <c r="G329" s="203">
        <v>0</v>
      </c>
      <c r="H329" s="203">
        <v>0</v>
      </c>
      <c r="I329" s="203">
        <v>0</v>
      </c>
      <c r="J329" s="203">
        <v>0</v>
      </c>
      <c r="K329" s="204">
        <v>0</v>
      </c>
    </row>
    <row r="330" spans="1:11">
      <c r="A330" s="213" t="s">
        <v>859</v>
      </c>
      <c r="B330" s="202" t="s">
        <v>843</v>
      </c>
      <c r="C330" s="202" t="s">
        <v>258</v>
      </c>
      <c r="D330" s="202"/>
      <c r="E330" s="203">
        <v>0</v>
      </c>
      <c r="F330" s="203">
        <v>0</v>
      </c>
      <c r="G330" s="203">
        <v>0</v>
      </c>
      <c r="H330" s="203">
        <v>0</v>
      </c>
      <c r="I330" s="203">
        <v>0</v>
      </c>
      <c r="J330" s="203">
        <v>0</v>
      </c>
      <c r="K330" s="204">
        <v>0</v>
      </c>
    </row>
    <row r="331" spans="1:11">
      <c r="A331" s="213" t="s">
        <v>860</v>
      </c>
      <c r="B331" s="202" t="s">
        <v>845</v>
      </c>
      <c r="C331" s="202" t="s">
        <v>258</v>
      </c>
      <c r="D331" s="202"/>
      <c r="E331" s="203">
        <v>0</v>
      </c>
      <c r="F331" s="203">
        <v>0</v>
      </c>
      <c r="G331" s="203">
        <v>0</v>
      </c>
      <c r="H331" s="203">
        <v>0</v>
      </c>
      <c r="I331" s="203">
        <v>0</v>
      </c>
      <c r="J331" s="203">
        <v>0</v>
      </c>
      <c r="K331" s="204">
        <v>0</v>
      </c>
    </row>
    <row r="332" spans="1:11">
      <c r="A332" s="213" t="s">
        <v>861</v>
      </c>
      <c r="B332" s="202" t="s">
        <v>862</v>
      </c>
      <c r="C332" s="202" t="s">
        <v>258</v>
      </c>
      <c r="D332" s="202"/>
      <c r="E332" s="203">
        <v>0</v>
      </c>
      <c r="F332" s="203">
        <v>0</v>
      </c>
      <c r="G332" s="203">
        <v>0</v>
      </c>
      <c r="H332" s="203">
        <v>0</v>
      </c>
      <c r="I332" s="203">
        <v>0</v>
      </c>
      <c r="J332" s="203">
        <v>0</v>
      </c>
      <c r="K332" s="204">
        <v>0</v>
      </c>
    </row>
    <row r="333" spans="1:11">
      <c r="A333" s="213" t="s">
        <v>863</v>
      </c>
      <c r="B333" s="202" t="s">
        <v>864</v>
      </c>
      <c r="C333" s="202" t="s">
        <v>258</v>
      </c>
      <c r="D333" s="202"/>
      <c r="E333" s="203">
        <v>0</v>
      </c>
      <c r="F333" s="203">
        <v>0</v>
      </c>
      <c r="G333" s="203">
        <v>0</v>
      </c>
      <c r="H333" s="203">
        <v>0</v>
      </c>
      <c r="I333" s="203">
        <v>0</v>
      </c>
      <c r="J333" s="203">
        <v>-15903.12</v>
      </c>
      <c r="K333" s="204">
        <v>-53684.94</v>
      </c>
    </row>
    <row r="334" spans="1:11">
      <c r="A334" s="213" t="s">
        <v>865</v>
      </c>
      <c r="B334" s="202" t="s">
        <v>866</v>
      </c>
      <c r="C334" s="202" t="s">
        <v>258</v>
      </c>
      <c r="D334" s="202"/>
      <c r="E334" s="203">
        <v>-419930</v>
      </c>
      <c r="F334" s="203">
        <v>0</v>
      </c>
      <c r="G334" s="203">
        <v>-419930</v>
      </c>
      <c r="H334" s="203">
        <v>0</v>
      </c>
      <c r="I334" s="203">
        <v>-419930</v>
      </c>
      <c r="J334" s="203">
        <v>-333655</v>
      </c>
      <c r="K334" s="204">
        <v>-1740527.5</v>
      </c>
    </row>
    <row r="335" spans="1:11">
      <c r="A335" s="213" t="s">
        <v>867</v>
      </c>
      <c r="B335" s="202" t="s">
        <v>868</v>
      </c>
      <c r="C335" s="202" t="s">
        <v>258</v>
      </c>
      <c r="D335" s="202"/>
      <c r="E335" s="203">
        <v>0</v>
      </c>
      <c r="F335" s="203">
        <v>0</v>
      </c>
      <c r="G335" s="203">
        <v>0</v>
      </c>
      <c r="H335" s="203">
        <v>0</v>
      </c>
      <c r="I335" s="203">
        <v>0</v>
      </c>
      <c r="J335" s="203">
        <v>0</v>
      </c>
      <c r="K335" s="204">
        <v>0</v>
      </c>
    </row>
    <row r="336" spans="1:11">
      <c r="A336" s="213" t="s">
        <v>869</v>
      </c>
      <c r="B336" s="202" t="s">
        <v>870</v>
      </c>
      <c r="C336" s="202" t="s">
        <v>258</v>
      </c>
      <c r="D336" s="202"/>
      <c r="E336" s="203">
        <v>-118351.71</v>
      </c>
      <c r="F336" s="203">
        <v>0</v>
      </c>
      <c r="G336" s="203">
        <v>-118351.71</v>
      </c>
      <c r="H336" s="203">
        <v>118351.71</v>
      </c>
      <c r="I336" s="203">
        <v>0</v>
      </c>
      <c r="J336" s="203">
        <v>-479653.85</v>
      </c>
      <c r="K336" s="204">
        <v>0</v>
      </c>
    </row>
    <row r="337" spans="1:11">
      <c r="A337" s="213" t="s">
        <v>871</v>
      </c>
      <c r="B337" s="202" t="s">
        <v>872</v>
      </c>
      <c r="C337" s="202" t="s">
        <v>259</v>
      </c>
      <c r="D337" s="202"/>
      <c r="E337" s="203">
        <v>0</v>
      </c>
      <c r="F337" s="203">
        <v>0</v>
      </c>
      <c r="G337" s="203">
        <v>0</v>
      </c>
      <c r="H337" s="203">
        <v>0</v>
      </c>
      <c r="I337" s="203">
        <v>0</v>
      </c>
      <c r="J337" s="203">
        <v>-375182.63</v>
      </c>
      <c r="K337" s="204">
        <v>0</v>
      </c>
    </row>
    <row r="338" spans="1:11">
      <c r="A338" s="213" t="s">
        <v>873</v>
      </c>
      <c r="B338" s="202" t="s">
        <v>874</v>
      </c>
      <c r="C338" s="202" t="s">
        <v>259</v>
      </c>
      <c r="D338" s="202"/>
      <c r="E338" s="203">
        <v>-414600</v>
      </c>
      <c r="F338" s="203">
        <v>0</v>
      </c>
      <c r="G338" s="203">
        <v>-414600</v>
      </c>
      <c r="H338" s="203">
        <v>414000</v>
      </c>
      <c r="I338" s="203">
        <v>-600</v>
      </c>
      <c r="J338" s="203">
        <v>-165501.64000000001</v>
      </c>
      <c r="K338" s="204">
        <v>-205435.86</v>
      </c>
    </row>
    <row r="339" spans="1:11">
      <c r="A339" s="213" t="s">
        <v>875</v>
      </c>
      <c r="B339" s="202" t="s">
        <v>876</v>
      </c>
      <c r="C339" s="202" t="s">
        <v>259</v>
      </c>
      <c r="D339" s="202"/>
      <c r="E339" s="203">
        <v>-196797.52</v>
      </c>
      <c r="F339" s="203">
        <v>0</v>
      </c>
      <c r="G339" s="203">
        <v>-196797.52</v>
      </c>
      <c r="H339" s="203">
        <v>0</v>
      </c>
      <c r="I339" s="203">
        <v>-196797.52</v>
      </c>
      <c r="J339" s="203">
        <v>0</v>
      </c>
      <c r="K339" s="204">
        <v>0</v>
      </c>
    </row>
    <row r="340" spans="1:11">
      <c r="A340" s="213" t="s">
        <v>877</v>
      </c>
      <c r="B340" s="202" t="s">
        <v>878</v>
      </c>
      <c r="C340" s="202" t="s">
        <v>259</v>
      </c>
      <c r="D340" s="202"/>
      <c r="E340" s="203">
        <v>0</v>
      </c>
      <c r="F340" s="203">
        <v>0</v>
      </c>
      <c r="G340" s="203">
        <v>0</v>
      </c>
      <c r="H340" s="203">
        <v>-414000</v>
      </c>
      <c r="I340" s="203">
        <v>-414000</v>
      </c>
      <c r="J340" s="203">
        <v>-414000</v>
      </c>
      <c r="K340" s="204">
        <v>-1656000</v>
      </c>
    </row>
    <row r="341" spans="1:11">
      <c r="A341" s="213" t="s">
        <v>879</v>
      </c>
      <c r="B341" s="202" t="s">
        <v>880</v>
      </c>
      <c r="C341" s="202" t="s">
        <v>259</v>
      </c>
      <c r="D341" s="202"/>
      <c r="E341" s="203">
        <v>0</v>
      </c>
      <c r="F341" s="203">
        <v>0</v>
      </c>
      <c r="G341" s="203">
        <v>0</v>
      </c>
      <c r="H341" s="203">
        <v>0</v>
      </c>
      <c r="I341" s="203">
        <v>0</v>
      </c>
      <c r="J341" s="203">
        <v>0</v>
      </c>
      <c r="K341" s="204">
        <v>0</v>
      </c>
    </row>
    <row r="342" spans="1:11">
      <c r="A342" s="213" t="s">
        <v>881</v>
      </c>
      <c r="B342" s="202" t="s">
        <v>882</v>
      </c>
      <c r="C342" s="202" t="s">
        <v>259</v>
      </c>
      <c r="D342" s="202"/>
      <c r="E342" s="203">
        <v>0</v>
      </c>
      <c r="F342" s="203">
        <v>0</v>
      </c>
      <c r="G342" s="203">
        <v>0</v>
      </c>
      <c r="H342" s="203">
        <v>0</v>
      </c>
      <c r="I342" s="203">
        <v>0</v>
      </c>
      <c r="J342" s="203">
        <v>0</v>
      </c>
      <c r="K342" s="204">
        <v>-11587.31</v>
      </c>
    </row>
    <row r="343" spans="1:11">
      <c r="A343" s="213" t="s">
        <v>883</v>
      </c>
      <c r="B343" s="202" t="s">
        <v>884</v>
      </c>
      <c r="C343" s="202" t="s">
        <v>259</v>
      </c>
      <c r="D343" s="202"/>
      <c r="E343" s="203">
        <v>0</v>
      </c>
      <c r="F343" s="203">
        <v>0</v>
      </c>
      <c r="G343" s="203">
        <v>0</v>
      </c>
      <c r="H343" s="203">
        <v>0</v>
      </c>
      <c r="I343" s="203">
        <v>0</v>
      </c>
      <c r="J343" s="203">
        <v>0</v>
      </c>
      <c r="K343" s="204">
        <v>0</v>
      </c>
    </row>
    <row r="344" spans="1:11">
      <c r="A344" s="213" t="s">
        <v>885</v>
      </c>
      <c r="B344" s="202" t="s">
        <v>886</v>
      </c>
      <c r="C344" s="202" t="s">
        <v>259</v>
      </c>
      <c r="D344" s="202"/>
      <c r="E344" s="203">
        <v>0</v>
      </c>
      <c r="F344" s="203">
        <v>0</v>
      </c>
      <c r="G344" s="203">
        <v>0</v>
      </c>
      <c r="H344" s="203">
        <v>0</v>
      </c>
      <c r="I344" s="203">
        <v>0</v>
      </c>
      <c r="J344" s="203">
        <v>0</v>
      </c>
      <c r="K344" s="204">
        <v>0</v>
      </c>
    </row>
    <row r="345" spans="1:11">
      <c r="A345" s="213" t="s">
        <v>887</v>
      </c>
      <c r="B345" s="202" t="s">
        <v>888</v>
      </c>
      <c r="C345" s="202" t="s">
        <v>259</v>
      </c>
      <c r="D345" s="202"/>
      <c r="E345" s="203">
        <v>0</v>
      </c>
      <c r="F345" s="203">
        <v>0</v>
      </c>
      <c r="G345" s="203">
        <v>0</v>
      </c>
      <c r="H345" s="203">
        <v>0</v>
      </c>
      <c r="I345" s="203">
        <v>0</v>
      </c>
      <c r="J345" s="203">
        <v>-44728.97</v>
      </c>
      <c r="K345" s="204">
        <v>-82664.039999999994</v>
      </c>
    </row>
    <row r="346" spans="1:11">
      <c r="A346" s="213" t="s">
        <v>889</v>
      </c>
      <c r="B346" s="202" t="s">
        <v>890</v>
      </c>
      <c r="C346" s="202" t="s">
        <v>259</v>
      </c>
      <c r="D346" s="202"/>
      <c r="E346" s="203">
        <v>0</v>
      </c>
      <c r="F346" s="203">
        <v>0</v>
      </c>
      <c r="G346" s="203">
        <v>0</v>
      </c>
      <c r="H346" s="203">
        <v>0</v>
      </c>
      <c r="I346" s="203">
        <v>0</v>
      </c>
      <c r="J346" s="203">
        <v>0</v>
      </c>
      <c r="K346" s="204">
        <v>0</v>
      </c>
    </row>
    <row r="347" spans="1:11">
      <c r="A347" s="213" t="s">
        <v>891</v>
      </c>
      <c r="B347" s="202" t="s">
        <v>892</v>
      </c>
      <c r="C347" s="202" t="s">
        <v>259</v>
      </c>
      <c r="D347" s="202"/>
      <c r="E347" s="203">
        <v>0</v>
      </c>
      <c r="F347" s="203">
        <v>0</v>
      </c>
      <c r="G347" s="203">
        <v>0</v>
      </c>
      <c r="H347" s="203">
        <v>0</v>
      </c>
      <c r="I347" s="203">
        <v>0</v>
      </c>
      <c r="J347" s="203">
        <v>-11166000</v>
      </c>
      <c r="K347" s="204">
        <v>-11166000</v>
      </c>
    </row>
    <row r="348" spans="1:11">
      <c r="A348" s="213" t="s">
        <v>893</v>
      </c>
      <c r="B348" s="202" t="s">
        <v>894</v>
      </c>
      <c r="C348" s="202" t="s">
        <v>259</v>
      </c>
      <c r="D348" s="202"/>
      <c r="E348" s="203">
        <v>-43965.440000000002</v>
      </c>
      <c r="F348" s="203">
        <v>0</v>
      </c>
      <c r="G348" s="203">
        <v>-43965.440000000002</v>
      </c>
      <c r="H348" s="203">
        <v>0</v>
      </c>
      <c r="I348" s="203">
        <v>-43965.440000000002</v>
      </c>
      <c r="J348" s="203">
        <v>-238348.5</v>
      </c>
      <c r="K348" s="204">
        <v>-515720.11</v>
      </c>
    </row>
    <row r="349" spans="1:11">
      <c r="A349" s="213" t="s">
        <v>895</v>
      </c>
      <c r="B349" s="202" t="s">
        <v>896</v>
      </c>
      <c r="C349" s="202" t="s">
        <v>259</v>
      </c>
      <c r="D349" s="202"/>
      <c r="E349" s="203">
        <v>0</v>
      </c>
      <c r="F349" s="203">
        <v>0</v>
      </c>
      <c r="G349" s="203">
        <v>0</v>
      </c>
      <c r="H349" s="203">
        <v>0</v>
      </c>
      <c r="I349" s="203">
        <v>0</v>
      </c>
      <c r="J349" s="203">
        <v>0</v>
      </c>
      <c r="K349" s="204">
        <v>0</v>
      </c>
    </row>
    <row r="350" spans="1:11">
      <c r="A350" s="213" t="s">
        <v>897</v>
      </c>
      <c r="B350" s="202" t="s">
        <v>898</v>
      </c>
      <c r="C350" s="202" t="s">
        <v>259</v>
      </c>
      <c r="D350" s="202"/>
      <c r="E350" s="203">
        <v>-10851.63</v>
      </c>
      <c r="F350" s="203">
        <v>0</v>
      </c>
      <c r="G350" s="203">
        <v>-10851.63</v>
      </c>
      <c r="H350" s="203">
        <v>0</v>
      </c>
      <c r="I350" s="203">
        <v>-10851.63</v>
      </c>
      <c r="J350" s="203">
        <v>0</v>
      </c>
      <c r="K350" s="204">
        <v>0</v>
      </c>
    </row>
    <row r="351" spans="1:11">
      <c r="A351" s="213" t="s">
        <v>899</v>
      </c>
      <c r="B351" s="202" t="s">
        <v>900</v>
      </c>
      <c r="C351" s="202" t="s">
        <v>259</v>
      </c>
      <c r="D351" s="202"/>
      <c r="E351" s="203">
        <v>-1880.25</v>
      </c>
      <c r="F351" s="203">
        <v>0</v>
      </c>
      <c r="G351" s="203">
        <v>-1880.25</v>
      </c>
      <c r="H351" s="203">
        <v>0</v>
      </c>
      <c r="I351" s="203">
        <v>-1880.25</v>
      </c>
      <c r="J351" s="203">
        <v>-800.03</v>
      </c>
      <c r="K351" s="204">
        <v>-34227.4</v>
      </c>
    </row>
    <row r="352" spans="1:11">
      <c r="A352" s="213" t="s">
        <v>901</v>
      </c>
      <c r="B352" s="202" t="s">
        <v>902</v>
      </c>
      <c r="C352" s="202" t="s">
        <v>259</v>
      </c>
      <c r="D352" s="202"/>
      <c r="E352" s="203">
        <v>0</v>
      </c>
      <c r="F352" s="203">
        <v>0</v>
      </c>
      <c r="G352" s="203">
        <v>0</v>
      </c>
      <c r="H352" s="203">
        <v>0</v>
      </c>
      <c r="I352" s="203">
        <v>0</v>
      </c>
      <c r="J352" s="203">
        <v>0</v>
      </c>
      <c r="K352" s="204">
        <v>0</v>
      </c>
    </row>
    <row r="353" spans="1:11">
      <c r="A353" s="213" t="s">
        <v>903</v>
      </c>
      <c r="B353" s="202" t="s">
        <v>904</v>
      </c>
      <c r="C353" s="202" t="s">
        <v>259</v>
      </c>
      <c r="D353" s="202"/>
      <c r="E353" s="203">
        <v>-53558</v>
      </c>
      <c r="F353" s="203">
        <v>0</v>
      </c>
      <c r="G353" s="203">
        <v>-53558</v>
      </c>
      <c r="H353" s="203">
        <v>0</v>
      </c>
      <c r="I353" s="203">
        <v>-53558</v>
      </c>
      <c r="J353" s="203">
        <v>-76525.5</v>
      </c>
      <c r="K353" s="204">
        <v>-403113</v>
      </c>
    </row>
    <row r="354" spans="1:11">
      <c r="A354" s="213" t="s">
        <v>905</v>
      </c>
      <c r="B354" s="202" t="s">
        <v>906</v>
      </c>
      <c r="C354" s="202" t="s">
        <v>259</v>
      </c>
      <c r="D354" s="202"/>
      <c r="E354" s="203">
        <v>0</v>
      </c>
      <c r="F354" s="203">
        <v>0</v>
      </c>
      <c r="G354" s="203">
        <v>0</v>
      </c>
      <c r="H354" s="203">
        <v>0</v>
      </c>
      <c r="I354" s="203">
        <v>0</v>
      </c>
      <c r="J354" s="203">
        <v>0</v>
      </c>
      <c r="K354" s="204">
        <v>0</v>
      </c>
    </row>
    <row r="355" spans="1:11">
      <c r="A355" s="213" t="s">
        <v>907</v>
      </c>
      <c r="B355" s="202" t="s">
        <v>908</v>
      </c>
      <c r="C355" s="202" t="s">
        <v>259</v>
      </c>
      <c r="D355" s="202"/>
      <c r="E355" s="205">
        <v>0</v>
      </c>
      <c r="F355" s="205">
        <v>0</v>
      </c>
      <c r="G355" s="205">
        <v>0</v>
      </c>
      <c r="H355" s="205">
        <v>0</v>
      </c>
      <c r="I355" s="205">
        <v>0</v>
      </c>
      <c r="J355" s="205">
        <v>0</v>
      </c>
      <c r="K355" s="206">
        <v>0</v>
      </c>
    </row>
    <row r="356" spans="1:11">
      <c r="A356" s="201"/>
      <c r="B356" s="202" t="s">
        <v>260</v>
      </c>
      <c r="C356" s="202"/>
      <c r="D356" s="202"/>
      <c r="E356" s="205">
        <v>-151753573.5</v>
      </c>
      <c r="F356" s="205">
        <v>0</v>
      </c>
      <c r="G356" s="205">
        <v>-151753573.5</v>
      </c>
      <c r="H356" s="205">
        <v>470496.64</v>
      </c>
      <c r="I356" s="205">
        <v>-151283076.86000001</v>
      </c>
      <c r="J356" s="205">
        <v>-133397503.31</v>
      </c>
      <c r="K356" s="206">
        <v>-576784244.50999999</v>
      </c>
    </row>
    <row r="357" spans="1:11">
      <c r="A357" s="201"/>
      <c r="B357" s="202"/>
      <c r="C357" s="202"/>
      <c r="D357" s="202"/>
      <c r="E357" s="203"/>
      <c r="F357" s="203"/>
      <c r="G357" s="203"/>
      <c r="H357" s="203"/>
      <c r="I357" s="203"/>
      <c r="J357" s="203"/>
      <c r="K357" s="204"/>
    </row>
    <row r="358" spans="1:11">
      <c r="A358" s="213" t="s">
        <v>909</v>
      </c>
      <c r="B358" s="202" t="s">
        <v>360</v>
      </c>
      <c r="C358" s="202" t="s">
        <v>261</v>
      </c>
      <c r="D358" s="202"/>
      <c r="E358" s="203">
        <v>14634672.449999999</v>
      </c>
      <c r="F358" s="203">
        <v>0</v>
      </c>
      <c r="G358" s="203">
        <v>14634672.449999999</v>
      </c>
      <c r="H358" s="203">
        <v>0</v>
      </c>
      <c r="I358" s="203">
        <v>14634672.449999999</v>
      </c>
      <c r="J358" s="203">
        <v>13076372.68</v>
      </c>
      <c r="K358" s="204">
        <v>13076372.68</v>
      </c>
    </row>
    <row r="359" spans="1:11">
      <c r="A359" s="213" t="s">
        <v>910</v>
      </c>
      <c r="B359" s="202" t="s">
        <v>362</v>
      </c>
      <c r="C359" s="202" t="s">
        <v>261</v>
      </c>
      <c r="D359" s="202"/>
      <c r="E359" s="203">
        <v>0</v>
      </c>
      <c r="F359" s="203">
        <v>0</v>
      </c>
      <c r="G359" s="203">
        <v>0</v>
      </c>
      <c r="H359" s="203">
        <v>0</v>
      </c>
      <c r="I359" s="203">
        <v>0</v>
      </c>
      <c r="J359" s="203">
        <v>0</v>
      </c>
      <c r="K359" s="204">
        <v>0</v>
      </c>
    </row>
    <row r="360" spans="1:11">
      <c r="A360" s="213" t="s">
        <v>911</v>
      </c>
      <c r="B360" s="202" t="s">
        <v>364</v>
      </c>
      <c r="C360" s="202" t="s">
        <v>261</v>
      </c>
      <c r="D360" s="202"/>
      <c r="E360" s="203">
        <v>6645231.3700000001</v>
      </c>
      <c r="F360" s="203">
        <v>0</v>
      </c>
      <c r="G360" s="203">
        <v>6645231.3700000001</v>
      </c>
      <c r="H360" s="203">
        <v>0</v>
      </c>
      <c r="I360" s="203">
        <v>6645231.3700000001</v>
      </c>
      <c r="J360" s="203">
        <v>7512755.4800000004</v>
      </c>
      <c r="K360" s="204">
        <v>7512755.4800000004</v>
      </c>
    </row>
    <row r="361" spans="1:11">
      <c r="A361" s="213" t="s">
        <v>912</v>
      </c>
      <c r="B361" s="202" t="s">
        <v>913</v>
      </c>
      <c r="C361" s="202" t="s">
        <v>261</v>
      </c>
      <c r="D361" s="202"/>
      <c r="E361" s="203">
        <v>15814531.99</v>
      </c>
      <c r="F361" s="203">
        <v>0</v>
      </c>
      <c r="G361" s="203">
        <v>15814531.99</v>
      </c>
      <c r="H361" s="203">
        <v>0</v>
      </c>
      <c r="I361" s="203">
        <v>15814531.99</v>
      </c>
      <c r="J361" s="203">
        <v>15054841.960000001</v>
      </c>
      <c r="K361" s="204">
        <v>15054841.960000001</v>
      </c>
    </row>
    <row r="362" spans="1:11">
      <c r="A362" s="213" t="s">
        <v>914</v>
      </c>
      <c r="B362" s="202" t="s">
        <v>374</v>
      </c>
      <c r="C362" s="202" t="s">
        <v>261</v>
      </c>
      <c r="D362" s="202"/>
      <c r="E362" s="203">
        <v>1567531.03</v>
      </c>
      <c r="F362" s="203">
        <v>0</v>
      </c>
      <c r="G362" s="203">
        <v>1567531.03</v>
      </c>
      <c r="H362" s="203">
        <v>0</v>
      </c>
      <c r="I362" s="203">
        <v>1567531.03</v>
      </c>
      <c r="J362" s="203">
        <v>564066.06000000006</v>
      </c>
      <c r="K362" s="204">
        <v>564066.06000000006</v>
      </c>
    </row>
    <row r="363" spans="1:11">
      <c r="A363" s="213" t="s">
        <v>915</v>
      </c>
      <c r="B363" s="202" t="s">
        <v>368</v>
      </c>
      <c r="C363" s="202" t="s">
        <v>261</v>
      </c>
      <c r="D363" s="202"/>
      <c r="E363" s="203">
        <v>2057566.41</v>
      </c>
      <c r="F363" s="203">
        <v>0</v>
      </c>
      <c r="G363" s="203">
        <v>2057566.41</v>
      </c>
      <c r="H363" s="203">
        <v>0</v>
      </c>
      <c r="I363" s="203">
        <v>2057566.41</v>
      </c>
      <c r="J363" s="203">
        <v>1985047.59</v>
      </c>
      <c r="K363" s="204">
        <v>1985047.59</v>
      </c>
    </row>
    <row r="364" spans="1:11">
      <c r="A364" s="213" t="s">
        <v>916</v>
      </c>
      <c r="B364" s="202" t="s">
        <v>370</v>
      </c>
      <c r="C364" s="202" t="s">
        <v>261</v>
      </c>
      <c r="D364" s="202"/>
      <c r="E364" s="203">
        <v>336765.31</v>
      </c>
      <c r="F364" s="203">
        <v>0</v>
      </c>
      <c r="G364" s="203">
        <v>336765.31</v>
      </c>
      <c r="H364" s="203">
        <v>0</v>
      </c>
      <c r="I364" s="203">
        <v>336765.31</v>
      </c>
      <c r="J364" s="203">
        <v>608987.6</v>
      </c>
      <c r="K364" s="204">
        <v>608987.6</v>
      </c>
    </row>
    <row r="365" spans="1:11">
      <c r="A365" s="213" t="s">
        <v>917</v>
      </c>
      <c r="B365" s="202" t="s">
        <v>372</v>
      </c>
      <c r="C365" s="202" t="s">
        <v>261</v>
      </c>
      <c r="D365" s="202"/>
      <c r="E365" s="203">
        <v>3286988.93</v>
      </c>
      <c r="F365" s="203">
        <v>0</v>
      </c>
      <c r="G365" s="203">
        <v>3286988.93</v>
      </c>
      <c r="H365" s="203">
        <v>0</v>
      </c>
      <c r="I365" s="203">
        <v>3286988.93</v>
      </c>
      <c r="J365" s="203">
        <v>3811652.25</v>
      </c>
      <c r="K365" s="204">
        <v>3811652.25</v>
      </c>
    </row>
    <row r="366" spans="1:11">
      <c r="A366" s="213" t="s">
        <v>918</v>
      </c>
      <c r="B366" s="202" t="s">
        <v>919</v>
      </c>
      <c r="C366" s="202" t="s">
        <v>261</v>
      </c>
      <c r="D366" s="202"/>
      <c r="E366" s="203">
        <v>1189443.8700000001</v>
      </c>
      <c r="F366" s="203">
        <v>0</v>
      </c>
      <c r="G366" s="203">
        <v>1189443.8700000001</v>
      </c>
      <c r="H366" s="203">
        <v>0</v>
      </c>
      <c r="I366" s="203">
        <v>1189443.8700000001</v>
      </c>
      <c r="J366" s="203">
        <v>1445311.04</v>
      </c>
      <c r="K366" s="204">
        <v>1445311.04</v>
      </c>
    </row>
    <row r="367" spans="1:11">
      <c r="A367" s="213" t="s">
        <v>920</v>
      </c>
      <c r="B367" s="202" t="s">
        <v>921</v>
      </c>
      <c r="C367" s="202" t="s">
        <v>261</v>
      </c>
      <c r="D367" s="202"/>
      <c r="E367" s="203">
        <v>0</v>
      </c>
      <c r="F367" s="203">
        <v>0</v>
      </c>
      <c r="G367" s="203">
        <v>0</v>
      </c>
      <c r="H367" s="203">
        <v>0</v>
      </c>
      <c r="I367" s="203">
        <v>0</v>
      </c>
      <c r="J367" s="203">
        <v>0</v>
      </c>
      <c r="K367" s="204">
        <v>0</v>
      </c>
    </row>
    <row r="368" spans="1:11">
      <c r="A368" s="213" t="s">
        <v>922</v>
      </c>
      <c r="B368" s="202" t="s">
        <v>923</v>
      </c>
      <c r="C368" s="202" t="s">
        <v>261</v>
      </c>
      <c r="D368" s="202"/>
      <c r="E368" s="203">
        <v>0</v>
      </c>
      <c r="F368" s="203">
        <v>0</v>
      </c>
      <c r="G368" s="203">
        <v>0</v>
      </c>
      <c r="H368" s="203">
        <v>0</v>
      </c>
      <c r="I368" s="203">
        <v>0</v>
      </c>
      <c r="J368" s="203">
        <v>0</v>
      </c>
      <c r="K368" s="204">
        <v>0</v>
      </c>
    </row>
    <row r="369" spans="1:11">
      <c r="A369" s="213" t="s">
        <v>924</v>
      </c>
      <c r="B369" s="202" t="s">
        <v>925</v>
      </c>
      <c r="C369" s="202" t="s">
        <v>261</v>
      </c>
      <c r="D369" s="202"/>
      <c r="E369" s="203">
        <v>0</v>
      </c>
      <c r="F369" s="203">
        <v>0</v>
      </c>
      <c r="G369" s="203">
        <v>0</v>
      </c>
      <c r="H369" s="203">
        <v>0</v>
      </c>
      <c r="I369" s="203">
        <v>0</v>
      </c>
      <c r="J369" s="203">
        <v>-179.8</v>
      </c>
      <c r="K369" s="204">
        <v>-127132.4</v>
      </c>
    </row>
    <row r="370" spans="1:11">
      <c r="A370" s="213" t="s">
        <v>926</v>
      </c>
      <c r="B370" s="202" t="s">
        <v>870</v>
      </c>
      <c r="C370" s="202" t="s">
        <v>261</v>
      </c>
      <c r="D370" s="202"/>
      <c r="E370" s="203">
        <v>0</v>
      </c>
      <c r="F370" s="203">
        <v>0</v>
      </c>
      <c r="G370" s="203">
        <v>0</v>
      </c>
      <c r="H370" s="203">
        <v>-118351.71</v>
      </c>
      <c r="I370" s="203">
        <v>-118351.71</v>
      </c>
      <c r="J370" s="203">
        <v>0</v>
      </c>
      <c r="K370" s="204">
        <v>-1561174.85</v>
      </c>
    </row>
    <row r="371" spans="1:11">
      <c r="A371" s="213" t="s">
        <v>927</v>
      </c>
      <c r="B371" s="202" t="s">
        <v>928</v>
      </c>
      <c r="C371" s="202" t="s">
        <v>261</v>
      </c>
      <c r="D371" s="202"/>
      <c r="E371" s="203">
        <v>0</v>
      </c>
      <c r="F371" s="203">
        <v>0</v>
      </c>
      <c r="G371" s="203">
        <v>0</v>
      </c>
      <c r="H371" s="203">
        <v>0</v>
      </c>
      <c r="I371" s="203">
        <v>0</v>
      </c>
      <c r="J371" s="203">
        <v>0</v>
      </c>
      <c r="K371" s="204">
        <v>0</v>
      </c>
    </row>
    <row r="372" spans="1:11">
      <c r="A372" s="213" t="s">
        <v>929</v>
      </c>
      <c r="B372" s="202" t="s">
        <v>930</v>
      </c>
      <c r="C372" s="202" t="s">
        <v>261</v>
      </c>
      <c r="D372" s="202"/>
      <c r="E372" s="203">
        <v>0</v>
      </c>
      <c r="F372" s="203">
        <v>0</v>
      </c>
      <c r="G372" s="203">
        <v>0</v>
      </c>
      <c r="H372" s="203">
        <v>0</v>
      </c>
      <c r="I372" s="203">
        <v>0</v>
      </c>
      <c r="J372" s="203">
        <v>0</v>
      </c>
      <c r="K372" s="204">
        <v>0</v>
      </c>
    </row>
    <row r="373" spans="1:11">
      <c r="A373" s="213" t="s">
        <v>931</v>
      </c>
      <c r="B373" s="202" t="s">
        <v>932</v>
      </c>
      <c r="C373" s="202" t="s">
        <v>261</v>
      </c>
      <c r="D373" s="202"/>
      <c r="E373" s="203">
        <v>0</v>
      </c>
      <c r="F373" s="203">
        <v>0</v>
      </c>
      <c r="G373" s="203">
        <v>0</v>
      </c>
      <c r="H373" s="203">
        <v>0</v>
      </c>
      <c r="I373" s="203">
        <v>0</v>
      </c>
      <c r="J373" s="203">
        <v>0</v>
      </c>
      <c r="K373" s="204">
        <v>0</v>
      </c>
    </row>
    <row r="374" spans="1:11">
      <c r="A374" s="213" t="s">
        <v>933</v>
      </c>
      <c r="B374" s="202" t="s">
        <v>934</v>
      </c>
      <c r="C374" s="202" t="s">
        <v>261</v>
      </c>
      <c r="D374" s="202"/>
      <c r="E374" s="203">
        <v>0</v>
      </c>
      <c r="F374" s="203">
        <v>0</v>
      </c>
      <c r="G374" s="203">
        <v>0</v>
      </c>
      <c r="H374" s="203">
        <v>0</v>
      </c>
      <c r="I374" s="203">
        <v>0</v>
      </c>
      <c r="J374" s="203">
        <v>0</v>
      </c>
      <c r="K374" s="204">
        <v>0</v>
      </c>
    </row>
    <row r="375" spans="1:11">
      <c r="A375" s="213" t="s">
        <v>935</v>
      </c>
      <c r="B375" s="202" t="s">
        <v>936</v>
      </c>
      <c r="C375" s="202" t="s">
        <v>261</v>
      </c>
      <c r="D375" s="202"/>
      <c r="E375" s="203">
        <v>0</v>
      </c>
      <c r="F375" s="203">
        <v>0</v>
      </c>
      <c r="G375" s="203">
        <v>0</v>
      </c>
      <c r="H375" s="203">
        <v>0</v>
      </c>
      <c r="I375" s="203">
        <v>0</v>
      </c>
      <c r="J375" s="203">
        <v>0</v>
      </c>
      <c r="K375" s="204">
        <v>0</v>
      </c>
    </row>
    <row r="376" spans="1:11">
      <c r="A376" s="213" t="s">
        <v>937</v>
      </c>
      <c r="B376" s="202" t="s">
        <v>938</v>
      </c>
      <c r="C376" s="202" t="s">
        <v>261</v>
      </c>
      <c r="D376" s="202"/>
      <c r="E376" s="203">
        <v>0</v>
      </c>
      <c r="F376" s="203">
        <v>0</v>
      </c>
      <c r="G376" s="203">
        <v>0</v>
      </c>
      <c r="H376" s="203">
        <v>0</v>
      </c>
      <c r="I376" s="203">
        <v>0</v>
      </c>
      <c r="J376" s="203">
        <v>0</v>
      </c>
      <c r="K376" s="204">
        <v>0</v>
      </c>
    </row>
    <row r="377" spans="1:11">
      <c r="A377" s="213" t="s">
        <v>939</v>
      </c>
      <c r="B377" s="202" t="s">
        <v>940</v>
      </c>
      <c r="C377" s="202" t="s">
        <v>261</v>
      </c>
      <c r="D377" s="202"/>
      <c r="E377" s="203">
        <v>0</v>
      </c>
      <c r="F377" s="203">
        <v>0</v>
      </c>
      <c r="G377" s="203">
        <v>0</v>
      </c>
      <c r="H377" s="203">
        <v>0</v>
      </c>
      <c r="I377" s="203">
        <v>0</v>
      </c>
      <c r="J377" s="203">
        <v>0</v>
      </c>
      <c r="K377" s="204">
        <v>0</v>
      </c>
    </row>
    <row r="378" spans="1:11">
      <c r="A378" s="213" t="s">
        <v>941</v>
      </c>
      <c r="B378" s="202" t="s">
        <v>942</v>
      </c>
      <c r="C378" s="202" t="s">
        <v>261</v>
      </c>
      <c r="D378" s="202"/>
      <c r="E378" s="203">
        <v>0</v>
      </c>
      <c r="F378" s="203">
        <v>0</v>
      </c>
      <c r="G378" s="203">
        <v>0</v>
      </c>
      <c r="H378" s="203">
        <v>0</v>
      </c>
      <c r="I378" s="203">
        <v>0</v>
      </c>
      <c r="J378" s="203">
        <v>0</v>
      </c>
      <c r="K378" s="204">
        <v>0</v>
      </c>
    </row>
    <row r="379" spans="1:11">
      <c r="A379" s="213" t="s">
        <v>943</v>
      </c>
      <c r="B379" s="202" t="s">
        <v>944</v>
      </c>
      <c r="C379" s="202" t="s">
        <v>261</v>
      </c>
      <c r="D379" s="202"/>
      <c r="E379" s="203">
        <v>0</v>
      </c>
      <c r="F379" s="203">
        <v>0</v>
      </c>
      <c r="G379" s="203">
        <v>0</v>
      </c>
      <c r="H379" s="203">
        <v>0</v>
      </c>
      <c r="I379" s="203">
        <v>0</v>
      </c>
      <c r="J379" s="203">
        <v>0</v>
      </c>
      <c r="K379" s="204">
        <v>0</v>
      </c>
    </row>
    <row r="380" spans="1:11">
      <c r="A380" s="213" t="s">
        <v>945</v>
      </c>
      <c r="B380" s="202" t="s">
        <v>946</v>
      </c>
      <c r="C380" s="202" t="s">
        <v>261</v>
      </c>
      <c r="D380" s="202"/>
      <c r="E380" s="203">
        <v>0</v>
      </c>
      <c r="F380" s="203">
        <v>0</v>
      </c>
      <c r="G380" s="203">
        <v>0</v>
      </c>
      <c r="H380" s="203">
        <v>0</v>
      </c>
      <c r="I380" s="203">
        <v>0</v>
      </c>
      <c r="J380" s="203">
        <v>0</v>
      </c>
      <c r="K380" s="204">
        <v>0</v>
      </c>
    </row>
    <row r="381" spans="1:11">
      <c r="A381" s="213" t="s">
        <v>947</v>
      </c>
      <c r="B381" s="202" t="s">
        <v>948</v>
      </c>
      <c r="C381" s="202" t="s">
        <v>261</v>
      </c>
      <c r="D381" s="202"/>
      <c r="E381" s="203">
        <v>0</v>
      </c>
      <c r="F381" s="203">
        <v>0</v>
      </c>
      <c r="G381" s="203">
        <v>0</v>
      </c>
      <c r="H381" s="203">
        <v>0</v>
      </c>
      <c r="I381" s="203">
        <v>0</v>
      </c>
      <c r="J381" s="203">
        <v>0</v>
      </c>
      <c r="K381" s="204">
        <v>0</v>
      </c>
    </row>
    <row r="382" spans="1:11">
      <c r="A382" s="213" t="s">
        <v>949</v>
      </c>
      <c r="B382" s="202" t="s">
        <v>950</v>
      </c>
      <c r="C382" s="202" t="s">
        <v>261</v>
      </c>
      <c r="D382" s="202"/>
      <c r="E382" s="203">
        <v>0</v>
      </c>
      <c r="F382" s="203">
        <v>0</v>
      </c>
      <c r="G382" s="203">
        <v>0</v>
      </c>
      <c r="H382" s="203">
        <v>0</v>
      </c>
      <c r="I382" s="203">
        <v>0</v>
      </c>
      <c r="J382" s="203">
        <v>0</v>
      </c>
      <c r="K382" s="204">
        <v>0</v>
      </c>
    </row>
    <row r="383" spans="1:11">
      <c r="A383" s="213" t="s">
        <v>951</v>
      </c>
      <c r="B383" s="202" t="s">
        <v>952</v>
      </c>
      <c r="C383" s="202" t="s">
        <v>261</v>
      </c>
      <c r="D383" s="202"/>
      <c r="E383" s="203">
        <v>0</v>
      </c>
      <c r="F383" s="203">
        <v>0</v>
      </c>
      <c r="G383" s="203">
        <v>0</v>
      </c>
      <c r="H383" s="203">
        <v>0</v>
      </c>
      <c r="I383" s="203">
        <v>0</v>
      </c>
      <c r="J383" s="203">
        <v>0</v>
      </c>
      <c r="K383" s="204">
        <v>0</v>
      </c>
    </row>
    <row r="384" spans="1:11">
      <c r="A384" s="213" t="s">
        <v>953</v>
      </c>
      <c r="B384" s="202" t="s">
        <v>954</v>
      </c>
      <c r="C384" s="202" t="s">
        <v>261</v>
      </c>
      <c r="D384" s="202"/>
      <c r="E384" s="203">
        <v>0</v>
      </c>
      <c r="F384" s="203">
        <v>0</v>
      </c>
      <c r="G384" s="203">
        <v>0</v>
      </c>
      <c r="H384" s="203">
        <v>0</v>
      </c>
      <c r="I384" s="203">
        <v>0</v>
      </c>
      <c r="J384" s="203">
        <v>0</v>
      </c>
      <c r="K384" s="204">
        <v>0</v>
      </c>
    </row>
    <row r="385" spans="1:11">
      <c r="A385" s="213" t="s">
        <v>955</v>
      </c>
      <c r="B385" s="202" t="s">
        <v>956</v>
      </c>
      <c r="C385" s="202" t="s">
        <v>261</v>
      </c>
      <c r="D385" s="202"/>
      <c r="E385" s="203">
        <v>0</v>
      </c>
      <c r="F385" s="203">
        <v>0</v>
      </c>
      <c r="G385" s="203">
        <v>0</v>
      </c>
      <c r="H385" s="203">
        <v>0</v>
      </c>
      <c r="I385" s="203">
        <v>0</v>
      </c>
      <c r="J385" s="203">
        <v>0</v>
      </c>
      <c r="K385" s="204">
        <v>0</v>
      </c>
    </row>
    <row r="386" spans="1:11">
      <c r="A386" s="213" t="s">
        <v>957</v>
      </c>
      <c r="B386" s="202" t="s">
        <v>958</v>
      </c>
      <c r="C386" s="202" t="s">
        <v>261</v>
      </c>
      <c r="D386" s="202"/>
      <c r="E386" s="203">
        <v>0</v>
      </c>
      <c r="F386" s="203">
        <v>0</v>
      </c>
      <c r="G386" s="203">
        <v>0</v>
      </c>
      <c r="H386" s="203">
        <v>0</v>
      </c>
      <c r="I386" s="203">
        <v>0</v>
      </c>
      <c r="J386" s="203">
        <v>0</v>
      </c>
      <c r="K386" s="204">
        <v>0</v>
      </c>
    </row>
    <row r="387" spans="1:11">
      <c r="A387" s="213" t="s">
        <v>959</v>
      </c>
      <c r="B387" s="202" t="s">
        <v>960</v>
      </c>
      <c r="C387" s="202" t="s">
        <v>261</v>
      </c>
      <c r="D387" s="202"/>
      <c r="E387" s="203">
        <v>0</v>
      </c>
      <c r="F387" s="203">
        <v>0</v>
      </c>
      <c r="G387" s="203">
        <v>0</v>
      </c>
      <c r="H387" s="203">
        <v>0</v>
      </c>
      <c r="I387" s="203">
        <v>0</v>
      </c>
      <c r="J387" s="203">
        <v>0</v>
      </c>
      <c r="K387" s="204">
        <v>0</v>
      </c>
    </row>
    <row r="388" spans="1:11">
      <c r="A388" s="213" t="s">
        <v>961</v>
      </c>
      <c r="B388" s="202" t="s">
        <v>962</v>
      </c>
      <c r="C388" s="202" t="s">
        <v>261</v>
      </c>
      <c r="D388" s="202"/>
      <c r="E388" s="203">
        <v>0</v>
      </c>
      <c r="F388" s="203">
        <v>0</v>
      </c>
      <c r="G388" s="203">
        <v>0</v>
      </c>
      <c r="H388" s="203">
        <v>0</v>
      </c>
      <c r="I388" s="203">
        <v>0</v>
      </c>
      <c r="J388" s="203">
        <v>0</v>
      </c>
      <c r="K388" s="204">
        <v>0</v>
      </c>
    </row>
    <row r="389" spans="1:11">
      <c r="A389" s="213" t="s">
        <v>963</v>
      </c>
      <c r="B389" s="202" t="s">
        <v>293</v>
      </c>
      <c r="C389" s="202" t="s">
        <v>261</v>
      </c>
      <c r="D389" s="202"/>
      <c r="E389" s="203">
        <v>0</v>
      </c>
      <c r="F389" s="203">
        <v>0</v>
      </c>
      <c r="G389" s="203">
        <v>0</v>
      </c>
      <c r="H389" s="203">
        <v>0</v>
      </c>
      <c r="I389" s="203">
        <v>0</v>
      </c>
      <c r="J389" s="203">
        <v>0</v>
      </c>
      <c r="K389" s="204">
        <v>0</v>
      </c>
    </row>
    <row r="390" spans="1:11">
      <c r="A390" s="213" t="s">
        <v>964</v>
      </c>
      <c r="B390" s="202" t="s">
        <v>965</v>
      </c>
      <c r="C390" s="202" t="s">
        <v>261</v>
      </c>
      <c r="D390" s="202"/>
      <c r="E390" s="203">
        <v>0</v>
      </c>
      <c r="F390" s="203">
        <v>0</v>
      </c>
      <c r="G390" s="203">
        <v>0</v>
      </c>
      <c r="H390" s="203">
        <v>0</v>
      </c>
      <c r="I390" s="203">
        <v>0</v>
      </c>
      <c r="J390" s="203">
        <v>0</v>
      </c>
      <c r="K390" s="204">
        <v>0</v>
      </c>
    </row>
    <row r="391" spans="1:11">
      <c r="A391" s="213" t="s">
        <v>966</v>
      </c>
      <c r="B391" s="202" t="s">
        <v>967</v>
      </c>
      <c r="C391" s="202" t="s">
        <v>261</v>
      </c>
      <c r="D391" s="202"/>
      <c r="E391" s="203">
        <v>0</v>
      </c>
      <c r="F391" s="203">
        <v>0</v>
      </c>
      <c r="G391" s="203">
        <v>0</v>
      </c>
      <c r="H391" s="203">
        <v>0</v>
      </c>
      <c r="I391" s="203">
        <v>0</v>
      </c>
      <c r="J391" s="203">
        <v>0</v>
      </c>
      <c r="K391" s="204">
        <v>0</v>
      </c>
    </row>
    <row r="392" spans="1:11">
      <c r="A392" s="213" t="s">
        <v>968</v>
      </c>
      <c r="B392" s="202" t="s">
        <v>969</v>
      </c>
      <c r="C392" s="202" t="s">
        <v>261</v>
      </c>
      <c r="D392" s="202"/>
      <c r="E392" s="203">
        <v>9750669.5</v>
      </c>
      <c r="F392" s="203">
        <v>0</v>
      </c>
      <c r="G392" s="203">
        <v>9750669.5</v>
      </c>
      <c r="H392" s="203">
        <v>0</v>
      </c>
      <c r="I392" s="203">
        <v>9750669.5</v>
      </c>
      <c r="J392" s="203">
        <v>9040869.3000000007</v>
      </c>
      <c r="K392" s="204">
        <v>38270455.039999999</v>
      </c>
    </row>
    <row r="393" spans="1:11">
      <c r="A393" s="213" t="s">
        <v>970</v>
      </c>
      <c r="B393" s="202" t="s">
        <v>971</v>
      </c>
      <c r="C393" s="202" t="s">
        <v>261</v>
      </c>
      <c r="D393" s="202"/>
      <c r="E393" s="203">
        <v>0</v>
      </c>
      <c r="F393" s="203">
        <v>0</v>
      </c>
      <c r="G393" s="203">
        <v>0</v>
      </c>
      <c r="H393" s="203">
        <v>0</v>
      </c>
      <c r="I393" s="203">
        <v>0</v>
      </c>
      <c r="J393" s="203">
        <v>0</v>
      </c>
      <c r="K393" s="204">
        <v>0</v>
      </c>
    </row>
    <row r="394" spans="1:11">
      <c r="A394" s="213" t="s">
        <v>972</v>
      </c>
      <c r="B394" s="202" t="s">
        <v>384</v>
      </c>
      <c r="C394" s="202" t="s">
        <v>261</v>
      </c>
      <c r="D394" s="202"/>
      <c r="E394" s="203">
        <v>-557898.77</v>
      </c>
      <c r="F394" s="203">
        <v>0</v>
      </c>
      <c r="G394" s="203">
        <v>-557898.77</v>
      </c>
      <c r="H394" s="203">
        <v>0</v>
      </c>
      <c r="I394" s="203">
        <v>-557898.77</v>
      </c>
      <c r="J394" s="203">
        <v>-1324393.6599999999</v>
      </c>
      <c r="K394" s="204">
        <v>-1567531.03</v>
      </c>
    </row>
    <row r="395" spans="1:11">
      <c r="A395" s="213" t="s">
        <v>973</v>
      </c>
      <c r="B395" s="202" t="s">
        <v>974</v>
      </c>
      <c r="C395" s="202" t="s">
        <v>261</v>
      </c>
      <c r="D395" s="202"/>
      <c r="E395" s="203">
        <v>2560000</v>
      </c>
      <c r="F395" s="203">
        <v>0</v>
      </c>
      <c r="G395" s="203">
        <v>2560000</v>
      </c>
      <c r="H395" s="203">
        <v>0</v>
      </c>
      <c r="I395" s="203">
        <v>2560000</v>
      </c>
      <c r="J395" s="203">
        <v>1450000</v>
      </c>
      <c r="K395" s="204">
        <v>5090000</v>
      </c>
    </row>
    <row r="396" spans="1:11">
      <c r="A396" s="213" t="s">
        <v>975</v>
      </c>
      <c r="B396" s="202" t="s">
        <v>976</v>
      </c>
      <c r="C396" s="202" t="s">
        <v>261</v>
      </c>
      <c r="D396" s="202"/>
      <c r="E396" s="203">
        <v>0</v>
      </c>
      <c r="F396" s="203">
        <v>0</v>
      </c>
      <c r="G396" s="203">
        <v>0</v>
      </c>
      <c r="H396" s="203">
        <v>0</v>
      </c>
      <c r="I396" s="203">
        <v>0</v>
      </c>
      <c r="J396" s="203">
        <v>0</v>
      </c>
      <c r="K396" s="204">
        <v>0</v>
      </c>
    </row>
    <row r="397" spans="1:11">
      <c r="A397" s="213" t="s">
        <v>977</v>
      </c>
      <c r="B397" s="202" t="s">
        <v>386</v>
      </c>
      <c r="C397" s="202" t="s">
        <v>261</v>
      </c>
      <c r="D397" s="202"/>
      <c r="E397" s="203">
        <v>0</v>
      </c>
      <c r="F397" s="203">
        <v>0</v>
      </c>
      <c r="G397" s="203">
        <v>0</v>
      </c>
      <c r="H397" s="203">
        <v>0</v>
      </c>
      <c r="I397" s="203">
        <v>0</v>
      </c>
      <c r="J397" s="203">
        <v>0</v>
      </c>
      <c r="K397" s="204">
        <v>0</v>
      </c>
    </row>
    <row r="398" spans="1:11">
      <c r="A398" s="213" t="s">
        <v>978</v>
      </c>
      <c r="B398" s="202" t="s">
        <v>979</v>
      </c>
      <c r="C398" s="202" t="s">
        <v>261</v>
      </c>
      <c r="D398" s="202"/>
      <c r="E398" s="203">
        <v>-7726750.1299999999</v>
      </c>
      <c r="F398" s="203">
        <v>0</v>
      </c>
      <c r="G398" s="203">
        <v>-7726750.1299999999</v>
      </c>
      <c r="H398" s="203">
        <v>0</v>
      </c>
      <c r="I398" s="203">
        <v>-7726750.1299999999</v>
      </c>
      <c r="J398" s="203">
        <v>-7906214.8099999996</v>
      </c>
      <c r="K398" s="204">
        <v>-6645231.3700000001</v>
      </c>
    </row>
    <row r="399" spans="1:11">
      <c r="A399" s="213" t="s">
        <v>980</v>
      </c>
      <c r="B399" s="202" t="s">
        <v>981</v>
      </c>
      <c r="C399" s="202" t="s">
        <v>261</v>
      </c>
      <c r="D399" s="202"/>
      <c r="E399" s="203">
        <v>40761.75</v>
      </c>
      <c r="F399" s="203">
        <v>0</v>
      </c>
      <c r="G399" s="203">
        <v>40761.75</v>
      </c>
      <c r="H399" s="203">
        <v>0</v>
      </c>
      <c r="I399" s="203">
        <v>40761.75</v>
      </c>
      <c r="J399" s="203">
        <v>246304.5</v>
      </c>
      <c r="K399" s="204">
        <v>429977.28</v>
      </c>
    </row>
    <row r="400" spans="1:11">
      <c r="A400" s="213" t="s">
        <v>982</v>
      </c>
      <c r="B400" s="202" t="s">
        <v>390</v>
      </c>
      <c r="C400" s="202" t="s">
        <v>261</v>
      </c>
      <c r="D400" s="202"/>
      <c r="E400" s="203">
        <v>-20109172.530000001</v>
      </c>
      <c r="F400" s="203">
        <v>0</v>
      </c>
      <c r="G400" s="203">
        <v>-20109172.530000001</v>
      </c>
      <c r="H400" s="203">
        <v>0</v>
      </c>
      <c r="I400" s="203">
        <v>-20109172.530000001</v>
      </c>
      <c r="J400" s="203">
        <v>-27063864.23</v>
      </c>
      <c r="K400" s="204">
        <v>-15814531.99</v>
      </c>
    </row>
    <row r="401" spans="1:11">
      <c r="A401" s="213" t="s">
        <v>983</v>
      </c>
      <c r="B401" s="202" t="s">
        <v>984</v>
      </c>
      <c r="C401" s="202" t="s">
        <v>261</v>
      </c>
      <c r="D401" s="202"/>
      <c r="E401" s="203">
        <v>0</v>
      </c>
      <c r="F401" s="203">
        <v>0</v>
      </c>
      <c r="G401" s="203">
        <v>0</v>
      </c>
      <c r="H401" s="203">
        <v>0</v>
      </c>
      <c r="I401" s="203">
        <v>0</v>
      </c>
      <c r="J401" s="203">
        <v>0</v>
      </c>
      <c r="K401" s="204">
        <v>0</v>
      </c>
    </row>
    <row r="402" spans="1:11">
      <c r="A402" s="213" t="s">
        <v>985</v>
      </c>
      <c r="B402" s="202" t="s">
        <v>986</v>
      </c>
      <c r="C402" s="202" t="s">
        <v>261</v>
      </c>
      <c r="D402" s="202"/>
      <c r="E402" s="203">
        <v>-1105052.9099999999</v>
      </c>
      <c r="F402" s="203">
        <v>0</v>
      </c>
      <c r="G402" s="203">
        <v>-1105052.9099999999</v>
      </c>
      <c r="H402" s="203">
        <v>0</v>
      </c>
      <c r="I402" s="203">
        <v>-1105052.9099999999</v>
      </c>
      <c r="J402" s="203">
        <v>-1266638.49</v>
      </c>
      <c r="K402" s="204">
        <v>-1189443.8700000001</v>
      </c>
    </row>
    <row r="403" spans="1:11">
      <c r="A403" s="213" t="s">
        <v>987</v>
      </c>
      <c r="B403" s="202" t="s">
        <v>988</v>
      </c>
      <c r="C403" s="202" t="s">
        <v>261</v>
      </c>
      <c r="D403" s="202"/>
      <c r="E403" s="203">
        <v>0</v>
      </c>
      <c r="F403" s="203">
        <v>0</v>
      </c>
      <c r="G403" s="203">
        <v>0</v>
      </c>
      <c r="H403" s="203">
        <v>0</v>
      </c>
      <c r="I403" s="203">
        <v>0</v>
      </c>
      <c r="J403" s="203">
        <v>0</v>
      </c>
      <c r="K403" s="204">
        <v>0</v>
      </c>
    </row>
    <row r="404" spans="1:11">
      <c r="A404" s="213" t="s">
        <v>989</v>
      </c>
      <c r="B404" s="202" t="s">
        <v>990</v>
      </c>
      <c r="C404" s="202" t="s">
        <v>261</v>
      </c>
      <c r="D404" s="202"/>
      <c r="E404" s="203">
        <v>0</v>
      </c>
      <c r="F404" s="203">
        <v>0</v>
      </c>
      <c r="G404" s="203">
        <v>0</v>
      </c>
      <c r="H404" s="203">
        <v>0</v>
      </c>
      <c r="I404" s="203">
        <v>0</v>
      </c>
      <c r="J404" s="203">
        <v>0</v>
      </c>
      <c r="K404" s="204">
        <v>0</v>
      </c>
    </row>
    <row r="405" spans="1:11">
      <c r="A405" s="213" t="s">
        <v>991</v>
      </c>
      <c r="B405" s="202" t="s">
        <v>992</v>
      </c>
      <c r="C405" s="202" t="s">
        <v>261</v>
      </c>
      <c r="D405" s="202"/>
      <c r="E405" s="203">
        <v>0</v>
      </c>
      <c r="F405" s="203">
        <v>0</v>
      </c>
      <c r="G405" s="203">
        <v>0</v>
      </c>
      <c r="H405" s="203">
        <v>0</v>
      </c>
      <c r="I405" s="203">
        <v>0</v>
      </c>
      <c r="J405" s="203">
        <v>0</v>
      </c>
      <c r="K405" s="204">
        <v>0</v>
      </c>
    </row>
    <row r="406" spans="1:11">
      <c r="A406" s="213" t="s">
        <v>993</v>
      </c>
      <c r="B406" s="202" t="s">
        <v>994</v>
      </c>
      <c r="C406" s="202" t="s">
        <v>261</v>
      </c>
      <c r="D406" s="202"/>
      <c r="E406" s="203">
        <v>0</v>
      </c>
      <c r="F406" s="203">
        <v>0</v>
      </c>
      <c r="G406" s="203">
        <v>0</v>
      </c>
      <c r="H406" s="203">
        <v>0</v>
      </c>
      <c r="I406" s="203">
        <v>0</v>
      </c>
      <c r="J406" s="203">
        <v>0</v>
      </c>
      <c r="K406" s="204">
        <v>0</v>
      </c>
    </row>
    <row r="407" spans="1:11">
      <c r="A407" s="213" t="s">
        <v>995</v>
      </c>
      <c r="B407" s="202" t="s">
        <v>996</v>
      </c>
      <c r="C407" s="202" t="s">
        <v>261</v>
      </c>
      <c r="D407" s="202"/>
      <c r="E407" s="203">
        <v>0</v>
      </c>
      <c r="F407" s="203">
        <v>0</v>
      </c>
      <c r="G407" s="203">
        <v>0</v>
      </c>
      <c r="H407" s="203">
        <v>0</v>
      </c>
      <c r="I407" s="203">
        <v>0</v>
      </c>
      <c r="J407" s="203">
        <v>0</v>
      </c>
      <c r="K407" s="204">
        <v>0</v>
      </c>
    </row>
    <row r="408" spans="1:11">
      <c r="A408" s="213" t="s">
        <v>997</v>
      </c>
      <c r="B408" s="202" t="s">
        <v>998</v>
      </c>
      <c r="C408" s="202" t="s">
        <v>261</v>
      </c>
      <c r="D408" s="202"/>
      <c r="E408" s="203">
        <v>0</v>
      </c>
      <c r="F408" s="203">
        <v>0</v>
      </c>
      <c r="G408" s="203">
        <v>0</v>
      </c>
      <c r="H408" s="203">
        <v>0</v>
      </c>
      <c r="I408" s="203">
        <v>0</v>
      </c>
      <c r="J408" s="203">
        <v>0</v>
      </c>
      <c r="K408" s="204">
        <v>0</v>
      </c>
    </row>
    <row r="409" spans="1:11">
      <c r="A409" s="213" t="s">
        <v>999</v>
      </c>
      <c r="B409" s="202" t="s">
        <v>1000</v>
      </c>
      <c r="C409" s="202" t="s">
        <v>261</v>
      </c>
      <c r="D409" s="202"/>
      <c r="E409" s="203">
        <v>0</v>
      </c>
      <c r="F409" s="203">
        <v>0</v>
      </c>
      <c r="G409" s="203">
        <v>0</v>
      </c>
      <c r="H409" s="203">
        <v>0</v>
      </c>
      <c r="I409" s="203">
        <v>0</v>
      </c>
      <c r="J409" s="203">
        <v>0</v>
      </c>
      <c r="K409" s="204">
        <v>0</v>
      </c>
    </row>
    <row r="410" spans="1:11">
      <c r="A410" s="213" t="s">
        <v>1001</v>
      </c>
      <c r="B410" s="202" t="s">
        <v>1002</v>
      </c>
      <c r="C410" s="202" t="s">
        <v>261</v>
      </c>
      <c r="D410" s="202"/>
      <c r="E410" s="203">
        <v>0</v>
      </c>
      <c r="F410" s="203">
        <v>0</v>
      </c>
      <c r="G410" s="203">
        <v>0</v>
      </c>
      <c r="H410" s="203">
        <v>0</v>
      </c>
      <c r="I410" s="203">
        <v>0</v>
      </c>
      <c r="J410" s="203">
        <v>0</v>
      </c>
      <c r="K410" s="204">
        <v>0</v>
      </c>
    </row>
    <row r="411" spans="1:11">
      <c r="A411" s="213" t="s">
        <v>1003</v>
      </c>
      <c r="B411" s="202" t="s">
        <v>1004</v>
      </c>
      <c r="C411" s="202" t="s">
        <v>261</v>
      </c>
      <c r="D411" s="202"/>
      <c r="E411" s="203">
        <v>0</v>
      </c>
      <c r="F411" s="203">
        <v>0</v>
      </c>
      <c r="G411" s="203">
        <v>0</v>
      </c>
      <c r="H411" s="203">
        <v>0</v>
      </c>
      <c r="I411" s="203">
        <v>0</v>
      </c>
      <c r="J411" s="203">
        <v>0</v>
      </c>
      <c r="K411" s="204">
        <v>0</v>
      </c>
    </row>
    <row r="412" spans="1:11">
      <c r="A412" s="213" t="s">
        <v>1005</v>
      </c>
      <c r="B412" s="202" t="s">
        <v>1006</v>
      </c>
      <c r="C412" s="202" t="s">
        <v>261</v>
      </c>
      <c r="D412" s="202"/>
      <c r="E412" s="203">
        <v>76456602.189999998</v>
      </c>
      <c r="F412" s="203">
        <v>0</v>
      </c>
      <c r="G412" s="203">
        <v>76456602.189999998</v>
      </c>
      <c r="H412" s="203">
        <v>0</v>
      </c>
      <c r="I412" s="203">
        <v>76456602.189999998</v>
      </c>
      <c r="J412" s="203">
        <v>61584984.369999997</v>
      </c>
      <c r="K412" s="204">
        <v>235921085.28999999</v>
      </c>
    </row>
    <row r="413" spans="1:11">
      <c r="A413" s="213" t="s">
        <v>1007</v>
      </c>
      <c r="B413" s="202" t="s">
        <v>1008</v>
      </c>
      <c r="C413" s="202" t="s">
        <v>261</v>
      </c>
      <c r="D413" s="202"/>
      <c r="E413" s="203">
        <v>0</v>
      </c>
      <c r="F413" s="203">
        <v>0</v>
      </c>
      <c r="G413" s="203">
        <v>0</v>
      </c>
      <c r="H413" s="203">
        <v>0</v>
      </c>
      <c r="I413" s="203">
        <v>0</v>
      </c>
      <c r="J413" s="203">
        <v>0</v>
      </c>
      <c r="K413" s="204">
        <v>0</v>
      </c>
    </row>
    <row r="414" spans="1:11">
      <c r="A414" s="213" t="s">
        <v>1009</v>
      </c>
      <c r="B414" s="202" t="s">
        <v>394</v>
      </c>
      <c r="C414" s="202" t="s">
        <v>261</v>
      </c>
      <c r="D414" s="202"/>
      <c r="E414" s="203">
        <v>-24561384.59</v>
      </c>
      <c r="F414" s="203">
        <v>-7150.06</v>
      </c>
      <c r="G414" s="203">
        <v>-24568534.649999999</v>
      </c>
      <c r="H414" s="203">
        <v>0</v>
      </c>
      <c r="I414" s="203">
        <v>-24568534.649999999</v>
      </c>
      <c r="J414" s="203">
        <v>-14790319.33</v>
      </c>
      <c r="K414" s="204">
        <v>-14634672.449999999</v>
      </c>
    </row>
    <row r="415" spans="1:11">
      <c r="A415" s="213" t="s">
        <v>1010</v>
      </c>
      <c r="B415" s="202" t="s">
        <v>1011</v>
      </c>
      <c r="C415" s="202" t="s">
        <v>261</v>
      </c>
      <c r="D415" s="202"/>
      <c r="E415" s="203">
        <v>0</v>
      </c>
      <c r="F415" s="203">
        <v>0</v>
      </c>
      <c r="G415" s="203">
        <v>0</v>
      </c>
      <c r="H415" s="203">
        <v>0</v>
      </c>
      <c r="I415" s="203">
        <v>0</v>
      </c>
      <c r="J415" s="203">
        <v>0</v>
      </c>
      <c r="K415" s="204">
        <v>0</v>
      </c>
    </row>
    <row r="416" spans="1:11">
      <c r="A416" s="213" t="s">
        <v>1012</v>
      </c>
      <c r="B416" s="202" t="s">
        <v>1013</v>
      </c>
      <c r="C416" s="202" t="s">
        <v>261</v>
      </c>
      <c r="D416" s="202"/>
      <c r="E416" s="203">
        <v>1172430</v>
      </c>
      <c r="F416" s="203">
        <v>0</v>
      </c>
      <c r="G416" s="203">
        <v>1172430</v>
      </c>
      <c r="H416" s="203">
        <v>0</v>
      </c>
      <c r="I416" s="203">
        <v>1172430</v>
      </c>
      <c r="J416" s="203">
        <v>0</v>
      </c>
      <c r="K416" s="204">
        <v>5427281</v>
      </c>
    </row>
    <row r="417" spans="1:11">
      <c r="A417" s="213" t="s">
        <v>1014</v>
      </c>
      <c r="B417" s="202" t="s">
        <v>1015</v>
      </c>
      <c r="C417" s="202" t="s">
        <v>261</v>
      </c>
      <c r="D417" s="202"/>
      <c r="E417" s="203">
        <v>553061</v>
      </c>
      <c r="F417" s="203">
        <v>0</v>
      </c>
      <c r="G417" s="203">
        <v>553061</v>
      </c>
      <c r="H417" s="203">
        <v>0</v>
      </c>
      <c r="I417" s="203">
        <v>553061</v>
      </c>
      <c r="J417" s="203">
        <v>568795</v>
      </c>
      <c r="K417" s="204">
        <v>2159636.87</v>
      </c>
    </row>
    <row r="418" spans="1:11">
      <c r="A418" s="213" t="s">
        <v>1016</v>
      </c>
      <c r="B418" s="202" t="s">
        <v>1017</v>
      </c>
      <c r="C418" s="202" t="s">
        <v>261</v>
      </c>
      <c r="D418" s="202"/>
      <c r="E418" s="203">
        <v>1248722</v>
      </c>
      <c r="F418" s="203">
        <v>0</v>
      </c>
      <c r="G418" s="203">
        <v>1248722</v>
      </c>
      <c r="H418" s="203">
        <v>0</v>
      </c>
      <c r="I418" s="203">
        <v>1248722</v>
      </c>
      <c r="J418" s="203">
        <v>1266126</v>
      </c>
      <c r="K418" s="204">
        <v>4733545.33</v>
      </c>
    </row>
    <row r="419" spans="1:11">
      <c r="A419" s="213" t="s">
        <v>1018</v>
      </c>
      <c r="B419" s="202" t="s">
        <v>1019</v>
      </c>
      <c r="C419" s="202" t="s">
        <v>261</v>
      </c>
      <c r="D419" s="202"/>
      <c r="E419" s="203">
        <v>600220</v>
      </c>
      <c r="F419" s="203">
        <v>0</v>
      </c>
      <c r="G419" s="203">
        <v>600220</v>
      </c>
      <c r="H419" s="203">
        <v>0</v>
      </c>
      <c r="I419" s="203">
        <v>600220</v>
      </c>
      <c r="J419" s="203">
        <v>658573.69999999995</v>
      </c>
      <c r="K419" s="204">
        <v>2298505.4</v>
      </c>
    </row>
    <row r="420" spans="1:11">
      <c r="A420" s="213" t="s">
        <v>1020</v>
      </c>
      <c r="B420" s="202" t="s">
        <v>1021</v>
      </c>
      <c r="C420" s="202" t="s">
        <v>261</v>
      </c>
      <c r="D420" s="202"/>
      <c r="E420" s="203">
        <v>3295549.57</v>
      </c>
      <c r="F420" s="203">
        <v>0</v>
      </c>
      <c r="G420" s="203">
        <v>3295549.57</v>
      </c>
      <c r="H420" s="203">
        <v>0</v>
      </c>
      <c r="I420" s="203">
        <v>3295549.57</v>
      </c>
      <c r="J420" s="203">
        <v>3358551.38</v>
      </c>
      <c r="K420" s="204">
        <v>12585224.390000001</v>
      </c>
    </row>
    <row r="421" spans="1:11">
      <c r="A421" s="213" t="s">
        <v>1022</v>
      </c>
      <c r="B421" s="202" t="s">
        <v>1023</v>
      </c>
      <c r="C421" s="202" t="s">
        <v>261</v>
      </c>
      <c r="D421" s="202"/>
      <c r="E421" s="203">
        <v>2420420</v>
      </c>
      <c r="F421" s="203">
        <v>0</v>
      </c>
      <c r="G421" s="203">
        <v>2420420</v>
      </c>
      <c r="H421" s="203">
        <v>0</v>
      </c>
      <c r="I421" s="203">
        <v>2420420</v>
      </c>
      <c r="J421" s="203">
        <v>2457119</v>
      </c>
      <c r="K421" s="204">
        <v>9192610.25</v>
      </c>
    </row>
    <row r="422" spans="1:11">
      <c r="A422" s="213" t="s">
        <v>1024</v>
      </c>
      <c r="B422" s="202" t="s">
        <v>1025</v>
      </c>
      <c r="C422" s="202" t="s">
        <v>261</v>
      </c>
      <c r="D422" s="202"/>
      <c r="E422" s="203">
        <v>1643182</v>
      </c>
      <c r="F422" s="203">
        <v>0</v>
      </c>
      <c r="G422" s="203">
        <v>1643182</v>
      </c>
      <c r="H422" s="203">
        <v>0</v>
      </c>
      <c r="I422" s="203">
        <v>1643182</v>
      </c>
      <c r="J422" s="203">
        <v>1566106</v>
      </c>
      <c r="K422" s="204">
        <v>5962246</v>
      </c>
    </row>
    <row r="423" spans="1:11">
      <c r="A423" s="213" t="s">
        <v>1026</v>
      </c>
      <c r="B423" s="202" t="s">
        <v>1027</v>
      </c>
      <c r="C423" s="202" t="s">
        <v>261</v>
      </c>
      <c r="D423" s="202"/>
      <c r="E423" s="203">
        <v>1157826</v>
      </c>
      <c r="F423" s="203">
        <v>0</v>
      </c>
      <c r="G423" s="203">
        <v>1157826</v>
      </c>
      <c r="H423" s="203">
        <v>0</v>
      </c>
      <c r="I423" s="203">
        <v>1157826</v>
      </c>
      <c r="J423" s="203">
        <v>1184041.1000000001</v>
      </c>
      <c r="K423" s="204">
        <v>4544769.2699999996</v>
      </c>
    </row>
    <row r="424" spans="1:11">
      <c r="A424" s="213" t="s">
        <v>1028</v>
      </c>
      <c r="B424" s="202" t="s">
        <v>1029</v>
      </c>
      <c r="C424" s="202" t="s">
        <v>261</v>
      </c>
      <c r="D424" s="202"/>
      <c r="E424" s="203">
        <v>740398.89</v>
      </c>
      <c r="F424" s="203">
        <v>0</v>
      </c>
      <c r="G424" s="203">
        <v>740398.89</v>
      </c>
      <c r="H424" s="203">
        <v>0</v>
      </c>
      <c r="I424" s="203">
        <v>740398.89</v>
      </c>
      <c r="J424" s="203">
        <v>613871.32999999996</v>
      </c>
      <c r="K424" s="204">
        <v>2448869.3199999998</v>
      </c>
    </row>
    <row r="425" spans="1:11">
      <c r="A425" s="213" t="s">
        <v>1030</v>
      </c>
      <c r="B425" s="202" t="s">
        <v>1031</v>
      </c>
      <c r="C425" s="202" t="s">
        <v>261</v>
      </c>
      <c r="D425" s="202"/>
      <c r="E425" s="203">
        <v>200356.27</v>
      </c>
      <c r="F425" s="203">
        <v>0</v>
      </c>
      <c r="G425" s="203">
        <v>200356.27</v>
      </c>
      <c r="H425" s="203">
        <v>0</v>
      </c>
      <c r="I425" s="203">
        <v>200356.27</v>
      </c>
      <c r="J425" s="203">
        <v>177376.84</v>
      </c>
      <c r="K425" s="204">
        <v>634082.03</v>
      </c>
    </row>
    <row r="426" spans="1:11">
      <c r="A426" s="213" t="s">
        <v>1032</v>
      </c>
      <c r="B426" s="202" t="s">
        <v>1033</v>
      </c>
      <c r="C426" s="202" t="s">
        <v>261</v>
      </c>
      <c r="D426" s="202"/>
      <c r="E426" s="203">
        <v>277551</v>
      </c>
      <c r="F426" s="203">
        <v>0</v>
      </c>
      <c r="G426" s="203">
        <v>277551</v>
      </c>
      <c r="H426" s="203">
        <v>0</v>
      </c>
      <c r="I426" s="203">
        <v>277551</v>
      </c>
      <c r="J426" s="203">
        <v>271917</v>
      </c>
      <c r="K426" s="204">
        <v>1024906</v>
      </c>
    </row>
    <row r="427" spans="1:11">
      <c r="A427" s="213" t="s">
        <v>1034</v>
      </c>
      <c r="B427" s="202" t="s">
        <v>1035</v>
      </c>
      <c r="C427" s="202" t="s">
        <v>261</v>
      </c>
      <c r="D427" s="202"/>
      <c r="E427" s="203">
        <v>616053.67000000004</v>
      </c>
      <c r="F427" s="203">
        <v>0</v>
      </c>
      <c r="G427" s="203">
        <v>616053.67000000004</v>
      </c>
      <c r="H427" s="203">
        <v>0</v>
      </c>
      <c r="I427" s="203">
        <v>616053.67000000004</v>
      </c>
      <c r="J427" s="203">
        <v>559998.4</v>
      </c>
      <c r="K427" s="204">
        <v>2031062.4</v>
      </c>
    </row>
    <row r="428" spans="1:11">
      <c r="A428" s="213" t="s">
        <v>1036</v>
      </c>
      <c r="B428" s="202" t="s">
        <v>1037</v>
      </c>
      <c r="C428" s="202" t="s">
        <v>261</v>
      </c>
      <c r="D428" s="202"/>
      <c r="E428" s="203">
        <v>784818.84</v>
      </c>
      <c r="F428" s="203">
        <v>0</v>
      </c>
      <c r="G428" s="203">
        <v>784818.84</v>
      </c>
      <c r="H428" s="203">
        <v>0</v>
      </c>
      <c r="I428" s="203">
        <v>784818.84</v>
      </c>
      <c r="J428" s="203">
        <v>796047.65</v>
      </c>
      <c r="K428" s="204">
        <v>2982678.67</v>
      </c>
    </row>
    <row r="429" spans="1:11">
      <c r="A429" s="213" t="s">
        <v>1038</v>
      </c>
      <c r="B429" s="202" t="s">
        <v>1039</v>
      </c>
      <c r="C429" s="202" t="s">
        <v>261</v>
      </c>
      <c r="D429" s="202"/>
      <c r="E429" s="203">
        <v>0</v>
      </c>
      <c r="F429" s="203">
        <v>0</v>
      </c>
      <c r="G429" s="203">
        <v>0</v>
      </c>
      <c r="H429" s="203">
        <v>0</v>
      </c>
      <c r="I429" s="203">
        <v>0</v>
      </c>
      <c r="J429" s="203">
        <v>0</v>
      </c>
      <c r="K429" s="204">
        <v>0</v>
      </c>
    </row>
    <row r="430" spans="1:11">
      <c r="A430" s="213" t="s">
        <v>1040</v>
      </c>
      <c r="B430" s="202" t="s">
        <v>1041</v>
      </c>
      <c r="C430" s="202" t="s">
        <v>261</v>
      </c>
      <c r="D430" s="202"/>
      <c r="E430" s="203">
        <v>170832</v>
      </c>
      <c r="F430" s="203">
        <v>0</v>
      </c>
      <c r="G430" s="203">
        <v>170832</v>
      </c>
      <c r="H430" s="203">
        <v>0</v>
      </c>
      <c r="I430" s="203">
        <v>170832</v>
      </c>
      <c r="J430" s="203">
        <v>165132</v>
      </c>
      <c r="K430" s="204">
        <v>633006</v>
      </c>
    </row>
    <row r="431" spans="1:11">
      <c r="A431" s="213" t="s">
        <v>1042</v>
      </c>
      <c r="B431" s="202" t="s">
        <v>1043</v>
      </c>
      <c r="C431" s="202" t="s">
        <v>261</v>
      </c>
      <c r="D431" s="202"/>
      <c r="E431" s="203">
        <v>165180</v>
      </c>
      <c r="F431" s="203">
        <v>0</v>
      </c>
      <c r="G431" s="203">
        <v>165180</v>
      </c>
      <c r="H431" s="203">
        <v>0</v>
      </c>
      <c r="I431" s="203">
        <v>165180</v>
      </c>
      <c r="J431" s="203">
        <v>246397.34</v>
      </c>
      <c r="K431" s="204">
        <v>695707.34</v>
      </c>
    </row>
    <row r="432" spans="1:11">
      <c r="A432" s="213" t="s">
        <v>1044</v>
      </c>
      <c r="B432" s="202" t="s">
        <v>1045</v>
      </c>
      <c r="C432" s="202" t="s">
        <v>261</v>
      </c>
      <c r="D432" s="202"/>
      <c r="E432" s="203">
        <v>120638.67</v>
      </c>
      <c r="F432" s="203">
        <v>0</v>
      </c>
      <c r="G432" s="203">
        <v>120638.67</v>
      </c>
      <c r="H432" s="203">
        <v>0</v>
      </c>
      <c r="I432" s="203">
        <v>120638.67</v>
      </c>
      <c r="J432" s="203">
        <v>148650</v>
      </c>
      <c r="K432" s="204">
        <v>536764.67000000004</v>
      </c>
    </row>
    <row r="433" spans="1:11">
      <c r="A433" s="213" t="s">
        <v>1046</v>
      </c>
      <c r="B433" s="202" t="s">
        <v>1047</v>
      </c>
      <c r="C433" s="202" t="s">
        <v>261</v>
      </c>
      <c r="D433" s="202"/>
      <c r="E433" s="203">
        <v>2119728.5499999998</v>
      </c>
      <c r="F433" s="203">
        <v>0</v>
      </c>
      <c r="G433" s="203">
        <v>2119728.5499999998</v>
      </c>
      <c r="H433" s="203">
        <v>0</v>
      </c>
      <c r="I433" s="203">
        <v>2119728.5499999998</v>
      </c>
      <c r="J433" s="203">
        <v>2345982.54</v>
      </c>
      <c r="K433" s="204">
        <v>8886648.7300000004</v>
      </c>
    </row>
    <row r="434" spans="1:11">
      <c r="A434" s="213" t="s">
        <v>1048</v>
      </c>
      <c r="B434" s="202" t="s">
        <v>1049</v>
      </c>
      <c r="C434" s="202" t="s">
        <v>261</v>
      </c>
      <c r="D434" s="202"/>
      <c r="E434" s="203">
        <v>0</v>
      </c>
      <c r="F434" s="203">
        <v>0</v>
      </c>
      <c r="G434" s="203">
        <v>0</v>
      </c>
      <c r="H434" s="203">
        <v>0</v>
      </c>
      <c r="I434" s="203">
        <v>0</v>
      </c>
      <c r="J434" s="203">
        <v>0</v>
      </c>
      <c r="K434" s="204">
        <v>0</v>
      </c>
    </row>
    <row r="435" spans="1:11">
      <c r="A435" s="213" t="s">
        <v>1050</v>
      </c>
      <c r="B435" s="202" t="s">
        <v>396</v>
      </c>
      <c r="C435" s="202" t="s">
        <v>261</v>
      </c>
      <c r="D435" s="202"/>
      <c r="E435" s="203">
        <v>-1900804.83</v>
      </c>
      <c r="F435" s="203">
        <v>0</v>
      </c>
      <c r="G435" s="203">
        <v>-1900804.83</v>
      </c>
      <c r="H435" s="203">
        <v>0</v>
      </c>
      <c r="I435" s="203">
        <v>-1900804.83</v>
      </c>
      <c r="J435" s="203">
        <v>-2076439.66</v>
      </c>
      <c r="K435" s="204">
        <v>-2057566.41</v>
      </c>
    </row>
    <row r="436" spans="1:11">
      <c r="A436" s="213" t="s">
        <v>1051</v>
      </c>
      <c r="B436" s="202" t="s">
        <v>372</v>
      </c>
      <c r="C436" s="202" t="s">
        <v>261</v>
      </c>
      <c r="D436" s="202"/>
      <c r="E436" s="203">
        <v>3573678.32</v>
      </c>
      <c r="F436" s="203">
        <v>0</v>
      </c>
      <c r="G436" s="203">
        <v>3573678.32</v>
      </c>
      <c r="H436" s="203">
        <v>0</v>
      </c>
      <c r="I436" s="203">
        <v>3573678.32</v>
      </c>
      <c r="J436" s="203">
        <v>3061226.22</v>
      </c>
      <c r="K436" s="204">
        <v>13424991.98</v>
      </c>
    </row>
    <row r="437" spans="1:11">
      <c r="A437" s="213" t="s">
        <v>1052</v>
      </c>
      <c r="B437" s="202" t="s">
        <v>398</v>
      </c>
      <c r="C437" s="202" t="s">
        <v>261</v>
      </c>
      <c r="D437" s="202"/>
      <c r="E437" s="203">
        <v>-3358506.61</v>
      </c>
      <c r="F437" s="203">
        <v>0</v>
      </c>
      <c r="G437" s="203">
        <v>-3358506.61</v>
      </c>
      <c r="H437" s="203">
        <v>0</v>
      </c>
      <c r="I437" s="203">
        <v>-3358506.61</v>
      </c>
      <c r="J437" s="203">
        <v>-3467193.77</v>
      </c>
      <c r="K437" s="204">
        <v>-3286988.93</v>
      </c>
    </row>
    <row r="438" spans="1:11">
      <c r="A438" s="213" t="s">
        <v>1053</v>
      </c>
      <c r="B438" s="202" t="s">
        <v>370</v>
      </c>
      <c r="C438" s="202" t="s">
        <v>261</v>
      </c>
      <c r="D438" s="202"/>
      <c r="E438" s="203">
        <v>6769214.54</v>
      </c>
      <c r="F438" s="203">
        <v>0</v>
      </c>
      <c r="G438" s="203">
        <v>6769214.54</v>
      </c>
      <c r="H438" s="203">
        <v>0</v>
      </c>
      <c r="I438" s="203">
        <v>6769214.54</v>
      </c>
      <c r="J438" s="203">
        <v>6211158.5099999998</v>
      </c>
      <c r="K438" s="204">
        <v>25892791.460000001</v>
      </c>
    </row>
    <row r="439" spans="1:11">
      <c r="A439" s="213" t="s">
        <v>1054</v>
      </c>
      <c r="B439" s="202" t="s">
        <v>400</v>
      </c>
      <c r="C439" s="202" t="s">
        <v>261</v>
      </c>
      <c r="D439" s="202"/>
      <c r="E439" s="203">
        <v>-458932.9</v>
      </c>
      <c r="F439" s="203">
        <v>0</v>
      </c>
      <c r="G439" s="203">
        <v>-458932.9</v>
      </c>
      <c r="H439" s="203">
        <v>0</v>
      </c>
      <c r="I439" s="203">
        <v>-458932.9</v>
      </c>
      <c r="J439" s="203">
        <v>-134623.48000000001</v>
      </c>
      <c r="K439" s="204">
        <v>-336765.31</v>
      </c>
    </row>
    <row r="440" spans="1:11">
      <c r="A440" s="213" t="s">
        <v>1055</v>
      </c>
      <c r="B440" s="202" t="s">
        <v>1056</v>
      </c>
      <c r="C440" s="202" t="s">
        <v>261</v>
      </c>
      <c r="D440" s="202"/>
      <c r="E440" s="203">
        <v>183183</v>
      </c>
      <c r="F440" s="203">
        <v>0</v>
      </c>
      <c r="G440" s="203">
        <v>183183</v>
      </c>
      <c r="H440" s="203">
        <v>0</v>
      </c>
      <c r="I440" s="203">
        <v>183183</v>
      </c>
      <c r="J440" s="203">
        <v>0</v>
      </c>
      <c r="K440" s="204">
        <v>92580</v>
      </c>
    </row>
    <row r="441" spans="1:11">
      <c r="A441" s="213" t="s">
        <v>1057</v>
      </c>
      <c r="B441" s="202" t="s">
        <v>1058</v>
      </c>
      <c r="C441" s="202" t="s">
        <v>261</v>
      </c>
      <c r="D441" s="202"/>
      <c r="E441" s="203">
        <v>0</v>
      </c>
      <c r="F441" s="203">
        <v>0</v>
      </c>
      <c r="G441" s="203">
        <v>0</v>
      </c>
      <c r="H441" s="203">
        <v>0</v>
      </c>
      <c r="I441" s="203">
        <v>0</v>
      </c>
      <c r="J441" s="203">
        <v>0</v>
      </c>
      <c r="K441" s="204">
        <v>0</v>
      </c>
    </row>
    <row r="442" spans="1:11">
      <c r="A442" s="213" t="s">
        <v>1059</v>
      </c>
      <c r="B442" s="202" t="s">
        <v>1060</v>
      </c>
      <c r="C442" s="202" t="s">
        <v>261</v>
      </c>
      <c r="D442" s="202"/>
      <c r="E442" s="203">
        <v>0</v>
      </c>
      <c r="F442" s="203">
        <v>0</v>
      </c>
      <c r="G442" s="203">
        <v>0</v>
      </c>
      <c r="H442" s="203">
        <v>0</v>
      </c>
      <c r="I442" s="203">
        <v>0</v>
      </c>
      <c r="J442" s="203">
        <v>0</v>
      </c>
      <c r="K442" s="204">
        <v>0</v>
      </c>
    </row>
    <row r="443" spans="1:11">
      <c r="A443" s="213" t="s">
        <v>1061</v>
      </c>
      <c r="B443" s="202" t="s">
        <v>1062</v>
      </c>
      <c r="C443" s="202" t="s">
        <v>261</v>
      </c>
      <c r="D443" s="202"/>
      <c r="E443" s="203">
        <v>0</v>
      </c>
      <c r="F443" s="203">
        <v>0</v>
      </c>
      <c r="G443" s="203">
        <v>0</v>
      </c>
      <c r="H443" s="203">
        <v>0</v>
      </c>
      <c r="I443" s="203">
        <v>0</v>
      </c>
      <c r="J443" s="203">
        <v>0</v>
      </c>
      <c r="K443" s="204">
        <v>0</v>
      </c>
    </row>
    <row r="444" spans="1:11">
      <c r="A444" s="213" t="s">
        <v>1063</v>
      </c>
      <c r="B444" s="202" t="s">
        <v>1064</v>
      </c>
      <c r="C444" s="202" t="s">
        <v>261</v>
      </c>
      <c r="D444" s="202"/>
      <c r="E444" s="203">
        <v>0</v>
      </c>
      <c r="F444" s="203">
        <v>0</v>
      </c>
      <c r="G444" s="203">
        <v>0</v>
      </c>
      <c r="H444" s="203">
        <v>0</v>
      </c>
      <c r="I444" s="203">
        <v>0</v>
      </c>
      <c r="J444" s="203">
        <v>0</v>
      </c>
      <c r="K444" s="204">
        <v>0</v>
      </c>
    </row>
    <row r="445" spans="1:11">
      <c r="A445" s="213" t="s">
        <v>1065</v>
      </c>
      <c r="B445" s="202" t="s">
        <v>1066</v>
      </c>
      <c r="C445" s="202" t="s">
        <v>261</v>
      </c>
      <c r="D445" s="202"/>
      <c r="E445" s="203">
        <v>0</v>
      </c>
      <c r="F445" s="203">
        <v>0</v>
      </c>
      <c r="G445" s="203">
        <v>0</v>
      </c>
      <c r="H445" s="203">
        <v>0</v>
      </c>
      <c r="I445" s="203">
        <v>0</v>
      </c>
      <c r="J445" s="203">
        <v>-70</v>
      </c>
      <c r="K445" s="204">
        <v>-70</v>
      </c>
    </row>
    <row r="446" spans="1:11">
      <c r="A446" s="213" t="s">
        <v>1067</v>
      </c>
      <c r="B446" s="202" t="s">
        <v>1068</v>
      </c>
      <c r="C446" s="202" t="s">
        <v>261</v>
      </c>
      <c r="D446" s="202"/>
      <c r="E446" s="203">
        <v>0</v>
      </c>
      <c r="F446" s="203">
        <v>0</v>
      </c>
      <c r="G446" s="203">
        <v>0</v>
      </c>
      <c r="H446" s="203">
        <v>0</v>
      </c>
      <c r="I446" s="203">
        <v>0</v>
      </c>
      <c r="J446" s="203">
        <v>0</v>
      </c>
      <c r="K446" s="204">
        <v>0</v>
      </c>
    </row>
    <row r="447" spans="1:11">
      <c r="A447" s="213" t="s">
        <v>1069</v>
      </c>
      <c r="B447" s="202" t="s">
        <v>1070</v>
      </c>
      <c r="C447" s="202" t="s">
        <v>261</v>
      </c>
      <c r="D447" s="202"/>
      <c r="E447" s="203">
        <v>0</v>
      </c>
      <c r="F447" s="203">
        <v>0</v>
      </c>
      <c r="G447" s="203">
        <v>0</v>
      </c>
      <c r="H447" s="203">
        <v>0</v>
      </c>
      <c r="I447" s="203">
        <v>0</v>
      </c>
      <c r="J447" s="203">
        <v>0</v>
      </c>
      <c r="K447" s="204">
        <v>0</v>
      </c>
    </row>
    <row r="448" spans="1:11">
      <c r="A448" s="213" t="s">
        <v>1071</v>
      </c>
      <c r="B448" s="202" t="s">
        <v>1072</v>
      </c>
      <c r="C448" s="202" t="s">
        <v>261</v>
      </c>
      <c r="D448" s="202"/>
      <c r="E448" s="203">
        <v>0</v>
      </c>
      <c r="F448" s="203">
        <v>0</v>
      </c>
      <c r="G448" s="203">
        <v>0</v>
      </c>
      <c r="H448" s="203">
        <v>0</v>
      </c>
      <c r="I448" s="203">
        <v>0</v>
      </c>
      <c r="J448" s="203">
        <v>0</v>
      </c>
      <c r="K448" s="204">
        <v>0</v>
      </c>
    </row>
    <row r="449" spans="1:11">
      <c r="A449" s="213" t="s">
        <v>1073</v>
      </c>
      <c r="B449" s="202" t="s">
        <v>1074</v>
      </c>
      <c r="C449" s="202" t="s">
        <v>261</v>
      </c>
      <c r="D449" s="202"/>
      <c r="E449" s="203">
        <v>0</v>
      </c>
      <c r="F449" s="203">
        <v>0</v>
      </c>
      <c r="G449" s="203">
        <v>0</v>
      </c>
      <c r="H449" s="203">
        <v>0</v>
      </c>
      <c r="I449" s="203">
        <v>0</v>
      </c>
      <c r="J449" s="203">
        <v>0</v>
      </c>
      <c r="K449" s="204">
        <v>0</v>
      </c>
    </row>
    <row r="450" spans="1:11">
      <c r="A450" s="213" t="s">
        <v>1075</v>
      </c>
      <c r="B450" s="202" t="s">
        <v>1076</v>
      </c>
      <c r="C450" s="202" t="s">
        <v>261</v>
      </c>
      <c r="D450" s="202"/>
      <c r="E450" s="203">
        <v>0</v>
      </c>
      <c r="F450" s="203">
        <v>0</v>
      </c>
      <c r="G450" s="203">
        <v>0</v>
      </c>
      <c r="H450" s="203">
        <v>0</v>
      </c>
      <c r="I450" s="203">
        <v>0</v>
      </c>
      <c r="J450" s="203">
        <v>0</v>
      </c>
      <c r="K450" s="204">
        <v>250</v>
      </c>
    </row>
    <row r="451" spans="1:11">
      <c r="A451" s="213" t="s">
        <v>1077</v>
      </c>
      <c r="B451" s="202" t="s">
        <v>1078</v>
      </c>
      <c r="C451" s="202" t="s">
        <v>261</v>
      </c>
      <c r="D451" s="202"/>
      <c r="E451" s="203">
        <v>0</v>
      </c>
      <c r="F451" s="203">
        <v>0</v>
      </c>
      <c r="G451" s="203">
        <v>0</v>
      </c>
      <c r="H451" s="203">
        <v>0</v>
      </c>
      <c r="I451" s="203">
        <v>0</v>
      </c>
      <c r="J451" s="203">
        <v>0</v>
      </c>
      <c r="K451" s="204">
        <v>0</v>
      </c>
    </row>
    <row r="452" spans="1:11">
      <c r="A452" s="213" t="s">
        <v>1079</v>
      </c>
      <c r="B452" s="202" t="s">
        <v>372</v>
      </c>
      <c r="C452" s="202" t="s">
        <v>261</v>
      </c>
      <c r="D452" s="202"/>
      <c r="E452" s="203">
        <v>0</v>
      </c>
      <c r="F452" s="203">
        <v>0</v>
      </c>
      <c r="G452" s="203">
        <v>0</v>
      </c>
      <c r="H452" s="203">
        <v>0</v>
      </c>
      <c r="I452" s="203">
        <v>0</v>
      </c>
      <c r="J452" s="203">
        <v>0</v>
      </c>
      <c r="K452" s="204">
        <v>0</v>
      </c>
    </row>
    <row r="453" spans="1:11">
      <c r="A453" s="213" t="s">
        <v>1080</v>
      </c>
      <c r="B453" s="202" t="s">
        <v>1081</v>
      </c>
      <c r="C453" s="202" t="s">
        <v>261</v>
      </c>
      <c r="D453" s="202"/>
      <c r="E453" s="203">
        <v>0</v>
      </c>
      <c r="F453" s="203">
        <v>0</v>
      </c>
      <c r="G453" s="203">
        <v>0</v>
      </c>
      <c r="H453" s="203">
        <v>0</v>
      </c>
      <c r="I453" s="203">
        <v>0</v>
      </c>
      <c r="J453" s="203">
        <v>0</v>
      </c>
      <c r="K453" s="204">
        <v>0</v>
      </c>
    </row>
    <row r="454" spans="1:11">
      <c r="A454" s="213" t="s">
        <v>1082</v>
      </c>
      <c r="B454" s="202" t="s">
        <v>1083</v>
      </c>
      <c r="C454" s="202" t="s">
        <v>261</v>
      </c>
      <c r="D454" s="202"/>
      <c r="E454" s="203">
        <v>191040</v>
      </c>
      <c r="F454" s="203">
        <v>0</v>
      </c>
      <c r="G454" s="203">
        <v>191040</v>
      </c>
      <c r="H454" s="203">
        <v>0</v>
      </c>
      <c r="I454" s="203">
        <v>191040</v>
      </c>
      <c r="J454" s="203">
        <v>148100</v>
      </c>
      <c r="K454" s="204">
        <v>573090</v>
      </c>
    </row>
    <row r="455" spans="1:11">
      <c r="A455" s="213" t="s">
        <v>1084</v>
      </c>
      <c r="B455" s="202" t="s">
        <v>1085</v>
      </c>
      <c r="C455" s="202" t="s">
        <v>261</v>
      </c>
      <c r="D455" s="202"/>
      <c r="E455" s="203">
        <v>7081111.2000000002</v>
      </c>
      <c r="F455" s="203">
        <v>0</v>
      </c>
      <c r="G455" s="203">
        <v>7081111.2000000002</v>
      </c>
      <c r="H455" s="203">
        <v>0</v>
      </c>
      <c r="I455" s="203">
        <v>7081111.2000000002</v>
      </c>
      <c r="J455" s="203">
        <v>7243552.0899999999</v>
      </c>
      <c r="K455" s="204">
        <v>28291807.620000001</v>
      </c>
    </row>
    <row r="456" spans="1:11">
      <c r="A456" s="213" t="s">
        <v>1086</v>
      </c>
      <c r="B456" s="202" t="s">
        <v>1087</v>
      </c>
      <c r="C456" s="202" t="s">
        <v>261</v>
      </c>
      <c r="D456" s="202"/>
      <c r="E456" s="203">
        <v>0</v>
      </c>
      <c r="F456" s="203">
        <v>0</v>
      </c>
      <c r="G456" s="203">
        <v>0</v>
      </c>
      <c r="H456" s="203">
        <v>0</v>
      </c>
      <c r="I456" s="203">
        <v>0</v>
      </c>
      <c r="J456" s="203">
        <v>0</v>
      </c>
      <c r="K456" s="204">
        <v>0</v>
      </c>
    </row>
    <row r="457" spans="1:11">
      <c r="A457" s="213" t="s">
        <v>1088</v>
      </c>
      <c r="B457" s="202" t="s">
        <v>1089</v>
      </c>
      <c r="C457" s="202" t="s">
        <v>261</v>
      </c>
      <c r="D457" s="202"/>
      <c r="E457" s="203">
        <v>0</v>
      </c>
      <c r="F457" s="203">
        <v>0</v>
      </c>
      <c r="G457" s="203">
        <v>0</v>
      </c>
      <c r="H457" s="203">
        <v>0</v>
      </c>
      <c r="I457" s="203">
        <v>0</v>
      </c>
      <c r="J457" s="203">
        <v>0</v>
      </c>
      <c r="K457" s="204">
        <v>0</v>
      </c>
    </row>
    <row r="458" spans="1:11">
      <c r="A458" s="213" t="s">
        <v>1090</v>
      </c>
      <c r="B458" s="202" t="s">
        <v>1091</v>
      </c>
      <c r="C458" s="202" t="s">
        <v>261</v>
      </c>
      <c r="D458" s="202"/>
      <c r="E458" s="203">
        <v>188754.41</v>
      </c>
      <c r="F458" s="203">
        <v>0</v>
      </c>
      <c r="G458" s="203">
        <v>188754.41</v>
      </c>
      <c r="H458" s="203">
        <v>0</v>
      </c>
      <c r="I458" s="203">
        <v>188754.41</v>
      </c>
      <c r="J458" s="203">
        <v>190851.69</v>
      </c>
      <c r="K458" s="204">
        <v>765504</v>
      </c>
    </row>
    <row r="459" spans="1:11">
      <c r="A459" s="213" t="s">
        <v>1092</v>
      </c>
      <c r="B459" s="202" t="s">
        <v>1093</v>
      </c>
      <c r="C459" s="202" t="s">
        <v>261</v>
      </c>
      <c r="D459" s="202"/>
      <c r="E459" s="203">
        <v>32495.93</v>
      </c>
      <c r="F459" s="203">
        <v>0</v>
      </c>
      <c r="G459" s="203">
        <v>32495.93</v>
      </c>
      <c r="H459" s="203">
        <v>0</v>
      </c>
      <c r="I459" s="203">
        <v>32495.93</v>
      </c>
      <c r="J459" s="203">
        <v>0</v>
      </c>
      <c r="K459" s="204">
        <v>67322.73</v>
      </c>
    </row>
    <row r="460" spans="1:11">
      <c r="A460" s="213" t="s">
        <v>1094</v>
      </c>
      <c r="B460" s="202" t="s">
        <v>1095</v>
      </c>
      <c r="C460" s="202" t="s">
        <v>261</v>
      </c>
      <c r="D460" s="202"/>
      <c r="E460" s="203">
        <v>0</v>
      </c>
      <c r="F460" s="203">
        <v>0</v>
      </c>
      <c r="G460" s="203">
        <v>0</v>
      </c>
      <c r="H460" s="203">
        <v>0</v>
      </c>
      <c r="I460" s="203">
        <v>0</v>
      </c>
      <c r="J460" s="203">
        <v>0</v>
      </c>
      <c r="K460" s="204">
        <v>0</v>
      </c>
    </row>
    <row r="461" spans="1:11">
      <c r="A461" s="213" t="s">
        <v>1096</v>
      </c>
      <c r="B461" s="202" t="s">
        <v>1097</v>
      </c>
      <c r="C461" s="202" t="s">
        <v>261</v>
      </c>
      <c r="D461" s="202"/>
      <c r="E461" s="203">
        <v>1985164.11</v>
      </c>
      <c r="F461" s="203">
        <v>0</v>
      </c>
      <c r="G461" s="203">
        <v>1985164.11</v>
      </c>
      <c r="H461" s="203">
        <v>0</v>
      </c>
      <c r="I461" s="203">
        <v>1985164.11</v>
      </c>
      <c r="J461" s="203">
        <v>1554680.69</v>
      </c>
      <c r="K461" s="204">
        <v>5170586.43</v>
      </c>
    </row>
    <row r="462" spans="1:11">
      <c r="A462" s="213" t="s">
        <v>1098</v>
      </c>
      <c r="B462" s="202" t="s">
        <v>1099</v>
      </c>
      <c r="C462" s="202" t="s">
        <v>261</v>
      </c>
      <c r="D462" s="202"/>
      <c r="E462" s="203">
        <v>23823.040000000001</v>
      </c>
      <c r="F462" s="203">
        <v>0</v>
      </c>
      <c r="G462" s="203">
        <v>23823.040000000001</v>
      </c>
      <c r="H462" s="203">
        <v>0</v>
      </c>
      <c r="I462" s="203">
        <v>23823.040000000001</v>
      </c>
      <c r="J462" s="203">
        <v>17070</v>
      </c>
      <c r="K462" s="204">
        <v>44566</v>
      </c>
    </row>
    <row r="463" spans="1:11">
      <c r="A463" s="213" t="s">
        <v>1100</v>
      </c>
      <c r="B463" s="202" t="s">
        <v>1101</v>
      </c>
      <c r="C463" s="202" t="s">
        <v>261</v>
      </c>
      <c r="D463" s="202"/>
      <c r="E463" s="203">
        <v>502390.58</v>
      </c>
      <c r="F463" s="203">
        <v>0</v>
      </c>
      <c r="G463" s="203">
        <v>502390.58</v>
      </c>
      <c r="H463" s="203">
        <v>0</v>
      </c>
      <c r="I463" s="203">
        <v>502390.58</v>
      </c>
      <c r="J463" s="203">
        <v>100322.32</v>
      </c>
      <c r="K463" s="204">
        <v>385111.01</v>
      </c>
    </row>
    <row r="464" spans="1:11">
      <c r="A464" s="213" t="s">
        <v>1102</v>
      </c>
      <c r="B464" s="202" t="s">
        <v>1103</v>
      </c>
      <c r="C464" s="202" t="s">
        <v>261</v>
      </c>
      <c r="D464" s="202"/>
      <c r="E464" s="203">
        <v>0</v>
      </c>
      <c r="F464" s="203">
        <v>0</v>
      </c>
      <c r="G464" s="203">
        <v>0</v>
      </c>
      <c r="H464" s="203">
        <v>0</v>
      </c>
      <c r="I464" s="203">
        <v>0</v>
      </c>
      <c r="J464" s="203">
        <v>0</v>
      </c>
      <c r="K464" s="204">
        <v>0</v>
      </c>
    </row>
    <row r="465" spans="1:11">
      <c r="A465" s="213" t="s">
        <v>1104</v>
      </c>
      <c r="B465" s="202" t="s">
        <v>1105</v>
      </c>
      <c r="C465" s="202" t="s">
        <v>261</v>
      </c>
      <c r="D465" s="202"/>
      <c r="E465" s="203">
        <v>81750.44</v>
      </c>
      <c r="F465" s="203">
        <v>0</v>
      </c>
      <c r="G465" s="203">
        <v>81750.44</v>
      </c>
      <c r="H465" s="203">
        <v>0</v>
      </c>
      <c r="I465" s="203">
        <v>81750.44</v>
      </c>
      <c r="J465" s="203">
        <v>72971.75</v>
      </c>
      <c r="K465" s="204">
        <v>366035.05</v>
      </c>
    </row>
    <row r="466" spans="1:11">
      <c r="A466" s="213" t="s">
        <v>1106</v>
      </c>
      <c r="B466" s="202" t="s">
        <v>1107</v>
      </c>
      <c r="C466" s="202" t="s">
        <v>261</v>
      </c>
      <c r="D466" s="202"/>
      <c r="E466" s="203">
        <v>0</v>
      </c>
      <c r="F466" s="203">
        <v>0</v>
      </c>
      <c r="G466" s="203">
        <v>0</v>
      </c>
      <c r="H466" s="203">
        <v>0</v>
      </c>
      <c r="I466" s="203">
        <v>0</v>
      </c>
      <c r="J466" s="203">
        <v>0</v>
      </c>
      <c r="K466" s="204">
        <v>0</v>
      </c>
    </row>
    <row r="467" spans="1:11">
      <c r="A467" s="213" t="s">
        <v>1108</v>
      </c>
      <c r="B467" s="202" t="s">
        <v>1109</v>
      </c>
      <c r="C467" s="202" t="s">
        <v>261</v>
      </c>
      <c r="D467" s="202"/>
      <c r="E467" s="203">
        <v>309588.52</v>
      </c>
      <c r="F467" s="203">
        <v>0</v>
      </c>
      <c r="G467" s="203">
        <v>309588.52</v>
      </c>
      <c r="H467" s="203">
        <v>0</v>
      </c>
      <c r="I467" s="203">
        <v>309588.52</v>
      </c>
      <c r="J467" s="203">
        <v>437896.55</v>
      </c>
      <c r="K467" s="204">
        <v>1849115.14</v>
      </c>
    </row>
    <row r="468" spans="1:11">
      <c r="A468" s="213" t="s">
        <v>1110</v>
      </c>
      <c r="B468" s="202" t="s">
        <v>1111</v>
      </c>
      <c r="C468" s="202" t="s">
        <v>261</v>
      </c>
      <c r="D468" s="202"/>
      <c r="E468" s="203">
        <v>666185.76</v>
      </c>
      <c r="F468" s="203">
        <v>0</v>
      </c>
      <c r="G468" s="203">
        <v>666185.76</v>
      </c>
      <c r="H468" s="203">
        <v>0</v>
      </c>
      <c r="I468" s="203">
        <v>666185.76</v>
      </c>
      <c r="J468" s="203">
        <v>609880</v>
      </c>
      <c r="K468" s="204">
        <v>2243181.9500000002</v>
      </c>
    </row>
    <row r="469" spans="1:11">
      <c r="A469" s="213" t="s">
        <v>1112</v>
      </c>
      <c r="B469" s="202" t="s">
        <v>1113</v>
      </c>
      <c r="C469" s="202" t="s">
        <v>261</v>
      </c>
      <c r="D469" s="202"/>
      <c r="E469" s="203">
        <v>95500</v>
      </c>
      <c r="F469" s="203">
        <v>0</v>
      </c>
      <c r="G469" s="203">
        <v>95500</v>
      </c>
      <c r="H469" s="203">
        <v>0</v>
      </c>
      <c r="I469" s="203">
        <v>95500</v>
      </c>
      <c r="J469" s="203">
        <v>33000</v>
      </c>
      <c r="K469" s="204">
        <v>179540</v>
      </c>
    </row>
    <row r="470" spans="1:11">
      <c r="A470" s="213" t="s">
        <v>1114</v>
      </c>
      <c r="B470" s="202" t="s">
        <v>293</v>
      </c>
      <c r="C470" s="202" t="s">
        <v>261</v>
      </c>
      <c r="D470" s="202"/>
      <c r="E470" s="203">
        <v>0</v>
      </c>
      <c r="F470" s="203">
        <v>0</v>
      </c>
      <c r="G470" s="203">
        <v>0</v>
      </c>
      <c r="H470" s="203">
        <v>0</v>
      </c>
      <c r="I470" s="203">
        <v>0</v>
      </c>
      <c r="J470" s="203">
        <v>0</v>
      </c>
      <c r="K470" s="204">
        <v>0</v>
      </c>
    </row>
    <row r="471" spans="1:11">
      <c r="A471" s="213" t="s">
        <v>1115</v>
      </c>
      <c r="B471" s="202" t="s">
        <v>1116</v>
      </c>
      <c r="C471" s="202" t="s">
        <v>261</v>
      </c>
      <c r="D471" s="202"/>
      <c r="E471" s="203">
        <v>0</v>
      </c>
      <c r="F471" s="203">
        <v>0</v>
      </c>
      <c r="G471" s="203">
        <v>0</v>
      </c>
      <c r="H471" s="203">
        <v>0</v>
      </c>
      <c r="I471" s="203">
        <v>0</v>
      </c>
      <c r="J471" s="203">
        <v>0</v>
      </c>
      <c r="K471" s="204">
        <v>0</v>
      </c>
    </row>
    <row r="472" spans="1:11">
      <c r="A472" s="213" t="s">
        <v>1117</v>
      </c>
      <c r="B472" s="202" t="s">
        <v>1118</v>
      </c>
      <c r="C472" s="202" t="s">
        <v>261</v>
      </c>
      <c r="D472" s="202"/>
      <c r="E472" s="203">
        <v>63650.63</v>
      </c>
      <c r="F472" s="203">
        <v>0</v>
      </c>
      <c r="G472" s="203">
        <v>63650.63</v>
      </c>
      <c r="H472" s="203">
        <v>0</v>
      </c>
      <c r="I472" s="203">
        <v>63650.63</v>
      </c>
      <c r="J472" s="203">
        <v>-46077.02</v>
      </c>
      <c r="K472" s="204">
        <v>-42930.8</v>
      </c>
    </row>
    <row r="473" spans="1:11">
      <c r="A473" s="213" t="s">
        <v>1119</v>
      </c>
      <c r="B473" s="202" t="s">
        <v>1120</v>
      </c>
      <c r="C473" s="202" t="s">
        <v>261</v>
      </c>
      <c r="D473" s="202"/>
      <c r="E473" s="203">
        <v>528.08000000000004</v>
      </c>
      <c r="F473" s="203">
        <v>0</v>
      </c>
      <c r="G473" s="203">
        <v>528.08000000000004</v>
      </c>
      <c r="H473" s="203">
        <v>0</v>
      </c>
      <c r="I473" s="203">
        <v>528.08000000000004</v>
      </c>
      <c r="J473" s="203">
        <v>0</v>
      </c>
      <c r="K473" s="204">
        <v>0</v>
      </c>
    </row>
    <row r="474" spans="1:11">
      <c r="A474" s="213" t="s">
        <v>1121</v>
      </c>
      <c r="B474" s="202" t="s">
        <v>1122</v>
      </c>
      <c r="C474" s="202" t="s">
        <v>261</v>
      </c>
      <c r="D474" s="202"/>
      <c r="E474" s="203">
        <v>25710.61</v>
      </c>
      <c r="F474" s="203">
        <v>0</v>
      </c>
      <c r="G474" s="203">
        <v>25710.61</v>
      </c>
      <c r="H474" s="203">
        <v>0</v>
      </c>
      <c r="I474" s="203">
        <v>25710.61</v>
      </c>
      <c r="J474" s="203">
        <v>6366.7</v>
      </c>
      <c r="K474" s="204">
        <v>106559.11</v>
      </c>
    </row>
    <row r="475" spans="1:11">
      <c r="A475" s="213" t="s">
        <v>1123</v>
      </c>
      <c r="B475" s="202" t="s">
        <v>1124</v>
      </c>
      <c r="C475" s="202" t="s">
        <v>261</v>
      </c>
      <c r="D475" s="202"/>
      <c r="E475" s="203">
        <v>0</v>
      </c>
      <c r="F475" s="203">
        <v>0</v>
      </c>
      <c r="G475" s="203">
        <v>0</v>
      </c>
      <c r="H475" s="203">
        <v>0</v>
      </c>
      <c r="I475" s="203">
        <v>0</v>
      </c>
      <c r="J475" s="203">
        <v>0</v>
      </c>
      <c r="K475" s="204">
        <v>0</v>
      </c>
    </row>
    <row r="476" spans="1:11">
      <c r="A476" s="213" t="s">
        <v>1125</v>
      </c>
      <c r="B476" s="202" t="s">
        <v>1126</v>
      </c>
      <c r="C476" s="202" t="s">
        <v>261</v>
      </c>
      <c r="D476" s="202"/>
      <c r="E476" s="203">
        <v>2024605.66</v>
      </c>
      <c r="F476" s="203">
        <v>0</v>
      </c>
      <c r="G476" s="203">
        <v>2024605.66</v>
      </c>
      <c r="H476" s="203">
        <v>0</v>
      </c>
      <c r="I476" s="203">
        <v>2024605.66</v>
      </c>
      <c r="J476" s="203">
        <v>2024605.66</v>
      </c>
      <c r="K476" s="204">
        <v>8210900.7199999997</v>
      </c>
    </row>
    <row r="477" spans="1:11">
      <c r="A477" s="213" t="s">
        <v>1127</v>
      </c>
      <c r="B477" s="202" t="s">
        <v>942</v>
      </c>
      <c r="C477" s="202" t="s">
        <v>261</v>
      </c>
      <c r="D477" s="202"/>
      <c r="E477" s="203">
        <v>4463190.99</v>
      </c>
      <c r="F477" s="203">
        <v>0</v>
      </c>
      <c r="G477" s="203">
        <v>4463190.99</v>
      </c>
      <c r="H477" s="203">
        <v>0</v>
      </c>
      <c r="I477" s="203">
        <v>4463190.99</v>
      </c>
      <c r="J477" s="203">
        <v>4394519.05</v>
      </c>
      <c r="K477" s="204">
        <v>17830630.309999999</v>
      </c>
    </row>
    <row r="478" spans="1:11">
      <c r="A478" s="213" t="s">
        <v>1128</v>
      </c>
      <c r="B478" s="202" t="s">
        <v>1129</v>
      </c>
      <c r="C478" s="202" t="s">
        <v>261</v>
      </c>
      <c r="D478" s="202"/>
      <c r="E478" s="203">
        <v>0</v>
      </c>
      <c r="F478" s="203">
        <v>0</v>
      </c>
      <c r="G478" s="203">
        <v>0</v>
      </c>
      <c r="H478" s="203">
        <v>0</v>
      </c>
      <c r="I478" s="203">
        <v>0</v>
      </c>
      <c r="J478" s="203">
        <v>0</v>
      </c>
      <c r="K478" s="204">
        <v>0</v>
      </c>
    </row>
    <row r="479" spans="1:11">
      <c r="A479" s="213" t="s">
        <v>1130</v>
      </c>
      <c r="B479" s="202" t="s">
        <v>950</v>
      </c>
      <c r="C479" s="202" t="s">
        <v>261</v>
      </c>
      <c r="D479" s="202"/>
      <c r="E479" s="203">
        <v>858214.47</v>
      </c>
      <c r="F479" s="203">
        <v>0</v>
      </c>
      <c r="G479" s="203">
        <v>858214.47</v>
      </c>
      <c r="H479" s="203">
        <v>0</v>
      </c>
      <c r="I479" s="203">
        <v>858214.47</v>
      </c>
      <c r="J479" s="203">
        <v>826229.15</v>
      </c>
      <c r="K479" s="204">
        <v>3376954.09</v>
      </c>
    </row>
    <row r="480" spans="1:11">
      <c r="A480" s="213" t="s">
        <v>1131</v>
      </c>
      <c r="B480" s="202" t="s">
        <v>1132</v>
      </c>
      <c r="C480" s="202" t="s">
        <v>261</v>
      </c>
      <c r="D480" s="202"/>
      <c r="E480" s="203">
        <v>121052.33</v>
      </c>
      <c r="F480" s="203">
        <v>0</v>
      </c>
      <c r="G480" s="203">
        <v>121052.33</v>
      </c>
      <c r="H480" s="203">
        <v>0</v>
      </c>
      <c r="I480" s="203">
        <v>121052.33</v>
      </c>
      <c r="J480" s="203">
        <v>109073.03</v>
      </c>
      <c r="K480" s="204">
        <v>478955.03</v>
      </c>
    </row>
    <row r="481" spans="1:11">
      <c r="A481" s="213" t="s">
        <v>1133</v>
      </c>
      <c r="B481" s="202" t="s">
        <v>1134</v>
      </c>
      <c r="C481" s="202" t="s">
        <v>261</v>
      </c>
      <c r="D481" s="202"/>
      <c r="E481" s="203">
        <v>476139.63</v>
      </c>
      <c r="F481" s="203">
        <v>0</v>
      </c>
      <c r="G481" s="203">
        <v>476139.63</v>
      </c>
      <c r="H481" s="203">
        <v>0</v>
      </c>
      <c r="I481" s="203">
        <v>476139.63</v>
      </c>
      <c r="J481" s="203">
        <v>472756.11</v>
      </c>
      <c r="K481" s="204">
        <v>1920637.34</v>
      </c>
    </row>
    <row r="482" spans="1:11">
      <c r="A482" s="213" t="s">
        <v>1135</v>
      </c>
      <c r="B482" s="202" t="s">
        <v>1136</v>
      </c>
      <c r="C482" s="202" t="s">
        <v>261</v>
      </c>
      <c r="D482" s="202"/>
      <c r="E482" s="203">
        <v>0</v>
      </c>
      <c r="F482" s="203">
        <v>0</v>
      </c>
      <c r="G482" s="203">
        <v>0</v>
      </c>
      <c r="H482" s="203">
        <v>0</v>
      </c>
      <c r="I482" s="203">
        <v>0</v>
      </c>
      <c r="J482" s="203">
        <v>0</v>
      </c>
      <c r="K482" s="204">
        <v>0</v>
      </c>
    </row>
    <row r="483" spans="1:11">
      <c r="A483" s="213" t="s">
        <v>1137</v>
      </c>
      <c r="B483" s="202" t="s">
        <v>1138</v>
      </c>
      <c r="C483" s="202" t="s">
        <v>261</v>
      </c>
      <c r="D483" s="202"/>
      <c r="E483" s="203">
        <v>0</v>
      </c>
      <c r="F483" s="203">
        <v>0</v>
      </c>
      <c r="G483" s="203">
        <v>0</v>
      </c>
      <c r="H483" s="203">
        <v>0</v>
      </c>
      <c r="I483" s="203">
        <v>0</v>
      </c>
      <c r="J483" s="203">
        <v>0</v>
      </c>
      <c r="K483" s="204">
        <v>0</v>
      </c>
    </row>
    <row r="484" spans="1:11">
      <c r="A484" s="213" t="s">
        <v>1139</v>
      </c>
      <c r="B484" s="202" t="s">
        <v>1140</v>
      </c>
      <c r="C484" s="202" t="s">
        <v>261</v>
      </c>
      <c r="D484" s="202"/>
      <c r="E484" s="203">
        <v>0</v>
      </c>
      <c r="F484" s="203">
        <v>0</v>
      </c>
      <c r="G484" s="203">
        <v>0</v>
      </c>
      <c r="H484" s="203">
        <v>0</v>
      </c>
      <c r="I484" s="203">
        <v>0</v>
      </c>
      <c r="J484" s="203">
        <v>0</v>
      </c>
      <c r="K484" s="204">
        <v>0</v>
      </c>
    </row>
    <row r="485" spans="1:11">
      <c r="A485" s="213" t="s">
        <v>1141</v>
      </c>
      <c r="B485" s="202" t="s">
        <v>1142</v>
      </c>
      <c r="C485" s="202" t="s">
        <v>261</v>
      </c>
      <c r="D485" s="202"/>
      <c r="E485" s="203">
        <v>0</v>
      </c>
      <c r="F485" s="203">
        <v>0</v>
      </c>
      <c r="G485" s="203">
        <v>0</v>
      </c>
      <c r="H485" s="203">
        <v>0</v>
      </c>
      <c r="I485" s="203">
        <v>0</v>
      </c>
      <c r="J485" s="203">
        <v>0</v>
      </c>
      <c r="K485" s="204">
        <v>0</v>
      </c>
    </row>
    <row r="486" spans="1:11">
      <c r="A486" s="213" t="s">
        <v>1143</v>
      </c>
      <c r="B486" s="202" t="s">
        <v>1144</v>
      </c>
      <c r="C486" s="202" t="s">
        <v>261</v>
      </c>
      <c r="D486" s="202"/>
      <c r="E486" s="203">
        <v>0</v>
      </c>
      <c r="F486" s="203">
        <v>0</v>
      </c>
      <c r="G486" s="203">
        <v>0</v>
      </c>
      <c r="H486" s="203">
        <v>0</v>
      </c>
      <c r="I486" s="203">
        <v>0</v>
      </c>
      <c r="J486" s="203">
        <v>0</v>
      </c>
      <c r="K486" s="204">
        <v>0</v>
      </c>
    </row>
    <row r="487" spans="1:11">
      <c r="A487" s="213" t="s">
        <v>1145</v>
      </c>
      <c r="B487" s="202" t="s">
        <v>1146</v>
      </c>
      <c r="C487" s="202" t="s">
        <v>261</v>
      </c>
      <c r="D487" s="202"/>
      <c r="E487" s="203">
        <v>13326</v>
      </c>
      <c r="F487" s="203">
        <v>0</v>
      </c>
      <c r="G487" s="203">
        <v>13326</v>
      </c>
      <c r="H487" s="203">
        <v>0</v>
      </c>
      <c r="I487" s="203">
        <v>13326</v>
      </c>
      <c r="J487" s="203">
        <v>14071</v>
      </c>
      <c r="K487" s="204">
        <v>49467</v>
      </c>
    </row>
    <row r="488" spans="1:11">
      <c r="A488" s="213" t="s">
        <v>1147</v>
      </c>
      <c r="B488" s="202" t="s">
        <v>1148</v>
      </c>
      <c r="C488" s="202" t="s">
        <v>261</v>
      </c>
      <c r="D488" s="202"/>
      <c r="E488" s="203">
        <v>37779</v>
      </c>
      <c r="F488" s="203">
        <v>0</v>
      </c>
      <c r="G488" s="203">
        <v>37779</v>
      </c>
      <c r="H488" s="203">
        <v>0</v>
      </c>
      <c r="I488" s="203">
        <v>37779</v>
      </c>
      <c r="J488" s="203">
        <v>35727.25</v>
      </c>
      <c r="K488" s="204">
        <v>126169.25</v>
      </c>
    </row>
    <row r="489" spans="1:11">
      <c r="A489" s="213" t="s">
        <v>1149</v>
      </c>
      <c r="B489" s="202" t="s">
        <v>1150</v>
      </c>
      <c r="C489" s="202" t="s">
        <v>261</v>
      </c>
      <c r="D489" s="202"/>
      <c r="E489" s="203">
        <v>15796</v>
      </c>
      <c r="F489" s="203">
        <v>0</v>
      </c>
      <c r="G489" s="203">
        <v>15796</v>
      </c>
      <c r="H489" s="203">
        <v>0</v>
      </c>
      <c r="I489" s="203">
        <v>15796</v>
      </c>
      <c r="J489" s="203">
        <v>16645.5</v>
      </c>
      <c r="K489" s="204">
        <v>55295.5</v>
      </c>
    </row>
    <row r="490" spans="1:11">
      <c r="A490" s="213" t="s">
        <v>1151</v>
      </c>
      <c r="B490" s="202" t="s">
        <v>1152</v>
      </c>
      <c r="C490" s="202" t="s">
        <v>261</v>
      </c>
      <c r="D490" s="202"/>
      <c r="E490" s="203">
        <v>85120</v>
      </c>
      <c r="F490" s="203">
        <v>0</v>
      </c>
      <c r="G490" s="203">
        <v>85120</v>
      </c>
      <c r="H490" s="203">
        <v>0</v>
      </c>
      <c r="I490" s="203">
        <v>85120</v>
      </c>
      <c r="J490" s="203">
        <v>79142</v>
      </c>
      <c r="K490" s="204">
        <v>313807</v>
      </c>
    </row>
    <row r="491" spans="1:11">
      <c r="A491" s="213" t="s">
        <v>1153</v>
      </c>
      <c r="B491" s="202" t="s">
        <v>1154</v>
      </c>
      <c r="C491" s="202" t="s">
        <v>261</v>
      </c>
      <c r="D491" s="202"/>
      <c r="E491" s="203">
        <v>82582</v>
      </c>
      <c r="F491" s="203">
        <v>0</v>
      </c>
      <c r="G491" s="203">
        <v>82582</v>
      </c>
      <c r="H491" s="203">
        <v>0</v>
      </c>
      <c r="I491" s="203">
        <v>82582</v>
      </c>
      <c r="J491" s="203">
        <v>120632</v>
      </c>
      <c r="K491" s="204">
        <v>366399.5</v>
      </c>
    </row>
    <row r="492" spans="1:11">
      <c r="A492" s="213" t="s">
        <v>1155</v>
      </c>
      <c r="B492" s="202" t="s">
        <v>1156</v>
      </c>
      <c r="C492" s="202" t="s">
        <v>261</v>
      </c>
      <c r="D492" s="202"/>
      <c r="E492" s="203">
        <v>7639</v>
      </c>
      <c r="F492" s="203">
        <v>0</v>
      </c>
      <c r="G492" s="203">
        <v>7639</v>
      </c>
      <c r="H492" s="203">
        <v>0</v>
      </c>
      <c r="I492" s="203">
        <v>7639</v>
      </c>
      <c r="J492" s="203">
        <v>7751.5</v>
      </c>
      <c r="K492" s="204">
        <v>33363.5</v>
      </c>
    </row>
    <row r="493" spans="1:11">
      <c r="A493" s="213" t="s">
        <v>1157</v>
      </c>
      <c r="B493" s="202" t="s">
        <v>1158</v>
      </c>
      <c r="C493" s="202" t="s">
        <v>261</v>
      </c>
      <c r="D493" s="202"/>
      <c r="E493" s="203">
        <v>16115</v>
      </c>
      <c r="F493" s="203">
        <v>0</v>
      </c>
      <c r="G493" s="203">
        <v>16115</v>
      </c>
      <c r="H493" s="203">
        <v>0</v>
      </c>
      <c r="I493" s="203">
        <v>16115</v>
      </c>
      <c r="J493" s="203">
        <v>21015.25</v>
      </c>
      <c r="K493" s="204">
        <v>77274.25</v>
      </c>
    </row>
    <row r="494" spans="1:11">
      <c r="A494" s="213" t="s">
        <v>1159</v>
      </c>
      <c r="B494" s="202" t="s">
        <v>1160</v>
      </c>
      <c r="C494" s="202" t="s">
        <v>261</v>
      </c>
      <c r="D494" s="202"/>
      <c r="E494" s="203">
        <v>41715</v>
      </c>
      <c r="F494" s="203">
        <v>0</v>
      </c>
      <c r="G494" s="203">
        <v>41715</v>
      </c>
      <c r="H494" s="203">
        <v>0</v>
      </c>
      <c r="I494" s="203">
        <v>41715</v>
      </c>
      <c r="J494" s="203">
        <v>43170</v>
      </c>
      <c r="K494" s="204">
        <v>153863.32999999999</v>
      </c>
    </row>
    <row r="495" spans="1:11">
      <c r="A495" s="213" t="s">
        <v>1161</v>
      </c>
      <c r="B495" s="202" t="s">
        <v>1162</v>
      </c>
      <c r="C495" s="202" t="s">
        <v>261</v>
      </c>
      <c r="D495" s="202"/>
      <c r="E495" s="203">
        <v>157685</v>
      </c>
      <c r="F495" s="203">
        <v>0</v>
      </c>
      <c r="G495" s="203">
        <v>157685</v>
      </c>
      <c r="H495" s="203">
        <v>0</v>
      </c>
      <c r="I495" s="203">
        <v>157685</v>
      </c>
      <c r="J495" s="203">
        <v>154415</v>
      </c>
      <c r="K495" s="204">
        <v>549495</v>
      </c>
    </row>
    <row r="496" spans="1:11">
      <c r="A496" s="213" t="s">
        <v>1163</v>
      </c>
      <c r="B496" s="202" t="s">
        <v>1164</v>
      </c>
      <c r="C496" s="202" t="s">
        <v>261</v>
      </c>
      <c r="D496" s="202"/>
      <c r="E496" s="203">
        <v>91850</v>
      </c>
      <c r="F496" s="203">
        <v>0</v>
      </c>
      <c r="G496" s="203">
        <v>91850</v>
      </c>
      <c r="H496" s="203">
        <v>0</v>
      </c>
      <c r="I496" s="203">
        <v>91850</v>
      </c>
      <c r="J496" s="203">
        <v>105690</v>
      </c>
      <c r="K496" s="204">
        <v>366940</v>
      </c>
    </row>
    <row r="497" spans="1:11">
      <c r="A497" s="213" t="s">
        <v>1165</v>
      </c>
      <c r="B497" s="202" t="s">
        <v>1166</v>
      </c>
      <c r="C497" s="202" t="s">
        <v>261</v>
      </c>
      <c r="D497" s="202"/>
      <c r="E497" s="203">
        <v>367820</v>
      </c>
      <c r="F497" s="203">
        <v>0</v>
      </c>
      <c r="G497" s="203">
        <v>367820</v>
      </c>
      <c r="H497" s="203">
        <v>0</v>
      </c>
      <c r="I497" s="203">
        <v>367820</v>
      </c>
      <c r="J497" s="203">
        <v>387120.66</v>
      </c>
      <c r="K497" s="204">
        <v>1351595.66</v>
      </c>
    </row>
    <row r="498" spans="1:11">
      <c r="A498" s="213" t="s">
        <v>1167</v>
      </c>
      <c r="B498" s="202" t="s">
        <v>1168</v>
      </c>
      <c r="C498" s="202" t="s">
        <v>261</v>
      </c>
      <c r="D498" s="202"/>
      <c r="E498" s="203">
        <v>292604.93</v>
      </c>
      <c r="F498" s="203">
        <v>0</v>
      </c>
      <c r="G498" s="203">
        <v>292604.93</v>
      </c>
      <c r="H498" s="203">
        <v>0</v>
      </c>
      <c r="I498" s="203">
        <v>292604.93</v>
      </c>
      <c r="J498" s="203">
        <v>264850</v>
      </c>
      <c r="K498" s="204">
        <v>906170</v>
      </c>
    </row>
    <row r="499" spans="1:11">
      <c r="A499" s="213" t="s">
        <v>1169</v>
      </c>
      <c r="B499" s="202" t="s">
        <v>1170</v>
      </c>
      <c r="C499" s="202" t="s">
        <v>261</v>
      </c>
      <c r="D499" s="202"/>
      <c r="E499" s="203">
        <v>187470</v>
      </c>
      <c r="F499" s="203">
        <v>0</v>
      </c>
      <c r="G499" s="203">
        <v>187470</v>
      </c>
      <c r="H499" s="203">
        <v>0</v>
      </c>
      <c r="I499" s="203">
        <v>187470</v>
      </c>
      <c r="J499" s="203">
        <v>172330</v>
      </c>
      <c r="K499" s="204">
        <v>606335</v>
      </c>
    </row>
    <row r="500" spans="1:11">
      <c r="A500" s="213" t="s">
        <v>1171</v>
      </c>
      <c r="B500" s="202" t="s">
        <v>1172</v>
      </c>
      <c r="C500" s="202" t="s">
        <v>261</v>
      </c>
      <c r="D500" s="202"/>
      <c r="E500" s="203">
        <v>137770</v>
      </c>
      <c r="F500" s="203">
        <v>0</v>
      </c>
      <c r="G500" s="203">
        <v>137770</v>
      </c>
      <c r="H500" s="203">
        <v>0</v>
      </c>
      <c r="I500" s="203">
        <v>137770</v>
      </c>
      <c r="J500" s="203">
        <v>137283</v>
      </c>
      <c r="K500" s="204">
        <v>504235</v>
      </c>
    </row>
    <row r="501" spans="1:11">
      <c r="A501" s="213" t="s">
        <v>1173</v>
      </c>
      <c r="B501" s="202" t="s">
        <v>1174</v>
      </c>
      <c r="C501" s="202" t="s">
        <v>261</v>
      </c>
      <c r="D501" s="202"/>
      <c r="E501" s="203">
        <v>0</v>
      </c>
      <c r="F501" s="203">
        <v>0</v>
      </c>
      <c r="G501" s="203">
        <v>0</v>
      </c>
      <c r="H501" s="203">
        <v>0</v>
      </c>
      <c r="I501" s="203">
        <v>0</v>
      </c>
      <c r="J501" s="203">
        <v>0</v>
      </c>
      <c r="K501" s="204">
        <v>0</v>
      </c>
    </row>
    <row r="502" spans="1:11">
      <c r="A502" s="213" t="s">
        <v>1175</v>
      </c>
      <c r="B502" s="202" t="s">
        <v>1176</v>
      </c>
      <c r="C502" s="202" t="s">
        <v>261</v>
      </c>
      <c r="D502" s="202"/>
      <c r="E502" s="203">
        <v>0</v>
      </c>
      <c r="F502" s="203">
        <v>0</v>
      </c>
      <c r="G502" s="203">
        <v>0</v>
      </c>
      <c r="H502" s="203">
        <v>0</v>
      </c>
      <c r="I502" s="203">
        <v>0</v>
      </c>
      <c r="J502" s="203">
        <v>0</v>
      </c>
      <c r="K502" s="204">
        <v>0</v>
      </c>
    </row>
    <row r="503" spans="1:11">
      <c r="A503" s="213" t="s">
        <v>1177</v>
      </c>
      <c r="B503" s="202" t="s">
        <v>1178</v>
      </c>
      <c r="C503" s="202" t="s">
        <v>261</v>
      </c>
      <c r="D503" s="202"/>
      <c r="E503" s="203">
        <v>0</v>
      </c>
      <c r="F503" s="203">
        <v>0</v>
      </c>
      <c r="G503" s="203">
        <v>0</v>
      </c>
      <c r="H503" s="203">
        <v>0</v>
      </c>
      <c r="I503" s="203">
        <v>0</v>
      </c>
      <c r="J503" s="203">
        <v>0</v>
      </c>
      <c r="K503" s="204">
        <v>0</v>
      </c>
    </row>
    <row r="504" spans="1:11">
      <c r="A504" s="213" t="s">
        <v>1179</v>
      </c>
      <c r="B504" s="202" t="s">
        <v>1180</v>
      </c>
      <c r="C504" s="202" t="s">
        <v>261</v>
      </c>
      <c r="D504" s="202"/>
      <c r="E504" s="203">
        <v>0</v>
      </c>
      <c r="F504" s="203">
        <v>0</v>
      </c>
      <c r="G504" s="203">
        <v>0</v>
      </c>
      <c r="H504" s="203">
        <v>0</v>
      </c>
      <c r="I504" s="203">
        <v>0</v>
      </c>
      <c r="J504" s="203">
        <v>0</v>
      </c>
      <c r="K504" s="204">
        <v>0</v>
      </c>
    </row>
    <row r="505" spans="1:11">
      <c r="A505" s="213" t="s">
        <v>1181</v>
      </c>
      <c r="B505" s="202" t="s">
        <v>1182</v>
      </c>
      <c r="C505" s="202" t="s">
        <v>261</v>
      </c>
      <c r="D505" s="202"/>
      <c r="E505" s="203">
        <v>0</v>
      </c>
      <c r="F505" s="203">
        <v>0</v>
      </c>
      <c r="G505" s="203">
        <v>0</v>
      </c>
      <c r="H505" s="203">
        <v>0</v>
      </c>
      <c r="I505" s="203">
        <v>0</v>
      </c>
      <c r="J505" s="203">
        <v>0</v>
      </c>
      <c r="K505" s="204">
        <v>0</v>
      </c>
    </row>
    <row r="506" spans="1:11">
      <c r="A506" s="213" t="s">
        <v>1183</v>
      </c>
      <c r="B506" s="202" t="s">
        <v>1184</v>
      </c>
      <c r="C506" s="202" t="s">
        <v>261</v>
      </c>
      <c r="D506" s="202"/>
      <c r="E506" s="203">
        <v>0</v>
      </c>
      <c r="F506" s="203">
        <v>0</v>
      </c>
      <c r="G506" s="203">
        <v>0</v>
      </c>
      <c r="H506" s="203">
        <v>0</v>
      </c>
      <c r="I506" s="203">
        <v>0</v>
      </c>
      <c r="J506" s="203">
        <v>0</v>
      </c>
      <c r="K506" s="204">
        <v>0</v>
      </c>
    </row>
    <row r="507" spans="1:11">
      <c r="A507" s="213" t="s">
        <v>1185</v>
      </c>
      <c r="B507" s="202" t="s">
        <v>1186</v>
      </c>
      <c r="C507" s="202" t="s">
        <v>261</v>
      </c>
      <c r="D507" s="202"/>
      <c r="E507" s="203">
        <v>0</v>
      </c>
      <c r="F507" s="203">
        <v>0</v>
      </c>
      <c r="G507" s="203">
        <v>0</v>
      </c>
      <c r="H507" s="203">
        <v>0</v>
      </c>
      <c r="I507" s="203">
        <v>0</v>
      </c>
      <c r="J507" s="203">
        <v>0</v>
      </c>
      <c r="K507" s="204">
        <v>0</v>
      </c>
    </row>
    <row r="508" spans="1:11">
      <c r="A508" s="213" t="s">
        <v>1187</v>
      </c>
      <c r="B508" s="202" t="s">
        <v>1188</v>
      </c>
      <c r="C508" s="202" t="s">
        <v>261</v>
      </c>
      <c r="D508" s="202"/>
      <c r="E508" s="203">
        <v>33468.480000000003</v>
      </c>
      <c r="F508" s="203">
        <v>0</v>
      </c>
      <c r="G508" s="203">
        <v>33468.480000000003</v>
      </c>
      <c r="H508" s="203">
        <v>0</v>
      </c>
      <c r="I508" s="203">
        <v>33468.480000000003</v>
      </c>
      <c r="J508" s="203">
        <v>99645.32</v>
      </c>
      <c r="K508" s="204">
        <v>513192.09</v>
      </c>
    </row>
    <row r="509" spans="1:11">
      <c r="A509" s="213" t="s">
        <v>1189</v>
      </c>
      <c r="B509" s="202" t="s">
        <v>1190</v>
      </c>
      <c r="C509" s="202" t="s">
        <v>261</v>
      </c>
      <c r="D509" s="202"/>
      <c r="E509" s="203">
        <v>234655.15</v>
      </c>
      <c r="F509" s="203">
        <v>0</v>
      </c>
      <c r="G509" s="203">
        <v>234655.15</v>
      </c>
      <c r="H509" s="203">
        <v>0</v>
      </c>
      <c r="I509" s="203">
        <v>234655.15</v>
      </c>
      <c r="J509" s="203">
        <v>349462.12</v>
      </c>
      <c r="K509" s="204">
        <v>1763547.35</v>
      </c>
    </row>
    <row r="510" spans="1:11">
      <c r="A510" s="213" t="s">
        <v>1191</v>
      </c>
      <c r="B510" s="202" t="s">
        <v>1192</v>
      </c>
      <c r="C510" s="202" t="s">
        <v>261</v>
      </c>
      <c r="D510" s="202"/>
      <c r="E510" s="203">
        <v>186649.77</v>
      </c>
      <c r="F510" s="203">
        <v>0</v>
      </c>
      <c r="G510" s="203">
        <v>186649.77</v>
      </c>
      <c r="H510" s="203">
        <v>0</v>
      </c>
      <c r="I510" s="203">
        <v>186649.77</v>
      </c>
      <c r="J510" s="203">
        <v>165692.95000000001</v>
      </c>
      <c r="K510" s="204">
        <v>741931.05</v>
      </c>
    </row>
    <row r="511" spans="1:11">
      <c r="A511" s="213" t="s">
        <v>1193</v>
      </c>
      <c r="B511" s="202" t="s">
        <v>1194</v>
      </c>
      <c r="C511" s="202" t="s">
        <v>261</v>
      </c>
      <c r="D511" s="202"/>
      <c r="E511" s="203">
        <v>1288504.79</v>
      </c>
      <c r="F511" s="203">
        <v>0</v>
      </c>
      <c r="G511" s="203">
        <v>1288504.79</v>
      </c>
      <c r="H511" s="203">
        <v>0</v>
      </c>
      <c r="I511" s="203">
        <v>1288504.79</v>
      </c>
      <c r="J511" s="203">
        <v>980331.88</v>
      </c>
      <c r="K511" s="204">
        <v>4036604.06</v>
      </c>
    </row>
    <row r="512" spans="1:11">
      <c r="A512" s="213" t="s">
        <v>1195</v>
      </c>
      <c r="B512" s="202" t="s">
        <v>1196</v>
      </c>
      <c r="C512" s="202" t="s">
        <v>261</v>
      </c>
      <c r="D512" s="202"/>
      <c r="E512" s="203">
        <v>1033526.47</v>
      </c>
      <c r="F512" s="203">
        <v>0</v>
      </c>
      <c r="G512" s="203">
        <v>1033526.47</v>
      </c>
      <c r="H512" s="203">
        <v>0</v>
      </c>
      <c r="I512" s="203">
        <v>1033526.47</v>
      </c>
      <c r="J512" s="203">
        <v>903547.32</v>
      </c>
      <c r="K512" s="204">
        <v>3416216.45</v>
      </c>
    </row>
    <row r="513" spans="1:11">
      <c r="A513" s="213" t="s">
        <v>1197</v>
      </c>
      <c r="B513" s="202" t="s">
        <v>1198</v>
      </c>
      <c r="C513" s="202" t="s">
        <v>261</v>
      </c>
      <c r="D513" s="202"/>
      <c r="E513" s="203">
        <v>617739.93000000005</v>
      </c>
      <c r="F513" s="203">
        <v>0</v>
      </c>
      <c r="G513" s="203">
        <v>617739.93000000005</v>
      </c>
      <c r="H513" s="203">
        <v>0</v>
      </c>
      <c r="I513" s="203">
        <v>617739.93000000005</v>
      </c>
      <c r="J513" s="203">
        <v>489003.27</v>
      </c>
      <c r="K513" s="204">
        <v>1956167.33</v>
      </c>
    </row>
    <row r="514" spans="1:11">
      <c r="A514" s="213" t="s">
        <v>1199</v>
      </c>
      <c r="B514" s="202" t="s">
        <v>1200</v>
      </c>
      <c r="C514" s="202" t="s">
        <v>261</v>
      </c>
      <c r="D514" s="202"/>
      <c r="E514" s="203">
        <v>136514.17000000001</v>
      </c>
      <c r="F514" s="203">
        <v>0</v>
      </c>
      <c r="G514" s="203">
        <v>136514.17000000001</v>
      </c>
      <c r="H514" s="203">
        <v>0</v>
      </c>
      <c r="I514" s="203">
        <v>136514.17000000001</v>
      </c>
      <c r="J514" s="203">
        <v>246631.42</v>
      </c>
      <c r="K514" s="204">
        <v>1309089.96</v>
      </c>
    </row>
    <row r="515" spans="1:11">
      <c r="A515" s="213" t="s">
        <v>1201</v>
      </c>
      <c r="B515" s="202" t="s">
        <v>1184</v>
      </c>
      <c r="C515" s="202" t="s">
        <v>261</v>
      </c>
      <c r="D515" s="202"/>
      <c r="E515" s="203">
        <v>0</v>
      </c>
      <c r="F515" s="203">
        <v>0</v>
      </c>
      <c r="G515" s="203">
        <v>0</v>
      </c>
      <c r="H515" s="203">
        <v>0</v>
      </c>
      <c r="I515" s="203">
        <v>0</v>
      </c>
      <c r="J515" s="203">
        <v>0</v>
      </c>
      <c r="K515" s="204">
        <v>0</v>
      </c>
    </row>
    <row r="516" spans="1:11">
      <c r="A516" s="213" t="s">
        <v>1202</v>
      </c>
      <c r="B516" s="202" t="s">
        <v>1186</v>
      </c>
      <c r="C516" s="202" t="s">
        <v>261</v>
      </c>
      <c r="D516" s="202"/>
      <c r="E516" s="203">
        <v>0</v>
      </c>
      <c r="F516" s="203">
        <v>0</v>
      </c>
      <c r="G516" s="203">
        <v>0</v>
      </c>
      <c r="H516" s="203">
        <v>0</v>
      </c>
      <c r="I516" s="203">
        <v>0</v>
      </c>
      <c r="J516" s="203">
        <v>0</v>
      </c>
      <c r="K516" s="204">
        <v>0</v>
      </c>
    </row>
    <row r="517" spans="1:11">
      <c r="A517" s="213" t="s">
        <v>1203</v>
      </c>
      <c r="B517" s="202" t="s">
        <v>1204</v>
      </c>
      <c r="C517" s="202" t="s">
        <v>261</v>
      </c>
      <c r="D517" s="202"/>
      <c r="E517" s="203">
        <v>0</v>
      </c>
      <c r="F517" s="203">
        <v>0</v>
      </c>
      <c r="G517" s="203">
        <v>0</v>
      </c>
      <c r="H517" s="203">
        <v>0</v>
      </c>
      <c r="I517" s="203">
        <v>0</v>
      </c>
      <c r="J517" s="203">
        <v>0</v>
      </c>
      <c r="K517" s="204">
        <v>0</v>
      </c>
    </row>
    <row r="518" spans="1:11">
      <c r="A518" s="213" t="s">
        <v>1205</v>
      </c>
      <c r="B518" s="202" t="s">
        <v>1206</v>
      </c>
      <c r="C518" s="202" t="s">
        <v>261</v>
      </c>
      <c r="D518" s="202"/>
      <c r="E518" s="203">
        <v>0</v>
      </c>
      <c r="F518" s="203">
        <v>0</v>
      </c>
      <c r="G518" s="203">
        <v>0</v>
      </c>
      <c r="H518" s="203">
        <v>0</v>
      </c>
      <c r="I518" s="203">
        <v>0</v>
      </c>
      <c r="J518" s="203">
        <v>0</v>
      </c>
      <c r="K518" s="204">
        <v>0</v>
      </c>
    </row>
    <row r="519" spans="1:11">
      <c r="A519" s="213" t="s">
        <v>1207</v>
      </c>
      <c r="B519" s="202" t="s">
        <v>1208</v>
      </c>
      <c r="C519" s="202" t="s">
        <v>261</v>
      </c>
      <c r="D519" s="202"/>
      <c r="E519" s="203">
        <v>0</v>
      </c>
      <c r="F519" s="203">
        <v>0</v>
      </c>
      <c r="G519" s="203">
        <v>0</v>
      </c>
      <c r="H519" s="203">
        <v>0</v>
      </c>
      <c r="I519" s="203">
        <v>0</v>
      </c>
      <c r="J519" s="203">
        <v>0</v>
      </c>
      <c r="K519" s="204">
        <v>0</v>
      </c>
    </row>
    <row r="520" spans="1:11">
      <c r="A520" s="213" t="s">
        <v>1209</v>
      </c>
      <c r="B520" s="202" t="s">
        <v>1210</v>
      </c>
      <c r="C520" s="202" t="s">
        <v>261</v>
      </c>
      <c r="D520" s="202"/>
      <c r="E520" s="203">
        <v>0</v>
      </c>
      <c r="F520" s="203">
        <v>0</v>
      </c>
      <c r="G520" s="203">
        <v>0</v>
      </c>
      <c r="H520" s="203">
        <v>0</v>
      </c>
      <c r="I520" s="203">
        <v>0</v>
      </c>
      <c r="J520" s="203">
        <v>0</v>
      </c>
      <c r="K520" s="204">
        <v>0</v>
      </c>
    </row>
    <row r="521" spans="1:11">
      <c r="A521" s="213" t="s">
        <v>1211</v>
      </c>
      <c r="B521" s="202" t="s">
        <v>1212</v>
      </c>
      <c r="C521" s="202" t="s">
        <v>261</v>
      </c>
      <c r="D521" s="202"/>
      <c r="E521" s="203">
        <v>0</v>
      </c>
      <c r="F521" s="203">
        <v>0</v>
      </c>
      <c r="G521" s="203">
        <v>0</v>
      </c>
      <c r="H521" s="203">
        <v>0</v>
      </c>
      <c r="I521" s="203">
        <v>0</v>
      </c>
      <c r="J521" s="203">
        <v>0</v>
      </c>
      <c r="K521" s="204">
        <v>0</v>
      </c>
    </row>
    <row r="522" spans="1:11">
      <c r="A522" s="213" t="s">
        <v>1213</v>
      </c>
      <c r="B522" s="202" t="s">
        <v>1214</v>
      </c>
      <c r="C522" s="202" t="s">
        <v>261</v>
      </c>
      <c r="D522" s="202"/>
      <c r="E522" s="203">
        <v>0</v>
      </c>
      <c r="F522" s="203">
        <v>0</v>
      </c>
      <c r="G522" s="203">
        <v>0</v>
      </c>
      <c r="H522" s="203">
        <v>0</v>
      </c>
      <c r="I522" s="203">
        <v>0</v>
      </c>
      <c r="J522" s="203">
        <v>0</v>
      </c>
      <c r="K522" s="204">
        <v>0</v>
      </c>
    </row>
    <row r="523" spans="1:11">
      <c r="A523" s="213" t="s">
        <v>1215</v>
      </c>
      <c r="B523" s="202" t="s">
        <v>1216</v>
      </c>
      <c r="C523" s="202" t="s">
        <v>261</v>
      </c>
      <c r="D523" s="202"/>
      <c r="E523" s="203">
        <v>0</v>
      </c>
      <c r="F523" s="203">
        <v>0</v>
      </c>
      <c r="G523" s="203">
        <v>0</v>
      </c>
      <c r="H523" s="203">
        <v>0</v>
      </c>
      <c r="I523" s="203">
        <v>0</v>
      </c>
      <c r="J523" s="203">
        <v>0</v>
      </c>
      <c r="K523" s="204">
        <v>0</v>
      </c>
    </row>
    <row r="524" spans="1:11">
      <c r="A524" s="213" t="s">
        <v>1217</v>
      </c>
      <c r="B524" s="202" t="s">
        <v>1218</v>
      </c>
      <c r="C524" s="202" t="s">
        <v>261</v>
      </c>
      <c r="D524" s="202"/>
      <c r="E524" s="203">
        <v>0</v>
      </c>
      <c r="F524" s="203">
        <v>0</v>
      </c>
      <c r="G524" s="203">
        <v>0</v>
      </c>
      <c r="H524" s="203">
        <v>0</v>
      </c>
      <c r="I524" s="203">
        <v>0</v>
      </c>
      <c r="J524" s="203">
        <v>0</v>
      </c>
      <c r="K524" s="204">
        <v>0</v>
      </c>
    </row>
    <row r="525" spans="1:11">
      <c r="A525" s="213" t="s">
        <v>1219</v>
      </c>
      <c r="B525" s="202" t="s">
        <v>1220</v>
      </c>
      <c r="C525" s="202" t="s">
        <v>261</v>
      </c>
      <c r="D525" s="202"/>
      <c r="E525" s="203">
        <v>0</v>
      </c>
      <c r="F525" s="203">
        <v>0</v>
      </c>
      <c r="G525" s="203">
        <v>0</v>
      </c>
      <c r="H525" s="203">
        <v>0</v>
      </c>
      <c r="I525" s="203">
        <v>0</v>
      </c>
      <c r="J525" s="203">
        <v>0</v>
      </c>
      <c r="K525" s="204">
        <v>0</v>
      </c>
    </row>
    <row r="526" spans="1:11">
      <c r="A526" s="213" t="s">
        <v>1221</v>
      </c>
      <c r="B526" s="202" t="s">
        <v>1222</v>
      </c>
      <c r="C526" s="202" t="s">
        <v>261</v>
      </c>
      <c r="D526" s="202"/>
      <c r="E526" s="203">
        <v>0</v>
      </c>
      <c r="F526" s="203">
        <v>0</v>
      </c>
      <c r="G526" s="203">
        <v>0</v>
      </c>
      <c r="H526" s="203">
        <v>0</v>
      </c>
      <c r="I526" s="203">
        <v>0</v>
      </c>
      <c r="J526" s="203">
        <v>0</v>
      </c>
      <c r="K526" s="204">
        <v>0</v>
      </c>
    </row>
    <row r="527" spans="1:11">
      <c r="A527" s="213" t="s">
        <v>1223</v>
      </c>
      <c r="B527" s="202" t="s">
        <v>1224</v>
      </c>
      <c r="C527" s="202" t="s">
        <v>261</v>
      </c>
      <c r="D527" s="202"/>
      <c r="E527" s="203">
        <v>0</v>
      </c>
      <c r="F527" s="203">
        <v>0</v>
      </c>
      <c r="G527" s="203">
        <v>0</v>
      </c>
      <c r="H527" s="203">
        <v>0</v>
      </c>
      <c r="I527" s="203">
        <v>0</v>
      </c>
      <c r="J527" s="203">
        <v>0</v>
      </c>
      <c r="K527" s="204">
        <v>0</v>
      </c>
    </row>
    <row r="528" spans="1:11">
      <c r="A528" s="213" t="s">
        <v>1225</v>
      </c>
      <c r="B528" s="202" t="s">
        <v>1226</v>
      </c>
      <c r="C528" s="202" t="s">
        <v>261</v>
      </c>
      <c r="D528" s="202"/>
      <c r="E528" s="203">
        <v>0</v>
      </c>
      <c r="F528" s="203">
        <v>0</v>
      </c>
      <c r="G528" s="203">
        <v>0</v>
      </c>
      <c r="H528" s="203">
        <v>0</v>
      </c>
      <c r="I528" s="203">
        <v>0</v>
      </c>
      <c r="J528" s="203">
        <v>0</v>
      </c>
      <c r="K528" s="204">
        <v>0</v>
      </c>
    </row>
    <row r="529" spans="1:11">
      <c r="A529" s="213" t="s">
        <v>1227</v>
      </c>
      <c r="B529" s="202" t="s">
        <v>1228</v>
      </c>
      <c r="C529" s="202" t="s">
        <v>261</v>
      </c>
      <c r="D529" s="202"/>
      <c r="E529" s="203">
        <v>0</v>
      </c>
      <c r="F529" s="203">
        <v>0</v>
      </c>
      <c r="G529" s="203">
        <v>0</v>
      </c>
      <c r="H529" s="203">
        <v>0</v>
      </c>
      <c r="I529" s="203">
        <v>0</v>
      </c>
      <c r="J529" s="203">
        <v>0</v>
      </c>
      <c r="K529" s="204">
        <v>0</v>
      </c>
    </row>
    <row r="530" spans="1:11">
      <c r="A530" s="213" t="s">
        <v>1229</v>
      </c>
      <c r="B530" s="202" t="s">
        <v>1230</v>
      </c>
      <c r="C530" s="202" t="s">
        <v>261</v>
      </c>
      <c r="D530" s="202"/>
      <c r="E530" s="203">
        <v>0</v>
      </c>
      <c r="F530" s="203">
        <v>0</v>
      </c>
      <c r="G530" s="203">
        <v>0</v>
      </c>
      <c r="H530" s="203">
        <v>0</v>
      </c>
      <c r="I530" s="203">
        <v>0</v>
      </c>
      <c r="J530" s="203">
        <v>0</v>
      </c>
      <c r="K530" s="204">
        <v>0</v>
      </c>
    </row>
    <row r="531" spans="1:11">
      <c r="A531" s="213" t="s">
        <v>1231</v>
      </c>
      <c r="B531" s="202" t="s">
        <v>1232</v>
      </c>
      <c r="C531" s="202" t="s">
        <v>261</v>
      </c>
      <c r="D531" s="202"/>
      <c r="E531" s="203">
        <v>0</v>
      </c>
      <c r="F531" s="203">
        <v>0</v>
      </c>
      <c r="G531" s="203">
        <v>0</v>
      </c>
      <c r="H531" s="203">
        <v>0</v>
      </c>
      <c r="I531" s="203">
        <v>0</v>
      </c>
      <c r="J531" s="203">
        <v>0</v>
      </c>
      <c r="K531" s="204">
        <v>0</v>
      </c>
    </row>
    <row r="532" spans="1:11">
      <c r="A532" s="213" t="s">
        <v>1233</v>
      </c>
      <c r="B532" s="202" t="s">
        <v>1234</v>
      </c>
      <c r="C532" s="202" t="s">
        <v>261</v>
      </c>
      <c r="D532" s="202"/>
      <c r="E532" s="203">
        <v>0</v>
      </c>
      <c r="F532" s="203">
        <v>0</v>
      </c>
      <c r="G532" s="203">
        <v>0</v>
      </c>
      <c r="H532" s="203">
        <v>0</v>
      </c>
      <c r="I532" s="203">
        <v>0</v>
      </c>
      <c r="J532" s="203">
        <v>0</v>
      </c>
      <c r="K532" s="204">
        <v>0</v>
      </c>
    </row>
    <row r="533" spans="1:11">
      <c r="A533" s="213" t="s">
        <v>1235</v>
      </c>
      <c r="B533" s="202" t="s">
        <v>1236</v>
      </c>
      <c r="C533" s="202" t="s">
        <v>261</v>
      </c>
      <c r="D533" s="202"/>
      <c r="E533" s="203">
        <v>0</v>
      </c>
      <c r="F533" s="203">
        <v>0</v>
      </c>
      <c r="G533" s="203">
        <v>0</v>
      </c>
      <c r="H533" s="203">
        <v>0</v>
      </c>
      <c r="I533" s="203">
        <v>0</v>
      </c>
      <c r="J533" s="203">
        <v>0</v>
      </c>
      <c r="K533" s="204">
        <v>0</v>
      </c>
    </row>
    <row r="534" spans="1:11">
      <c r="A534" s="213" t="s">
        <v>1237</v>
      </c>
      <c r="B534" s="202" t="s">
        <v>1238</v>
      </c>
      <c r="C534" s="202" t="s">
        <v>261</v>
      </c>
      <c r="D534" s="202"/>
      <c r="E534" s="203">
        <v>0</v>
      </c>
      <c r="F534" s="203">
        <v>0</v>
      </c>
      <c r="G534" s="203">
        <v>0</v>
      </c>
      <c r="H534" s="203">
        <v>0</v>
      </c>
      <c r="I534" s="203">
        <v>0</v>
      </c>
      <c r="J534" s="203">
        <v>0</v>
      </c>
      <c r="K534" s="204">
        <v>0</v>
      </c>
    </row>
    <row r="535" spans="1:11">
      <c r="A535" s="213" t="s">
        <v>1239</v>
      </c>
      <c r="B535" s="202" t="s">
        <v>1240</v>
      </c>
      <c r="C535" s="202" t="s">
        <v>261</v>
      </c>
      <c r="D535" s="202"/>
      <c r="E535" s="203">
        <v>1890</v>
      </c>
      <c r="F535" s="203">
        <v>0</v>
      </c>
      <c r="G535" s="203">
        <v>1890</v>
      </c>
      <c r="H535" s="203">
        <v>0</v>
      </c>
      <c r="I535" s="203">
        <v>1890</v>
      </c>
      <c r="J535" s="203">
        <v>1680</v>
      </c>
      <c r="K535" s="204">
        <v>2170</v>
      </c>
    </row>
    <row r="536" spans="1:11">
      <c r="A536" s="213" t="s">
        <v>1241</v>
      </c>
      <c r="B536" s="202" t="s">
        <v>1242</v>
      </c>
      <c r="C536" s="202" t="s">
        <v>261</v>
      </c>
      <c r="D536" s="202"/>
      <c r="E536" s="203">
        <v>0</v>
      </c>
      <c r="F536" s="203">
        <v>0</v>
      </c>
      <c r="G536" s="203">
        <v>0</v>
      </c>
      <c r="H536" s="203">
        <v>0</v>
      </c>
      <c r="I536" s="203">
        <v>0</v>
      </c>
      <c r="J536" s="203">
        <v>210</v>
      </c>
      <c r="K536" s="204">
        <v>420</v>
      </c>
    </row>
    <row r="537" spans="1:11">
      <c r="A537" s="213" t="s">
        <v>1243</v>
      </c>
      <c r="B537" s="202" t="s">
        <v>1244</v>
      </c>
      <c r="C537" s="202" t="s">
        <v>261</v>
      </c>
      <c r="D537" s="202"/>
      <c r="E537" s="203">
        <v>7000</v>
      </c>
      <c r="F537" s="203">
        <v>0</v>
      </c>
      <c r="G537" s="203">
        <v>7000</v>
      </c>
      <c r="H537" s="203">
        <v>0</v>
      </c>
      <c r="I537" s="203">
        <v>7000</v>
      </c>
      <c r="J537" s="203">
        <v>7000</v>
      </c>
      <c r="K537" s="204">
        <v>7000</v>
      </c>
    </row>
    <row r="538" spans="1:11">
      <c r="A538" s="213" t="s">
        <v>1245</v>
      </c>
      <c r="B538" s="202" t="s">
        <v>1246</v>
      </c>
      <c r="C538" s="202" t="s">
        <v>261</v>
      </c>
      <c r="D538" s="202"/>
      <c r="E538" s="203">
        <v>2800</v>
      </c>
      <c r="F538" s="203">
        <v>0</v>
      </c>
      <c r="G538" s="203">
        <v>2800</v>
      </c>
      <c r="H538" s="203">
        <v>0</v>
      </c>
      <c r="I538" s="203">
        <v>2800</v>
      </c>
      <c r="J538" s="203">
        <v>4200</v>
      </c>
      <c r="K538" s="204">
        <v>4200</v>
      </c>
    </row>
    <row r="539" spans="1:11">
      <c r="A539" s="213" t="s">
        <v>1247</v>
      </c>
      <c r="B539" s="202" t="s">
        <v>1248</v>
      </c>
      <c r="C539" s="202" t="s">
        <v>261</v>
      </c>
      <c r="D539" s="202"/>
      <c r="E539" s="203">
        <v>17299</v>
      </c>
      <c r="F539" s="203">
        <v>0</v>
      </c>
      <c r="G539" s="203">
        <v>17299</v>
      </c>
      <c r="H539" s="203">
        <v>0</v>
      </c>
      <c r="I539" s="203">
        <v>17299</v>
      </c>
      <c r="J539" s="203">
        <v>14124.5</v>
      </c>
      <c r="K539" s="204">
        <v>48957.5</v>
      </c>
    </row>
    <row r="540" spans="1:11">
      <c r="A540" s="213" t="s">
        <v>1249</v>
      </c>
      <c r="B540" s="202" t="s">
        <v>1250</v>
      </c>
      <c r="C540" s="202" t="s">
        <v>261</v>
      </c>
      <c r="D540" s="202"/>
      <c r="E540" s="203">
        <v>186059.51</v>
      </c>
      <c r="F540" s="203">
        <v>0</v>
      </c>
      <c r="G540" s="203">
        <v>186059.51</v>
      </c>
      <c r="H540" s="203">
        <v>0</v>
      </c>
      <c r="I540" s="203">
        <v>186059.51</v>
      </c>
      <c r="J540" s="203">
        <v>176772</v>
      </c>
      <c r="K540" s="204">
        <v>616756.26</v>
      </c>
    </row>
    <row r="541" spans="1:11">
      <c r="A541" s="213" t="s">
        <v>1251</v>
      </c>
      <c r="B541" s="202" t="s">
        <v>1252</v>
      </c>
      <c r="C541" s="202" t="s">
        <v>261</v>
      </c>
      <c r="D541" s="202"/>
      <c r="E541" s="203">
        <v>111525</v>
      </c>
      <c r="F541" s="203">
        <v>0</v>
      </c>
      <c r="G541" s="203">
        <v>111525</v>
      </c>
      <c r="H541" s="203">
        <v>0</v>
      </c>
      <c r="I541" s="203">
        <v>111525</v>
      </c>
      <c r="J541" s="203">
        <v>111415</v>
      </c>
      <c r="K541" s="204">
        <v>405838.17</v>
      </c>
    </row>
    <row r="542" spans="1:11">
      <c r="A542" s="213" t="s">
        <v>1253</v>
      </c>
      <c r="B542" s="202" t="s">
        <v>1254</v>
      </c>
      <c r="C542" s="202" t="s">
        <v>261</v>
      </c>
      <c r="D542" s="202"/>
      <c r="E542" s="203">
        <v>62900</v>
      </c>
      <c r="F542" s="203">
        <v>0</v>
      </c>
      <c r="G542" s="203">
        <v>62900</v>
      </c>
      <c r="H542" s="203">
        <v>0</v>
      </c>
      <c r="I542" s="203">
        <v>62900</v>
      </c>
      <c r="J542" s="203">
        <v>62000</v>
      </c>
      <c r="K542" s="204">
        <v>238200</v>
      </c>
    </row>
    <row r="543" spans="1:11">
      <c r="A543" s="213" t="s">
        <v>1255</v>
      </c>
      <c r="B543" s="202" t="s">
        <v>1256</v>
      </c>
      <c r="C543" s="202" t="s">
        <v>261</v>
      </c>
      <c r="D543" s="202"/>
      <c r="E543" s="203">
        <v>57800</v>
      </c>
      <c r="F543" s="203">
        <v>0</v>
      </c>
      <c r="G543" s="203">
        <v>57800</v>
      </c>
      <c r="H543" s="203">
        <v>0</v>
      </c>
      <c r="I543" s="203">
        <v>57800</v>
      </c>
      <c r="J543" s="203">
        <v>72895</v>
      </c>
      <c r="K543" s="204">
        <v>243565.38</v>
      </c>
    </row>
    <row r="544" spans="1:11">
      <c r="A544" s="213" t="s">
        <v>1257</v>
      </c>
      <c r="B544" s="202" t="s">
        <v>1258</v>
      </c>
      <c r="C544" s="202" t="s">
        <v>261</v>
      </c>
      <c r="D544" s="202"/>
      <c r="E544" s="203">
        <v>122821.12</v>
      </c>
      <c r="F544" s="203">
        <v>0</v>
      </c>
      <c r="G544" s="203">
        <v>122821.12</v>
      </c>
      <c r="H544" s="203">
        <v>0</v>
      </c>
      <c r="I544" s="203">
        <v>122821.12</v>
      </c>
      <c r="J544" s="203">
        <v>139394.60999999999</v>
      </c>
      <c r="K544" s="204">
        <v>395608.77</v>
      </c>
    </row>
    <row r="545" spans="1:11">
      <c r="A545" s="213" t="s">
        <v>1259</v>
      </c>
      <c r="B545" s="202" t="s">
        <v>1260</v>
      </c>
      <c r="C545" s="202" t="s">
        <v>261</v>
      </c>
      <c r="D545" s="202"/>
      <c r="E545" s="203">
        <v>225025.56</v>
      </c>
      <c r="F545" s="203">
        <v>0</v>
      </c>
      <c r="G545" s="203">
        <v>225025.56</v>
      </c>
      <c r="H545" s="203">
        <v>0</v>
      </c>
      <c r="I545" s="203">
        <v>225025.56</v>
      </c>
      <c r="J545" s="203">
        <v>261369.88</v>
      </c>
      <c r="K545" s="204">
        <v>802473.62</v>
      </c>
    </row>
    <row r="546" spans="1:11">
      <c r="A546" s="213" t="s">
        <v>1261</v>
      </c>
      <c r="B546" s="202" t="s">
        <v>1262</v>
      </c>
      <c r="C546" s="202" t="s">
        <v>261</v>
      </c>
      <c r="D546" s="202"/>
      <c r="E546" s="203">
        <v>143357.88</v>
      </c>
      <c r="F546" s="203">
        <v>0</v>
      </c>
      <c r="G546" s="203">
        <v>143357.88</v>
      </c>
      <c r="H546" s="203">
        <v>0</v>
      </c>
      <c r="I546" s="203">
        <v>143357.88</v>
      </c>
      <c r="J546" s="203">
        <v>124368.64</v>
      </c>
      <c r="K546" s="204">
        <v>429704.45</v>
      </c>
    </row>
    <row r="547" spans="1:11">
      <c r="A547" s="213" t="s">
        <v>1263</v>
      </c>
      <c r="B547" s="202" t="s">
        <v>1264</v>
      </c>
      <c r="C547" s="202" t="s">
        <v>261</v>
      </c>
      <c r="D547" s="202"/>
      <c r="E547" s="203">
        <v>48970.23</v>
      </c>
      <c r="F547" s="203">
        <v>0</v>
      </c>
      <c r="G547" s="203">
        <v>48970.23</v>
      </c>
      <c r="H547" s="203">
        <v>0</v>
      </c>
      <c r="I547" s="203">
        <v>48970.23</v>
      </c>
      <c r="J547" s="203">
        <v>54589.27</v>
      </c>
      <c r="K547" s="204">
        <v>155889.9</v>
      </c>
    </row>
    <row r="548" spans="1:11">
      <c r="A548" s="213" t="s">
        <v>1265</v>
      </c>
      <c r="B548" s="202" t="s">
        <v>1266</v>
      </c>
      <c r="C548" s="202" t="s">
        <v>261</v>
      </c>
      <c r="D548" s="202"/>
      <c r="E548" s="203">
        <v>13529.26</v>
      </c>
      <c r="F548" s="203">
        <v>0</v>
      </c>
      <c r="G548" s="203">
        <v>13529.26</v>
      </c>
      <c r="H548" s="203">
        <v>0</v>
      </c>
      <c r="I548" s="203">
        <v>13529.26</v>
      </c>
      <c r="J548" s="203">
        <v>44092.84</v>
      </c>
      <c r="K548" s="204">
        <v>106189.1</v>
      </c>
    </row>
    <row r="549" spans="1:11">
      <c r="A549" s="213" t="s">
        <v>1267</v>
      </c>
      <c r="B549" s="202" t="s">
        <v>1268</v>
      </c>
      <c r="C549" s="202" t="s">
        <v>261</v>
      </c>
      <c r="D549" s="202"/>
      <c r="E549" s="203">
        <v>0</v>
      </c>
      <c r="F549" s="203">
        <v>0</v>
      </c>
      <c r="G549" s="203">
        <v>0</v>
      </c>
      <c r="H549" s="203">
        <v>0</v>
      </c>
      <c r="I549" s="203">
        <v>0</v>
      </c>
      <c r="J549" s="203">
        <v>2074.25</v>
      </c>
      <c r="K549" s="204">
        <v>2810.15</v>
      </c>
    </row>
    <row r="550" spans="1:11">
      <c r="A550" s="213" t="s">
        <v>1269</v>
      </c>
      <c r="B550" s="202" t="s">
        <v>1270</v>
      </c>
      <c r="C550" s="202" t="s">
        <v>261</v>
      </c>
      <c r="D550" s="202"/>
      <c r="E550" s="203">
        <v>13327.77</v>
      </c>
      <c r="F550" s="203">
        <v>0</v>
      </c>
      <c r="G550" s="203">
        <v>13327.77</v>
      </c>
      <c r="H550" s="203">
        <v>0</v>
      </c>
      <c r="I550" s="203">
        <v>13327.77</v>
      </c>
      <c r="J550" s="203">
        <v>16252.77</v>
      </c>
      <c r="K550" s="204">
        <v>78831.55</v>
      </c>
    </row>
    <row r="551" spans="1:11">
      <c r="A551" s="213" t="s">
        <v>1271</v>
      </c>
      <c r="B551" s="202" t="s">
        <v>1272</v>
      </c>
      <c r="C551" s="202" t="s">
        <v>261</v>
      </c>
      <c r="D551" s="202"/>
      <c r="E551" s="203">
        <v>364.44</v>
      </c>
      <c r="F551" s="203">
        <v>0</v>
      </c>
      <c r="G551" s="203">
        <v>364.44</v>
      </c>
      <c r="H551" s="203">
        <v>0</v>
      </c>
      <c r="I551" s="203">
        <v>364.44</v>
      </c>
      <c r="J551" s="203">
        <v>36869.64</v>
      </c>
      <c r="K551" s="204">
        <v>37283.64</v>
      </c>
    </row>
    <row r="552" spans="1:11">
      <c r="A552" s="213" t="s">
        <v>1273</v>
      </c>
      <c r="B552" s="202" t="s">
        <v>1274</v>
      </c>
      <c r="C552" s="202" t="s">
        <v>261</v>
      </c>
      <c r="D552" s="202"/>
      <c r="E552" s="203">
        <v>1400</v>
      </c>
      <c r="F552" s="203">
        <v>0</v>
      </c>
      <c r="G552" s="203">
        <v>1400</v>
      </c>
      <c r="H552" s="203">
        <v>0</v>
      </c>
      <c r="I552" s="203">
        <v>1400</v>
      </c>
      <c r="J552" s="203">
        <v>1400</v>
      </c>
      <c r="K552" s="204">
        <v>1400</v>
      </c>
    </row>
    <row r="553" spans="1:11">
      <c r="A553" s="213" t="s">
        <v>1275</v>
      </c>
      <c r="B553" s="202" t="s">
        <v>1276</v>
      </c>
      <c r="C553" s="202" t="s">
        <v>261</v>
      </c>
      <c r="D553" s="202"/>
      <c r="E553" s="203">
        <v>1400</v>
      </c>
      <c r="F553" s="203">
        <v>0</v>
      </c>
      <c r="G553" s="203">
        <v>1400</v>
      </c>
      <c r="H553" s="203">
        <v>0</v>
      </c>
      <c r="I553" s="203">
        <v>1400</v>
      </c>
      <c r="J553" s="203">
        <v>2717</v>
      </c>
      <c r="K553" s="204">
        <v>2717</v>
      </c>
    </row>
    <row r="554" spans="1:11">
      <c r="A554" s="213" t="s">
        <v>1277</v>
      </c>
      <c r="B554" s="202" t="s">
        <v>1278</v>
      </c>
      <c r="C554" s="202" t="s">
        <v>261</v>
      </c>
      <c r="D554" s="202"/>
      <c r="E554" s="203">
        <v>0</v>
      </c>
      <c r="F554" s="203">
        <v>0</v>
      </c>
      <c r="G554" s="203">
        <v>0</v>
      </c>
      <c r="H554" s="203">
        <v>0</v>
      </c>
      <c r="I554" s="203">
        <v>0</v>
      </c>
      <c r="J554" s="203">
        <v>0</v>
      </c>
      <c r="K554" s="204">
        <v>0</v>
      </c>
    </row>
    <row r="555" spans="1:11">
      <c r="A555" s="213" t="s">
        <v>1279</v>
      </c>
      <c r="B555" s="202" t="s">
        <v>1280</v>
      </c>
      <c r="C555" s="202" t="s">
        <v>261</v>
      </c>
      <c r="D555" s="202"/>
      <c r="E555" s="203">
        <v>70</v>
      </c>
      <c r="F555" s="203">
        <v>0</v>
      </c>
      <c r="G555" s="203">
        <v>70</v>
      </c>
      <c r="H555" s="203">
        <v>0</v>
      </c>
      <c r="I555" s="203">
        <v>70</v>
      </c>
      <c r="J555" s="203">
        <v>245</v>
      </c>
      <c r="K555" s="204">
        <v>560</v>
      </c>
    </row>
    <row r="556" spans="1:11">
      <c r="A556" s="213" t="s">
        <v>1281</v>
      </c>
      <c r="B556" s="202" t="s">
        <v>1282</v>
      </c>
      <c r="C556" s="202" t="s">
        <v>261</v>
      </c>
      <c r="D556" s="202"/>
      <c r="E556" s="203">
        <v>24140</v>
      </c>
      <c r="F556" s="203">
        <v>0</v>
      </c>
      <c r="G556" s="203">
        <v>24140</v>
      </c>
      <c r="H556" s="203">
        <v>0</v>
      </c>
      <c r="I556" s="203">
        <v>24140</v>
      </c>
      <c r="J556" s="203">
        <v>37460</v>
      </c>
      <c r="K556" s="204">
        <v>103620</v>
      </c>
    </row>
    <row r="557" spans="1:11">
      <c r="A557" s="213" t="s">
        <v>1283</v>
      </c>
      <c r="B557" s="202" t="s">
        <v>1284</v>
      </c>
      <c r="C557" s="202" t="s">
        <v>261</v>
      </c>
      <c r="D557" s="202"/>
      <c r="E557" s="203">
        <v>104900</v>
      </c>
      <c r="F557" s="203">
        <v>0</v>
      </c>
      <c r="G557" s="203">
        <v>104900</v>
      </c>
      <c r="H557" s="203">
        <v>0</v>
      </c>
      <c r="I557" s="203">
        <v>104900</v>
      </c>
      <c r="J557" s="203">
        <v>104600</v>
      </c>
      <c r="K557" s="204">
        <v>419800</v>
      </c>
    </row>
    <row r="558" spans="1:11">
      <c r="A558" s="213" t="s">
        <v>1285</v>
      </c>
      <c r="B558" s="202" t="s">
        <v>1286</v>
      </c>
      <c r="C558" s="202" t="s">
        <v>261</v>
      </c>
      <c r="D558" s="202"/>
      <c r="E558" s="203">
        <v>23047.14</v>
      </c>
      <c r="F558" s="203">
        <v>0</v>
      </c>
      <c r="G558" s="203">
        <v>23047.14</v>
      </c>
      <c r="H558" s="203">
        <v>0</v>
      </c>
      <c r="I558" s="203">
        <v>23047.14</v>
      </c>
      <c r="J558" s="203">
        <v>27054</v>
      </c>
      <c r="K558" s="204">
        <v>82299.710000000006</v>
      </c>
    </row>
    <row r="559" spans="1:11">
      <c r="A559" s="213" t="s">
        <v>1287</v>
      </c>
      <c r="B559" s="202" t="s">
        <v>1288</v>
      </c>
      <c r="C559" s="202" t="s">
        <v>261</v>
      </c>
      <c r="D559" s="202"/>
      <c r="E559" s="203">
        <v>125906.67</v>
      </c>
      <c r="F559" s="203">
        <v>0</v>
      </c>
      <c r="G559" s="203">
        <v>125906.67</v>
      </c>
      <c r="H559" s="203">
        <v>0</v>
      </c>
      <c r="I559" s="203">
        <v>125906.67</v>
      </c>
      <c r="J559" s="203">
        <v>128980</v>
      </c>
      <c r="K559" s="204">
        <v>484160</v>
      </c>
    </row>
    <row r="560" spans="1:11">
      <c r="A560" s="213" t="s">
        <v>1289</v>
      </c>
      <c r="B560" s="202" t="s">
        <v>1290</v>
      </c>
      <c r="C560" s="202" t="s">
        <v>261</v>
      </c>
      <c r="D560" s="202"/>
      <c r="E560" s="203">
        <v>0</v>
      </c>
      <c r="F560" s="203">
        <v>0</v>
      </c>
      <c r="G560" s="203">
        <v>0</v>
      </c>
      <c r="H560" s="203">
        <v>0</v>
      </c>
      <c r="I560" s="203">
        <v>0</v>
      </c>
      <c r="J560" s="203">
        <v>0</v>
      </c>
      <c r="K560" s="204">
        <v>0</v>
      </c>
    </row>
    <row r="561" spans="1:11">
      <c r="A561" s="213" t="s">
        <v>1291</v>
      </c>
      <c r="B561" s="202" t="s">
        <v>1292</v>
      </c>
      <c r="C561" s="202" t="s">
        <v>261</v>
      </c>
      <c r="D561" s="202"/>
      <c r="E561" s="203">
        <v>0</v>
      </c>
      <c r="F561" s="203">
        <v>0</v>
      </c>
      <c r="G561" s="203">
        <v>0</v>
      </c>
      <c r="H561" s="203">
        <v>0</v>
      </c>
      <c r="I561" s="203">
        <v>0</v>
      </c>
      <c r="J561" s="203">
        <v>0</v>
      </c>
      <c r="K561" s="204">
        <v>0</v>
      </c>
    </row>
    <row r="562" spans="1:11">
      <c r="A562" s="213" t="s">
        <v>1293</v>
      </c>
      <c r="B562" s="202" t="s">
        <v>1294</v>
      </c>
      <c r="C562" s="202" t="s">
        <v>261</v>
      </c>
      <c r="D562" s="202"/>
      <c r="E562" s="203">
        <v>0</v>
      </c>
      <c r="F562" s="203">
        <v>0</v>
      </c>
      <c r="G562" s="203">
        <v>0</v>
      </c>
      <c r="H562" s="203">
        <v>0</v>
      </c>
      <c r="I562" s="203">
        <v>0</v>
      </c>
      <c r="J562" s="203">
        <v>0</v>
      </c>
      <c r="K562" s="204">
        <v>0</v>
      </c>
    </row>
    <row r="563" spans="1:11">
      <c r="A563" s="213" t="s">
        <v>1295</v>
      </c>
      <c r="B563" s="202" t="s">
        <v>1296</v>
      </c>
      <c r="C563" s="202" t="s">
        <v>261</v>
      </c>
      <c r="D563" s="202"/>
      <c r="E563" s="203">
        <v>0</v>
      </c>
      <c r="F563" s="203">
        <v>0</v>
      </c>
      <c r="G563" s="203">
        <v>0</v>
      </c>
      <c r="H563" s="203">
        <v>0</v>
      </c>
      <c r="I563" s="203">
        <v>0</v>
      </c>
      <c r="J563" s="203">
        <v>0</v>
      </c>
      <c r="K563" s="204">
        <v>0</v>
      </c>
    </row>
    <row r="564" spans="1:11">
      <c r="A564" s="213" t="s">
        <v>1297</v>
      </c>
      <c r="B564" s="202" t="s">
        <v>1298</v>
      </c>
      <c r="C564" s="202" t="s">
        <v>261</v>
      </c>
      <c r="D564" s="202"/>
      <c r="E564" s="203">
        <v>0</v>
      </c>
      <c r="F564" s="203">
        <v>0</v>
      </c>
      <c r="G564" s="203">
        <v>0</v>
      </c>
      <c r="H564" s="203">
        <v>0</v>
      </c>
      <c r="I564" s="203">
        <v>0</v>
      </c>
      <c r="J564" s="203">
        <v>0</v>
      </c>
      <c r="K564" s="204">
        <v>0</v>
      </c>
    </row>
    <row r="565" spans="1:11">
      <c r="A565" s="213" t="s">
        <v>1299</v>
      </c>
      <c r="B565" s="202" t="s">
        <v>1300</v>
      </c>
      <c r="C565" s="202" t="s">
        <v>261</v>
      </c>
      <c r="D565" s="202"/>
      <c r="E565" s="203">
        <v>0</v>
      </c>
      <c r="F565" s="203">
        <v>0</v>
      </c>
      <c r="G565" s="203">
        <v>0</v>
      </c>
      <c r="H565" s="203">
        <v>0</v>
      </c>
      <c r="I565" s="203">
        <v>0</v>
      </c>
      <c r="J565" s="203">
        <v>0</v>
      </c>
      <c r="K565" s="204">
        <v>0</v>
      </c>
    </row>
    <row r="566" spans="1:11">
      <c r="A566" s="213" t="s">
        <v>1301</v>
      </c>
      <c r="B566" s="202" t="s">
        <v>1302</v>
      </c>
      <c r="C566" s="202" t="s">
        <v>261</v>
      </c>
      <c r="D566" s="202"/>
      <c r="E566" s="203">
        <v>0</v>
      </c>
      <c r="F566" s="203">
        <v>0</v>
      </c>
      <c r="G566" s="203">
        <v>0</v>
      </c>
      <c r="H566" s="203">
        <v>0</v>
      </c>
      <c r="I566" s="203">
        <v>0</v>
      </c>
      <c r="J566" s="203">
        <v>0</v>
      </c>
      <c r="K566" s="204">
        <v>0</v>
      </c>
    </row>
    <row r="567" spans="1:11">
      <c r="A567" s="213" t="s">
        <v>1303</v>
      </c>
      <c r="B567" s="202" t="s">
        <v>370</v>
      </c>
      <c r="C567" s="202" t="s">
        <v>261</v>
      </c>
      <c r="D567" s="202"/>
      <c r="E567" s="203">
        <v>0</v>
      </c>
      <c r="F567" s="203">
        <v>0</v>
      </c>
      <c r="G567" s="203">
        <v>0</v>
      </c>
      <c r="H567" s="203">
        <v>0</v>
      </c>
      <c r="I567" s="203">
        <v>0</v>
      </c>
      <c r="J567" s="203">
        <v>0</v>
      </c>
      <c r="K567" s="204">
        <v>0</v>
      </c>
    </row>
    <row r="568" spans="1:11">
      <c r="A568" s="213" t="s">
        <v>1304</v>
      </c>
      <c r="B568" s="202" t="s">
        <v>1305</v>
      </c>
      <c r="C568" s="202" t="s">
        <v>261</v>
      </c>
      <c r="D568" s="202"/>
      <c r="E568" s="203">
        <v>0</v>
      </c>
      <c r="F568" s="203">
        <v>0</v>
      </c>
      <c r="G568" s="203">
        <v>0</v>
      </c>
      <c r="H568" s="203">
        <v>0</v>
      </c>
      <c r="I568" s="203">
        <v>0</v>
      </c>
      <c r="J568" s="203">
        <v>0</v>
      </c>
      <c r="K568" s="204">
        <v>0</v>
      </c>
    </row>
    <row r="569" spans="1:11">
      <c r="A569" s="213" t="s">
        <v>1306</v>
      </c>
      <c r="B569" s="202" t="s">
        <v>1307</v>
      </c>
      <c r="C569" s="202" t="s">
        <v>261</v>
      </c>
      <c r="D569" s="202"/>
      <c r="E569" s="203">
        <v>0</v>
      </c>
      <c r="F569" s="203">
        <v>0</v>
      </c>
      <c r="G569" s="203">
        <v>0</v>
      </c>
      <c r="H569" s="203">
        <v>0</v>
      </c>
      <c r="I569" s="203">
        <v>0</v>
      </c>
      <c r="J569" s="203">
        <v>0</v>
      </c>
      <c r="K569" s="204">
        <v>0</v>
      </c>
    </row>
    <row r="570" spans="1:11">
      <c r="A570" s="213" t="s">
        <v>1308</v>
      </c>
      <c r="B570" s="202" t="s">
        <v>1309</v>
      </c>
      <c r="C570" s="202" t="s">
        <v>261</v>
      </c>
      <c r="D570" s="202"/>
      <c r="E570" s="203">
        <v>0</v>
      </c>
      <c r="F570" s="203">
        <v>0</v>
      </c>
      <c r="G570" s="203">
        <v>0</v>
      </c>
      <c r="H570" s="203">
        <v>0</v>
      </c>
      <c r="I570" s="203">
        <v>0</v>
      </c>
      <c r="J570" s="203">
        <v>0</v>
      </c>
      <c r="K570" s="204">
        <v>0</v>
      </c>
    </row>
    <row r="571" spans="1:11">
      <c r="A571" s="213" t="s">
        <v>1310</v>
      </c>
      <c r="B571" s="202" t="s">
        <v>1311</v>
      </c>
      <c r="C571" s="202" t="s">
        <v>261</v>
      </c>
      <c r="D571" s="202"/>
      <c r="E571" s="203">
        <v>0</v>
      </c>
      <c r="F571" s="203">
        <v>0</v>
      </c>
      <c r="G571" s="203">
        <v>0</v>
      </c>
      <c r="H571" s="203">
        <v>0</v>
      </c>
      <c r="I571" s="203">
        <v>0</v>
      </c>
      <c r="J571" s="203">
        <v>0</v>
      </c>
      <c r="K571" s="204">
        <v>0</v>
      </c>
    </row>
    <row r="572" spans="1:11">
      <c r="A572" s="213" t="s">
        <v>1312</v>
      </c>
      <c r="B572" s="202" t="s">
        <v>1313</v>
      </c>
      <c r="C572" s="202" t="s">
        <v>261</v>
      </c>
      <c r="D572" s="202"/>
      <c r="E572" s="205">
        <v>0</v>
      </c>
      <c r="F572" s="205">
        <v>0</v>
      </c>
      <c r="G572" s="205">
        <v>0</v>
      </c>
      <c r="H572" s="205">
        <v>0</v>
      </c>
      <c r="I572" s="205">
        <v>0</v>
      </c>
      <c r="J572" s="205">
        <v>0</v>
      </c>
      <c r="K572" s="206">
        <v>0</v>
      </c>
    </row>
    <row r="573" spans="1:11">
      <c r="A573" s="201"/>
      <c r="B573" s="202" t="s">
        <v>262</v>
      </c>
      <c r="C573" s="202"/>
      <c r="D573" s="202"/>
      <c r="E573" s="205">
        <v>127928066.51000001</v>
      </c>
      <c r="F573" s="205">
        <v>-7150.06</v>
      </c>
      <c r="G573" s="205">
        <v>127920916.45</v>
      </c>
      <c r="H573" s="205">
        <v>-118351.71</v>
      </c>
      <c r="I573" s="205">
        <v>127802564.73999999</v>
      </c>
      <c r="J573" s="205">
        <v>108430045.22</v>
      </c>
      <c r="K573" s="206">
        <v>478422779.98000002</v>
      </c>
    </row>
    <row r="574" spans="1:11">
      <c r="A574" s="201"/>
      <c r="B574" s="202"/>
      <c r="C574" s="202"/>
      <c r="D574" s="202"/>
      <c r="E574" s="203"/>
      <c r="F574" s="203"/>
      <c r="G574" s="203"/>
      <c r="H574" s="203"/>
      <c r="I574" s="203"/>
      <c r="J574" s="203"/>
      <c r="K574" s="204"/>
    </row>
    <row r="575" spans="1:11">
      <c r="A575" s="201"/>
      <c r="B575" s="202" t="s">
        <v>263</v>
      </c>
      <c r="C575" s="202"/>
      <c r="D575" s="202"/>
      <c r="E575" s="205">
        <v>-23825506.989999998</v>
      </c>
      <c r="F575" s="205">
        <v>-7150.06</v>
      </c>
      <c r="G575" s="205">
        <v>-23832657.050000001</v>
      </c>
      <c r="H575" s="205">
        <v>352144.93</v>
      </c>
      <c r="I575" s="205">
        <v>-23480512.120000001</v>
      </c>
      <c r="J575" s="205">
        <v>-24967458.09</v>
      </c>
      <c r="K575" s="206">
        <v>-98361464.530000001</v>
      </c>
    </row>
    <row r="576" spans="1:11">
      <c r="A576" s="201"/>
      <c r="B576" s="202"/>
      <c r="C576" s="202"/>
      <c r="D576" s="202"/>
      <c r="E576" s="203"/>
      <c r="F576" s="203"/>
      <c r="G576" s="203"/>
      <c r="H576" s="203"/>
      <c r="I576" s="203"/>
      <c r="J576" s="203"/>
      <c r="K576" s="204"/>
    </row>
    <row r="577" spans="1:11">
      <c r="A577" s="213" t="s">
        <v>1314</v>
      </c>
      <c r="B577" s="202" t="s">
        <v>1315</v>
      </c>
      <c r="C577" s="202" t="s">
        <v>4</v>
      </c>
      <c r="D577" s="202"/>
      <c r="E577" s="203">
        <v>0</v>
      </c>
      <c r="F577" s="203">
        <v>0</v>
      </c>
      <c r="G577" s="203">
        <v>0</v>
      </c>
      <c r="H577" s="203">
        <v>0</v>
      </c>
      <c r="I577" s="203">
        <v>0</v>
      </c>
      <c r="J577" s="203">
        <v>0</v>
      </c>
      <c r="K577" s="204">
        <v>0</v>
      </c>
    </row>
    <row r="578" spans="1:11">
      <c r="A578" s="213" t="s">
        <v>1316</v>
      </c>
      <c r="B578" s="202" t="s">
        <v>1317</v>
      </c>
      <c r="C578" s="202" t="s">
        <v>4</v>
      </c>
      <c r="D578" s="202"/>
      <c r="E578" s="203">
        <v>661126.67000000004</v>
      </c>
      <c r="F578" s="203">
        <v>0</v>
      </c>
      <c r="G578" s="203">
        <v>661126.67000000004</v>
      </c>
      <c r="H578" s="203">
        <v>0</v>
      </c>
      <c r="I578" s="203">
        <v>661126.67000000004</v>
      </c>
      <c r="J578" s="203">
        <v>582859.67000000004</v>
      </c>
      <c r="K578" s="204">
        <v>2252523.81</v>
      </c>
    </row>
    <row r="579" spans="1:11">
      <c r="A579" s="213" t="s">
        <v>1318</v>
      </c>
      <c r="B579" s="202" t="s">
        <v>1319</v>
      </c>
      <c r="C579" s="202" t="s">
        <v>4</v>
      </c>
      <c r="D579" s="202"/>
      <c r="E579" s="203">
        <v>90274.05</v>
      </c>
      <c r="F579" s="203">
        <v>0</v>
      </c>
      <c r="G579" s="203">
        <v>90274.05</v>
      </c>
      <c r="H579" s="203">
        <v>0</v>
      </c>
      <c r="I579" s="203">
        <v>90274.05</v>
      </c>
      <c r="J579" s="203">
        <v>91396.09</v>
      </c>
      <c r="K579" s="204">
        <v>471946.77</v>
      </c>
    </row>
    <row r="580" spans="1:11">
      <c r="A580" s="213" t="s">
        <v>1320</v>
      </c>
      <c r="B580" s="202" t="s">
        <v>1321</v>
      </c>
      <c r="C580" s="202" t="s">
        <v>4</v>
      </c>
      <c r="D580" s="202"/>
      <c r="E580" s="203">
        <v>195687.79</v>
      </c>
      <c r="F580" s="203">
        <v>0</v>
      </c>
      <c r="G580" s="203">
        <v>195687.79</v>
      </c>
      <c r="H580" s="203">
        <v>0</v>
      </c>
      <c r="I580" s="203">
        <v>195687.79</v>
      </c>
      <c r="J580" s="203">
        <v>243758.9</v>
      </c>
      <c r="K580" s="204">
        <v>872183.13</v>
      </c>
    </row>
    <row r="581" spans="1:11">
      <c r="A581" s="213" t="s">
        <v>1322</v>
      </c>
      <c r="B581" s="202" t="s">
        <v>1323</v>
      </c>
      <c r="C581" s="202" t="s">
        <v>4</v>
      </c>
      <c r="D581" s="202"/>
      <c r="E581" s="203">
        <v>2375</v>
      </c>
      <c r="F581" s="203">
        <v>0</v>
      </c>
      <c r="G581" s="203">
        <v>2375</v>
      </c>
      <c r="H581" s="203">
        <v>0</v>
      </c>
      <c r="I581" s="203">
        <v>2375</v>
      </c>
      <c r="J581" s="203">
        <v>6075</v>
      </c>
      <c r="K581" s="204">
        <v>14725</v>
      </c>
    </row>
    <row r="582" spans="1:11">
      <c r="A582" s="213" t="s">
        <v>1324</v>
      </c>
      <c r="B582" s="202" t="s">
        <v>1325</v>
      </c>
      <c r="C582" s="202" t="s">
        <v>4</v>
      </c>
      <c r="D582" s="202"/>
      <c r="E582" s="203">
        <v>0</v>
      </c>
      <c r="F582" s="203">
        <v>0</v>
      </c>
      <c r="G582" s="203">
        <v>0</v>
      </c>
      <c r="H582" s="203">
        <v>0</v>
      </c>
      <c r="I582" s="203">
        <v>0</v>
      </c>
      <c r="J582" s="203">
        <v>0</v>
      </c>
      <c r="K582" s="204">
        <v>0</v>
      </c>
    </row>
    <row r="583" spans="1:11">
      <c r="A583" s="213" t="s">
        <v>1326</v>
      </c>
      <c r="B583" s="202" t="s">
        <v>1327</v>
      </c>
      <c r="C583" s="202" t="s">
        <v>4</v>
      </c>
      <c r="D583" s="202"/>
      <c r="E583" s="203">
        <v>357311.93</v>
      </c>
      <c r="F583" s="203">
        <v>0</v>
      </c>
      <c r="G583" s="203">
        <v>357311.93</v>
      </c>
      <c r="H583" s="203">
        <v>-352144.93</v>
      </c>
      <c r="I583" s="203">
        <v>5167</v>
      </c>
      <c r="J583" s="203">
        <v>191932.4</v>
      </c>
      <c r="K583" s="204">
        <v>38824</v>
      </c>
    </row>
    <row r="584" spans="1:11">
      <c r="A584" s="213" t="s">
        <v>1328</v>
      </c>
      <c r="B584" s="202" t="s">
        <v>1329</v>
      </c>
      <c r="C584" s="202" t="s">
        <v>4</v>
      </c>
      <c r="D584" s="202"/>
      <c r="E584" s="203">
        <v>0</v>
      </c>
      <c r="F584" s="203">
        <v>0</v>
      </c>
      <c r="G584" s="203">
        <v>0</v>
      </c>
      <c r="H584" s="203">
        <v>0</v>
      </c>
      <c r="I584" s="203">
        <v>0</v>
      </c>
      <c r="J584" s="203">
        <v>0</v>
      </c>
      <c r="K584" s="204">
        <v>0</v>
      </c>
    </row>
    <row r="585" spans="1:11">
      <c r="A585" s="213" t="s">
        <v>1330</v>
      </c>
      <c r="B585" s="202" t="s">
        <v>1331</v>
      </c>
      <c r="C585" s="202" t="s">
        <v>4</v>
      </c>
      <c r="D585" s="202"/>
      <c r="E585" s="203">
        <v>0</v>
      </c>
      <c r="F585" s="203">
        <v>0</v>
      </c>
      <c r="G585" s="203">
        <v>0</v>
      </c>
      <c r="H585" s="203">
        <v>0</v>
      </c>
      <c r="I585" s="203">
        <v>0</v>
      </c>
      <c r="J585" s="203">
        <v>0</v>
      </c>
      <c r="K585" s="204">
        <v>0</v>
      </c>
    </row>
    <row r="586" spans="1:11">
      <c r="A586" s="213" t="s">
        <v>1332</v>
      </c>
      <c r="B586" s="202" t="s">
        <v>1333</v>
      </c>
      <c r="C586" s="202" t="s">
        <v>4</v>
      </c>
      <c r="D586" s="202"/>
      <c r="E586" s="203">
        <v>310066.68</v>
      </c>
      <c r="F586" s="203">
        <v>0</v>
      </c>
      <c r="G586" s="203">
        <v>310066.68</v>
      </c>
      <c r="H586" s="203">
        <v>0</v>
      </c>
      <c r="I586" s="203">
        <v>310066.68</v>
      </c>
      <c r="J586" s="203">
        <v>319432</v>
      </c>
      <c r="K586" s="204">
        <v>1235286.8600000001</v>
      </c>
    </row>
    <row r="587" spans="1:11">
      <c r="A587" s="213" t="s">
        <v>1334</v>
      </c>
      <c r="B587" s="202" t="s">
        <v>1335</v>
      </c>
      <c r="C587" s="202" t="s">
        <v>4</v>
      </c>
      <c r="D587" s="202"/>
      <c r="E587" s="203">
        <v>0</v>
      </c>
      <c r="F587" s="203">
        <v>0</v>
      </c>
      <c r="G587" s="203">
        <v>0</v>
      </c>
      <c r="H587" s="203">
        <v>0</v>
      </c>
      <c r="I587" s="203">
        <v>0</v>
      </c>
      <c r="J587" s="203">
        <v>0</v>
      </c>
      <c r="K587" s="204">
        <v>0</v>
      </c>
    </row>
    <row r="588" spans="1:11">
      <c r="A588" s="213" t="s">
        <v>1336</v>
      </c>
      <c r="B588" s="202" t="s">
        <v>1337</v>
      </c>
      <c r="C588" s="202" t="s">
        <v>4</v>
      </c>
      <c r="D588" s="202"/>
      <c r="E588" s="203">
        <v>12600</v>
      </c>
      <c r="F588" s="203">
        <v>0</v>
      </c>
      <c r="G588" s="203">
        <v>12600</v>
      </c>
      <c r="H588" s="203">
        <v>0</v>
      </c>
      <c r="I588" s="203">
        <v>12600</v>
      </c>
      <c r="J588" s="203">
        <v>0</v>
      </c>
      <c r="K588" s="204">
        <v>0</v>
      </c>
    </row>
    <row r="589" spans="1:11">
      <c r="A589" s="213" t="s">
        <v>1338</v>
      </c>
      <c r="B589" s="202" t="s">
        <v>1339</v>
      </c>
      <c r="C589" s="202" t="s">
        <v>4</v>
      </c>
      <c r="D589" s="202"/>
      <c r="E589" s="203">
        <v>187136.04</v>
      </c>
      <c r="F589" s="203">
        <v>0</v>
      </c>
      <c r="G589" s="203">
        <v>187136.04</v>
      </c>
      <c r="H589" s="203">
        <v>0</v>
      </c>
      <c r="I589" s="203">
        <v>187136.04</v>
      </c>
      <c r="J589" s="203">
        <v>673476.87</v>
      </c>
      <c r="K589" s="204">
        <v>961627.38</v>
      </c>
    </row>
    <row r="590" spans="1:11">
      <c r="A590" s="213" t="s">
        <v>1340</v>
      </c>
      <c r="B590" s="202" t="s">
        <v>1341</v>
      </c>
      <c r="C590" s="202" t="s">
        <v>4</v>
      </c>
      <c r="D590" s="202"/>
      <c r="E590" s="203">
        <v>87005.4</v>
      </c>
      <c r="F590" s="203">
        <v>0</v>
      </c>
      <c r="G590" s="203">
        <v>87005.4</v>
      </c>
      <c r="H590" s="203">
        <v>0</v>
      </c>
      <c r="I590" s="203">
        <v>87005.4</v>
      </c>
      <c r="J590" s="203">
        <v>110325.14</v>
      </c>
      <c r="K590" s="204">
        <v>375311.22</v>
      </c>
    </row>
    <row r="591" spans="1:11">
      <c r="A591" s="213" t="s">
        <v>1342</v>
      </c>
      <c r="B591" s="202" t="s">
        <v>1343</v>
      </c>
      <c r="C591" s="202" t="s">
        <v>4</v>
      </c>
      <c r="D591" s="202"/>
      <c r="E591" s="203">
        <v>114756.85</v>
      </c>
      <c r="F591" s="203">
        <v>0</v>
      </c>
      <c r="G591" s="203">
        <v>114756.85</v>
      </c>
      <c r="H591" s="203">
        <v>0</v>
      </c>
      <c r="I591" s="203">
        <v>114756.85</v>
      </c>
      <c r="J591" s="203">
        <v>0</v>
      </c>
      <c r="K591" s="204">
        <v>0</v>
      </c>
    </row>
    <row r="592" spans="1:11">
      <c r="A592" s="213" t="s">
        <v>1344</v>
      </c>
      <c r="B592" s="202" t="s">
        <v>1345</v>
      </c>
      <c r="C592" s="202" t="s">
        <v>4</v>
      </c>
      <c r="D592" s="202"/>
      <c r="E592" s="203">
        <v>0</v>
      </c>
      <c r="F592" s="203">
        <v>0</v>
      </c>
      <c r="G592" s="203">
        <v>0</v>
      </c>
      <c r="H592" s="203">
        <v>0</v>
      </c>
      <c r="I592" s="203">
        <v>0</v>
      </c>
      <c r="J592" s="203">
        <v>0</v>
      </c>
      <c r="K592" s="204">
        <v>0</v>
      </c>
    </row>
    <row r="593" spans="1:11">
      <c r="A593" s="213" t="s">
        <v>1346</v>
      </c>
      <c r="B593" s="202" t="s">
        <v>1347</v>
      </c>
      <c r="C593" s="202" t="s">
        <v>4</v>
      </c>
      <c r="D593" s="202"/>
      <c r="E593" s="203">
        <v>0</v>
      </c>
      <c r="F593" s="203">
        <v>0</v>
      </c>
      <c r="G593" s="203">
        <v>0</v>
      </c>
      <c r="H593" s="203">
        <v>0</v>
      </c>
      <c r="I593" s="203">
        <v>0</v>
      </c>
      <c r="J593" s="203">
        <v>0</v>
      </c>
      <c r="K593" s="204">
        <v>0</v>
      </c>
    </row>
    <row r="594" spans="1:11">
      <c r="A594" s="213" t="s">
        <v>1348</v>
      </c>
      <c r="B594" s="202" t="s">
        <v>1349</v>
      </c>
      <c r="C594" s="202" t="s">
        <v>4</v>
      </c>
      <c r="D594" s="202"/>
      <c r="E594" s="203">
        <v>480</v>
      </c>
      <c r="F594" s="203">
        <v>0</v>
      </c>
      <c r="G594" s="203">
        <v>480</v>
      </c>
      <c r="H594" s="203">
        <v>0</v>
      </c>
      <c r="I594" s="203">
        <v>480</v>
      </c>
      <c r="J594" s="203">
        <v>585</v>
      </c>
      <c r="K594" s="204">
        <v>8441</v>
      </c>
    </row>
    <row r="595" spans="1:11">
      <c r="A595" s="213" t="s">
        <v>1350</v>
      </c>
      <c r="B595" s="202" t="s">
        <v>1351</v>
      </c>
      <c r="C595" s="202" t="s">
        <v>4</v>
      </c>
      <c r="D595" s="202"/>
      <c r="E595" s="203">
        <v>0</v>
      </c>
      <c r="F595" s="203">
        <v>0</v>
      </c>
      <c r="G595" s="203">
        <v>0</v>
      </c>
      <c r="H595" s="203">
        <v>0</v>
      </c>
      <c r="I595" s="203">
        <v>0</v>
      </c>
      <c r="J595" s="203">
        <v>0</v>
      </c>
      <c r="K595" s="204">
        <v>0</v>
      </c>
    </row>
    <row r="596" spans="1:11">
      <c r="A596" s="213" t="s">
        <v>1352</v>
      </c>
      <c r="B596" s="202" t="s">
        <v>1353</v>
      </c>
      <c r="C596" s="202" t="s">
        <v>4</v>
      </c>
      <c r="D596" s="202"/>
      <c r="E596" s="203">
        <v>0</v>
      </c>
      <c r="F596" s="203">
        <v>0</v>
      </c>
      <c r="G596" s="203">
        <v>0</v>
      </c>
      <c r="H596" s="203">
        <v>0</v>
      </c>
      <c r="I596" s="203">
        <v>0</v>
      </c>
      <c r="J596" s="203">
        <v>0</v>
      </c>
      <c r="K596" s="204">
        <v>180804</v>
      </c>
    </row>
    <row r="597" spans="1:11">
      <c r="A597" s="213" t="s">
        <v>1354</v>
      </c>
      <c r="B597" s="202" t="s">
        <v>1355</v>
      </c>
      <c r="C597" s="202" t="s">
        <v>4</v>
      </c>
      <c r="D597" s="202"/>
      <c r="E597" s="203">
        <v>69062.91</v>
      </c>
      <c r="F597" s="203">
        <v>0</v>
      </c>
      <c r="G597" s="203">
        <v>69062.91</v>
      </c>
      <c r="H597" s="203">
        <v>0</v>
      </c>
      <c r="I597" s="203">
        <v>69062.91</v>
      </c>
      <c r="J597" s="203">
        <v>32650.54</v>
      </c>
      <c r="K597" s="204">
        <v>123010.17</v>
      </c>
    </row>
    <row r="598" spans="1:11">
      <c r="A598" s="213" t="s">
        <v>1356</v>
      </c>
      <c r="B598" s="202" t="s">
        <v>1357</v>
      </c>
      <c r="C598" s="202" t="s">
        <v>4</v>
      </c>
      <c r="D598" s="202"/>
      <c r="E598" s="203">
        <v>279199.74</v>
      </c>
      <c r="F598" s="203">
        <v>0</v>
      </c>
      <c r="G598" s="203">
        <v>279199.74</v>
      </c>
      <c r="H598" s="203">
        <v>0</v>
      </c>
      <c r="I598" s="203">
        <v>279199.74</v>
      </c>
      <c r="J598" s="203">
        <v>252641.71</v>
      </c>
      <c r="K598" s="204">
        <v>929586.51</v>
      </c>
    </row>
    <row r="599" spans="1:11">
      <c r="A599" s="213" t="s">
        <v>1358</v>
      </c>
      <c r="B599" s="202" t="s">
        <v>1359</v>
      </c>
      <c r="C599" s="202" t="s">
        <v>4</v>
      </c>
      <c r="D599" s="202"/>
      <c r="E599" s="203">
        <v>0</v>
      </c>
      <c r="F599" s="203">
        <v>0</v>
      </c>
      <c r="G599" s="203">
        <v>0</v>
      </c>
      <c r="H599" s="203">
        <v>0</v>
      </c>
      <c r="I599" s="203">
        <v>0</v>
      </c>
      <c r="J599" s="203">
        <v>0</v>
      </c>
      <c r="K599" s="204">
        <v>0</v>
      </c>
    </row>
    <row r="600" spans="1:11">
      <c r="A600" s="213" t="s">
        <v>1360</v>
      </c>
      <c r="B600" s="202" t="s">
        <v>1361</v>
      </c>
      <c r="C600" s="202" t="s">
        <v>4</v>
      </c>
      <c r="D600" s="202"/>
      <c r="E600" s="203">
        <v>0</v>
      </c>
      <c r="F600" s="203">
        <v>0</v>
      </c>
      <c r="G600" s="203">
        <v>0</v>
      </c>
      <c r="H600" s="203">
        <v>0</v>
      </c>
      <c r="I600" s="203">
        <v>0</v>
      </c>
      <c r="J600" s="203">
        <v>0</v>
      </c>
      <c r="K600" s="204">
        <v>0</v>
      </c>
    </row>
    <row r="601" spans="1:11">
      <c r="A601" s="213" t="s">
        <v>1362</v>
      </c>
      <c r="B601" s="202" t="s">
        <v>1363</v>
      </c>
      <c r="C601" s="202" t="s">
        <v>5</v>
      </c>
      <c r="D601" s="202"/>
      <c r="E601" s="203">
        <v>0</v>
      </c>
      <c r="F601" s="203">
        <v>0</v>
      </c>
      <c r="G601" s="203">
        <v>0</v>
      </c>
      <c r="H601" s="203">
        <v>0</v>
      </c>
      <c r="I601" s="203">
        <v>0</v>
      </c>
      <c r="J601" s="203">
        <v>0</v>
      </c>
      <c r="K601" s="204">
        <v>0</v>
      </c>
    </row>
    <row r="602" spans="1:11">
      <c r="A602" s="213" t="s">
        <v>1364</v>
      </c>
      <c r="B602" s="202" t="s">
        <v>1365</v>
      </c>
      <c r="C602" s="202" t="s">
        <v>5</v>
      </c>
      <c r="D602" s="202"/>
      <c r="E602" s="203">
        <v>0</v>
      </c>
      <c r="F602" s="203">
        <v>0</v>
      </c>
      <c r="G602" s="203">
        <v>0</v>
      </c>
      <c r="H602" s="203">
        <v>0</v>
      </c>
      <c r="I602" s="203">
        <v>0</v>
      </c>
      <c r="J602" s="203">
        <v>0</v>
      </c>
      <c r="K602" s="204">
        <v>0</v>
      </c>
    </row>
    <row r="603" spans="1:11">
      <c r="A603" s="213" t="s">
        <v>1366</v>
      </c>
      <c r="B603" s="202" t="s">
        <v>1367</v>
      </c>
      <c r="C603" s="202" t="s">
        <v>5</v>
      </c>
      <c r="D603" s="202"/>
      <c r="E603" s="203">
        <v>0</v>
      </c>
      <c r="F603" s="203">
        <v>0</v>
      </c>
      <c r="G603" s="203">
        <v>0</v>
      </c>
      <c r="H603" s="203">
        <v>0</v>
      </c>
      <c r="I603" s="203">
        <v>0</v>
      </c>
      <c r="J603" s="203">
        <v>0</v>
      </c>
      <c r="K603" s="204">
        <v>0</v>
      </c>
    </row>
    <row r="604" spans="1:11">
      <c r="A604" s="213" t="s">
        <v>1368</v>
      </c>
      <c r="B604" s="202" t="s">
        <v>1369</v>
      </c>
      <c r="C604" s="202" t="s">
        <v>5</v>
      </c>
      <c r="D604" s="202"/>
      <c r="E604" s="203">
        <v>0</v>
      </c>
      <c r="F604" s="203">
        <v>0</v>
      </c>
      <c r="G604" s="203">
        <v>0</v>
      </c>
      <c r="H604" s="203">
        <v>0</v>
      </c>
      <c r="I604" s="203">
        <v>0</v>
      </c>
      <c r="J604" s="203">
        <v>0</v>
      </c>
      <c r="K604" s="204">
        <v>0</v>
      </c>
    </row>
    <row r="605" spans="1:11">
      <c r="A605" s="213" t="s">
        <v>1370</v>
      </c>
      <c r="B605" s="202" t="s">
        <v>1076</v>
      </c>
      <c r="C605" s="202" t="s">
        <v>5</v>
      </c>
      <c r="D605" s="202"/>
      <c r="E605" s="203">
        <v>0</v>
      </c>
      <c r="F605" s="203">
        <v>0</v>
      </c>
      <c r="G605" s="203">
        <v>0</v>
      </c>
      <c r="H605" s="203">
        <v>0</v>
      </c>
      <c r="I605" s="203">
        <v>0</v>
      </c>
      <c r="J605" s="203">
        <v>0</v>
      </c>
      <c r="K605" s="204">
        <v>3150</v>
      </c>
    </row>
    <row r="606" spans="1:11">
      <c r="A606" s="213" t="s">
        <v>1371</v>
      </c>
      <c r="B606" s="202" t="s">
        <v>1372</v>
      </c>
      <c r="C606" s="202" t="s">
        <v>5</v>
      </c>
      <c r="D606" s="202"/>
      <c r="E606" s="203">
        <v>0</v>
      </c>
      <c r="F606" s="203">
        <v>0</v>
      </c>
      <c r="G606" s="203">
        <v>0</v>
      </c>
      <c r="H606" s="203">
        <v>0</v>
      </c>
      <c r="I606" s="203">
        <v>0</v>
      </c>
      <c r="J606" s="203">
        <v>0</v>
      </c>
      <c r="K606" s="204">
        <v>0</v>
      </c>
    </row>
    <row r="607" spans="1:11">
      <c r="A607" s="213" t="s">
        <v>1373</v>
      </c>
      <c r="B607" s="202" t="s">
        <v>1374</v>
      </c>
      <c r="C607" s="202" t="s">
        <v>5</v>
      </c>
      <c r="D607" s="202"/>
      <c r="E607" s="203">
        <v>0</v>
      </c>
      <c r="F607" s="203">
        <v>0</v>
      </c>
      <c r="G607" s="203">
        <v>0</v>
      </c>
      <c r="H607" s="203">
        <v>0</v>
      </c>
      <c r="I607" s="203">
        <v>0</v>
      </c>
      <c r="J607" s="203">
        <v>0</v>
      </c>
      <c r="K607" s="204">
        <v>0</v>
      </c>
    </row>
    <row r="608" spans="1:11">
      <c r="A608" s="213" t="s">
        <v>1375</v>
      </c>
      <c r="B608" s="202" t="s">
        <v>1376</v>
      </c>
      <c r="C608" s="202" t="s">
        <v>5</v>
      </c>
      <c r="D608" s="202"/>
      <c r="E608" s="203">
        <v>2789272</v>
      </c>
      <c r="F608" s="203">
        <v>0</v>
      </c>
      <c r="G608" s="203">
        <v>2789272</v>
      </c>
      <c r="H608" s="203">
        <v>0</v>
      </c>
      <c r="I608" s="203">
        <v>2789272</v>
      </c>
      <c r="J608" s="203">
        <v>2899637.63</v>
      </c>
      <c r="K608" s="204">
        <v>10802875.640000001</v>
      </c>
    </row>
    <row r="609" spans="1:11">
      <c r="A609" s="213" t="s">
        <v>1377</v>
      </c>
      <c r="B609" s="202" t="s">
        <v>1378</v>
      </c>
      <c r="C609" s="202" t="s">
        <v>5</v>
      </c>
      <c r="D609" s="202"/>
      <c r="E609" s="203">
        <v>0</v>
      </c>
      <c r="F609" s="203">
        <v>0</v>
      </c>
      <c r="G609" s="203">
        <v>0</v>
      </c>
      <c r="H609" s="203">
        <v>0</v>
      </c>
      <c r="I609" s="203">
        <v>0</v>
      </c>
      <c r="J609" s="203">
        <v>0</v>
      </c>
      <c r="K609" s="204">
        <v>0</v>
      </c>
    </row>
    <row r="610" spans="1:11">
      <c r="A610" s="213" t="s">
        <v>1379</v>
      </c>
      <c r="B610" s="202" t="s">
        <v>1380</v>
      </c>
      <c r="C610" s="202" t="s">
        <v>5</v>
      </c>
      <c r="D610" s="202"/>
      <c r="E610" s="203">
        <v>0</v>
      </c>
      <c r="F610" s="203">
        <v>0</v>
      </c>
      <c r="G610" s="203">
        <v>0</v>
      </c>
      <c r="H610" s="203">
        <v>0</v>
      </c>
      <c r="I610" s="203">
        <v>0</v>
      </c>
      <c r="J610" s="203">
        <v>0</v>
      </c>
      <c r="K610" s="204">
        <v>0</v>
      </c>
    </row>
    <row r="611" spans="1:11">
      <c r="A611" s="213" t="s">
        <v>1381</v>
      </c>
      <c r="B611" s="202" t="s">
        <v>1382</v>
      </c>
      <c r="C611" s="202" t="s">
        <v>5</v>
      </c>
      <c r="D611" s="202"/>
      <c r="E611" s="203">
        <v>0</v>
      </c>
      <c r="F611" s="203">
        <v>0</v>
      </c>
      <c r="G611" s="203">
        <v>0</v>
      </c>
      <c r="H611" s="203">
        <v>0</v>
      </c>
      <c r="I611" s="203">
        <v>0</v>
      </c>
      <c r="J611" s="203">
        <v>0</v>
      </c>
      <c r="K611" s="204">
        <v>0</v>
      </c>
    </row>
    <row r="612" spans="1:11">
      <c r="A612" s="213" t="s">
        <v>1383</v>
      </c>
      <c r="B612" s="202" t="s">
        <v>1380</v>
      </c>
      <c r="C612" s="202" t="s">
        <v>5</v>
      </c>
      <c r="D612" s="202"/>
      <c r="E612" s="203">
        <v>279928.96000000002</v>
      </c>
      <c r="F612" s="203">
        <v>0</v>
      </c>
      <c r="G612" s="203">
        <v>279928.96000000002</v>
      </c>
      <c r="H612" s="203">
        <v>0</v>
      </c>
      <c r="I612" s="203">
        <v>279928.96000000002</v>
      </c>
      <c r="J612" s="203">
        <v>256277.74</v>
      </c>
      <c r="K612" s="204">
        <v>1057384.56</v>
      </c>
    </row>
    <row r="613" spans="1:11">
      <c r="A613" s="213" t="s">
        <v>1384</v>
      </c>
      <c r="B613" s="202" t="s">
        <v>1385</v>
      </c>
      <c r="C613" s="202" t="s">
        <v>5</v>
      </c>
      <c r="D613" s="202"/>
      <c r="E613" s="203">
        <v>258181.92</v>
      </c>
      <c r="F613" s="203">
        <v>0</v>
      </c>
      <c r="G613" s="203">
        <v>258181.92</v>
      </c>
      <c r="H613" s="203">
        <v>0</v>
      </c>
      <c r="I613" s="203">
        <v>258181.92</v>
      </c>
      <c r="J613" s="203">
        <v>258181.92</v>
      </c>
      <c r="K613" s="204">
        <v>1047071.13</v>
      </c>
    </row>
    <row r="614" spans="1:11">
      <c r="A614" s="213" t="s">
        <v>1386</v>
      </c>
      <c r="B614" s="202" t="s">
        <v>1378</v>
      </c>
      <c r="C614" s="202" t="s">
        <v>5</v>
      </c>
      <c r="D614" s="202"/>
      <c r="E614" s="203">
        <v>203265.73</v>
      </c>
      <c r="F614" s="203">
        <v>0</v>
      </c>
      <c r="G614" s="203">
        <v>203265.73</v>
      </c>
      <c r="H614" s="203">
        <v>0</v>
      </c>
      <c r="I614" s="203">
        <v>203265.73</v>
      </c>
      <c r="J614" s="203">
        <v>153724.04</v>
      </c>
      <c r="K614" s="204">
        <v>674525.61</v>
      </c>
    </row>
    <row r="615" spans="1:11">
      <c r="A615" s="213" t="s">
        <v>1387</v>
      </c>
      <c r="B615" s="202" t="s">
        <v>1388</v>
      </c>
      <c r="C615" s="202" t="s">
        <v>5</v>
      </c>
      <c r="D615" s="202"/>
      <c r="E615" s="203">
        <v>12000</v>
      </c>
      <c r="F615" s="203">
        <v>0</v>
      </c>
      <c r="G615" s="203">
        <v>12000</v>
      </c>
      <c r="H615" s="203">
        <v>0</v>
      </c>
      <c r="I615" s="203">
        <v>12000</v>
      </c>
      <c r="J615" s="203">
        <v>0</v>
      </c>
      <c r="K615" s="204">
        <v>40000</v>
      </c>
    </row>
    <row r="616" spans="1:11">
      <c r="A616" s="213" t="s">
        <v>1389</v>
      </c>
      <c r="B616" s="202" t="s">
        <v>1390</v>
      </c>
      <c r="C616" s="202" t="s">
        <v>5</v>
      </c>
      <c r="D616" s="202"/>
      <c r="E616" s="203">
        <v>631213.76</v>
      </c>
      <c r="F616" s="203">
        <v>0</v>
      </c>
      <c r="G616" s="203">
        <v>631213.76</v>
      </c>
      <c r="H616" s="203">
        <v>0</v>
      </c>
      <c r="I616" s="203">
        <v>631213.76</v>
      </c>
      <c r="J616" s="203">
        <v>331899.77</v>
      </c>
      <c r="K616" s="204">
        <v>1114547.8</v>
      </c>
    </row>
    <row r="617" spans="1:11">
      <c r="A617" s="213" t="s">
        <v>1391</v>
      </c>
      <c r="B617" s="202" t="s">
        <v>1392</v>
      </c>
      <c r="C617" s="202" t="s">
        <v>5</v>
      </c>
      <c r="D617" s="202"/>
      <c r="E617" s="203">
        <v>15000</v>
      </c>
      <c r="F617" s="203">
        <v>0</v>
      </c>
      <c r="G617" s="203">
        <v>15000</v>
      </c>
      <c r="H617" s="203">
        <v>0</v>
      </c>
      <c r="I617" s="203">
        <v>15000</v>
      </c>
      <c r="J617" s="203">
        <v>0</v>
      </c>
      <c r="K617" s="204">
        <v>35927.9</v>
      </c>
    </row>
    <row r="618" spans="1:11">
      <c r="A618" s="213" t="s">
        <v>1393</v>
      </c>
      <c r="B618" s="202" t="s">
        <v>1290</v>
      </c>
      <c r="C618" s="202" t="s">
        <v>5</v>
      </c>
      <c r="D618" s="202"/>
      <c r="E618" s="203">
        <v>469255</v>
      </c>
      <c r="F618" s="203">
        <v>0</v>
      </c>
      <c r="G618" s="203">
        <v>469255</v>
      </c>
      <c r="H618" s="203">
        <v>0</v>
      </c>
      <c r="I618" s="203">
        <v>469255</v>
      </c>
      <c r="J618" s="203">
        <v>753375</v>
      </c>
      <c r="K618" s="204">
        <v>2455111</v>
      </c>
    </row>
    <row r="619" spans="1:11">
      <c r="A619" s="213" t="s">
        <v>1394</v>
      </c>
      <c r="B619" s="202" t="s">
        <v>1395</v>
      </c>
      <c r="C619" s="202" t="s">
        <v>5</v>
      </c>
      <c r="D619" s="202"/>
      <c r="E619" s="203">
        <v>127800</v>
      </c>
      <c r="F619" s="203">
        <v>0</v>
      </c>
      <c r="G619" s="203">
        <v>127800</v>
      </c>
      <c r="H619" s="203">
        <v>0</v>
      </c>
      <c r="I619" s="203">
        <v>127800</v>
      </c>
      <c r="J619" s="203">
        <v>148454</v>
      </c>
      <c r="K619" s="204">
        <v>148454</v>
      </c>
    </row>
    <row r="620" spans="1:11">
      <c r="A620" s="213" t="s">
        <v>1396</v>
      </c>
      <c r="B620" s="202" t="s">
        <v>1397</v>
      </c>
      <c r="C620" s="202" t="s">
        <v>5</v>
      </c>
      <c r="D620" s="202"/>
      <c r="E620" s="203">
        <v>129999.99</v>
      </c>
      <c r="F620" s="203">
        <v>0</v>
      </c>
      <c r="G620" s="203">
        <v>129999.99</v>
      </c>
      <c r="H620" s="203">
        <v>0</v>
      </c>
      <c r="I620" s="203">
        <v>129999.99</v>
      </c>
      <c r="J620" s="203">
        <v>174499.99</v>
      </c>
      <c r="K620" s="204">
        <v>594499.97</v>
      </c>
    </row>
    <row r="621" spans="1:11">
      <c r="A621" s="213" t="s">
        <v>1398</v>
      </c>
      <c r="B621" s="202" t="s">
        <v>1399</v>
      </c>
      <c r="C621" s="202" t="s">
        <v>5</v>
      </c>
      <c r="D621" s="202"/>
      <c r="E621" s="203">
        <v>99428.64</v>
      </c>
      <c r="F621" s="203">
        <v>0</v>
      </c>
      <c r="G621" s="203">
        <v>99428.64</v>
      </c>
      <c r="H621" s="203">
        <v>0</v>
      </c>
      <c r="I621" s="203">
        <v>99428.64</v>
      </c>
      <c r="J621" s="203">
        <v>25850</v>
      </c>
      <c r="K621" s="204">
        <v>99472.33</v>
      </c>
    </row>
    <row r="622" spans="1:11">
      <c r="A622" s="213" t="s">
        <v>1400</v>
      </c>
      <c r="B622" s="202" t="s">
        <v>1401</v>
      </c>
      <c r="C622" s="202" t="s">
        <v>5</v>
      </c>
      <c r="D622" s="202"/>
      <c r="E622" s="203">
        <v>539000.01</v>
      </c>
      <c r="F622" s="203">
        <v>0</v>
      </c>
      <c r="G622" s="203">
        <v>539000.01</v>
      </c>
      <c r="H622" s="203">
        <v>-45180</v>
      </c>
      <c r="I622" s="203">
        <v>493820.01</v>
      </c>
      <c r="J622" s="203">
        <v>359000.01</v>
      </c>
      <c r="K622" s="204">
        <v>1314505.43</v>
      </c>
    </row>
    <row r="623" spans="1:11">
      <c r="A623" s="213" t="s">
        <v>1402</v>
      </c>
      <c r="B623" s="202" t="s">
        <v>1403</v>
      </c>
      <c r="C623" s="202" t="s">
        <v>5</v>
      </c>
      <c r="D623" s="202"/>
      <c r="E623" s="203">
        <v>112149.53</v>
      </c>
      <c r="F623" s="203">
        <v>0</v>
      </c>
      <c r="G623" s="203">
        <v>112149.53</v>
      </c>
      <c r="H623" s="203">
        <v>0</v>
      </c>
      <c r="I623" s="203">
        <v>112149.53</v>
      </c>
      <c r="J623" s="203">
        <v>0</v>
      </c>
      <c r="K623" s="204">
        <v>77000</v>
      </c>
    </row>
    <row r="624" spans="1:11">
      <c r="A624" s="213" t="s">
        <v>1404</v>
      </c>
      <c r="B624" s="202" t="s">
        <v>293</v>
      </c>
      <c r="C624" s="202" t="s">
        <v>5</v>
      </c>
      <c r="D624" s="202"/>
      <c r="E624" s="203">
        <v>0</v>
      </c>
      <c r="F624" s="203">
        <v>0</v>
      </c>
      <c r="G624" s="203">
        <v>0</v>
      </c>
      <c r="H624" s="203">
        <v>0</v>
      </c>
      <c r="I624" s="203">
        <v>0</v>
      </c>
      <c r="J624" s="203">
        <v>0</v>
      </c>
      <c r="K624" s="204">
        <v>0</v>
      </c>
    </row>
    <row r="625" spans="1:11">
      <c r="A625" s="213" t="s">
        <v>1405</v>
      </c>
      <c r="B625" s="202" t="s">
        <v>1406</v>
      </c>
      <c r="C625" s="202" t="s">
        <v>5</v>
      </c>
      <c r="D625" s="202"/>
      <c r="E625" s="203">
        <v>0</v>
      </c>
      <c r="F625" s="203">
        <v>0</v>
      </c>
      <c r="G625" s="203">
        <v>0</v>
      </c>
      <c r="H625" s="203">
        <v>0</v>
      </c>
      <c r="I625" s="203">
        <v>0</v>
      </c>
      <c r="J625" s="203">
        <v>0</v>
      </c>
      <c r="K625" s="204">
        <v>0</v>
      </c>
    </row>
    <row r="626" spans="1:11">
      <c r="A626" s="213" t="s">
        <v>1407</v>
      </c>
      <c r="B626" s="202" t="s">
        <v>1408</v>
      </c>
      <c r="C626" s="202" t="s">
        <v>5</v>
      </c>
      <c r="D626" s="202"/>
      <c r="E626" s="203">
        <v>0</v>
      </c>
      <c r="F626" s="203">
        <v>0</v>
      </c>
      <c r="G626" s="203">
        <v>0</v>
      </c>
      <c r="H626" s="203">
        <v>0</v>
      </c>
      <c r="I626" s="203">
        <v>0</v>
      </c>
      <c r="J626" s="203">
        <v>0</v>
      </c>
      <c r="K626" s="204">
        <v>0</v>
      </c>
    </row>
    <row r="627" spans="1:11">
      <c r="A627" s="213" t="s">
        <v>1409</v>
      </c>
      <c r="B627" s="202" t="s">
        <v>1410</v>
      </c>
      <c r="C627" s="202" t="s">
        <v>5</v>
      </c>
      <c r="D627" s="202"/>
      <c r="E627" s="203">
        <v>106843.33</v>
      </c>
      <c r="F627" s="203">
        <v>0</v>
      </c>
      <c r="G627" s="203">
        <v>106843.33</v>
      </c>
      <c r="H627" s="203">
        <v>0</v>
      </c>
      <c r="I627" s="203">
        <v>106843.33</v>
      </c>
      <c r="J627" s="203">
        <v>135191.01</v>
      </c>
      <c r="K627" s="204">
        <v>484859.98</v>
      </c>
    </row>
    <row r="628" spans="1:11">
      <c r="A628" s="213" t="s">
        <v>1411</v>
      </c>
      <c r="B628" s="202" t="s">
        <v>1412</v>
      </c>
      <c r="C628" s="202" t="s">
        <v>5</v>
      </c>
      <c r="D628" s="202"/>
      <c r="E628" s="203">
        <v>105129.04</v>
      </c>
      <c r="F628" s="203">
        <v>0</v>
      </c>
      <c r="G628" s="203">
        <v>105129.04</v>
      </c>
      <c r="H628" s="203">
        <v>0</v>
      </c>
      <c r="I628" s="203">
        <v>105129.04</v>
      </c>
      <c r="J628" s="203">
        <v>75086.490000000005</v>
      </c>
      <c r="K628" s="204">
        <v>324176.98</v>
      </c>
    </row>
    <row r="629" spans="1:11">
      <c r="A629" s="213" t="s">
        <v>1413</v>
      </c>
      <c r="B629" s="202" t="s">
        <v>1414</v>
      </c>
      <c r="C629" s="202" t="s">
        <v>5</v>
      </c>
      <c r="D629" s="202"/>
      <c r="E629" s="203">
        <v>0</v>
      </c>
      <c r="F629" s="203">
        <v>0</v>
      </c>
      <c r="G629" s="203">
        <v>0</v>
      </c>
      <c r="H629" s="203">
        <v>0</v>
      </c>
      <c r="I629" s="203">
        <v>0</v>
      </c>
      <c r="J629" s="203">
        <v>0</v>
      </c>
      <c r="K629" s="204">
        <v>0</v>
      </c>
    </row>
    <row r="630" spans="1:11">
      <c r="A630" s="213" t="s">
        <v>1415</v>
      </c>
      <c r="B630" s="202" t="s">
        <v>1085</v>
      </c>
      <c r="C630" s="202" t="s">
        <v>5</v>
      </c>
      <c r="D630" s="202"/>
      <c r="E630" s="203">
        <v>111195</v>
      </c>
      <c r="F630" s="203">
        <v>0</v>
      </c>
      <c r="G630" s="203">
        <v>111195</v>
      </c>
      <c r="H630" s="203">
        <v>0</v>
      </c>
      <c r="I630" s="203">
        <v>111195</v>
      </c>
      <c r="J630" s="203">
        <v>81432</v>
      </c>
      <c r="K630" s="204">
        <v>411675.2</v>
      </c>
    </row>
    <row r="631" spans="1:11">
      <c r="A631" s="213" t="s">
        <v>1416</v>
      </c>
      <c r="B631" s="202" t="s">
        <v>1417</v>
      </c>
      <c r="C631" s="202" t="s">
        <v>5</v>
      </c>
      <c r="D631" s="202"/>
      <c r="E631" s="203">
        <v>124769.69</v>
      </c>
      <c r="F631" s="203">
        <v>0</v>
      </c>
      <c r="G631" s="203">
        <v>124769.69</v>
      </c>
      <c r="H631" s="203">
        <v>0</v>
      </c>
      <c r="I631" s="203">
        <v>124769.69</v>
      </c>
      <c r="J631" s="203">
        <v>108903.05</v>
      </c>
      <c r="K631" s="204">
        <v>420885.75</v>
      </c>
    </row>
    <row r="632" spans="1:11">
      <c r="A632" s="213" t="s">
        <v>1418</v>
      </c>
      <c r="B632" s="202" t="s">
        <v>1419</v>
      </c>
      <c r="C632" s="202" t="s">
        <v>5</v>
      </c>
      <c r="D632" s="202"/>
      <c r="E632" s="203">
        <v>0</v>
      </c>
      <c r="F632" s="203">
        <v>0</v>
      </c>
      <c r="G632" s="203">
        <v>0</v>
      </c>
      <c r="H632" s="203">
        <v>0</v>
      </c>
      <c r="I632" s="203">
        <v>0</v>
      </c>
      <c r="J632" s="203">
        <v>1501.97</v>
      </c>
      <c r="K632" s="204">
        <v>1501.97</v>
      </c>
    </row>
    <row r="633" spans="1:11">
      <c r="A633" s="213" t="s">
        <v>1420</v>
      </c>
      <c r="B633" s="202" t="s">
        <v>1421</v>
      </c>
      <c r="C633" s="202" t="s">
        <v>5</v>
      </c>
      <c r="D633" s="202"/>
      <c r="E633" s="203">
        <v>0</v>
      </c>
      <c r="F633" s="203">
        <v>0</v>
      </c>
      <c r="G633" s="203">
        <v>0</v>
      </c>
      <c r="H633" s="203">
        <v>0</v>
      </c>
      <c r="I633" s="203">
        <v>0</v>
      </c>
      <c r="J633" s="203">
        <v>0</v>
      </c>
      <c r="K633" s="204">
        <v>0</v>
      </c>
    </row>
    <row r="634" spans="1:11">
      <c r="A634" s="213" t="s">
        <v>1422</v>
      </c>
      <c r="B634" s="202" t="s">
        <v>1423</v>
      </c>
      <c r="C634" s="202" t="s">
        <v>5</v>
      </c>
      <c r="D634" s="202"/>
      <c r="E634" s="203">
        <v>2500</v>
      </c>
      <c r="F634" s="203">
        <v>0</v>
      </c>
      <c r="G634" s="203">
        <v>2500</v>
      </c>
      <c r="H634" s="203">
        <v>0</v>
      </c>
      <c r="I634" s="203">
        <v>2500</v>
      </c>
      <c r="J634" s="203">
        <v>12939</v>
      </c>
      <c r="K634" s="204">
        <v>25078</v>
      </c>
    </row>
    <row r="635" spans="1:11">
      <c r="A635" s="213" t="s">
        <v>1424</v>
      </c>
      <c r="B635" s="202" t="s">
        <v>1425</v>
      </c>
      <c r="C635" s="202" t="s">
        <v>5</v>
      </c>
      <c r="D635" s="202"/>
      <c r="E635" s="203">
        <v>34217</v>
      </c>
      <c r="F635" s="203">
        <v>0</v>
      </c>
      <c r="G635" s="203">
        <v>34217</v>
      </c>
      <c r="H635" s="203">
        <v>0</v>
      </c>
      <c r="I635" s="203">
        <v>34217</v>
      </c>
      <c r="J635" s="203">
        <v>48341</v>
      </c>
      <c r="K635" s="204">
        <v>136888.66</v>
      </c>
    </row>
    <row r="636" spans="1:11">
      <c r="A636" s="213" t="s">
        <v>1426</v>
      </c>
      <c r="B636" s="202" t="s">
        <v>1427</v>
      </c>
      <c r="C636" s="202" t="s">
        <v>5</v>
      </c>
      <c r="D636" s="202"/>
      <c r="E636" s="203">
        <v>0</v>
      </c>
      <c r="F636" s="203">
        <v>0</v>
      </c>
      <c r="G636" s="203">
        <v>0</v>
      </c>
      <c r="H636" s="203">
        <v>0</v>
      </c>
      <c r="I636" s="203">
        <v>0</v>
      </c>
      <c r="J636" s="203">
        <v>0</v>
      </c>
      <c r="K636" s="204">
        <v>0</v>
      </c>
    </row>
    <row r="637" spans="1:11">
      <c r="A637" s="213" t="s">
        <v>1428</v>
      </c>
      <c r="B637" s="202" t="s">
        <v>1429</v>
      </c>
      <c r="C637" s="202" t="s">
        <v>5</v>
      </c>
      <c r="D637" s="202"/>
      <c r="E637" s="203">
        <v>0</v>
      </c>
      <c r="F637" s="203">
        <v>0</v>
      </c>
      <c r="G637" s="203">
        <v>0</v>
      </c>
      <c r="H637" s="203">
        <v>0</v>
      </c>
      <c r="I637" s="203">
        <v>0</v>
      </c>
      <c r="J637" s="203">
        <v>0</v>
      </c>
      <c r="K637" s="204">
        <v>0</v>
      </c>
    </row>
    <row r="638" spans="1:11">
      <c r="A638" s="213" t="s">
        <v>1430</v>
      </c>
      <c r="B638" s="202" t="s">
        <v>1431</v>
      </c>
      <c r="C638" s="202" t="s">
        <v>5</v>
      </c>
      <c r="D638" s="202"/>
      <c r="E638" s="203">
        <v>0</v>
      </c>
      <c r="F638" s="203">
        <v>0</v>
      </c>
      <c r="G638" s="203">
        <v>0</v>
      </c>
      <c r="H638" s="203">
        <v>0</v>
      </c>
      <c r="I638" s="203">
        <v>0</v>
      </c>
      <c r="J638" s="203">
        <v>0</v>
      </c>
      <c r="K638" s="204">
        <v>14000</v>
      </c>
    </row>
    <row r="639" spans="1:11">
      <c r="A639" s="213" t="s">
        <v>1432</v>
      </c>
      <c r="B639" s="202" t="s">
        <v>293</v>
      </c>
      <c r="C639" s="202" t="s">
        <v>5</v>
      </c>
      <c r="D639" s="202"/>
      <c r="E639" s="203">
        <v>0</v>
      </c>
      <c r="F639" s="203">
        <v>0</v>
      </c>
      <c r="G639" s="203">
        <v>0</v>
      </c>
      <c r="H639" s="203">
        <v>0</v>
      </c>
      <c r="I639" s="203">
        <v>0</v>
      </c>
      <c r="J639" s="203">
        <v>0</v>
      </c>
      <c r="K639" s="204">
        <v>0</v>
      </c>
    </row>
    <row r="640" spans="1:11">
      <c r="A640" s="213" t="s">
        <v>1433</v>
      </c>
      <c r="B640" s="202" t="s">
        <v>1434</v>
      </c>
      <c r="C640" s="202" t="s">
        <v>5</v>
      </c>
      <c r="D640" s="202"/>
      <c r="E640" s="203">
        <v>51574.29</v>
      </c>
      <c r="F640" s="203">
        <v>0</v>
      </c>
      <c r="G640" s="203">
        <v>51574.29</v>
      </c>
      <c r="H640" s="203">
        <v>0</v>
      </c>
      <c r="I640" s="203">
        <v>51574.29</v>
      </c>
      <c r="J640" s="203">
        <v>32074.720000000001</v>
      </c>
      <c r="K640" s="204">
        <v>80678.91</v>
      </c>
    </row>
    <row r="641" spans="1:11">
      <c r="A641" s="213" t="s">
        <v>1435</v>
      </c>
      <c r="B641" s="202" t="s">
        <v>1436</v>
      </c>
      <c r="C641" s="202" t="s">
        <v>5</v>
      </c>
      <c r="D641" s="202"/>
      <c r="E641" s="203">
        <v>6763.55</v>
      </c>
      <c r="F641" s="203">
        <v>0</v>
      </c>
      <c r="G641" s="203">
        <v>6763.55</v>
      </c>
      <c r="H641" s="203">
        <v>0</v>
      </c>
      <c r="I641" s="203">
        <v>6763.55</v>
      </c>
      <c r="J641" s="203">
        <v>1353</v>
      </c>
      <c r="K641" s="204">
        <v>54674.12</v>
      </c>
    </row>
    <row r="642" spans="1:11">
      <c r="A642" s="213" t="s">
        <v>1437</v>
      </c>
      <c r="B642" s="202" t="s">
        <v>1438</v>
      </c>
      <c r="C642" s="202" t="s">
        <v>5</v>
      </c>
      <c r="D642" s="202"/>
      <c r="E642" s="203">
        <v>0</v>
      </c>
      <c r="F642" s="203">
        <v>0</v>
      </c>
      <c r="G642" s="203">
        <v>0</v>
      </c>
      <c r="H642" s="203">
        <v>0</v>
      </c>
      <c r="I642" s="203">
        <v>0</v>
      </c>
      <c r="J642" s="203">
        <v>0</v>
      </c>
      <c r="K642" s="204">
        <v>0</v>
      </c>
    </row>
    <row r="643" spans="1:11">
      <c r="A643" s="213" t="s">
        <v>1439</v>
      </c>
      <c r="B643" s="202" t="s">
        <v>1311</v>
      </c>
      <c r="C643" s="202" t="s">
        <v>5</v>
      </c>
      <c r="D643" s="202"/>
      <c r="E643" s="203">
        <v>195480.2</v>
      </c>
      <c r="F643" s="203">
        <v>0</v>
      </c>
      <c r="G643" s="203">
        <v>195480.2</v>
      </c>
      <c r="H643" s="203">
        <v>0</v>
      </c>
      <c r="I643" s="203">
        <v>195480.2</v>
      </c>
      <c r="J643" s="203">
        <v>214467.8</v>
      </c>
      <c r="K643" s="204">
        <v>829214.18</v>
      </c>
    </row>
    <row r="644" spans="1:11">
      <c r="A644" s="213" t="s">
        <v>1440</v>
      </c>
      <c r="B644" s="202" t="s">
        <v>1441</v>
      </c>
      <c r="C644" s="202" t="s">
        <v>5</v>
      </c>
      <c r="D644" s="202"/>
      <c r="E644" s="203">
        <v>4821.6499999999996</v>
      </c>
      <c r="F644" s="203">
        <v>0</v>
      </c>
      <c r="G644" s="203">
        <v>4821.6499999999996</v>
      </c>
      <c r="H644" s="203">
        <v>0</v>
      </c>
      <c r="I644" s="203">
        <v>4821.6499999999996</v>
      </c>
      <c r="J644" s="203">
        <v>28887.85</v>
      </c>
      <c r="K644" s="204">
        <v>30757.01</v>
      </c>
    </row>
    <row r="645" spans="1:11">
      <c r="A645" s="213" t="s">
        <v>1442</v>
      </c>
      <c r="B645" s="202" t="s">
        <v>1443</v>
      </c>
      <c r="C645" s="202" t="s">
        <v>5</v>
      </c>
      <c r="D645" s="202"/>
      <c r="E645" s="203">
        <v>0</v>
      </c>
      <c r="F645" s="203">
        <v>0</v>
      </c>
      <c r="G645" s="203">
        <v>0</v>
      </c>
      <c r="H645" s="203">
        <v>0</v>
      </c>
      <c r="I645" s="203">
        <v>0</v>
      </c>
      <c r="J645" s="203">
        <v>0</v>
      </c>
      <c r="K645" s="204">
        <v>0</v>
      </c>
    </row>
    <row r="646" spans="1:11">
      <c r="A646" s="213" t="s">
        <v>1444</v>
      </c>
      <c r="B646" s="202" t="s">
        <v>1445</v>
      </c>
      <c r="C646" s="202" t="s">
        <v>5</v>
      </c>
      <c r="D646" s="202"/>
      <c r="E646" s="203">
        <v>205104.1</v>
      </c>
      <c r="F646" s="203">
        <v>0</v>
      </c>
      <c r="G646" s="203">
        <v>205104.1</v>
      </c>
      <c r="H646" s="203">
        <v>45180</v>
      </c>
      <c r="I646" s="203">
        <v>250284.1</v>
      </c>
      <c r="J646" s="203">
        <v>160559.43</v>
      </c>
      <c r="K646" s="204">
        <v>802429.39</v>
      </c>
    </row>
    <row r="647" spans="1:11">
      <c r="A647" s="213" t="s">
        <v>1446</v>
      </c>
      <c r="B647" s="202" t="s">
        <v>1447</v>
      </c>
      <c r="C647" s="202" t="s">
        <v>5</v>
      </c>
      <c r="D647" s="202"/>
      <c r="E647" s="203">
        <v>45514.03</v>
      </c>
      <c r="F647" s="203">
        <v>0</v>
      </c>
      <c r="G647" s="203">
        <v>45514.03</v>
      </c>
      <c r="H647" s="203">
        <v>0</v>
      </c>
      <c r="I647" s="203">
        <v>45514.03</v>
      </c>
      <c r="J647" s="203">
        <v>25642.85</v>
      </c>
      <c r="K647" s="204">
        <v>167370.97</v>
      </c>
    </row>
    <row r="648" spans="1:11">
      <c r="A648" s="213" t="s">
        <v>1448</v>
      </c>
      <c r="B648" s="202" t="s">
        <v>1449</v>
      </c>
      <c r="C648" s="202" t="s">
        <v>5</v>
      </c>
      <c r="D648" s="202"/>
      <c r="E648" s="203">
        <v>0</v>
      </c>
      <c r="F648" s="203">
        <v>0</v>
      </c>
      <c r="G648" s="203">
        <v>0</v>
      </c>
      <c r="H648" s="203">
        <v>0</v>
      </c>
      <c r="I648" s="203">
        <v>0</v>
      </c>
      <c r="J648" s="203">
        <v>0</v>
      </c>
      <c r="K648" s="204">
        <v>60000</v>
      </c>
    </row>
    <row r="649" spans="1:11">
      <c r="A649" s="213" t="s">
        <v>1450</v>
      </c>
      <c r="B649" s="202" t="s">
        <v>1451</v>
      </c>
      <c r="C649" s="202" t="s">
        <v>5</v>
      </c>
      <c r="D649" s="202"/>
      <c r="E649" s="203">
        <v>36000</v>
      </c>
      <c r="F649" s="203">
        <v>0</v>
      </c>
      <c r="G649" s="203">
        <v>36000</v>
      </c>
      <c r="H649" s="203">
        <v>0</v>
      </c>
      <c r="I649" s="203">
        <v>36000</v>
      </c>
      <c r="J649" s="203">
        <v>0</v>
      </c>
      <c r="K649" s="204">
        <v>0</v>
      </c>
    </row>
    <row r="650" spans="1:11">
      <c r="A650" s="213" t="s">
        <v>1452</v>
      </c>
      <c r="B650" s="202" t="s">
        <v>1453</v>
      </c>
      <c r="C650" s="202" t="s">
        <v>5</v>
      </c>
      <c r="D650" s="202"/>
      <c r="E650" s="203">
        <v>46980</v>
      </c>
      <c r="F650" s="203">
        <v>0</v>
      </c>
      <c r="G650" s="203">
        <v>46980</v>
      </c>
      <c r="H650" s="203">
        <v>0</v>
      </c>
      <c r="I650" s="203">
        <v>46980</v>
      </c>
      <c r="J650" s="203">
        <v>31320</v>
      </c>
      <c r="K650" s="204">
        <v>101310</v>
      </c>
    </row>
    <row r="651" spans="1:11">
      <c r="A651" s="213" t="s">
        <v>1454</v>
      </c>
      <c r="B651" s="202" t="s">
        <v>1455</v>
      </c>
      <c r="C651" s="202" t="s">
        <v>5</v>
      </c>
      <c r="D651" s="202"/>
      <c r="E651" s="203">
        <v>474000</v>
      </c>
      <c r="F651" s="203">
        <v>0</v>
      </c>
      <c r="G651" s="203">
        <v>474000</v>
      </c>
      <c r="H651" s="203">
        <v>0</v>
      </c>
      <c r="I651" s="203">
        <v>474000</v>
      </c>
      <c r="J651" s="203">
        <v>474000</v>
      </c>
      <c r="K651" s="204">
        <v>1896000</v>
      </c>
    </row>
    <row r="652" spans="1:11">
      <c r="A652" s="213" t="s">
        <v>1456</v>
      </c>
      <c r="B652" s="202" t="s">
        <v>1457</v>
      </c>
      <c r="C652" s="202" t="s">
        <v>5</v>
      </c>
      <c r="D652" s="202"/>
      <c r="E652" s="203">
        <v>0</v>
      </c>
      <c r="F652" s="203">
        <v>0</v>
      </c>
      <c r="G652" s="203">
        <v>0</v>
      </c>
      <c r="H652" s="203">
        <v>0</v>
      </c>
      <c r="I652" s="203">
        <v>0</v>
      </c>
      <c r="J652" s="203">
        <v>200</v>
      </c>
      <c r="K652" s="204">
        <v>200</v>
      </c>
    </row>
    <row r="653" spans="1:11">
      <c r="A653" s="213" t="s">
        <v>1458</v>
      </c>
      <c r="B653" s="202" t="s">
        <v>1459</v>
      </c>
      <c r="C653" s="202" t="s">
        <v>5</v>
      </c>
      <c r="D653" s="202"/>
      <c r="E653" s="203">
        <v>0</v>
      </c>
      <c r="F653" s="203">
        <v>0</v>
      </c>
      <c r="G653" s="203">
        <v>0</v>
      </c>
      <c r="H653" s="203">
        <v>0</v>
      </c>
      <c r="I653" s="203">
        <v>0</v>
      </c>
      <c r="J653" s="203">
        <v>0</v>
      </c>
      <c r="K653" s="204">
        <v>193906.54</v>
      </c>
    </row>
    <row r="654" spans="1:11">
      <c r="A654" s="213" t="s">
        <v>1460</v>
      </c>
      <c r="B654" s="202" t="s">
        <v>1461</v>
      </c>
      <c r="C654" s="202" t="s">
        <v>5</v>
      </c>
      <c r="D654" s="202"/>
      <c r="E654" s="203">
        <v>0</v>
      </c>
      <c r="F654" s="203">
        <v>0</v>
      </c>
      <c r="G654" s="203">
        <v>0</v>
      </c>
      <c r="H654" s="203">
        <v>0</v>
      </c>
      <c r="I654" s="203">
        <v>0</v>
      </c>
      <c r="J654" s="203">
        <v>0</v>
      </c>
      <c r="K654" s="204">
        <v>0</v>
      </c>
    </row>
    <row r="655" spans="1:11">
      <c r="A655" s="213" t="s">
        <v>1462</v>
      </c>
      <c r="B655" s="202" t="s">
        <v>1463</v>
      </c>
      <c r="C655" s="202" t="s">
        <v>5</v>
      </c>
      <c r="D655" s="202"/>
      <c r="E655" s="203">
        <v>0</v>
      </c>
      <c r="F655" s="203">
        <v>0</v>
      </c>
      <c r="G655" s="203">
        <v>0</v>
      </c>
      <c r="H655" s="203">
        <v>0</v>
      </c>
      <c r="I655" s="203">
        <v>0</v>
      </c>
      <c r="J655" s="203">
        <v>12409</v>
      </c>
      <c r="K655" s="204">
        <v>12409</v>
      </c>
    </row>
    <row r="656" spans="1:11">
      <c r="A656" s="213" t="s">
        <v>1464</v>
      </c>
      <c r="B656" s="202" t="s">
        <v>1465</v>
      </c>
      <c r="C656" s="202" t="s">
        <v>5</v>
      </c>
      <c r="D656" s="202"/>
      <c r="E656" s="203">
        <v>15070</v>
      </c>
      <c r="F656" s="203">
        <v>0</v>
      </c>
      <c r="G656" s="203">
        <v>15070</v>
      </c>
      <c r="H656" s="203">
        <v>0</v>
      </c>
      <c r="I656" s="203">
        <v>15070</v>
      </c>
      <c r="J656" s="203">
        <v>22289</v>
      </c>
      <c r="K656" s="204">
        <v>73493.2</v>
      </c>
    </row>
    <row r="657" spans="1:11">
      <c r="A657" s="213" t="s">
        <v>1466</v>
      </c>
      <c r="B657" s="202" t="s">
        <v>1467</v>
      </c>
      <c r="C657" s="202" t="s">
        <v>5</v>
      </c>
      <c r="D657" s="202"/>
      <c r="E657" s="203">
        <v>0</v>
      </c>
      <c r="F657" s="203">
        <v>0</v>
      </c>
      <c r="G657" s="203">
        <v>0</v>
      </c>
      <c r="H657" s="203">
        <v>0</v>
      </c>
      <c r="I657" s="203">
        <v>0</v>
      </c>
      <c r="J657" s="203">
        <v>0</v>
      </c>
      <c r="K657" s="204">
        <v>22968</v>
      </c>
    </row>
    <row r="658" spans="1:11">
      <c r="A658" s="213" t="s">
        <v>1468</v>
      </c>
      <c r="B658" s="202" t="s">
        <v>1469</v>
      </c>
      <c r="C658" s="202" t="s">
        <v>5</v>
      </c>
      <c r="D658" s="202"/>
      <c r="E658" s="203">
        <v>0</v>
      </c>
      <c r="F658" s="203">
        <v>0</v>
      </c>
      <c r="G658" s="203">
        <v>0</v>
      </c>
      <c r="H658" s="203">
        <v>0</v>
      </c>
      <c r="I658" s="203">
        <v>0</v>
      </c>
      <c r="J658" s="203">
        <v>0</v>
      </c>
      <c r="K658" s="204">
        <v>68475.5</v>
      </c>
    </row>
    <row r="659" spans="1:11">
      <c r="A659" s="213" t="s">
        <v>1470</v>
      </c>
      <c r="B659" s="202" t="s">
        <v>1471</v>
      </c>
      <c r="C659" s="202" t="s">
        <v>5</v>
      </c>
      <c r="D659" s="202"/>
      <c r="E659" s="203">
        <v>-231033.7</v>
      </c>
      <c r="F659" s="203">
        <v>-198137.1</v>
      </c>
      <c r="G659" s="203">
        <v>-429170.8</v>
      </c>
      <c r="H659" s="203">
        <v>0</v>
      </c>
      <c r="I659" s="203">
        <v>-429170.8</v>
      </c>
      <c r="J659" s="203">
        <v>933523.66</v>
      </c>
      <c r="K659" s="204">
        <v>4967063.6100000003</v>
      </c>
    </row>
    <row r="660" spans="1:11">
      <c r="A660" s="213" t="s">
        <v>1472</v>
      </c>
      <c r="B660" s="202" t="s">
        <v>1473</v>
      </c>
      <c r="C660" s="202" t="s">
        <v>5</v>
      </c>
      <c r="D660" s="202"/>
      <c r="E660" s="203">
        <v>162731.28</v>
      </c>
      <c r="F660" s="203">
        <v>0</v>
      </c>
      <c r="G660" s="203">
        <v>162731.28</v>
      </c>
      <c r="H660" s="203">
        <v>0</v>
      </c>
      <c r="I660" s="203">
        <v>162731.28</v>
      </c>
      <c r="J660" s="203">
        <v>309278.45</v>
      </c>
      <c r="K660" s="204">
        <v>795822.53</v>
      </c>
    </row>
    <row r="661" spans="1:11">
      <c r="A661" s="213" t="s">
        <v>1474</v>
      </c>
      <c r="B661" s="202" t="s">
        <v>1475</v>
      </c>
      <c r="C661" s="202" t="s">
        <v>5</v>
      </c>
      <c r="D661" s="202"/>
      <c r="E661" s="203">
        <v>0</v>
      </c>
      <c r="F661" s="203">
        <v>0</v>
      </c>
      <c r="G661" s="203">
        <v>0</v>
      </c>
      <c r="H661" s="203">
        <v>0</v>
      </c>
      <c r="I661" s="203">
        <v>0</v>
      </c>
      <c r="J661" s="203">
        <v>0</v>
      </c>
      <c r="K661" s="204">
        <v>0</v>
      </c>
    </row>
    <row r="662" spans="1:11">
      <c r="A662" s="213" t="s">
        <v>1476</v>
      </c>
      <c r="B662" s="202" t="s">
        <v>1477</v>
      </c>
      <c r="C662" s="202" t="s">
        <v>5</v>
      </c>
      <c r="D662" s="202"/>
      <c r="E662" s="203">
        <v>10000</v>
      </c>
      <c r="F662" s="203">
        <v>0</v>
      </c>
      <c r="G662" s="203">
        <v>10000</v>
      </c>
      <c r="H662" s="203">
        <v>0</v>
      </c>
      <c r="I662" s="203">
        <v>10000</v>
      </c>
      <c r="J662" s="203">
        <v>32000</v>
      </c>
      <c r="K662" s="204">
        <v>70000</v>
      </c>
    </row>
    <row r="663" spans="1:11">
      <c r="A663" s="213" t="s">
        <v>1478</v>
      </c>
      <c r="B663" s="202" t="s">
        <v>1479</v>
      </c>
      <c r="C663" s="202" t="s">
        <v>5</v>
      </c>
      <c r="D663" s="202"/>
      <c r="E663" s="203">
        <v>2976.62</v>
      </c>
      <c r="F663" s="203">
        <v>0</v>
      </c>
      <c r="G663" s="203">
        <v>2976.62</v>
      </c>
      <c r="H663" s="203">
        <v>0</v>
      </c>
      <c r="I663" s="203">
        <v>2976.62</v>
      </c>
      <c r="J663" s="203">
        <v>1099.9100000000001</v>
      </c>
      <c r="K663" s="204">
        <v>1948.45</v>
      </c>
    </row>
    <row r="664" spans="1:11">
      <c r="A664" s="213" t="s">
        <v>1480</v>
      </c>
      <c r="B664" s="202" t="s">
        <v>1481</v>
      </c>
      <c r="C664" s="202" t="s">
        <v>5</v>
      </c>
      <c r="D664" s="202"/>
      <c r="E664" s="203">
        <v>500</v>
      </c>
      <c r="F664" s="203">
        <v>0</v>
      </c>
      <c r="G664" s="203">
        <v>500</v>
      </c>
      <c r="H664" s="203">
        <v>0</v>
      </c>
      <c r="I664" s="203">
        <v>500</v>
      </c>
      <c r="J664" s="203">
        <v>4220</v>
      </c>
      <c r="K664" s="204">
        <v>6055.65</v>
      </c>
    </row>
    <row r="665" spans="1:11">
      <c r="A665" s="213" t="s">
        <v>1482</v>
      </c>
      <c r="B665" s="202" t="s">
        <v>1483</v>
      </c>
      <c r="C665" s="202" t="s">
        <v>5</v>
      </c>
      <c r="D665" s="202"/>
      <c r="E665" s="203">
        <v>20798.439999999999</v>
      </c>
      <c r="F665" s="203">
        <v>0</v>
      </c>
      <c r="G665" s="203">
        <v>20798.439999999999</v>
      </c>
      <c r="H665" s="203">
        <v>0</v>
      </c>
      <c r="I665" s="203">
        <v>20798.439999999999</v>
      </c>
      <c r="J665" s="203">
        <v>156.6</v>
      </c>
      <c r="K665" s="204">
        <v>5156.6000000000004</v>
      </c>
    </row>
    <row r="666" spans="1:11">
      <c r="A666" s="213" t="s">
        <v>1484</v>
      </c>
      <c r="B666" s="202" t="s">
        <v>1485</v>
      </c>
      <c r="C666" s="202" t="s">
        <v>5</v>
      </c>
      <c r="D666" s="202"/>
      <c r="E666" s="203">
        <v>241670.5</v>
      </c>
      <c r="F666" s="203">
        <v>0</v>
      </c>
      <c r="G666" s="203">
        <v>241670.5</v>
      </c>
      <c r="H666" s="203">
        <v>0</v>
      </c>
      <c r="I666" s="203">
        <v>241670.5</v>
      </c>
      <c r="J666" s="203">
        <v>146325.72</v>
      </c>
      <c r="K666" s="204">
        <v>457372.72</v>
      </c>
    </row>
    <row r="667" spans="1:11">
      <c r="A667" s="213" t="s">
        <v>1486</v>
      </c>
      <c r="B667" s="202" t="s">
        <v>1487</v>
      </c>
      <c r="C667" s="202" t="s">
        <v>5</v>
      </c>
      <c r="D667" s="202"/>
      <c r="E667" s="203">
        <v>0</v>
      </c>
      <c r="F667" s="203">
        <v>0</v>
      </c>
      <c r="G667" s="203">
        <v>0</v>
      </c>
      <c r="H667" s="203">
        <v>0</v>
      </c>
      <c r="I667" s="203">
        <v>0</v>
      </c>
      <c r="J667" s="203">
        <v>0</v>
      </c>
      <c r="K667" s="204">
        <v>0</v>
      </c>
    </row>
    <row r="668" spans="1:11">
      <c r="A668" s="213" t="s">
        <v>1488</v>
      </c>
      <c r="B668" s="202" t="s">
        <v>1489</v>
      </c>
      <c r="C668" s="202" t="s">
        <v>5</v>
      </c>
      <c r="D668" s="202"/>
      <c r="E668" s="203">
        <v>0</v>
      </c>
      <c r="F668" s="203">
        <v>0</v>
      </c>
      <c r="G668" s="203">
        <v>0</v>
      </c>
      <c r="H668" s="203">
        <v>0</v>
      </c>
      <c r="I668" s="203">
        <v>0</v>
      </c>
      <c r="J668" s="203">
        <v>0</v>
      </c>
      <c r="K668" s="204">
        <v>0</v>
      </c>
    </row>
    <row r="669" spans="1:11">
      <c r="A669" s="213" t="s">
        <v>1490</v>
      </c>
      <c r="B669" s="202" t="s">
        <v>1491</v>
      </c>
      <c r="C669" s="202" t="s">
        <v>5</v>
      </c>
      <c r="D669" s="202"/>
      <c r="E669" s="203">
        <v>0</v>
      </c>
      <c r="F669" s="203">
        <v>0</v>
      </c>
      <c r="G669" s="203">
        <v>0</v>
      </c>
      <c r="H669" s="203">
        <v>0</v>
      </c>
      <c r="I669" s="203">
        <v>0</v>
      </c>
      <c r="J669" s="203">
        <v>0</v>
      </c>
      <c r="K669" s="204">
        <v>0</v>
      </c>
    </row>
    <row r="670" spans="1:11">
      <c r="A670" s="213" t="s">
        <v>1492</v>
      </c>
      <c r="B670" s="202" t="s">
        <v>1493</v>
      </c>
      <c r="C670" s="202" t="s">
        <v>5</v>
      </c>
      <c r="D670" s="202"/>
      <c r="E670" s="203">
        <v>0</v>
      </c>
      <c r="F670" s="203">
        <v>0</v>
      </c>
      <c r="G670" s="203">
        <v>0</v>
      </c>
      <c r="H670" s="203">
        <v>0</v>
      </c>
      <c r="I670" s="203">
        <v>0</v>
      </c>
      <c r="J670" s="203">
        <v>0</v>
      </c>
      <c r="K670" s="204">
        <v>39865.5</v>
      </c>
    </row>
    <row r="671" spans="1:11">
      <c r="A671" s="213" t="s">
        <v>1494</v>
      </c>
      <c r="B671" s="202" t="s">
        <v>293</v>
      </c>
      <c r="C671" s="202" t="s">
        <v>5</v>
      </c>
      <c r="D671" s="202"/>
      <c r="E671" s="203">
        <v>0</v>
      </c>
      <c r="F671" s="203">
        <v>0</v>
      </c>
      <c r="G671" s="203">
        <v>0</v>
      </c>
      <c r="H671" s="203">
        <v>0</v>
      </c>
      <c r="I671" s="203">
        <v>0</v>
      </c>
      <c r="J671" s="203">
        <v>0</v>
      </c>
      <c r="K671" s="204">
        <v>0</v>
      </c>
    </row>
    <row r="672" spans="1:11">
      <c r="A672" s="213" t="s">
        <v>1495</v>
      </c>
      <c r="B672" s="202" t="s">
        <v>1496</v>
      </c>
      <c r="C672" s="202" t="s">
        <v>5</v>
      </c>
      <c r="D672" s="202"/>
      <c r="E672" s="203">
        <v>0</v>
      </c>
      <c r="F672" s="203">
        <v>0</v>
      </c>
      <c r="G672" s="203">
        <v>0</v>
      </c>
      <c r="H672" s="203">
        <v>0</v>
      </c>
      <c r="I672" s="203">
        <v>0</v>
      </c>
      <c r="J672" s="203">
        <v>0</v>
      </c>
      <c r="K672" s="204">
        <v>0</v>
      </c>
    </row>
    <row r="673" spans="1:11">
      <c r="A673" s="213" t="s">
        <v>1497</v>
      </c>
      <c r="B673" s="202" t="s">
        <v>1498</v>
      </c>
      <c r="C673" s="202" t="s">
        <v>5</v>
      </c>
      <c r="D673" s="202"/>
      <c r="E673" s="203">
        <v>36.880000000000003</v>
      </c>
      <c r="F673" s="203">
        <v>0</v>
      </c>
      <c r="G673" s="203">
        <v>36.880000000000003</v>
      </c>
      <c r="H673" s="203">
        <v>0</v>
      </c>
      <c r="I673" s="203">
        <v>36.880000000000003</v>
      </c>
      <c r="J673" s="203">
        <v>200.09</v>
      </c>
      <c r="K673" s="204">
        <v>575.51</v>
      </c>
    </row>
    <row r="674" spans="1:11">
      <c r="A674" s="213" t="s">
        <v>1499</v>
      </c>
      <c r="B674" s="202" t="s">
        <v>1500</v>
      </c>
      <c r="C674" s="202" t="s">
        <v>5</v>
      </c>
      <c r="D674" s="202"/>
      <c r="E674" s="203">
        <v>304000</v>
      </c>
      <c r="F674" s="203">
        <v>0</v>
      </c>
      <c r="G674" s="203">
        <v>304000</v>
      </c>
      <c r="H674" s="203">
        <v>0</v>
      </c>
      <c r="I674" s="203">
        <v>304000</v>
      </c>
      <c r="J674" s="203">
        <v>272000</v>
      </c>
      <c r="K674" s="204">
        <v>636000</v>
      </c>
    </row>
    <row r="675" spans="1:11">
      <c r="A675" s="213" t="s">
        <v>1501</v>
      </c>
      <c r="B675" s="202" t="s">
        <v>1502</v>
      </c>
      <c r="C675" s="202" t="s">
        <v>5</v>
      </c>
      <c r="D675" s="202"/>
      <c r="E675" s="203">
        <v>0</v>
      </c>
      <c r="F675" s="203">
        <v>0</v>
      </c>
      <c r="G675" s="203">
        <v>0</v>
      </c>
      <c r="H675" s="203">
        <v>0</v>
      </c>
      <c r="I675" s="203">
        <v>0</v>
      </c>
      <c r="J675" s="203">
        <v>0</v>
      </c>
      <c r="K675" s="204">
        <v>0</v>
      </c>
    </row>
    <row r="676" spans="1:11">
      <c r="A676" s="213" t="s">
        <v>1503</v>
      </c>
      <c r="B676" s="202" t="s">
        <v>1504</v>
      </c>
      <c r="C676" s="202" t="s">
        <v>5</v>
      </c>
      <c r="D676" s="202"/>
      <c r="E676" s="203">
        <v>66780.86</v>
      </c>
      <c r="F676" s="203">
        <v>0</v>
      </c>
      <c r="G676" s="203">
        <v>66780.86</v>
      </c>
      <c r="H676" s="203">
        <v>0</v>
      </c>
      <c r="I676" s="203">
        <v>66780.86</v>
      </c>
      <c r="J676" s="203">
        <v>247255.06</v>
      </c>
      <c r="K676" s="204">
        <v>655709.84</v>
      </c>
    </row>
    <row r="677" spans="1:11">
      <c r="A677" s="213" t="s">
        <v>1505</v>
      </c>
      <c r="B677" s="202" t="s">
        <v>1506</v>
      </c>
      <c r="C677" s="202" t="s">
        <v>5</v>
      </c>
      <c r="D677" s="202"/>
      <c r="E677" s="203">
        <v>40645.56</v>
      </c>
      <c r="F677" s="203">
        <v>0</v>
      </c>
      <c r="G677" s="203">
        <v>40645.56</v>
      </c>
      <c r="H677" s="203">
        <v>0</v>
      </c>
      <c r="I677" s="203">
        <v>40645.56</v>
      </c>
      <c r="J677" s="203">
        <v>80825.34</v>
      </c>
      <c r="K677" s="204">
        <v>87592.29</v>
      </c>
    </row>
    <row r="678" spans="1:11">
      <c r="A678" s="213" t="s">
        <v>1507</v>
      </c>
      <c r="B678" s="202" t="s">
        <v>1068</v>
      </c>
      <c r="C678" s="202" t="s">
        <v>5</v>
      </c>
      <c r="D678" s="202"/>
      <c r="E678" s="203">
        <v>0</v>
      </c>
      <c r="F678" s="203">
        <v>0</v>
      </c>
      <c r="G678" s="203">
        <v>0</v>
      </c>
      <c r="H678" s="203">
        <v>0</v>
      </c>
      <c r="I678" s="203">
        <v>0</v>
      </c>
      <c r="J678" s="203">
        <v>0</v>
      </c>
      <c r="K678" s="204">
        <v>0</v>
      </c>
    </row>
    <row r="679" spans="1:11">
      <c r="A679" s="213" t="s">
        <v>1508</v>
      </c>
      <c r="B679" s="202" t="s">
        <v>1060</v>
      </c>
      <c r="C679" s="202" t="s">
        <v>5</v>
      </c>
      <c r="D679" s="202"/>
      <c r="E679" s="203">
        <v>0</v>
      </c>
      <c r="F679" s="203">
        <v>0</v>
      </c>
      <c r="G679" s="203">
        <v>0</v>
      </c>
      <c r="H679" s="203">
        <v>0</v>
      </c>
      <c r="I679" s="203">
        <v>0</v>
      </c>
      <c r="J679" s="203">
        <v>0</v>
      </c>
      <c r="K679" s="204">
        <v>0</v>
      </c>
    </row>
    <row r="680" spans="1:11">
      <c r="A680" s="213" t="s">
        <v>1509</v>
      </c>
      <c r="B680" s="202" t="s">
        <v>1510</v>
      </c>
      <c r="C680" s="202" t="s">
        <v>5</v>
      </c>
      <c r="D680" s="202"/>
      <c r="E680" s="203">
        <v>1096070</v>
      </c>
      <c r="F680" s="203">
        <v>0</v>
      </c>
      <c r="G680" s="203">
        <v>1096070</v>
      </c>
      <c r="H680" s="203">
        <v>0</v>
      </c>
      <c r="I680" s="203">
        <v>1096070</v>
      </c>
      <c r="J680" s="203">
        <v>1102994.99</v>
      </c>
      <c r="K680" s="204">
        <v>4229916.6500000004</v>
      </c>
    </row>
    <row r="681" spans="1:11">
      <c r="A681" s="213" t="s">
        <v>1511</v>
      </c>
      <c r="B681" s="202" t="s">
        <v>1074</v>
      </c>
      <c r="C681" s="202" t="s">
        <v>5</v>
      </c>
      <c r="D681" s="202"/>
      <c r="E681" s="203">
        <v>52923.82</v>
      </c>
      <c r="F681" s="203">
        <v>0</v>
      </c>
      <c r="G681" s="203">
        <v>52923.82</v>
      </c>
      <c r="H681" s="203">
        <v>0</v>
      </c>
      <c r="I681" s="203">
        <v>52923.82</v>
      </c>
      <c r="J681" s="203">
        <v>66581.06</v>
      </c>
      <c r="K681" s="204">
        <v>196707.27</v>
      </c>
    </row>
    <row r="682" spans="1:11">
      <c r="A682" s="213" t="s">
        <v>1512</v>
      </c>
      <c r="B682" s="202" t="s">
        <v>1513</v>
      </c>
      <c r="C682" s="202" t="s">
        <v>5</v>
      </c>
      <c r="D682" s="202"/>
      <c r="E682" s="203">
        <v>3270</v>
      </c>
      <c r="F682" s="203">
        <v>0</v>
      </c>
      <c r="G682" s="203">
        <v>3270</v>
      </c>
      <c r="H682" s="203">
        <v>0</v>
      </c>
      <c r="I682" s="203">
        <v>3270</v>
      </c>
      <c r="J682" s="203">
        <v>0</v>
      </c>
      <c r="K682" s="204">
        <v>0</v>
      </c>
    </row>
    <row r="683" spans="1:11">
      <c r="A683" s="213" t="s">
        <v>1514</v>
      </c>
      <c r="B683" s="202" t="s">
        <v>1515</v>
      </c>
      <c r="C683" s="202" t="s">
        <v>5</v>
      </c>
      <c r="D683" s="202"/>
      <c r="E683" s="203">
        <v>86951.38</v>
      </c>
      <c r="F683" s="203">
        <v>0</v>
      </c>
      <c r="G683" s="203">
        <v>86951.38</v>
      </c>
      <c r="H683" s="203">
        <v>0</v>
      </c>
      <c r="I683" s="203">
        <v>86951.38</v>
      </c>
      <c r="J683" s="203">
        <v>90061.64</v>
      </c>
      <c r="K683" s="204">
        <v>355307.1</v>
      </c>
    </row>
    <row r="684" spans="1:11">
      <c r="A684" s="213" t="s">
        <v>1516</v>
      </c>
      <c r="B684" s="202" t="s">
        <v>1517</v>
      </c>
      <c r="C684" s="202" t="s">
        <v>5</v>
      </c>
      <c r="D684" s="202"/>
      <c r="E684" s="203">
        <v>93110.64</v>
      </c>
      <c r="F684" s="203">
        <v>0</v>
      </c>
      <c r="G684" s="203">
        <v>93110.64</v>
      </c>
      <c r="H684" s="203">
        <v>0</v>
      </c>
      <c r="I684" s="203">
        <v>93110.64</v>
      </c>
      <c r="J684" s="203">
        <v>52300.480000000003</v>
      </c>
      <c r="K684" s="204">
        <v>230510.77</v>
      </c>
    </row>
    <row r="685" spans="1:11">
      <c r="A685" s="213" t="s">
        <v>1518</v>
      </c>
      <c r="B685" s="202" t="s">
        <v>245</v>
      </c>
      <c r="C685" s="202" t="s">
        <v>5</v>
      </c>
      <c r="D685" s="202"/>
      <c r="E685" s="203">
        <v>203074.75</v>
      </c>
      <c r="F685" s="203">
        <v>0</v>
      </c>
      <c r="G685" s="203">
        <v>203074.75</v>
      </c>
      <c r="H685" s="203">
        <v>-21400</v>
      </c>
      <c r="I685" s="203">
        <v>181674.75</v>
      </c>
      <c r="J685" s="203">
        <v>174789.75</v>
      </c>
      <c r="K685" s="204">
        <v>699159</v>
      </c>
    </row>
    <row r="686" spans="1:11">
      <c r="A686" s="213" t="s">
        <v>1589</v>
      </c>
      <c r="B686" s="202" t="s">
        <v>1590</v>
      </c>
      <c r="C686" s="202" t="s">
        <v>5</v>
      </c>
      <c r="D686" s="202"/>
      <c r="E686" s="203">
        <v>0</v>
      </c>
      <c r="F686" s="203">
        <v>0</v>
      </c>
      <c r="G686" s="203">
        <v>0</v>
      </c>
      <c r="H686" s="203">
        <v>21400</v>
      </c>
      <c r="I686" s="203">
        <v>21400</v>
      </c>
      <c r="J686" s="203">
        <v>0</v>
      </c>
      <c r="K686" s="204">
        <v>0</v>
      </c>
    </row>
    <row r="687" spans="1:11">
      <c r="A687" s="213" t="s">
        <v>1519</v>
      </c>
      <c r="B687" s="202" t="s">
        <v>1520</v>
      </c>
      <c r="C687" s="202" t="s">
        <v>5</v>
      </c>
      <c r="D687" s="202"/>
      <c r="E687" s="203">
        <v>0</v>
      </c>
      <c r="F687" s="203">
        <v>0</v>
      </c>
      <c r="G687" s="203">
        <v>0</v>
      </c>
      <c r="H687" s="203">
        <v>0</v>
      </c>
      <c r="I687" s="203">
        <v>0</v>
      </c>
      <c r="J687" s="203">
        <v>6500</v>
      </c>
      <c r="K687" s="204">
        <v>6760</v>
      </c>
    </row>
    <row r="688" spans="1:11">
      <c r="A688" s="213" t="s">
        <v>1521</v>
      </c>
      <c r="B688" s="202" t="s">
        <v>1013</v>
      </c>
      <c r="C688" s="202" t="s">
        <v>5</v>
      </c>
      <c r="D688" s="202"/>
      <c r="E688" s="203">
        <v>502470</v>
      </c>
      <c r="F688" s="203">
        <v>0</v>
      </c>
      <c r="G688" s="203">
        <v>502470</v>
      </c>
      <c r="H688" s="203">
        <v>0</v>
      </c>
      <c r="I688" s="203">
        <v>502470</v>
      </c>
      <c r="J688" s="203">
        <v>0</v>
      </c>
      <c r="K688" s="204">
        <v>1393169</v>
      </c>
    </row>
    <row r="689" spans="1:11">
      <c r="A689" s="213" t="s">
        <v>1522</v>
      </c>
      <c r="B689" s="202" t="s">
        <v>1099</v>
      </c>
      <c r="C689" s="202" t="s">
        <v>5</v>
      </c>
      <c r="D689" s="202"/>
      <c r="E689" s="203">
        <v>0</v>
      </c>
      <c r="F689" s="203">
        <v>0</v>
      </c>
      <c r="G689" s="203">
        <v>0</v>
      </c>
      <c r="H689" s="203">
        <v>0</v>
      </c>
      <c r="I689" s="203">
        <v>0</v>
      </c>
      <c r="J689" s="203">
        <v>0</v>
      </c>
      <c r="K689" s="204">
        <v>8592.99</v>
      </c>
    </row>
    <row r="690" spans="1:11">
      <c r="A690" s="213" t="s">
        <v>1523</v>
      </c>
      <c r="B690" s="202" t="s">
        <v>928</v>
      </c>
      <c r="C690" s="202" t="s">
        <v>5</v>
      </c>
      <c r="D690" s="202"/>
      <c r="E690" s="203">
        <v>89863</v>
      </c>
      <c r="F690" s="203">
        <v>0</v>
      </c>
      <c r="G690" s="203">
        <v>89863</v>
      </c>
      <c r="H690" s="203">
        <v>0</v>
      </c>
      <c r="I690" s="203">
        <v>89863</v>
      </c>
      <c r="J690" s="203">
        <v>100843</v>
      </c>
      <c r="K690" s="204">
        <v>225904</v>
      </c>
    </row>
    <row r="691" spans="1:11">
      <c r="A691" s="213" t="s">
        <v>1524</v>
      </c>
      <c r="B691" s="202" t="s">
        <v>1525</v>
      </c>
      <c r="C691" s="202" t="s">
        <v>5</v>
      </c>
      <c r="D691" s="202"/>
      <c r="E691" s="203">
        <v>0</v>
      </c>
      <c r="F691" s="203">
        <v>0</v>
      </c>
      <c r="G691" s="203">
        <v>0</v>
      </c>
      <c r="H691" s="203">
        <v>0</v>
      </c>
      <c r="I691" s="203">
        <v>0</v>
      </c>
      <c r="J691" s="203">
        <v>0</v>
      </c>
      <c r="K691" s="204">
        <v>0</v>
      </c>
    </row>
    <row r="692" spans="1:11">
      <c r="A692" s="213" t="s">
        <v>1526</v>
      </c>
      <c r="B692" s="202" t="s">
        <v>1347</v>
      </c>
      <c r="C692" s="202" t="s">
        <v>5</v>
      </c>
      <c r="D692" s="202"/>
      <c r="E692" s="203">
        <v>38442</v>
      </c>
      <c r="F692" s="203">
        <v>0</v>
      </c>
      <c r="G692" s="203">
        <v>38442</v>
      </c>
      <c r="H692" s="203">
        <v>0</v>
      </c>
      <c r="I692" s="203">
        <v>38442</v>
      </c>
      <c r="J692" s="203">
        <v>73149.09</v>
      </c>
      <c r="K692" s="204">
        <v>194737.48</v>
      </c>
    </row>
    <row r="693" spans="1:11">
      <c r="A693" s="213" t="s">
        <v>1527</v>
      </c>
      <c r="B693" s="202" t="s">
        <v>1058</v>
      </c>
      <c r="C693" s="202" t="s">
        <v>5</v>
      </c>
      <c r="D693" s="202"/>
      <c r="E693" s="203">
        <v>0</v>
      </c>
      <c r="F693" s="203">
        <v>0</v>
      </c>
      <c r="G693" s="203">
        <v>0</v>
      </c>
      <c r="H693" s="203">
        <v>0</v>
      </c>
      <c r="I693" s="203">
        <v>0</v>
      </c>
      <c r="J693" s="203">
        <v>0</v>
      </c>
      <c r="K693" s="204">
        <v>0</v>
      </c>
    </row>
    <row r="694" spans="1:11">
      <c r="A694" s="213" t="s">
        <v>1528</v>
      </c>
      <c r="B694" s="202" t="s">
        <v>1529</v>
      </c>
      <c r="C694" s="202" t="s">
        <v>5</v>
      </c>
      <c r="D694" s="202"/>
      <c r="E694" s="203">
        <v>0</v>
      </c>
      <c r="F694" s="203">
        <v>0</v>
      </c>
      <c r="G694" s="203">
        <v>0</v>
      </c>
      <c r="H694" s="203">
        <v>0</v>
      </c>
      <c r="I694" s="203">
        <v>0</v>
      </c>
      <c r="J694" s="203">
        <v>0</v>
      </c>
      <c r="K694" s="204">
        <v>8889.56</v>
      </c>
    </row>
    <row r="695" spans="1:11">
      <c r="A695" s="213" t="s">
        <v>1530</v>
      </c>
      <c r="B695" s="202" t="s">
        <v>1372</v>
      </c>
      <c r="C695" s="202" t="s">
        <v>5</v>
      </c>
      <c r="D695" s="202"/>
      <c r="E695" s="203">
        <v>0</v>
      </c>
      <c r="F695" s="203">
        <v>0</v>
      </c>
      <c r="G695" s="203">
        <v>0</v>
      </c>
      <c r="H695" s="203">
        <v>0</v>
      </c>
      <c r="I695" s="203">
        <v>0</v>
      </c>
      <c r="J695" s="203">
        <v>0</v>
      </c>
      <c r="K695" s="204">
        <v>1147751.81</v>
      </c>
    </row>
    <row r="696" spans="1:11">
      <c r="A696" s="213" t="s">
        <v>1531</v>
      </c>
      <c r="B696" s="202" t="s">
        <v>1532</v>
      </c>
      <c r="C696" s="202" t="s">
        <v>5</v>
      </c>
      <c r="D696" s="202"/>
      <c r="E696" s="203">
        <v>57821.03</v>
      </c>
      <c r="F696" s="203">
        <v>0</v>
      </c>
      <c r="G696" s="203">
        <v>57821.03</v>
      </c>
      <c r="H696" s="203">
        <v>0</v>
      </c>
      <c r="I696" s="203">
        <v>57821.03</v>
      </c>
      <c r="J696" s="203">
        <v>137289.85999999999</v>
      </c>
      <c r="K696" s="204">
        <v>703020.95</v>
      </c>
    </row>
    <row r="697" spans="1:11">
      <c r="A697" s="213" t="s">
        <v>1533</v>
      </c>
      <c r="B697" s="202" t="s">
        <v>1534</v>
      </c>
      <c r="C697" s="202" t="s">
        <v>5</v>
      </c>
      <c r="D697" s="202"/>
      <c r="E697" s="203">
        <v>0</v>
      </c>
      <c r="F697" s="203">
        <v>0</v>
      </c>
      <c r="G697" s="203">
        <v>0</v>
      </c>
      <c r="H697" s="203">
        <v>0</v>
      </c>
      <c r="I697" s="203">
        <v>0</v>
      </c>
      <c r="J697" s="203">
        <v>0</v>
      </c>
      <c r="K697" s="204">
        <v>0</v>
      </c>
    </row>
    <row r="698" spans="1:11">
      <c r="A698" s="213" t="s">
        <v>1535</v>
      </c>
      <c r="B698" s="202" t="s">
        <v>1536</v>
      </c>
      <c r="C698" s="202" t="s">
        <v>5</v>
      </c>
      <c r="D698" s="202"/>
      <c r="E698" s="203">
        <v>0</v>
      </c>
      <c r="F698" s="203">
        <v>0</v>
      </c>
      <c r="G698" s="203">
        <v>0</v>
      </c>
      <c r="H698" s="203">
        <v>0</v>
      </c>
      <c r="I698" s="203">
        <v>0</v>
      </c>
      <c r="J698" s="203">
        <v>0</v>
      </c>
      <c r="K698" s="204">
        <v>0</v>
      </c>
    </row>
    <row r="699" spans="1:11">
      <c r="A699" s="213" t="s">
        <v>1537</v>
      </c>
      <c r="B699" s="202" t="s">
        <v>1538</v>
      </c>
      <c r="C699" s="202" t="s">
        <v>5</v>
      </c>
      <c r="D699" s="202"/>
      <c r="E699" s="203">
        <v>0</v>
      </c>
      <c r="F699" s="203">
        <v>0</v>
      </c>
      <c r="G699" s="203">
        <v>0</v>
      </c>
      <c r="H699" s="203">
        <v>0</v>
      </c>
      <c r="I699" s="203">
        <v>0</v>
      </c>
      <c r="J699" s="203">
        <v>0</v>
      </c>
      <c r="K699" s="204">
        <v>0</v>
      </c>
    </row>
    <row r="700" spans="1:11">
      <c r="A700" s="213" t="s">
        <v>1539</v>
      </c>
      <c r="B700" s="202" t="s">
        <v>938</v>
      </c>
      <c r="C700" s="202" t="s">
        <v>5</v>
      </c>
      <c r="D700" s="202"/>
      <c r="E700" s="203">
        <v>0</v>
      </c>
      <c r="F700" s="203">
        <v>0</v>
      </c>
      <c r="G700" s="203">
        <v>0</v>
      </c>
      <c r="H700" s="203">
        <v>0</v>
      </c>
      <c r="I700" s="203">
        <v>0</v>
      </c>
      <c r="J700" s="203">
        <v>0</v>
      </c>
      <c r="K700" s="204">
        <v>0</v>
      </c>
    </row>
    <row r="701" spans="1:11">
      <c r="A701" s="213" t="s">
        <v>1540</v>
      </c>
      <c r="B701" s="202" t="s">
        <v>1541</v>
      </c>
      <c r="C701" s="202" t="s">
        <v>5</v>
      </c>
      <c r="D701" s="202"/>
      <c r="E701" s="203">
        <v>0</v>
      </c>
      <c r="F701" s="203">
        <v>0</v>
      </c>
      <c r="G701" s="203">
        <v>0</v>
      </c>
      <c r="H701" s="203">
        <v>0</v>
      </c>
      <c r="I701" s="203">
        <v>0</v>
      </c>
      <c r="J701" s="203">
        <v>0</v>
      </c>
      <c r="K701" s="204">
        <v>0</v>
      </c>
    </row>
    <row r="702" spans="1:11">
      <c r="A702" s="213" t="s">
        <v>1542</v>
      </c>
      <c r="B702" s="202" t="s">
        <v>1543</v>
      </c>
      <c r="C702" s="202" t="s">
        <v>5</v>
      </c>
      <c r="D702" s="202"/>
      <c r="E702" s="203">
        <v>0</v>
      </c>
      <c r="F702" s="203">
        <v>0</v>
      </c>
      <c r="G702" s="203">
        <v>0</v>
      </c>
      <c r="H702" s="203">
        <v>0</v>
      </c>
      <c r="I702" s="203">
        <v>0</v>
      </c>
      <c r="J702" s="203">
        <v>0</v>
      </c>
      <c r="K702" s="204">
        <v>0</v>
      </c>
    </row>
    <row r="703" spans="1:11">
      <c r="A703" s="213" t="s">
        <v>1544</v>
      </c>
      <c r="B703" s="202" t="s">
        <v>1545</v>
      </c>
      <c r="C703" s="202" t="s">
        <v>5</v>
      </c>
      <c r="D703" s="202"/>
      <c r="E703" s="203">
        <v>0</v>
      </c>
      <c r="F703" s="203">
        <v>0</v>
      </c>
      <c r="G703" s="203">
        <v>0</v>
      </c>
      <c r="H703" s="203">
        <v>0</v>
      </c>
      <c r="I703" s="203">
        <v>0</v>
      </c>
      <c r="J703" s="203">
        <v>0</v>
      </c>
      <c r="K703" s="204">
        <v>0</v>
      </c>
    </row>
    <row r="704" spans="1:11">
      <c r="A704" s="213" t="s">
        <v>1546</v>
      </c>
      <c r="B704" s="202" t="s">
        <v>1547</v>
      </c>
      <c r="C704" s="202" t="s">
        <v>5</v>
      </c>
      <c r="D704" s="202"/>
      <c r="E704" s="203">
        <v>0</v>
      </c>
      <c r="F704" s="203">
        <v>0</v>
      </c>
      <c r="G704" s="203">
        <v>0</v>
      </c>
      <c r="H704" s="203">
        <v>0</v>
      </c>
      <c r="I704" s="203">
        <v>0</v>
      </c>
      <c r="J704" s="203">
        <v>0</v>
      </c>
      <c r="K704" s="204">
        <v>0</v>
      </c>
    </row>
    <row r="705" spans="1:11">
      <c r="A705" s="213" t="s">
        <v>1548</v>
      </c>
      <c r="B705" s="202" t="s">
        <v>1549</v>
      </c>
      <c r="C705" s="202" t="s">
        <v>5</v>
      </c>
      <c r="D705" s="202"/>
      <c r="E705" s="203">
        <v>0</v>
      </c>
      <c r="F705" s="203">
        <v>0</v>
      </c>
      <c r="G705" s="203">
        <v>0</v>
      </c>
      <c r="H705" s="203">
        <v>0</v>
      </c>
      <c r="I705" s="203">
        <v>0</v>
      </c>
      <c r="J705" s="203">
        <v>0</v>
      </c>
      <c r="K705" s="204">
        <v>0</v>
      </c>
    </row>
    <row r="706" spans="1:11">
      <c r="A706" s="213" t="s">
        <v>1550</v>
      </c>
      <c r="B706" s="202" t="s">
        <v>1551</v>
      </c>
      <c r="C706" s="202" t="s">
        <v>5</v>
      </c>
      <c r="D706" s="202"/>
      <c r="E706" s="203">
        <v>0</v>
      </c>
      <c r="F706" s="203">
        <v>0</v>
      </c>
      <c r="G706" s="203">
        <v>0</v>
      </c>
      <c r="H706" s="203">
        <v>0</v>
      </c>
      <c r="I706" s="203">
        <v>0</v>
      </c>
      <c r="J706" s="203">
        <v>0</v>
      </c>
      <c r="K706" s="204">
        <v>0</v>
      </c>
    </row>
    <row r="707" spans="1:11">
      <c r="A707" s="213" t="s">
        <v>1552</v>
      </c>
      <c r="B707" s="202" t="s">
        <v>1553</v>
      </c>
      <c r="C707" s="202" t="s">
        <v>5</v>
      </c>
      <c r="D707" s="202"/>
      <c r="E707" s="205">
        <v>0</v>
      </c>
      <c r="F707" s="205">
        <v>0</v>
      </c>
      <c r="G707" s="205">
        <v>0</v>
      </c>
      <c r="H707" s="205">
        <v>0</v>
      </c>
      <c r="I707" s="205">
        <v>0</v>
      </c>
      <c r="J707" s="205">
        <v>0</v>
      </c>
      <c r="K707" s="206">
        <v>0</v>
      </c>
    </row>
    <row r="708" spans="1:11">
      <c r="A708" s="201"/>
      <c r="B708" s="202" t="s">
        <v>264</v>
      </c>
      <c r="C708" s="202"/>
      <c r="D708" s="202"/>
      <c r="E708" s="205">
        <v>12442643.539999999</v>
      </c>
      <c r="F708" s="205">
        <v>-198137.1</v>
      </c>
      <c r="G708" s="205">
        <v>12244506.439999999</v>
      </c>
      <c r="H708" s="205">
        <v>-352144.93</v>
      </c>
      <c r="I708" s="205">
        <v>11892361.51</v>
      </c>
      <c r="J708" s="205">
        <v>13164026.289999999</v>
      </c>
      <c r="K708" s="206">
        <v>50265337.859999999</v>
      </c>
    </row>
    <row r="709" spans="1:11">
      <c r="A709" s="201"/>
      <c r="B709" s="202"/>
      <c r="C709" s="202"/>
      <c r="D709" s="202"/>
      <c r="E709" s="203"/>
      <c r="F709" s="203"/>
      <c r="G709" s="203"/>
      <c r="H709" s="203"/>
      <c r="I709" s="203"/>
      <c r="J709" s="203"/>
      <c r="K709" s="204"/>
    </row>
    <row r="710" spans="1:11">
      <c r="A710" s="201"/>
      <c r="B710" s="202" t="s">
        <v>265</v>
      </c>
      <c r="C710" s="202"/>
      <c r="D710" s="202"/>
      <c r="E710" s="203">
        <v>-11382863.449999999</v>
      </c>
      <c r="F710" s="203">
        <v>-205287.16</v>
      </c>
      <c r="G710" s="203">
        <v>-11588150.609999999</v>
      </c>
      <c r="H710" s="203">
        <v>0</v>
      </c>
      <c r="I710" s="203">
        <v>-11588150.609999999</v>
      </c>
      <c r="J710" s="203">
        <v>-11803431.800000001</v>
      </c>
      <c r="K710" s="204">
        <v>-48096126.670000002</v>
      </c>
    </row>
    <row r="711" spans="1:11">
      <c r="A711" s="213" t="s">
        <v>1554</v>
      </c>
      <c r="B711" s="202" t="s">
        <v>1555</v>
      </c>
      <c r="C711" s="202" t="s">
        <v>266</v>
      </c>
      <c r="D711" s="202"/>
      <c r="E711" s="203">
        <v>-830952.78</v>
      </c>
      <c r="F711" s="203">
        <v>0</v>
      </c>
      <c r="G711" s="203">
        <v>-830952.78</v>
      </c>
      <c r="H711" s="203">
        <v>0</v>
      </c>
      <c r="I711" s="203">
        <v>-830952.78</v>
      </c>
      <c r="J711" s="203">
        <v>-235344.19</v>
      </c>
      <c r="K711" s="204">
        <v>-1795088.24</v>
      </c>
    </row>
    <row r="712" spans="1:11">
      <c r="A712" s="213" t="s">
        <v>1556</v>
      </c>
      <c r="B712" s="202" t="s">
        <v>1557</v>
      </c>
      <c r="C712" s="202" t="s">
        <v>266</v>
      </c>
      <c r="D712" s="202"/>
      <c r="E712" s="203">
        <v>1440082.04</v>
      </c>
      <c r="F712" s="203">
        <v>0</v>
      </c>
      <c r="G712" s="203">
        <v>1440082.04</v>
      </c>
      <c r="H712" s="203">
        <v>0</v>
      </c>
      <c r="I712" s="203">
        <v>1440082.04</v>
      </c>
      <c r="J712" s="203">
        <v>39229</v>
      </c>
      <c r="K712" s="204">
        <v>-757917.21</v>
      </c>
    </row>
    <row r="713" spans="1:11">
      <c r="A713" s="213" t="s">
        <v>1558</v>
      </c>
      <c r="B713" s="202" t="s">
        <v>1559</v>
      </c>
      <c r="C713" s="202" t="s">
        <v>266</v>
      </c>
      <c r="D713" s="202"/>
      <c r="E713" s="203">
        <v>0</v>
      </c>
      <c r="F713" s="203">
        <v>0</v>
      </c>
      <c r="G713" s="203">
        <v>0</v>
      </c>
      <c r="H713" s="203">
        <v>0</v>
      </c>
      <c r="I713" s="203">
        <v>0</v>
      </c>
      <c r="J713" s="203">
        <v>0</v>
      </c>
      <c r="K713" s="204">
        <v>0</v>
      </c>
    </row>
    <row r="714" spans="1:11">
      <c r="A714" s="213" t="s">
        <v>1560</v>
      </c>
      <c r="B714" s="202" t="s">
        <v>1561</v>
      </c>
      <c r="C714" s="202" t="s">
        <v>267</v>
      </c>
      <c r="D714" s="202"/>
      <c r="E714" s="203">
        <v>0</v>
      </c>
      <c r="F714" s="203">
        <v>0</v>
      </c>
      <c r="G714" s="203">
        <v>0</v>
      </c>
      <c r="H714" s="203">
        <v>0</v>
      </c>
      <c r="I714" s="203">
        <v>0</v>
      </c>
      <c r="J714" s="203">
        <v>0</v>
      </c>
      <c r="K714" s="204">
        <v>0</v>
      </c>
    </row>
    <row r="715" spans="1:11">
      <c r="A715" s="213" t="s">
        <v>1562</v>
      </c>
      <c r="B715" s="202" t="s">
        <v>1563</v>
      </c>
      <c r="C715" s="202" t="s">
        <v>267</v>
      </c>
      <c r="D715" s="202"/>
      <c r="E715" s="203">
        <v>0</v>
      </c>
      <c r="F715" s="203">
        <v>0</v>
      </c>
      <c r="G715" s="203">
        <v>0</v>
      </c>
      <c r="H715" s="203">
        <v>0</v>
      </c>
      <c r="I715" s="203">
        <v>0</v>
      </c>
      <c r="J715" s="203">
        <v>0</v>
      </c>
      <c r="K715" s="204">
        <v>0</v>
      </c>
    </row>
    <row r="716" spans="1:11">
      <c r="A716" s="213" t="s">
        <v>1564</v>
      </c>
      <c r="B716" s="202" t="s">
        <v>1565</v>
      </c>
      <c r="C716" s="202" t="s">
        <v>267</v>
      </c>
      <c r="D716" s="202"/>
      <c r="E716" s="203">
        <v>373.35</v>
      </c>
      <c r="F716" s="203">
        <v>0</v>
      </c>
      <c r="G716" s="203">
        <v>373.35</v>
      </c>
      <c r="H716" s="203">
        <v>0</v>
      </c>
      <c r="I716" s="203">
        <v>373.35</v>
      </c>
      <c r="J716" s="203">
        <v>0</v>
      </c>
      <c r="K716" s="204">
        <v>0</v>
      </c>
    </row>
    <row r="717" spans="1:11">
      <c r="A717" s="213" t="s">
        <v>1566</v>
      </c>
      <c r="B717" s="202" t="s">
        <v>1567</v>
      </c>
      <c r="C717" s="202" t="s">
        <v>267</v>
      </c>
      <c r="D717" s="202"/>
      <c r="E717" s="203">
        <v>89255.39</v>
      </c>
      <c r="F717" s="203">
        <v>0</v>
      </c>
      <c r="G717" s="203">
        <v>89255.39</v>
      </c>
      <c r="H717" s="203">
        <v>0</v>
      </c>
      <c r="I717" s="203">
        <v>89255.39</v>
      </c>
      <c r="J717" s="203">
        <v>46958.55</v>
      </c>
      <c r="K717" s="204">
        <v>360304.38</v>
      </c>
    </row>
    <row r="718" spans="1:11">
      <c r="A718" s="213" t="s">
        <v>1568</v>
      </c>
      <c r="B718" s="202" t="s">
        <v>1569</v>
      </c>
      <c r="C718" s="202" t="s">
        <v>267</v>
      </c>
      <c r="D718" s="202"/>
      <c r="E718" s="203">
        <v>765271.66</v>
      </c>
      <c r="F718" s="203">
        <v>0</v>
      </c>
      <c r="G718" s="203">
        <v>765271.66</v>
      </c>
      <c r="H718" s="203">
        <v>0</v>
      </c>
      <c r="I718" s="203">
        <v>765271.66</v>
      </c>
      <c r="J718" s="203">
        <v>0</v>
      </c>
      <c r="K718" s="204">
        <v>1382454.51</v>
      </c>
    </row>
    <row r="719" spans="1:11">
      <c r="A719" s="213" t="s">
        <v>1570</v>
      </c>
      <c r="B719" s="202" t="s">
        <v>1571</v>
      </c>
      <c r="C719" s="202" t="s">
        <v>267</v>
      </c>
      <c r="D719" s="202"/>
      <c r="E719" s="203">
        <v>65999.520000000004</v>
      </c>
      <c r="F719" s="203">
        <v>0</v>
      </c>
      <c r="G719" s="203">
        <v>65999.520000000004</v>
      </c>
      <c r="H719" s="203">
        <v>0</v>
      </c>
      <c r="I719" s="203">
        <v>65999.520000000004</v>
      </c>
      <c r="J719" s="203">
        <v>59138.5</v>
      </c>
      <c r="K719" s="204">
        <v>236553.98</v>
      </c>
    </row>
    <row r="720" spans="1:11">
      <c r="A720" s="213" t="s">
        <v>1572</v>
      </c>
      <c r="B720" s="202" t="s">
        <v>1573</v>
      </c>
      <c r="C720" s="202" t="s">
        <v>267</v>
      </c>
      <c r="D720" s="202"/>
      <c r="E720" s="203">
        <v>21378.09</v>
      </c>
      <c r="F720" s="203">
        <v>0</v>
      </c>
      <c r="G720" s="203">
        <v>21378.09</v>
      </c>
      <c r="H720" s="203">
        <v>0</v>
      </c>
      <c r="I720" s="203">
        <v>21378.09</v>
      </c>
      <c r="J720" s="203">
        <v>1479091.44</v>
      </c>
      <c r="K720" s="204">
        <v>3328664.86</v>
      </c>
    </row>
    <row r="721" spans="1:11">
      <c r="A721" s="213" t="s">
        <v>1574</v>
      </c>
      <c r="B721" s="202" t="s">
        <v>1575</v>
      </c>
      <c r="C721" s="202" t="s">
        <v>267</v>
      </c>
      <c r="D721" s="202"/>
      <c r="E721" s="203">
        <v>177060.18</v>
      </c>
      <c r="F721" s="203">
        <v>0</v>
      </c>
      <c r="G721" s="203">
        <v>177060.18</v>
      </c>
      <c r="H721" s="203">
        <v>0</v>
      </c>
      <c r="I721" s="203">
        <v>177060.18</v>
      </c>
      <c r="J721" s="203">
        <v>235912.43</v>
      </c>
      <c r="K721" s="204">
        <v>875991.56</v>
      </c>
    </row>
    <row r="722" spans="1:11">
      <c r="A722" s="213" t="s">
        <v>1576</v>
      </c>
      <c r="B722" s="202" t="s">
        <v>1577</v>
      </c>
      <c r="C722" s="202" t="s">
        <v>267</v>
      </c>
      <c r="D722" s="202"/>
      <c r="E722" s="203">
        <v>0</v>
      </c>
      <c r="F722" s="203">
        <v>0</v>
      </c>
      <c r="G722" s="203">
        <v>0</v>
      </c>
      <c r="H722" s="203">
        <v>0</v>
      </c>
      <c r="I722" s="203">
        <v>0</v>
      </c>
      <c r="J722" s="203">
        <v>0</v>
      </c>
      <c r="K722" s="204">
        <v>0</v>
      </c>
    </row>
    <row r="723" spans="1:11">
      <c r="A723" s="213" t="s">
        <v>1578</v>
      </c>
      <c r="B723" s="202" t="s">
        <v>1579</v>
      </c>
      <c r="C723" s="202" t="s">
        <v>267</v>
      </c>
      <c r="D723" s="202"/>
      <c r="E723" s="203">
        <v>0</v>
      </c>
      <c r="F723" s="203">
        <v>0</v>
      </c>
      <c r="G723" s="203">
        <v>0</v>
      </c>
      <c r="H723" s="203">
        <v>0</v>
      </c>
      <c r="I723" s="203">
        <v>0</v>
      </c>
      <c r="J723" s="203">
        <v>0</v>
      </c>
      <c r="K723" s="204">
        <v>0</v>
      </c>
    </row>
    <row r="724" spans="1:11">
      <c r="A724" s="213" t="s">
        <v>1580</v>
      </c>
      <c r="B724" s="202" t="s">
        <v>1581</v>
      </c>
      <c r="C724" s="202" t="s">
        <v>268</v>
      </c>
      <c r="D724" s="202"/>
      <c r="E724" s="203">
        <v>0</v>
      </c>
      <c r="F724" s="203">
        <v>1456242.91</v>
      </c>
      <c r="G724" s="203">
        <v>1456242.91</v>
      </c>
      <c r="H724" s="203">
        <v>0</v>
      </c>
      <c r="I724" s="203">
        <v>1456242.91</v>
      </c>
      <c r="J724" s="203">
        <v>0</v>
      </c>
      <c r="K724" s="204">
        <v>6410538.3399999999</v>
      </c>
    </row>
    <row r="725" spans="1:11">
      <c r="A725" s="213" t="s">
        <v>1582</v>
      </c>
      <c r="B725" s="202" t="s">
        <v>1583</v>
      </c>
      <c r="C725" s="202" t="s">
        <v>268</v>
      </c>
      <c r="D725" s="202"/>
      <c r="E725" s="203">
        <v>0</v>
      </c>
      <c r="F725" s="203">
        <v>-682544.04</v>
      </c>
      <c r="G725" s="203">
        <v>-682544.04</v>
      </c>
      <c r="H725" s="203">
        <v>0</v>
      </c>
      <c r="I725" s="203">
        <v>-682544.04</v>
      </c>
      <c r="J725" s="203">
        <v>-180763.43</v>
      </c>
      <c r="K725" s="204">
        <v>-1358969.13</v>
      </c>
    </row>
    <row r="726" spans="1:11">
      <c r="A726" s="213" t="s">
        <v>1584</v>
      </c>
      <c r="B726" s="202" t="s">
        <v>1585</v>
      </c>
      <c r="C726" s="202" t="s">
        <v>268</v>
      </c>
      <c r="D726" s="202"/>
      <c r="E726" s="205">
        <v>0</v>
      </c>
      <c r="F726" s="205">
        <v>0</v>
      </c>
      <c r="G726" s="205">
        <v>0</v>
      </c>
      <c r="H726" s="205">
        <v>0</v>
      </c>
      <c r="I726" s="205">
        <v>0</v>
      </c>
      <c r="J726" s="205">
        <v>0</v>
      </c>
      <c r="K726" s="206">
        <v>0</v>
      </c>
    </row>
    <row r="727" spans="1:11">
      <c r="A727" s="201"/>
      <c r="B727" s="202"/>
      <c r="C727" s="202"/>
      <c r="D727" s="202"/>
      <c r="E727" s="203"/>
      <c r="F727" s="203"/>
      <c r="G727" s="203"/>
      <c r="H727" s="203"/>
      <c r="I727" s="203"/>
      <c r="J727" s="203"/>
      <c r="K727" s="204"/>
    </row>
    <row r="728" spans="1:11" ht="13.8" thickBot="1">
      <c r="A728" s="201"/>
      <c r="B728" s="202" t="s">
        <v>255</v>
      </c>
      <c r="C728" s="202"/>
      <c r="D728" s="202"/>
      <c r="E728" s="207">
        <v>-9654396</v>
      </c>
      <c r="F728" s="207">
        <v>568411.71</v>
      </c>
      <c r="G728" s="207">
        <v>-9085984.2899999991</v>
      </c>
      <c r="H728" s="207">
        <v>0</v>
      </c>
      <c r="I728" s="207">
        <v>-9085984.2899999991</v>
      </c>
      <c r="J728" s="207">
        <v>-10359209.5</v>
      </c>
      <c r="K728" s="208">
        <v>-39413593.619999997</v>
      </c>
    </row>
    <row r="729" spans="1:11" ht="14.4" thickTop="1" thickBot="1">
      <c r="A729" s="209"/>
      <c r="B729" s="210"/>
      <c r="C729" s="210"/>
      <c r="D729" s="210"/>
      <c r="E729" s="211"/>
      <c r="F729" s="211"/>
      <c r="G729" s="211"/>
      <c r="H729" s="211"/>
      <c r="I729" s="211"/>
      <c r="J729" s="211"/>
      <c r="K729" s="212"/>
    </row>
  </sheetData>
  <mergeCells count="1">
    <mergeCell ref="A5:E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59"/>
  <sheetViews>
    <sheetView zoomScaleNormal="100" zoomScaleSheetLayoutView="110" workbookViewId="0">
      <selection activeCell="B7" sqref="B7"/>
    </sheetView>
  </sheetViews>
  <sheetFormatPr defaultColWidth="9.21875" defaultRowHeight="17.100000000000001" customHeight="1"/>
  <cols>
    <col min="1" max="1" width="3.44140625" style="3" customWidth="1"/>
    <col min="2" max="2" width="30.44140625" style="3" customWidth="1"/>
    <col min="3" max="3" width="7.21875" style="3" customWidth="1"/>
    <col min="4" max="4" width="0.88671875" style="3" customWidth="1"/>
    <col min="5" max="5" width="13.109375" style="3" customWidth="1"/>
    <col min="6" max="6" width="0.88671875" style="3" customWidth="1"/>
    <col min="7" max="7" width="13.109375" style="3" customWidth="1"/>
    <col min="8" max="8" width="0.88671875" style="3" customWidth="1"/>
    <col min="9" max="9" width="13.109375" style="4" customWidth="1"/>
    <col min="10" max="10" width="0.88671875" style="3" customWidth="1"/>
    <col min="11" max="11" width="13.109375" style="3" customWidth="1"/>
    <col min="12" max="16384" width="9.21875" style="3"/>
  </cols>
  <sheetData>
    <row r="1" spans="1:11" ht="17.100000000000001" customHeight="1">
      <c r="A1" s="2" t="s">
        <v>6</v>
      </c>
    </row>
    <row r="2" spans="1:11" ht="17.100000000000001" customHeight="1">
      <c r="A2" s="2" t="s">
        <v>7</v>
      </c>
    </row>
    <row r="3" spans="1:11" ht="17.100000000000001" customHeight="1">
      <c r="A3" s="2"/>
    </row>
    <row r="4" spans="1:11" ht="17.100000000000001" customHeight="1">
      <c r="B4" s="2"/>
    </row>
    <row r="5" spans="1:11" ht="17.100000000000001" customHeight="1">
      <c r="A5" s="6"/>
      <c r="C5" s="7"/>
      <c r="D5" s="7"/>
      <c r="E5" s="7"/>
      <c r="F5" s="7"/>
      <c r="G5" s="7"/>
      <c r="H5" s="7"/>
      <c r="J5" s="8"/>
      <c r="K5" s="25" t="s">
        <v>8</v>
      </c>
    </row>
    <row r="6" spans="1:11" ht="17.100000000000001" customHeight="1">
      <c r="A6" s="6"/>
      <c r="C6" s="7"/>
      <c r="D6" s="7"/>
      <c r="E6" s="217" t="s">
        <v>9</v>
      </c>
      <c r="F6" s="217"/>
      <c r="G6" s="217"/>
      <c r="H6" s="7"/>
      <c r="I6" s="217" t="s">
        <v>10</v>
      </c>
      <c r="J6" s="217"/>
      <c r="K6" s="217"/>
    </row>
    <row r="7" spans="1:11" ht="17.100000000000001" customHeight="1">
      <c r="A7" s="6"/>
      <c r="B7" s="3" t="s">
        <v>121</v>
      </c>
      <c r="E7" s="69" t="s">
        <v>178</v>
      </c>
      <c r="F7" s="52"/>
      <c r="G7" s="70" t="s">
        <v>179</v>
      </c>
      <c r="H7" s="8"/>
      <c r="I7" s="69" t="s">
        <v>178</v>
      </c>
      <c r="J7" s="52"/>
      <c r="K7" s="70" t="s">
        <v>179</v>
      </c>
    </row>
    <row r="8" spans="1:11" ht="17.100000000000001" customHeight="1">
      <c r="A8" s="6"/>
      <c r="C8" s="7"/>
      <c r="E8" s="71" t="s">
        <v>11</v>
      </c>
      <c r="F8" s="68"/>
      <c r="G8" s="71"/>
      <c r="H8" s="8"/>
      <c r="I8" s="71" t="s">
        <v>11</v>
      </c>
      <c r="J8" s="68"/>
      <c r="K8" s="71"/>
    </row>
    <row r="9" spans="1:11" ht="17.100000000000001" customHeight="1">
      <c r="A9" s="6"/>
      <c r="C9" s="130" t="s">
        <v>12</v>
      </c>
      <c r="E9" s="67" t="s">
        <v>13</v>
      </c>
      <c r="F9" s="68"/>
      <c r="G9" s="67" t="s">
        <v>14</v>
      </c>
      <c r="H9" s="8"/>
      <c r="I9" s="67" t="s">
        <v>13</v>
      </c>
      <c r="J9" s="68"/>
      <c r="K9" s="67" t="s">
        <v>14</v>
      </c>
    </row>
    <row r="10" spans="1:11" ht="17.100000000000001" customHeight="1">
      <c r="A10" s="76" t="s">
        <v>15</v>
      </c>
      <c r="B10" s="75"/>
    </row>
    <row r="11" spans="1:11" ht="17.100000000000001" customHeight="1">
      <c r="A11" s="77" t="s">
        <v>16</v>
      </c>
      <c r="B11" s="75"/>
      <c r="C11" s="6"/>
      <c r="D11" s="6"/>
      <c r="E11" s="6"/>
      <c r="F11" s="6"/>
      <c r="G11" s="6"/>
      <c r="H11" s="6"/>
      <c r="I11" s="9"/>
      <c r="J11" s="10"/>
      <c r="K11" s="9"/>
    </row>
    <row r="12" spans="1:11" ht="17.100000000000001" customHeight="1">
      <c r="A12" s="75"/>
      <c r="B12" s="78" t="s">
        <v>17</v>
      </c>
      <c r="C12" s="6"/>
      <c r="D12" s="6"/>
      <c r="E12" s="12">
        <v>124359163</v>
      </c>
      <c r="F12" s="6"/>
      <c r="G12" s="97">
        <v>125766012</v>
      </c>
      <c r="H12" s="81"/>
      <c r="I12" s="12">
        <v>27268979</v>
      </c>
      <c r="J12" s="81"/>
      <c r="K12" s="98">
        <v>31142328</v>
      </c>
    </row>
    <row r="13" spans="1:11" ht="17.100000000000001" customHeight="1">
      <c r="A13" s="75"/>
      <c r="B13" s="78" t="s">
        <v>18</v>
      </c>
      <c r="C13" s="6">
        <v>7</v>
      </c>
      <c r="D13" s="6"/>
      <c r="E13" s="12">
        <v>10585142</v>
      </c>
      <c r="F13" s="6"/>
      <c r="G13" s="97">
        <v>14233261</v>
      </c>
      <c r="H13" s="81"/>
      <c r="I13" s="12">
        <v>10585142</v>
      </c>
      <c r="J13" s="81"/>
      <c r="K13" s="98">
        <v>14233261</v>
      </c>
    </row>
    <row r="14" spans="1:11" ht="17.100000000000001" customHeight="1">
      <c r="A14" s="75"/>
      <c r="B14" s="78" t="s">
        <v>19</v>
      </c>
      <c r="C14" s="6">
        <v>8</v>
      </c>
      <c r="D14" s="6"/>
      <c r="E14" s="12">
        <v>81354328</v>
      </c>
      <c r="F14" s="6"/>
      <c r="G14" s="98">
        <v>103351111</v>
      </c>
      <c r="H14" s="81"/>
      <c r="I14" s="12">
        <v>39269892</v>
      </c>
      <c r="J14" s="81"/>
      <c r="K14" s="98">
        <v>39841487</v>
      </c>
    </row>
    <row r="15" spans="1:11" ht="17.100000000000001" customHeight="1">
      <c r="A15" s="75"/>
      <c r="B15" s="79" t="s">
        <v>1586</v>
      </c>
      <c r="C15" s="6" t="s">
        <v>1605</v>
      </c>
      <c r="D15" s="6"/>
      <c r="E15" s="12">
        <v>582602</v>
      </c>
      <c r="F15" s="6"/>
      <c r="G15" s="98">
        <v>647922</v>
      </c>
      <c r="H15" s="81"/>
      <c r="I15" s="12">
        <v>20772895</v>
      </c>
      <c r="J15" s="81"/>
      <c r="K15" s="98">
        <v>21567899</v>
      </c>
    </row>
    <row r="16" spans="1:11" ht="17.100000000000001" customHeight="1">
      <c r="A16" s="75"/>
      <c r="B16" s="78" t="s">
        <v>20</v>
      </c>
      <c r="C16" s="6"/>
      <c r="D16" s="6"/>
      <c r="E16" s="12">
        <v>5199902</v>
      </c>
      <c r="F16" s="6"/>
      <c r="G16" s="97">
        <v>2502113</v>
      </c>
      <c r="H16" s="81"/>
      <c r="I16" s="12">
        <v>0</v>
      </c>
      <c r="J16" s="81"/>
      <c r="K16" s="98" t="s">
        <v>181</v>
      </c>
    </row>
    <row r="17" spans="1:11" ht="17.100000000000001" customHeight="1">
      <c r="A17" s="75"/>
      <c r="B17" s="78" t="s">
        <v>21</v>
      </c>
      <c r="C17" s="6">
        <v>9</v>
      </c>
      <c r="D17" s="6"/>
      <c r="E17" s="12">
        <v>136409260</v>
      </c>
      <c r="F17" s="6"/>
      <c r="G17" s="97">
        <v>121190380</v>
      </c>
      <c r="H17" s="81"/>
      <c r="I17" s="12">
        <v>61139168</v>
      </c>
      <c r="J17" s="81"/>
      <c r="K17" s="98">
        <v>52287422</v>
      </c>
    </row>
    <row r="18" spans="1:11" ht="17.100000000000001" customHeight="1">
      <c r="A18" s="75"/>
      <c r="B18" s="75" t="s">
        <v>22</v>
      </c>
      <c r="C18" s="15"/>
      <c r="D18" s="6"/>
      <c r="E18" s="12">
        <v>5924428</v>
      </c>
      <c r="F18" s="6"/>
      <c r="G18" s="98">
        <v>8101485</v>
      </c>
      <c r="H18" s="81"/>
      <c r="I18" s="12">
        <v>5924428</v>
      </c>
      <c r="J18" s="81"/>
      <c r="K18" s="98">
        <v>8101485</v>
      </c>
    </row>
    <row r="19" spans="1:11" ht="17.100000000000001" customHeight="1">
      <c r="A19" s="75"/>
      <c r="B19" s="75" t="s">
        <v>23</v>
      </c>
      <c r="C19" s="15"/>
      <c r="D19" s="6"/>
      <c r="E19" s="12">
        <v>1899271</v>
      </c>
      <c r="F19" s="6"/>
      <c r="G19" s="98">
        <v>720356</v>
      </c>
      <c r="H19" s="81"/>
      <c r="I19" s="12">
        <v>0</v>
      </c>
      <c r="J19" s="81"/>
      <c r="K19" s="98" t="s">
        <v>181</v>
      </c>
    </row>
    <row r="20" spans="1:11" ht="17.100000000000001" customHeight="1">
      <c r="A20" s="75"/>
      <c r="B20" s="75" t="s">
        <v>180</v>
      </c>
      <c r="C20" s="15">
        <v>10</v>
      </c>
      <c r="D20" s="6"/>
      <c r="E20" s="12">
        <v>4763762</v>
      </c>
      <c r="F20" s="6"/>
      <c r="G20" s="98">
        <v>8097477</v>
      </c>
      <c r="H20" s="81"/>
      <c r="I20" s="12">
        <v>35097</v>
      </c>
      <c r="J20" s="81"/>
      <c r="K20" s="98" t="s">
        <v>181</v>
      </c>
    </row>
    <row r="21" spans="1:11" ht="17.100000000000001" customHeight="1">
      <c r="A21" s="75"/>
      <c r="B21" s="78" t="s">
        <v>24</v>
      </c>
      <c r="C21" s="6"/>
      <c r="D21" s="6"/>
      <c r="E21" s="12">
        <v>5134064</v>
      </c>
      <c r="F21" s="6"/>
      <c r="G21" s="99">
        <v>4886953</v>
      </c>
      <c r="H21" s="81"/>
      <c r="I21" s="12">
        <v>5029146</v>
      </c>
      <c r="J21" s="81"/>
      <c r="K21" s="100">
        <v>4871999</v>
      </c>
    </row>
    <row r="22" spans="1:11" ht="17.100000000000001" customHeight="1">
      <c r="A22" s="77" t="s">
        <v>25</v>
      </c>
      <c r="B22" s="75"/>
      <c r="C22" s="6"/>
      <c r="D22" s="6"/>
      <c r="E22" s="96">
        <v>376211922</v>
      </c>
      <c r="F22" s="82"/>
      <c r="G22" s="96">
        <v>389497070</v>
      </c>
      <c r="H22" s="82"/>
      <c r="I22" s="96">
        <v>170024747</v>
      </c>
      <c r="J22" s="82"/>
      <c r="K22" s="96">
        <v>172045881</v>
      </c>
    </row>
    <row r="23" spans="1:11" ht="17.100000000000001" customHeight="1">
      <c r="A23" s="77"/>
      <c r="B23" s="80"/>
      <c r="C23" s="6"/>
      <c r="D23" s="6"/>
      <c r="E23" s="12"/>
      <c r="F23" s="6"/>
      <c r="G23" s="12"/>
      <c r="H23" s="81"/>
      <c r="I23" s="12"/>
      <c r="J23" s="81"/>
      <c r="K23" s="12"/>
    </row>
    <row r="24" spans="1:11" ht="17.100000000000001" customHeight="1">
      <c r="A24" s="77" t="s">
        <v>26</v>
      </c>
      <c r="B24" s="75"/>
      <c r="C24" s="6"/>
      <c r="D24" s="6"/>
      <c r="E24" s="12"/>
      <c r="F24" s="6"/>
      <c r="G24" s="12"/>
      <c r="H24" s="81"/>
      <c r="I24" s="12"/>
      <c r="J24" s="81"/>
      <c r="K24" s="12"/>
    </row>
    <row r="25" spans="1:11" ht="17.100000000000001" customHeight="1">
      <c r="A25" s="75"/>
      <c r="B25" s="78" t="s">
        <v>172</v>
      </c>
      <c r="C25" s="15">
        <v>11</v>
      </c>
      <c r="D25" s="15"/>
      <c r="E25" s="12">
        <v>0</v>
      </c>
      <c r="F25" s="12"/>
      <c r="G25" s="12" t="s">
        <v>181</v>
      </c>
      <c r="H25" s="12"/>
      <c r="I25" s="12">
        <v>418367180</v>
      </c>
      <c r="J25" s="12"/>
      <c r="K25" s="12">
        <v>418367180</v>
      </c>
    </row>
    <row r="26" spans="1:11" ht="17.100000000000001" customHeight="1">
      <c r="A26" s="75"/>
      <c r="B26" s="78" t="s">
        <v>28</v>
      </c>
      <c r="C26" s="15">
        <v>12</v>
      </c>
      <c r="D26" s="15"/>
      <c r="E26" s="12">
        <v>534142170</v>
      </c>
      <c r="F26" s="12"/>
      <c r="G26" s="12">
        <v>538709086</v>
      </c>
      <c r="H26" s="12"/>
      <c r="I26" s="12">
        <v>372652080</v>
      </c>
      <c r="J26" s="12"/>
      <c r="K26" s="12">
        <v>377623456</v>
      </c>
    </row>
    <row r="27" spans="1:11" ht="16.8" customHeight="1">
      <c r="A27" s="75"/>
      <c r="B27" s="78" t="s">
        <v>162</v>
      </c>
      <c r="C27" s="15">
        <v>13</v>
      </c>
      <c r="D27" s="15"/>
      <c r="E27" s="12">
        <v>45110750</v>
      </c>
      <c r="F27" s="12"/>
      <c r="G27" s="12">
        <v>45788954</v>
      </c>
      <c r="H27" s="12"/>
      <c r="I27" s="12">
        <v>45110750</v>
      </c>
      <c r="J27" s="12"/>
      <c r="K27" s="12">
        <v>45788954</v>
      </c>
    </row>
    <row r="28" spans="1:11" ht="17.100000000000001" customHeight="1">
      <c r="A28" s="75"/>
      <c r="B28" s="78" t="s">
        <v>29</v>
      </c>
      <c r="C28" s="6">
        <v>14</v>
      </c>
      <c r="D28" s="6"/>
      <c r="E28" s="12">
        <v>115708828</v>
      </c>
      <c r="F28" s="12"/>
      <c r="G28" s="148">
        <v>110981278</v>
      </c>
      <c r="H28" s="148"/>
      <c r="I28" s="148">
        <v>798516</v>
      </c>
      <c r="J28" s="148"/>
      <c r="K28" s="148">
        <v>865296</v>
      </c>
    </row>
    <row r="29" spans="1:11" ht="17.100000000000001" customHeight="1">
      <c r="A29" s="75"/>
      <c r="B29" s="78" t="s">
        <v>30</v>
      </c>
      <c r="C29" s="6"/>
      <c r="D29" s="6"/>
      <c r="E29" s="12">
        <v>179738</v>
      </c>
      <c r="F29" s="12"/>
      <c r="G29" s="148">
        <v>163875</v>
      </c>
      <c r="H29" s="148"/>
      <c r="I29" s="148">
        <v>0</v>
      </c>
      <c r="J29" s="148"/>
      <c r="K29" s="148" t="s">
        <v>181</v>
      </c>
    </row>
    <row r="30" spans="1:11" ht="17.100000000000001" customHeight="1">
      <c r="A30" s="77" t="s">
        <v>31</v>
      </c>
      <c r="B30" s="75"/>
      <c r="C30" s="6"/>
      <c r="D30" s="6"/>
      <c r="E30" s="101">
        <v>695141486</v>
      </c>
      <c r="F30" s="6"/>
      <c r="G30" s="149">
        <v>695643193</v>
      </c>
      <c r="H30" s="150"/>
      <c r="I30" s="151">
        <v>836928526</v>
      </c>
      <c r="J30" s="150"/>
      <c r="K30" s="149">
        <v>842644886</v>
      </c>
    </row>
    <row r="31" spans="1:11" ht="17.100000000000001" customHeight="1">
      <c r="A31" s="77"/>
      <c r="B31" s="75"/>
      <c r="C31" s="6"/>
      <c r="D31" s="6"/>
      <c r="E31" s="12"/>
      <c r="F31" s="6"/>
      <c r="G31" s="148"/>
      <c r="H31" s="150"/>
      <c r="I31" s="148"/>
      <c r="J31" s="150"/>
      <c r="K31" s="152"/>
    </row>
    <row r="32" spans="1:11" ht="17.100000000000001" customHeight="1" thickBot="1">
      <c r="A32" s="77" t="s">
        <v>32</v>
      </c>
      <c r="B32" s="75"/>
      <c r="C32" s="6"/>
      <c r="D32" s="6"/>
      <c r="E32" s="102">
        <v>1071353408</v>
      </c>
      <c r="F32" s="6"/>
      <c r="G32" s="153">
        <v>1085140263</v>
      </c>
      <c r="H32" s="150"/>
      <c r="I32" s="154">
        <v>1006953273</v>
      </c>
      <c r="J32" s="150"/>
      <c r="K32" s="153">
        <v>1014690767</v>
      </c>
    </row>
    <row r="33" spans="1:11" ht="17.100000000000001" customHeight="1">
      <c r="A33" s="2"/>
      <c r="C33" s="6"/>
      <c r="D33" s="6"/>
      <c r="E33" s="6"/>
      <c r="F33" s="6"/>
      <c r="G33" s="155"/>
      <c r="H33" s="156"/>
      <c r="I33" s="155"/>
      <c r="J33" s="157"/>
      <c r="K33" s="155"/>
    </row>
    <row r="34" spans="1:11" ht="17.100000000000001" customHeight="1">
      <c r="A34" s="2"/>
      <c r="C34" s="6"/>
      <c r="D34" s="6"/>
      <c r="E34" s="6"/>
      <c r="F34" s="6"/>
      <c r="G34" s="155"/>
      <c r="H34" s="156"/>
      <c r="I34" s="155"/>
      <c r="J34" s="157"/>
      <c r="K34" s="155"/>
    </row>
    <row r="35" spans="1:11" ht="17.100000000000001" customHeight="1">
      <c r="A35" s="2"/>
      <c r="C35" s="6"/>
      <c r="D35" s="6"/>
      <c r="E35" s="6"/>
      <c r="F35" s="6"/>
      <c r="G35" s="1"/>
      <c r="H35" s="6"/>
      <c r="I35" s="1"/>
      <c r="J35" s="16"/>
      <c r="K35" s="1"/>
    </row>
    <row r="36" spans="1:11" ht="17.100000000000001" customHeight="1">
      <c r="A36" s="2"/>
      <c r="C36" s="6"/>
      <c r="D36" s="6"/>
      <c r="E36" s="6"/>
      <c r="F36" s="6"/>
      <c r="G36" s="1"/>
      <c r="H36" s="6"/>
      <c r="I36" s="1"/>
      <c r="J36" s="16"/>
      <c r="K36" s="1"/>
    </row>
    <row r="37" spans="1:11" ht="17.100000000000001" customHeight="1">
      <c r="A37" s="2"/>
      <c r="C37" s="6"/>
      <c r="D37" s="6"/>
      <c r="E37" s="6"/>
      <c r="F37" s="6"/>
      <c r="G37" s="1"/>
      <c r="H37" s="6"/>
      <c r="I37" s="1"/>
      <c r="J37" s="16"/>
      <c r="K37" s="1"/>
    </row>
    <row r="38" spans="1:11" ht="17.100000000000001" customHeight="1">
      <c r="A38" s="2"/>
      <c r="C38" s="6"/>
      <c r="D38" s="6"/>
      <c r="E38" s="6"/>
      <c r="F38" s="6"/>
      <c r="G38" s="1"/>
      <c r="H38" s="6"/>
      <c r="I38" s="1"/>
      <c r="J38" s="16"/>
      <c r="K38" s="1"/>
    </row>
    <row r="39" spans="1:11" ht="17.100000000000001" customHeight="1">
      <c r="A39" s="2"/>
      <c r="C39" s="6"/>
      <c r="D39" s="6"/>
      <c r="E39" s="6"/>
      <c r="F39" s="6"/>
      <c r="G39" s="1"/>
      <c r="H39" s="6"/>
      <c r="I39" s="1"/>
      <c r="J39" s="16"/>
      <c r="K39" s="1"/>
    </row>
    <row r="40" spans="1:11" ht="17.100000000000001" customHeight="1">
      <c r="A40" s="2"/>
      <c r="C40" s="6"/>
      <c r="D40" s="6"/>
      <c r="E40" s="6"/>
      <c r="F40" s="6"/>
      <c r="G40" s="1"/>
      <c r="H40" s="6"/>
      <c r="I40" s="1"/>
      <c r="J40" s="16"/>
      <c r="K40" s="1"/>
    </row>
    <row r="41" spans="1:11" ht="17.100000000000001" customHeight="1">
      <c r="A41" s="2"/>
      <c r="C41" s="6"/>
      <c r="D41" s="6"/>
      <c r="E41" s="6"/>
      <c r="F41" s="6"/>
      <c r="G41" s="1"/>
      <c r="H41" s="6"/>
      <c r="I41" s="1"/>
      <c r="J41" s="16"/>
      <c r="K41" s="1"/>
    </row>
    <row r="42" spans="1:11" ht="17.100000000000001" customHeight="1">
      <c r="A42" s="2"/>
      <c r="C42" s="6"/>
      <c r="D42" s="6"/>
      <c r="E42" s="6"/>
      <c r="F42" s="6"/>
      <c r="G42" s="1"/>
      <c r="H42" s="6"/>
      <c r="I42" s="1"/>
      <c r="J42" s="16"/>
      <c r="K42" s="1"/>
    </row>
    <row r="43" spans="1:11" ht="17.100000000000001" customHeight="1">
      <c r="A43" s="2"/>
      <c r="C43" s="6"/>
      <c r="D43" s="6"/>
      <c r="E43" s="6"/>
      <c r="F43" s="6"/>
      <c r="G43" s="1"/>
      <c r="H43" s="6"/>
      <c r="I43" s="1"/>
      <c r="J43" s="16"/>
      <c r="K43" s="1"/>
    </row>
    <row r="44" spans="1:11" ht="12" customHeight="1">
      <c r="A44" s="2"/>
      <c r="C44" s="6"/>
      <c r="D44" s="6"/>
      <c r="E44" s="6"/>
      <c r="F44" s="6"/>
      <c r="G44" s="1"/>
      <c r="H44" s="6"/>
      <c r="I44" s="1"/>
      <c r="J44" s="16"/>
      <c r="K44" s="1"/>
    </row>
    <row r="45" spans="1:11" ht="16.2">
      <c r="A45" s="2"/>
      <c r="C45" s="6"/>
      <c r="D45" s="6"/>
      <c r="E45" s="6"/>
      <c r="F45" s="6"/>
      <c r="G45" s="1"/>
      <c r="H45" s="6"/>
      <c r="I45" s="1"/>
      <c r="J45" s="16"/>
      <c r="K45" s="1"/>
    </row>
    <row r="46" spans="1:11" ht="17.100000000000001" customHeight="1">
      <c r="A46" s="35" t="s">
        <v>33</v>
      </c>
      <c r="B46" s="35"/>
      <c r="C46" s="35"/>
      <c r="D46" s="35"/>
      <c r="E46" s="35"/>
      <c r="G46" s="35" t="s">
        <v>33</v>
      </c>
      <c r="I46" s="3"/>
      <c r="J46" s="17"/>
      <c r="K46" s="17"/>
    </row>
    <row r="47" spans="1:11" ht="17.100000000000001" customHeight="1">
      <c r="A47" s="35" t="s">
        <v>34</v>
      </c>
      <c r="B47" s="15"/>
      <c r="C47" s="15"/>
      <c r="D47" s="15"/>
      <c r="E47" s="15"/>
      <c r="G47" s="35" t="s">
        <v>35</v>
      </c>
      <c r="I47" s="3"/>
      <c r="J47" s="17"/>
    </row>
    <row r="48" spans="1:11" ht="17.100000000000001" customHeight="1">
      <c r="B48" s="18"/>
      <c r="J48" s="17"/>
      <c r="K48" s="17"/>
    </row>
    <row r="49" spans="1:11" ht="17.100000000000001" customHeight="1">
      <c r="A49" s="3" t="s">
        <v>36</v>
      </c>
      <c r="K49" s="3">
        <v>1</v>
      </c>
    </row>
    <row r="51" spans="1:11" ht="17.100000000000001" customHeight="1">
      <c r="A51"/>
    </row>
    <row r="53" spans="1:11" ht="17.100000000000001" customHeight="1">
      <c r="A53"/>
    </row>
    <row r="55" spans="1:11" ht="17.100000000000001" customHeight="1">
      <c r="A55"/>
    </row>
    <row r="57" spans="1:11" ht="17.100000000000001" customHeight="1">
      <c r="A57"/>
    </row>
    <row r="59" spans="1:11" ht="17.100000000000001" customHeight="1">
      <c r="A59"/>
    </row>
  </sheetData>
  <mergeCells count="2">
    <mergeCell ref="E6:G6"/>
    <mergeCell ref="I6:K6"/>
  </mergeCells>
  <phoneticPr fontId="3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48"/>
  <sheetViews>
    <sheetView topLeftCell="A31" zoomScaleNormal="100" zoomScaleSheetLayoutView="110" workbookViewId="0">
      <selection activeCell="G11" sqref="G11"/>
    </sheetView>
  </sheetViews>
  <sheetFormatPr defaultColWidth="9.21875" defaultRowHeight="17.399999999999999" customHeight="1"/>
  <cols>
    <col min="1" max="1" width="3.21875" style="3" customWidth="1"/>
    <col min="2" max="2" width="2.5546875" style="3" customWidth="1"/>
    <col min="3" max="3" width="27.21875" style="3" customWidth="1"/>
    <col min="4" max="4" width="7.21875" style="3" customWidth="1"/>
    <col min="5" max="5" width="1" style="3" customWidth="1"/>
    <col min="6" max="6" width="13.21875" style="3" customWidth="1"/>
    <col min="7" max="7" width="1" style="3" customWidth="1"/>
    <col min="8" max="8" width="0.77734375" style="3" hidden="1" customWidth="1"/>
    <col min="9" max="9" width="13.21875" style="3" customWidth="1"/>
    <col min="10" max="10" width="1" style="3" customWidth="1"/>
    <col min="11" max="11" width="13.21875" style="3" customWidth="1"/>
    <col min="12" max="12" width="1" style="3" customWidth="1"/>
    <col min="13" max="13" width="13.21875" style="3" customWidth="1"/>
    <col min="14" max="16384" width="9.21875" style="3"/>
  </cols>
  <sheetData>
    <row r="1" spans="1:13" ht="17.399999999999999" customHeight="1">
      <c r="A1" s="2" t="s">
        <v>6</v>
      </c>
      <c r="B1" s="2"/>
    </row>
    <row r="2" spans="1:13" ht="17.399999999999999" customHeight="1">
      <c r="A2" s="2" t="s">
        <v>7</v>
      </c>
      <c r="B2" s="2"/>
    </row>
    <row r="3" spans="1:13" ht="17.399999999999999" customHeight="1">
      <c r="A3" s="2"/>
      <c r="B3" s="2"/>
    </row>
    <row r="5" spans="1:13" ht="17.399999999999999" customHeight="1">
      <c r="A5" s="5"/>
      <c r="B5" s="5"/>
      <c r="F5" s="158"/>
      <c r="G5" s="159"/>
      <c r="H5" s="158"/>
      <c r="I5" s="159"/>
      <c r="J5" s="7"/>
      <c r="L5" s="8"/>
      <c r="M5" s="25" t="s">
        <v>8</v>
      </c>
    </row>
    <row r="6" spans="1:13" ht="17.399999999999999" customHeight="1">
      <c r="A6" s="6"/>
      <c r="B6" s="6"/>
      <c r="D6" s="7"/>
      <c r="E6" s="7"/>
      <c r="F6" s="218" t="s">
        <v>9</v>
      </c>
      <c r="G6" s="218"/>
      <c r="H6" s="218"/>
      <c r="I6" s="218"/>
      <c r="J6" s="7"/>
      <c r="K6" s="217" t="s">
        <v>10</v>
      </c>
      <c r="L6" s="217"/>
      <c r="M6" s="217"/>
    </row>
    <row r="7" spans="1:13" ht="17.399999999999999" customHeight="1">
      <c r="A7" s="6"/>
      <c r="B7" s="6"/>
      <c r="F7" s="160" t="s">
        <v>178</v>
      </c>
      <c r="G7" s="161"/>
      <c r="H7" s="162" t="s">
        <v>179</v>
      </c>
      <c r="I7" s="163" t="s">
        <v>179</v>
      </c>
      <c r="J7" s="2"/>
      <c r="K7" s="69" t="s">
        <v>178</v>
      </c>
      <c r="L7" s="52"/>
      <c r="M7" s="70" t="s">
        <v>179</v>
      </c>
    </row>
    <row r="8" spans="1:13" ht="17.399999999999999" customHeight="1">
      <c r="A8" s="6"/>
      <c r="B8" s="6"/>
      <c r="D8" s="7"/>
      <c r="F8" s="159" t="s">
        <v>11</v>
      </c>
      <c r="G8" s="164"/>
      <c r="H8" s="165"/>
      <c r="I8" s="166"/>
      <c r="J8" s="2"/>
      <c r="K8" s="24" t="s">
        <v>11</v>
      </c>
      <c r="L8" s="24"/>
      <c r="M8" s="24"/>
    </row>
    <row r="9" spans="1:13" ht="17.399999999999999" customHeight="1">
      <c r="A9" s="6"/>
      <c r="B9" s="6"/>
      <c r="D9" s="130" t="s">
        <v>12</v>
      </c>
      <c r="F9" s="130" t="s">
        <v>13</v>
      </c>
      <c r="G9" s="2"/>
      <c r="H9" s="8"/>
      <c r="I9" s="131" t="s">
        <v>14</v>
      </c>
      <c r="J9" s="2"/>
      <c r="K9" s="131" t="s">
        <v>13</v>
      </c>
      <c r="L9" s="24"/>
      <c r="M9" s="131" t="s">
        <v>14</v>
      </c>
    </row>
    <row r="10" spans="1:13" ht="17.399999999999999" customHeight="1">
      <c r="A10" s="76" t="s">
        <v>37</v>
      </c>
      <c r="B10" s="76"/>
      <c r="C10" s="75"/>
    </row>
    <row r="11" spans="1:13" ht="17.399999999999999" customHeight="1">
      <c r="A11" s="77" t="s">
        <v>38</v>
      </c>
      <c r="B11" s="77"/>
      <c r="C11" s="75"/>
      <c r="D11" s="6"/>
      <c r="E11" s="6"/>
      <c r="F11" s="6"/>
      <c r="G11" s="6"/>
      <c r="H11" s="6"/>
      <c r="I11" s="6"/>
      <c r="J11" s="6"/>
      <c r="K11" s="10"/>
      <c r="L11" s="10"/>
      <c r="M11" s="10"/>
    </row>
    <row r="12" spans="1:13" ht="17.399999999999999" customHeight="1">
      <c r="A12" s="77"/>
      <c r="B12" s="21" t="s">
        <v>39</v>
      </c>
      <c r="C12" s="75"/>
      <c r="D12" s="6">
        <v>15</v>
      </c>
      <c r="E12" s="6"/>
      <c r="F12" s="12">
        <v>108325563</v>
      </c>
      <c r="G12" s="82"/>
      <c r="H12" s="82"/>
      <c r="I12" s="82">
        <v>128005548</v>
      </c>
      <c r="J12" s="82"/>
      <c r="K12" s="12">
        <v>101487301</v>
      </c>
      <c r="L12" s="82"/>
      <c r="M12" s="82">
        <v>107802751</v>
      </c>
    </row>
    <row r="13" spans="1:13" ht="17.399999999999999" customHeight="1">
      <c r="A13" s="75"/>
      <c r="B13" s="21" t="s">
        <v>40</v>
      </c>
      <c r="C13" s="75"/>
      <c r="F13" s="12">
        <v>65732225</v>
      </c>
      <c r="G13" s="82"/>
      <c r="H13" s="82"/>
      <c r="I13" s="82">
        <v>68759694</v>
      </c>
      <c r="J13" s="82"/>
      <c r="K13" s="12">
        <v>59523413</v>
      </c>
      <c r="L13" s="82"/>
      <c r="M13" s="82">
        <v>63211773</v>
      </c>
    </row>
    <row r="14" spans="1:13" ht="17.399999999999999" customHeight="1">
      <c r="A14" s="75"/>
      <c r="B14" s="48" t="s">
        <v>41</v>
      </c>
      <c r="C14" s="75"/>
      <c r="D14" s="6">
        <v>6</v>
      </c>
      <c r="E14" s="6"/>
      <c r="F14" s="12">
        <v>57530</v>
      </c>
      <c r="G14" s="82"/>
      <c r="H14" s="82"/>
      <c r="I14" s="82">
        <v>98648</v>
      </c>
      <c r="J14" s="82"/>
      <c r="K14" s="12">
        <v>510524</v>
      </c>
      <c r="L14" s="82"/>
      <c r="M14" s="82">
        <v>499243</v>
      </c>
    </row>
    <row r="15" spans="1:13" ht="17.399999999999999" customHeight="1">
      <c r="A15" s="75"/>
      <c r="B15" s="21" t="s">
        <v>177</v>
      </c>
      <c r="C15" s="75"/>
      <c r="D15" s="6">
        <v>6</v>
      </c>
      <c r="E15" s="6"/>
      <c r="F15" s="12">
        <v>0</v>
      </c>
      <c r="G15" s="82"/>
      <c r="H15" s="82"/>
      <c r="I15" s="82" t="s">
        <v>183</v>
      </c>
      <c r="J15" s="82"/>
      <c r="K15" s="12">
        <v>86419</v>
      </c>
      <c r="L15" s="82"/>
      <c r="M15" s="82">
        <v>84595</v>
      </c>
    </row>
    <row r="16" spans="1:13" ht="17.399999999999999" customHeight="1">
      <c r="A16" s="75"/>
      <c r="B16" s="21" t="s">
        <v>42</v>
      </c>
      <c r="C16" s="75"/>
      <c r="D16" s="6"/>
      <c r="E16" s="6"/>
      <c r="F16" s="12">
        <v>419510</v>
      </c>
      <c r="G16" s="82"/>
      <c r="H16" s="82"/>
      <c r="I16" s="82">
        <v>2815998</v>
      </c>
      <c r="J16" s="82"/>
      <c r="K16" s="12">
        <v>419510</v>
      </c>
      <c r="L16" s="82"/>
      <c r="M16" s="82">
        <v>2815998</v>
      </c>
    </row>
    <row r="17" spans="1:13" ht="17.399999999999999" customHeight="1">
      <c r="A17" s="75"/>
      <c r="B17" s="21" t="s">
        <v>43</v>
      </c>
      <c r="C17" s="75"/>
      <c r="D17" s="6"/>
      <c r="E17" s="6"/>
      <c r="F17" s="12">
        <v>0</v>
      </c>
      <c r="G17" s="82"/>
      <c r="H17" s="82"/>
      <c r="I17" s="82" t="s">
        <v>183</v>
      </c>
      <c r="J17" s="82"/>
      <c r="K17" s="12">
        <v>2900000</v>
      </c>
      <c r="L17" s="82"/>
      <c r="M17" s="82">
        <v>2900000</v>
      </c>
    </row>
    <row r="18" spans="1:13" ht="17.399999999999999" customHeight="1">
      <c r="A18" s="77"/>
      <c r="B18" s="75" t="s">
        <v>44</v>
      </c>
      <c r="C18" s="75"/>
      <c r="D18" s="6"/>
      <c r="E18" s="6"/>
      <c r="F18" s="12"/>
      <c r="G18" s="82"/>
      <c r="H18" s="82"/>
      <c r="I18" s="82"/>
      <c r="J18" s="82"/>
      <c r="K18" s="12"/>
      <c r="L18" s="82"/>
      <c r="M18" s="82"/>
    </row>
    <row r="19" spans="1:13" ht="17.399999999999999" customHeight="1">
      <c r="A19" s="75"/>
      <c r="B19" s="75"/>
      <c r="C19" s="85" t="s">
        <v>164</v>
      </c>
      <c r="D19" s="6">
        <v>16</v>
      </c>
      <c r="E19" s="6"/>
      <c r="F19" s="12">
        <v>9875300</v>
      </c>
      <c r="G19" s="82"/>
      <c r="H19" s="82"/>
      <c r="I19" s="82">
        <v>13902089</v>
      </c>
      <c r="J19" s="82"/>
      <c r="K19" s="12">
        <v>9875300</v>
      </c>
      <c r="L19" s="82"/>
      <c r="M19" s="82">
        <v>13902089</v>
      </c>
    </row>
    <row r="20" spans="1:13" ht="17.399999999999999" customHeight="1">
      <c r="A20" s="75"/>
      <c r="B20" s="75"/>
      <c r="C20" s="86" t="s">
        <v>45</v>
      </c>
      <c r="D20" s="6">
        <v>17</v>
      </c>
      <c r="E20" s="6"/>
      <c r="F20" s="12">
        <v>0</v>
      </c>
      <c r="G20" s="82"/>
      <c r="H20" s="82"/>
      <c r="I20" s="82">
        <v>4300000</v>
      </c>
      <c r="J20" s="82"/>
      <c r="K20" s="12">
        <v>0</v>
      </c>
      <c r="L20" s="82"/>
      <c r="M20" s="82">
        <v>4300000</v>
      </c>
    </row>
    <row r="21" spans="1:13" ht="17.399999999999999" customHeight="1">
      <c r="A21" s="75"/>
      <c r="B21" s="75"/>
      <c r="C21" s="86" t="s">
        <v>182</v>
      </c>
      <c r="D21" s="38"/>
      <c r="E21" s="6"/>
      <c r="F21" s="12">
        <v>104414</v>
      </c>
      <c r="G21" s="82"/>
      <c r="H21" s="82"/>
      <c r="I21" s="82">
        <v>104414</v>
      </c>
      <c r="J21" s="82"/>
      <c r="K21" s="12">
        <v>104414</v>
      </c>
      <c r="L21" s="82"/>
      <c r="M21" s="82">
        <v>104414</v>
      </c>
    </row>
    <row r="22" spans="1:13" ht="17.399999999999999" customHeight="1">
      <c r="A22" s="75"/>
      <c r="B22" s="21" t="s">
        <v>46</v>
      </c>
      <c r="C22" s="75"/>
      <c r="D22" s="6"/>
      <c r="E22" s="6"/>
      <c r="F22" s="12">
        <v>8238549</v>
      </c>
      <c r="G22" s="82"/>
      <c r="H22" s="82"/>
      <c r="I22" s="82">
        <v>6487640</v>
      </c>
      <c r="J22" s="82"/>
      <c r="K22" s="12">
        <v>7760407</v>
      </c>
      <c r="L22" s="82"/>
      <c r="M22" s="82">
        <v>6332045</v>
      </c>
    </row>
    <row r="23" spans="1:13" ht="17.399999999999999" customHeight="1">
      <c r="A23" s="75"/>
      <c r="B23" s="21" t="s">
        <v>47</v>
      </c>
      <c r="C23" s="75"/>
      <c r="D23" s="6"/>
      <c r="E23" s="6"/>
      <c r="F23" s="12">
        <v>47016423</v>
      </c>
      <c r="G23" s="82"/>
      <c r="H23" s="82"/>
      <c r="I23" s="82">
        <v>36479524</v>
      </c>
      <c r="J23" s="82"/>
      <c r="K23" s="12">
        <v>25850528</v>
      </c>
      <c r="L23" s="82"/>
      <c r="M23" s="82">
        <v>6485561</v>
      </c>
    </row>
    <row r="24" spans="1:13" ht="17.399999999999999" customHeight="1">
      <c r="A24" s="75"/>
      <c r="B24" s="21" t="s">
        <v>48</v>
      </c>
      <c r="C24" s="75"/>
      <c r="D24" s="61"/>
      <c r="E24" s="6"/>
      <c r="F24" s="12">
        <v>12814222</v>
      </c>
      <c r="G24" s="82"/>
      <c r="H24" s="82"/>
      <c r="I24" s="82">
        <v>13243128</v>
      </c>
      <c r="J24" s="82"/>
      <c r="K24" s="12">
        <v>12271256</v>
      </c>
      <c r="L24" s="82"/>
      <c r="M24" s="82">
        <v>12775238</v>
      </c>
    </row>
    <row r="25" spans="1:13" ht="17.399999999999999" customHeight="1">
      <c r="A25" s="77" t="s">
        <v>49</v>
      </c>
      <c r="B25" s="21"/>
      <c r="C25" s="21"/>
      <c r="D25" s="61"/>
      <c r="E25" s="6"/>
      <c r="F25" s="103">
        <v>252583736</v>
      </c>
      <c r="G25" s="81"/>
      <c r="H25" s="6"/>
      <c r="I25" s="83">
        <v>274196683</v>
      </c>
      <c r="J25" s="81"/>
      <c r="K25" s="103">
        <v>220789072</v>
      </c>
      <c r="L25" s="81"/>
      <c r="M25" s="83">
        <v>221213707</v>
      </c>
    </row>
    <row r="26" spans="1:13" ht="17.399999999999999" customHeight="1">
      <c r="A26" s="77"/>
      <c r="B26" s="21"/>
      <c r="C26" s="75"/>
      <c r="D26" s="61"/>
      <c r="E26" s="6"/>
      <c r="F26" s="74"/>
      <c r="G26" s="81"/>
      <c r="H26" s="6"/>
      <c r="I26" s="74"/>
      <c r="J26" s="81"/>
      <c r="K26" s="74"/>
      <c r="L26" s="81"/>
      <c r="M26" s="74"/>
    </row>
    <row r="27" spans="1:13" ht="17.399999999999999" customHeight="1">
      <c r="A27" s="77" t="s">
        <v>50</v>
      </c>
      <c r="B27" s="21"/>
      <c r="C27" s="75"/>
      <c r="D27" s="6"/>
      <c r="E27" s="6"/>
      <c r="F27" s="74"/>
      <c r="G27" s="81"/>
      <c r="H27" s="6"/>
      <c r="I27" s="74"/>
      <c r="J27" s="81"/>
      <c r="K27" s="74"/>
      <c r="L27" s="81"/>
      <c r="M27" s="74"/>
    </row>
    <row r="28" spans="1:13" ht="17.399999999999999" customHeight="1">
      <c r="A28" s="77"/>
      <c r="B28" s="21" t="s">
        <v>165</v>
      </c>
      <c r="C28" s="75"/>
      <c r="D28" s="6">
        <v>16</v>
      </c>
      <c r="E28" s="38"/>
      <c r="F28" s="12">
        <v>1644508</v>
      </c>
      <c r="G28" s="82"/>
      <c r="H28" s="82"/>
      <c r="I28" s="82">
        <v>1838959</v>
      </c>
      <c r="J28" s="82"/>
      <c r="K28" s="12">
        <v>1644508</v>
      </c>
      <c r="L28" s="82"/>
      <c r="M28" s="82">
        <v>1838959</v>
      </c>
    </row>
    <row r="29" spans="1:13" ht="17.399999999999999" customHeight="1">
      <c r="A29" s="77"/>
      <c r="B29" s="21" t="s">
        <v>1587</v>
      </c>
      <c r="C29" s="75"/>
      <c r="D29" s="6"/>
      <c r="E29" s="6"/>
      <c r="F29" s="12">
        <v>9646613</v>
      </c>
      <c r="G29" s="82"/>
      <c r="H29" s="82"/>
      <c r="I29" s="82">
        <v>9354736</v>
      </c>
      <c r="J29" s="82"/>
      <c r="K29" s="12">
        <v>8246967</v>
      </c>
      <c r="L29" s="82"/>
      <c r="M29" s="82">
        <v>7999293</v>
      </c>
    </row>
    <row r="30" spans="1:13" ht="17.399999999999999" customHeight="1">
      <c r="A30" s="77"/>
      <c r="B30" s="75" t="s">
        <v>51</v>
      </c>
      <c r="C30" s="75"/>
      <c r="F30" s="12">
        <v>43676978</v>
      </c>
      <c r="G30" s="82"/>
      <c r="H30" s="82"/>
      <c r="I30" s="82">
        <v>45638900</v>
      </c>
      <c r="J30" s="82"/>
      <c r="K30" s="12">
        <v>8101223</v>
      </c>
      <c r="L30" s="82"/>
      <c r="M30" s="82">
        <v>8783768</v>
      </c>
    </row>
    <row r="31" spans="1:13" ht="17.399999999999999" customHeight="1">
      <c r="A31" s="77" t="s">
        <v>52</v>
      </c>
      <c r="B31" s="77"/>
      <c r="C31" s="75"/>
      <c r="D31" s="6"/>
      <c r="E31" s="6"/>
      <c r="F31" s="103">
        <v>54968099</v>
      </c>
      <c r="G31" s="87"/>
      <c r="H31" s="6"/>
      <c r="I31" s="83">
        <v>56832595</v>
      </c>
      <c r="J31" s="87"/>
      <c r="K31" s="103">
        <v>17992698</v>
      </c>
      <c r="L31" s="81"/>
      <c r="M31" s="83">
        <v>18622020</v>
      </c>
    </row>
    <row r="32" spans="1:13" ht="17.399999999999999" customHeight="1">
      <c r="A32" s="77"/>
      <c r="B32" s="77"/>
      <c r="C32" s="75"/>
      <c r="D32" s="6"/>
      <c r="E32" s="6"/>
      <c r="F32" s="74"/>
      <c r="G32" s="81"/>
      <c r="H32" s="6"/>
      <c r="I32" s="74"/>
      <c r="J32" s="81"/>
      <c r="K32" s="74"/>
      <c r="L32" s="81"/>
      <c r="M32" s="74"/>
    </row>
    <row r="33" spans="1:13" ht="17.399999999999999" customHeight="1" thickBot="1">
      <c r="A33" s="77" t="s">
        <v>53</v>
      </c>
      <c r="B33" s="77"/>
      <c r="C33" s="75"/>
      <c r="D33" s="6"/>
      <c r="E33" s="6"/>
      <c r="F33" s="104">
        <v>307551835</v>
      </c>
      <c r="G33" s="75"/>
      <c r="H33" s="6"/>
      <c r="I33" s="84">
        <v>331029278</v>
      </c>
      <c r="J33" s="75"/>
      <c r="K33" s="104">
        <v>238781770</v>
      </c>
      <c r="L33" s="81"/>
      <c r="M33" s="84">
        <v>239835727</v>
      </c>
    </row>
    <row r="34" spans="1:13" ht="17.399999999999999" customHeight="1">
      <c r="C34" s="11"/>
      <c r="D34" s="6"/>
      <c r="E34" s="6"/>
      <c r="F34" s="6"/>
      <c r="G34" s="6"/>
      <c r="H34" s="6"/>
      <c r="I34" s="6"/>
      <c r="J34" s="6"/>
      <c r="K34" s="6"/>
      <c r="L34" s="16"/>
      <c r="M34" s="13"/>
    </row>
    <row r="35" spans="1:13" ht="17.399999999999999" customHeight="1">
      <c r="C35" s="11"/>
      <c r="D35" s="6"/>
      <c r="E35" s="6"/>
      <c r="F35" s="6"/>
      <c r="G35" s="6"/>
      <c r="H35" s="6"/>
      <c r="I35" s="6"/>
      <c r="J35" s="6"/>
      <c r="K35" s="6"/>
      <c r="L35" s="16"/>
      <c r="M35" s="13"/>
    </row>
    <row r="36" spans="1:13" ht="17.399999999999999" customHeight="1">
      <c r="C36" s="11"/>
      <c r="D36" s="6"/>
      <c r="E36" s="6"/>
      <c r="F36" s="6"/>
      <c r="G36" s="6"/>
      <c r="H36" s="6"/>
      <c r="I36" s="6"/>
      <c r="J36" s="6"/>
      <c r="K36" s="6"/>
      <c r="L36" s="16"/>
      <c r="M36" s="13"/>
    </row>
    <row r="37" spans="1:13" ht="17.399999999999999" customHeight="1">
      <c r="C37" s="11"/>
      <c r="D37" s="6"/>
      <c r="E37" s="6"/>
      <c r="F37" s="6"/>
      <c r="G37" s="6"/>
      <c r="H37" s="6"/>
      <c r="I37" s="6"/>
      <c r="J37" s="6"/>
      <c r="K37" s="6"/>
      <c r="L37" s="16"/>
      <c r="M37" s="13"/>
    </row>
    <row r="38" spans="1:13" ht="17.399999999999999" customHeight="1">
      <c r="C38" s="11"/>
      <c r="D38" s="6"/>
      <c r="E38" s="6"/>
      <c r="F38" s="6"/>
      <c r="G38" s="6"/>
      <c r="H38" s="6"/>
      <c r="I38" s="6"/>
      <c r="J38" s="6"/>
      <c r="K38" s="6"/>
      <c r="L38" s="16"/>
      <c r="M38" s="13"/>
    </row>
    <row r="39" spans="1:13" ht="17.399999999999999" customHeight="1">
      <c r="C39" s="11"/>
      <c r="D39" s="6"/>
      <c r="E39" s="6"/>
      <c r="F39" s="6"/>
      <c r="G39" s="6"/>
      <c r="H39" s="6"/>
      <c r="I39" s="6"/>
      <c r="J39" s="6"/>
      <c r="K39" s="6"/>
      <c r="L39" s="16"/>
      <c r="M39" s="13"/>
    </row>
    <row r="40" spans="1:13" ht="17.399999999999999" customHeight="1">
      <c r="C40" s="11"/>
      <c r="D40" s="6"/>
      <c r="E40" s="6"/>
      <c r="F40" s="6"/>
      <c r="G40" s="6"/>
      <c r="H40" s="6"/>
      <c r="I40" s="6"/>
      <c r="J40" s="6"/>
      <c r="K40" s="6"/>
      <c r="L40" s="16"/>
      <c r="M40" s="13"/>
    </row>
    <row r="41" spans="1:13" ht="17.399999999999999" customHeight="1">
      <c r="C41" s="11"/>
      <c r="D41" s="6"/>
      <c r="E41" s="6"/>
      <c r="F41" s="6"/>
      <c r="G41" s="6"/>
      <c r="H41" s="6"/>
      <c r="I41" s="6"/>
      <c r="J41" s="6"/>
      <c r="K41" s="6"/>
      <c r="L41" s="16"/>
      <c r="M41" s="13"/>
    </row>
    <row r="42" spans="1:13" ht="17.399999999999999" customHeight="1">
      <c r="C42" s="11"/>
      <c r="D42" s="6"/>
      <c r="E42" s="6"/>
      <c r="F42" s="6"/>
      <c r="G42" s="6"/>
      <c r="H42" s="6"/>
      <c r="I42" s="6"/>
      <c r="J42" s="6"/>
      <c r="K42" s="6"/>
      <c r="L42" s="16"/>
      <c r="M42" s="13"/>
    </row>
    <row r="43" spans="1:13" ht="15.6" customHeight="1">
      <c r="C43" s="11"/>
      <c r="D43" s="6"/>
      <c r="E43" s="6"/>
      <c r="F43" s="6"/>
      <c r="G43" s="6"/>
      <c r="H43" s="6"/>
      <c r="I43" s="6"/>
      <c r="J43" s="6"/>
      <c r="K43" s="6"/>
      <c r="L43" s="16"/>
      <c r="M43" s="13"/>
    </row>
    <row r="44" spans="1:13" ht="17.399999999999999" customHeight="1">
      <c r="C44" s="11"/>
      <c r="D44" s="6"/>
      <c r="E44" s="6"/>
      <c r="F44" s="6"/>
      <c r="G44" s="6"/>
      <c r="H44" s="6"/>
      <c r="I44" s="6"/>
      <c r="J44" s="6"/>
      <c r="K44" s="6"/>
      <c r="L44" s="16"/>
      <c r="M44" s="13"/>
    </row>
    <row r="45" spans="1:13" ht="17.399999999999999" customHeight="1">
      <c r="A45" s="35" t="s">
        <v>33</v>
      </c>
      <c r="B45" s="35"/>
      <c r="C45" s="35"/>
      <c r="G45" s="4"/>
      <c r="I45" s="36" t="s">
        <v>33</v>
      </c>
      <c r="J45" s="4"/>
      <c r="L45" s="17"/>
      <c r="M45" s="13"/>
    </row>
    <row r="46" spans="1:13" ht="17.399999999999999" customHeight="1">
      <c r="A46" s="35" t="s">
        <v>34</v>
      </c>
      <c r="B46" s="15"/>
      <c r="C46" s="15"/>
      <c r="G46" s="4"/>
      <c r="I46" s="36" t="s">
        <v>35</v>
      </c>
      <c r="J46" s="4"/>
      <c r="L46" s="17"/>
    </row>
    <row r="47" spans="1:13" ht="17.399999999999999" customHeight="1">
      <c r="C47" s="11"/>
      <c r="D47" s="6"/>
      <c r="E47" s="6"/>
      <c r="F47" s="6"/>
      <c r="G47" s="6"/>
      <c r="H47" s="6"/>
      <c r="I47" s="6"/>
      <c r="J47" s="6"/>
      <c r="K47" s="13"/>
      <c r="L47" s="16"/>
      <c r="M47" s="13"/>
    </row>
    <row r="48" spans="1:13" ht="17.399999999999999" customHeight="1">
      <c r="A48" s="3" t="s">
        <v>36</v>
      </c>
      <c r="K48" s="4"/>
      <c r="M48" s="3">
        <v>2</v>
      </c>
    </row>
  </sheetData>
  <mergeCells count="2">
    <mergeCell ref="F6:I6"/>
    <mergeCell ref="K6:M6"/>
  </mergeCells>
  <phoneticPr fontId="3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8"/>
  <sheetViews>
    <sheetView topLeftCell="A37" zoomScaleNormal="100" zoomScaleSheetLayoutView="100" workbookViewId="0">
      <selection activeCell="G11" sqref="G11"/>
    </sheetView>
  </sheetViews>
  <sheetFormatPr defaultColWidth="9.21875" defaultRowHeight="17.399999999999999" customHeight="1"/>
  <cols>
    <col min="1" max="1" width="3.44140625" style="3" customWidth="1"/>
    <col min="2" max="2" width="2.5546875" style="3" customWidth="1"/>
    <col min="3" max="3" width="27.88671875" style="3" customWidth="1"/>
    <col min="4" max="4" width="6.77734375" style="3" customWidth="1"/>
    <col min="5" max="5" width="1" style="3" customWidth="1"/>
    <col min="6" max="6" width="13.109375" style="3" customWidth="1"/>
    <col min="7" max="7" width="1" style="3" customWidth="1"/>
    <col min="8" max="8" width="13.109375" style="3" customWidth="1"/>
    <col min="9" max="9" width="1" style="3" customWidth="1"/>
    <col min="10" max="10" width="13.109375" style="3" customWidth="1"/>
    <col min="11" max="11" width="1" style="3" customWidth="1"/>
    <col min="12" max="12" width="13.109375" style="3" customWidth="1"/>
    <col min="13" max="13" width="9.6640625" style="3" bestFit="1" customWidth="1"/>
    <col min="14" max="14" width="9.21875" style="3"/>
    <col min="15" max="15" width="9.6640625" style="3" bestFit="1" customWidth="1"/>
    <col min="16" max="16384" width="9.21875" style="3"/>
  </cols>
  <sheetData>
    <row r="1" spans="1:13" ht="17.399999999999999" customHeight="1">
      <c r="A1" s="2" t="s">
        <v>6</v>
      </c>
      <c r="B1" s="2"/>
    </row>
    <row r="2" spans="1:13" ht="17.399999999999999" customHeight="1">
      <c r="A2" s="2" t="s">
        <v>7</v>
      </c>
      <c r="B2" s="2"/>
    </row>
    <row r="3" spans="1:13" ht="17.399999999999999" customHeight="1">
      <c r="A3" s="2"/>
      <c r="B3" s="2"/>
    </row>
    <row r="5" spans="1:13" ht="17.399999999999999" customHeight="1">
      <c r="A5" s="5"/>
      <c r="B5" s="5"/>
      <c r="H5" s="7"/>
      <c r="I5" s="7"/>
      <c r="K5" s="8"/>
      <c r="L5" s="25" t="s">
        <v>8</v>
      </c>
    </row>
    <row r="6" spans="1:13" ht="17.399999999999999" customHeight="1">
      <c r="A6" s="6"/>
      <c r="B6" s="6"/>
      <c r="D6" s="7"/>
      <c r="E6" s="7"/>
      <c r="F6" s="217" t="s">
        <v>9</v>
      </c>
      <c r="G6" s="217"/>
      <c r="H6" s="217"/>
      <c r="I6" s="123"/>
      <c r="J6" s="217" t="s">
        <v>10</v>
      </c>
      <c r="K6" s="217"/>
      <c r="L6" s="217"/>
    </row>
    <row r="7" spans="1:13" ht="17.399999999999999" customHeight="1">
      <c r="A7" s="6"/>
      <c r="B7" s="6"/>
      <c r="E7" s="52"/>
      <c r="F7" s="69" t="s">
        <v>178</v>
      </c>
      <c r="G7" s="52"/>
      <c r="H7" s="70" t="s">
        <v>179</v>
      </c>
      <c r="I7" s="190"/>
      <c r="J7" s="69" t="s">
        <v>178</v>
      </c>
      <c r="K7" s="52"/>
      <c r="L7" s="70" t="s">
        <v>179</v>
      </c>
    </row>
    <row r="8" spans="1:13" ht="17.399999999999999" customHeight="1">
      <c r="A8" s="6"/>
      <c r="B8" s="6"/>
      <c r="D8" s="7"/>
      <c r="E8" s="8"/>
      <c r="F8" s="7" t="s">
        <v>11</v>
      </c>
      <c r="G8" s="8"/>
      <c r="H8" s="24"/>
      <c r="I8" s="2"/>
      <c r="J8" s="24" t="s">
        <v>11</v>
      </c>
      <c r="K8" s="24"/>
      <c r="L8" s="24"/>
    </row>
    <row r="9" spans="1:13" ht="17.399999999999999" customHeight="1">
      <c r="A9" s="6"/>
      <c r="B9" s="6"/>
      <c r="D9" s="214" t="s">
        <v>12</v>
      </c>
      <c r="E9" s="8"/>
      <c r="F9" s="130" t="s">
        <v>13</v>
      </c>
      <c r="G9" s="8"/>
      <c r="H9" s="131" t="s">
        <v>14</v>
      </c>
      <c r="I9" s="2"/>
      <c r="J9" s="131" t="s">
        <v>13</v>
      </c>
      <c r="K9" s="24"/>
      <c r="L9" s="131" t="s">
        <v>14</v>
      </c>
    </row>
    <row r="10" spans="1:13" ht="17.399999999999999" customHeight="1">
      <c r="A10" s="76" t="s">
        <v>54</v>
      </c>
      <c r="B10" s="76"/>
      <c r="C10" s="75"/>
      <c r="M10" s="13"/>
    </row>
    <row r="11" spans="1:13" ht="17.399999999999999" customHeight="1">
      <c r="A11" s="77" t="s">
        <v>55</v>
      </c>
      <c r="B11" s="75"/>
      <c r="C11" s="81"/>
      <c r="D11" s="6"/>
      <c r="E11" s="15"/>
      <c r="F11" s="12"/>
      <c r="G11" s="15"/>
      <c r="H11" s="12"/>
      <c r="J11" s="14"/>
      <c r="K11" s="14"/>
      <c r="L11" s="14"/>
    </row>
    <row r="12" spans="1:13" ht="17.399999999999999" customHeight="1">
      <c r="A12" s="75"/>
      <c r="B12" s="88" t="s">
        <v>56</v>
      </c>
      <c r="C12" s="81"/>
      <c r="D12" s="15"/>
      <c r="E12" s="28"/>
      <c r="F12" s="13"/>
      <c r="G12" s="28"/>
      <c r="H12" s="13"/>
      <c r="I12" s="28"/>
      <c r="J12" s="13"/>
      <c r="K12" s="16"/>
      <c r="L12" s="13"/>
    </row>
    <row r="13" spans="1:13" ht="17.399999999999999" customHeight="1" thickBot="1">
      <c r="A13" s="75"/>
      <c r="B13" s="89" t="s">
        <v>57</v>
      </c>
      <c r="C13" s="81"/>
      <c r="D13" s="15">
        <v>18</v>
      </c>
      <c r="F13" s="102">
        <v>387470188</v>
      </c>
      <c r="H13" s="91">
        <v>387470188</v>
      </c>
      <c r="I13" s="75"/>
      <c r="J13" s="102">
        <v>387470188</v>
      </c>
      <c r="K13" s="75"/>
      <c r="L13" s="91">
        <v>387470188</v>
      </c>
    </row>
    <row r="14" spans="1:13" ht="17.399999999999999" customHeight="1">
      <c r="A14" s="75"/>
      <c r="B14" s="89" t="s">
        <v>58</v>
      </c>
      <c r="C14" s="75"/>
      <c r="D14" s="15"/>
      <c r="F14" s="12">
        <v>315391514</v>
      </c>
      <c r="H14" s="92">
        <v>315391514</v>
      </c>
      <c r="I14" s="75"/>
      <c r="J14" s="12">
        <v>315391514</v>
      </c>
      <c r="K14" s="75"/>
      <c r="L14" s="93">
        <v>315391514</v>
      </c>
    </row>
    <row r="15" spans="1:13" ht="17.399999999999999" customHeight="1">
      <c r="A15" s="75"/>
      <c r="B15" s="88" t="s">
        <v>59</v>
      </c>
      <c r="C15" s="75"/>
      <c r="D15" s="6"/>
      <c r="F15" s="12">
        <v>325711286</v>
      </c>
      <c r="H15" s="93">
        <v>325711286</v>
      </c>
      <c r="I15" s="75"/>
      <c r="J15" s="12">
        <v>325711286</v>
      </c>
      <c r="K15" s="75"/>
      <c r="L15" s="93">
        <v>325711286</v>
      </c>
    </row>
    <row r="16" spans="1:13" ht="17.399999999999999" customHeight="1">
      <c r="A16" s="75"/>
      <c r="B16" s="88" t="s">
        <v>60</v>
      </c>
      <c r="C16" s="81"/>
      <c r="D16" s="6"/>
      <c r="F16" s="12"/>
      <c r="H16" s="92"/>
      <c r="I16" s="75"/>
      <c r="J16" s="12"/>
      <c r="K16" s="75"/>
      <c r="L16" s="92"/>
    </row>
    <row r="17" spans="1:15" ht="17.399999999999999" customHeight="1">
      <c r="A17" s="75"/>
      <c r="B17" s="89" t="s">
        <v>61</v>
      </c>
      <c r="C17" s="90"/>
      <c r="D17" s="15"/>
      <c r="F17" s="12">
        <v>13965366</v>
      </c>
      <c r="H17" s="92">
        <v>13965366</v>
      </c>
      <c r="I17" s="75"/>
      <c r="J17" s="12">
        <v>13965366</v>
      </c>
      <c r="K17" s="75"/>
      <c r="L17" s="92">
        <v>13965366</v>
      </c>
    </row>
    <row r="18" spans="1:15" ht="17.399999999999999" customHeight="1">
      <c r="A18" s="75"/>
      <c r="B18" s="89" t="s">
        <v>62</v>
      </c>
      <c r="C18" s="90"/>
      <c r="D18" s="6"/>
      <c r="F18" s="12">
        <v>127148895</v>
      </c>
      <c r="H18" s="92">
        <v>132122127</v>
      </c>
      <c r="I18" s="75"/>
      <c r="J18" s="12">
        <v>113103337</v>
      </c>
      <c r="K18" s="75"/>
      <c r="L18" s="92">
        <v>119786874</v>
      </c>
    </row>
    <row r="19" spans="1:15" ht="17.399999999999999" customHeight="1">
      <c r="A19" s="75"/>
      <c r="B19" s="88" t="s">
        <v>63</v>
      </c>
      <c r="C19" s="81"/>
      <c r="D19" s="6"/>
      <c r="F19" s="92">
        <v>-20446432</v>
      </c>
      <c r="H19" s="92">
        <v>-34999049</v>
      </c>
      <c r="I19" s="75"/>
      <c r="J19" s="12">
        <v>0</v>
      </c>
      <c r="K19" s="75"/>
      <c r="L19" s="23" t="s">
        <v>184</v>
      </c>
    </row>
    <row r="20" spans="1:15" ht="17.399999999999999" customHeight="1">
      <c r="A20" s="77" t="s">
        <v>64</v>
      </c>
      <c r="B20" s="75"/>
      <c r="C20" s="81"/>
      <c r="D20" s="6"/>
      <c r="F20" s="43">
        <v>761770629</v>
      </c>
      <c r="H20" s="43">
        <v>752191244</v>
      </c>
      <c r="I20" s="75"/>
      <c r="J20" s="43">
        <v>768171503</v>
      </c>
      <c r="K20" s="75"/>
      <c r="L20" s="43">
        <v>774855040</v>
      </c>
    </row>
    <row r="21" spans="1:15" ht="17.399999999999999" customHeight="1">
      <c r="A21" s="75" t="s">
        <v>65</v>
      </c>
      <c r="B21" s="75"/>
      <c r="C21" s="81"/>
      <c r="D21" s="6"/>
      <c r="F21" s="146">
        <v>2030944</v>
      </c>
      <c r="H21" s="44">
        <v>1919741</v>
      </c>
      <c r="I21" s="75"/>
      <c r="J21" s="146">
        <v>0</v>
      </c>
      <c r="K21" s="75"/>
      <c r="L21" s="146">
        <v>0</v>
      </c>
      <c r="M21" s="20"/>
    </row>
    <row r="22" spans="1:15" ht="17.399999999999999" customHeight="1" thickBot="1">
      <c r="A22" s="77" t="s">
        <v>66</v>
      </c>
      <c r="B22" s="75"/>
      <c r="C22" s="81"/>
      <c r="D22" s="6"/>
      <c r="F22" s="37">
        <v>763801573</v>
      </c>
      <c r="H22" s="37">
        <v>754110985</v>
      </c>
      <c r="I22" s="75"/>
      <c r="J22" s="37">
        <v>768171503</v>
      </c>
      <c r="K22" s="75"/>
      <c r="L22" s="37">
        <v>774855040</v>
      </c>
      <c r="M22" s="20"/>
    </row>
    <row r="23" spans="1:15" ht="17.399999999999999" customHeight="1">
      <c r="A23" s="77"/>
      <c r="B23" s="75"/>
      <c r="C23" s="81"/>
      <c r="F23" s="92"/>
      <c r="H23" s="92"/>
      <c r="I23" s="75"/>
      <c r="J23" s="92"/>
      <c r="K23" s="75"/>
      <c r="L23" s="92"/>
      <c r="M23" s="20"/>
      <c r="N23" s="145"/>
      <c r="O23" s="145"/>
    </row>
    <row r="24" spans="1:15" ht="17.399999999999999" customHeight="1" thickBot="1">
      <c r="A24" s="77" t="s">
        <v>67</v>
      </c>
      <c r="B24" s="75"/>
      <c r="C24" s="75"/>
      <c r="F24" s="49">
        <v>1071353408</v>
      </c>
      <c r="H24" s="49">
        <v>1085140263</v>
      </c>
      <c r="I24" s="75"/>
      <c r="J24" s="49">
        <v>1006953273</v>
      </c>
      <c r="K24" s="75"/>
      <c r="L24" s="49">
        <v>1014690767</v>
      </c>
    </row>
    <row r="25" spans="1:15" ht="17.399999999999999" customHeight="1">
      <c r="A25" s="2"/>
      <c r="F25" s="4"/>
      <c r="H25" s="4"/>
      <c r="J25" s="4"/>
      <c r="K25" s="13"/>
      <c r="L25" s="4"/>
    </row>
    <row r="26" spans="1:15" ht="17.399999999999999" customHeight="1">
      <c r="A26" s="2"/>
      <c r="F26" s="4"/>
      <c r="H26" s="4"/>
      <c r="J26" s="23"/>
      <c r="K26" s="13"/>
      <c r="L26" s="23"/>
    </row>
    <row r="27" spans="1:15" ht="17.399999999999999" customHeight="1">
      <c r="A27" s="2"/>
      <c r="F27" s="4"/>
      <c r="H27" s="4"/>
      <c r="J27" s="23"/>
      <c r="K27" s="13"/>
      <c r="L27" s="23"/>
    </row>
    <row r="28" spans="1:15" ht="17.399999999999999" customHeight="1">
      <c r="A28" s="2"/>
      <c r="F28" s="4"/>
      <c r="H28" s="4"/>
      <c r="J28" s="23"/>
      <c r="K28" s="13"/>
      <c r="L28" s="23"/>
    </row>
    <row r="29" spans="1:15" ht="17.399999999999999" customHeight="1">
      <c r="A29" s="2"/>
      <c r="F29" s="4"/>
      <c r="H29" s="4"/>
      <c r="J29" s="23"/>
      <c r="K29" s="13"/>
      <c r="L29" s="23"/>
    </row>
    <row r="30" spans="1:15" ht="17.399999999999999" customHeight="1">
      <c r="A30" s="2"/>
      <c r="F30" s="4"/>
      <c r="H30" s="4"/>
      <c r="J30" s="23"/>
      <c r="K30" s="13"/>
      <c r="L30" s="23"/>
    </row>
    <row r="31" spans="1:15" ht="17.399999999999999" customHeight="1">
      <c r="A31" s="2"/>
      <c r="F31" s="4"/>
      <c r="H31" s="4"/>
      <c r="J31" s="23"/>
      <c r="K31" s="13"/>
      <c r="L31" s="23"/>
    </row>
    <row r="32" spans="1:15" ht="17.399999999999999" customHeight="1">
      <c r="A32" s="2"/>
      <c r="F32" s="4"/>
      <c r="H32" s="4"/>
      <c r="J32" s="23"/>
      <c r="K32" s="13"/>
      <c r="L32" s="23"/>
    </row>
    <row r="33" spans="1:12" ht="17.399999999999999" customHeight="1">
      <c r="A33" s="2"/>
      <c r="F33" s="4"/>
      <c r="H33" s="4"/>
      <c r="J33" s="23"/>
      <c r="K33" s="13"/>
      <c r="L33" s="23"/>
    </row>
    <row r="34" spans="1:12" ht="17.399999999999999" customHeight="1">
      <c r="A34" s="2"/>
      <c r="F34" s="4"/>
      <c r="H34" s="4"/>
      <c r="J34" s="23"/>
      <c r="K34" s="13"/>
      <c r="L34" s="23"/>
    </row>
    <row r="35" spans="1:12" ht="17.399999999999999" customHeight="1">
      <c r="A35" s="2"/>
      <c r="F35" s="4"/>
      <c r="H35" s="4"/>
      <c r="J35" s="23"/>
      <c r="K35" s="13"/>
      <c r="L35" s="23"/>
    </row>
    <row r="36" spans="1:12" ht="17.399999999999999" customHeight="1">
      <c r="A36" s="2"/>
      <c r="F36" s="4"/>
      <c r="H36" s="4"/>
      <c r="J36" s="23"/>
      <c r="K36" s="13"/>
      <c r="L36" s="23"/>
    </row>
    <row r="37" spans="1:12" ht="17.399999999999999" customHeight="1">
      <c r="A37" s="2"/>
      <c r="F37" s="4"/>
      <c r="H37" s="4"/>
      <c r="J37" s="23"/>
      <c r="K37" s="13"/>
      <c r="L37" s="23"/>
    </row>
    <row r="38" spans="1:12" ht="17.399999999999999" customHeight="1">
      <c r="A38" s="2"/>
      <c r="F38" s="4"/>
      <c r="H38" s="4"/>
      <c r="J38" s="23"/>
      <c r="K38" s="13"/>
      <c r="L38" s="23"/>
    </row>
    <row r="39" spans="1:12" ht="17.399999999999999" customHeight="1">
      <c r="A39" s="2"/>
      <c r="F39" s="4"/>
      <c r="H39" s="4"/>
      <c r="J39" s="23"/>
      <c r="K39" s="13"/>
      <c r="L39" s="23"/>
    </row>
    <row r="40" spans="1:12" ht="17.399999999999999" customHeight="1">
      <c r="A40" s="2"/>
      <c r="F40" s="4"/>
      <c r="H40" s="4"/>
      <c r="J40" s="23"/>
      <c r="K40" s="13"/>
      <c r="L40" s="23"/>
    </row>
    <row r="41" spans="1:12" ht="17.399999999999999" customHeight="1">
      <c r="A41" s="2"/>
      <c r="F41" s="4"/>
      <c r="H41" s="4"/>
      <c r="J41" s="23"/>
      <c r="K41" s="13"/>
      <c r="L41" s="23"/>
    </row>
    <row r="42" spans="1:12" ht="15.6" customHeight="1">
      <c r="A42" s="2"/>
      <c r="F42" s="4"/>
      <c r="H42" s="4"/>
      <c r="J42" s="23"/>
      <c r="K42" s="13"/>
      <c r="L42" s="23"/>
    </row>
    <row r="43" spans="1:12" ht="17.399999999999999" customHeight="1">
      <c r="A43" s="2"/>
      <c r="F43" s="4"/>
      <c r="H43" s="4"/>
      <c r="J43" s="23"/>
      <c r="K43" s="13"/>
      <c r="L43" s="23"/>
    </row>
    <row r="44" spans="1:12" ht="17.399999999999999" customHeight="1">
      <c r="A44" s="2"/>
      <c r="F44" s="4"/>
      <c r="H44" s="4"/>
      <c r="J44" s="23"/>
      <c r="K44" s="13"/>
      <c r="L44" s="23"/>
    </row>
    <row r="45" spans="1:12" ht="17.399999999999999" customHeight="1">
      <c r="A45" s="35" t="s">
        <v>33</v>
      </c>
      <c r="B45" s="35"/>
      <c r="C45" s="35"/>
      <c r="H45" s="36" t="s">
        <v>33</v>
      </c>
      <c r="I45" s="4"/>
      <c r="K45" s="17"/>
      <c r="L45" s="13"/>
    </row>
    <row r="46" spans="1:12" ht="17.399999999999999" customHeight="1">
      <c r="A46" s="35" t="s">
        <v>34</v>
      </c>
      <c r="B46" s="15"/>
      <c r="C46" s="15"/>
      <c r="H46" s="36" t="s">
        <v>35</v>
      </c>
      <c r="I46" s="4"/>
      <c r="K46" s="17"/>
    </row>
    <row r="47" spans="1:12" ht="17.399999999999999" customHeight="1">
      <c r="C47" s="11"/>
      <c r="D47" s="6"/>
      <c r="E47" s="6"/>
      <c r="F47" s="6"/>
      <c r="G47" s="6"/>
      <c r="H47" s="6"/>
      <c r="I47" s="6"/>
      <c r="J47" s="13"/>
      <c r="K47" s="16"/>
      <c r="L47" s="13"/>
    </row>
    <row r="48" spans="1:12" ht="17.399999999999999" customHeight="1">
      <c r="A48" s="3" t="s">
        <v>36</v>
      </c>
      <c r="J48" s="4"/>
      <c r="L48" s="3">
        <v>3</v>
      </c>
    </row>
  </sheetData>
  <mergeCells count="2">
    <mergeCell ref="F6:H6"/>
    <mergeCell ref="J6:L6"/>
  </mergeCells>
  <phoneticPr fontId="3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8"/>
  <sheetViews>
    <sheetView zoomScaleNormal="100" zoomScaleSheetLayoutView="115" workbookViewId="0">
      <selection activeCell="G11" sqref="G11"/>
    </sheetView>
  </sheetViews>
  <sheetFormatPr defaultColWidth="9.21875" defaultRowHeight="17.399999999999999" customHeight="1"/>
  <cols>
    <col min="1" max="1" width="2.5546875" style="3" customWidth="1"/>
    <col min="2" max="2" width="39.21875" style="3" customWidth="1"/>
    <col min="3" max="3" width="7.5546875" style="3" customWidth="1"/>
    <col min="4" max="4" width="1" style="3" customWidth="1"/>
    <col min="5" max="5" width="11.21875" style="3" bestFit="1" customWidth="1"/>
    <col min="6" max="6" width="1" style="3" customWidth="1"/>
    <col min="7" max="7" width="10.88671875" style="3" customWidth="1"/>
    <col min="8" max="8" width="1" style="3" customWidth="1"/>
    <col min="9" max="9" width="10.5546875" style="3" customWidth="1"/>
    <col min="10" max="10" width="1" style="3" customWidth="1"/>
    <col min="11" max="11" width="10.88671875" style="3" customWidth="1"/>
    <col min="12" max="16384" width="9.21875" style="3"/>
  </cols>
  <sheetData>
    <row r="1" spans="1:11" ht="17.399999999999999" customHeight="1">
      <c r="A1" s="2" t="s">
        <v>6</v>
      </c>
      <c r="B1" s="51"/>
      <c r="C1" s="2"/>
      <c r="D1" s="2"/>
      <c r="E1" s="2"/>
      <c r="F1" s="2"/>
      <c r="G1" s="2"/>
      <c r="H1" s="2"/>
      <c r="K1" s="60" t="s">
        <v>68</v>
      </c>
    </row>
    <row r="2" spans="1:11" ht="17.399999999999999" customHeight="1">
      <c r="A2" s="2" t="s">
        <v>69</v>
      </c>
      <c r="B2" s="51"/>
      <c r="C2" s="2"/>
      <c r="D2" s="2"/>
      <c r="E2" s="2"/>
      <c r="F2" s="2"/>
      <c r="G2" s="2"/>
      <c r="H2" s="2"/>
      <c r="I2" s="2"/>
    </row>
    <row r="3" spans="1:11" ht="17.399999999999999" customHeight="1">
      <c r="A3" s="2" t="s">
        <v>185</v>
      </c>
      <c r="B3" s="51"/>
      <c r="C3" s="2"/>
      <c r="D3" s="2"/>
      <c r="E3" s="2"/>
      <c r="F3" s="2"/>
      <c r="G3" s="2"/>
      <c r="H3" s="2"/>
      <c r="I3" s="2"/>
    </row>
    <row r="4" spans="1:11" ht="17.399999999999999" customHeight="1">
      <c r="A4" s="2"/>
      <c r="B4" s="51"/>
      <c r="C4" s="2"/>
      <c r="D4" s="2"/>
      <c r="E4" s="2"/>
      <c r="F4" s="2"/>
      <c r="G4" s="2"/>
      <c r="H4" s="2"/>
      <c r="I4" s="2"/>
    </row>
    <row r="5" spans="1:11" ht="17.399999999999999" customHeight="1">
      <c r="B5" s="51"/>
      <c r="C5" s="11"/>
      <c r="D5" s="11"/>
      <c r="E5" s="11"/>
      <c r="F5" s="11"/>
      <c r="G5" s="11"/>
      <c r="H5" s="11"/>
      <c r="I5" s="11"/>
      <c r="J5" s="8"/>
      <c r="K5" s="25" t="s">
        <v>8</v>
      </c>
    </row>
    <row r="6" spans="1:11" ht="17.399999999999999" customHeight="1">
      <c r="B6" s="51"/>
      <c r="C6" s="11"/>
      <c r="D6" s="11"/>
      <c r="E6" s="217" t="s">
        <v>9</v>
      </c>
      <c r="F6" s="217"/>
      <c r="G6" s="217"/>
      <c r="H6" s="7"/>
      <c r="I6" s="219" t="s">
        <v>10</v>
      </c>
      <c r="J6" s="219"/>
      <c r="K6" s="219"/>
    </row>
    <row r="7" spans="1:11" ht="17.399999999999999" customHeight="1">
      <c r="B7" s="51"/>
      <c r="C7" s="26" t="s">
        <v>12</v>
      </c>
      <c r="D7" s="11"/>
      <c r="E7" s="136">
        <v>2564</v>
      </c>
      <c r="F7" s="7"/>
      <c r="G7" s="136">
        <v>2563</v>
      </c>
      <c r="H7" s="7"/>
      <c r="I7" s="136">
        <v>2564</v>
      </c>
      <c r="J7" s="7"/>
      <c r="K7" s="136">
        <v>2563</v>
      </c>
    </row>
    <row r="8" spans="1:11" ht="17.399999999999999" customHeight="1">
      <c r="B8" s="51"/>
      <c r="C8" s="31"/>
      <c r="D8" s="31"/>
      <c r="E8" s="31"/>
      <c r="F8" s="31"/>
      <c r="G8" s="31"/>
      <c r="H8" s="7"/>
      <c r="I8" s="31"/>
      <c r="K8" s="24"/>
    </row>
    <row r="9" spans="1:11" ht="17.399999999999999" customHeight="1">
      <c r="A9" s="3" t="s">
        <v>70</v>
      </c>
      <c r="B9" s="51"/>
      <c r="C9" s="6" t="s">
        <v>1606</v>
      </c>
      <c r="D9" s="6"/>
      <c r="E9" s="12">
        <v>198686021</v>
      </c>
      <c r="F9" s="6"/>
      <c r="G9" s="13">
        <v>167848971</v>
      </c>
      <c r="H9" s="13"/>
      <c r="I9" s="12">
        <v>150561424</v>
      </c>
      <c r="J9" s="13"/>
      <c r="K9" s="74">
        <v>120916416</v>
      </c>
    </row>
    <row r="10" spans="1:11" ht="17.399999999999999" customHeight="1">
      <c r="A10" s="3" t="s">
        <v>71</v>
      </c>
      <c r="B10" s="51"/>
      <c r="C10" s="6" t="s">
        <v>1606</v>
      </c>
      <c r="D10" s="6"/>
      <c r="E10" s="32">
        <v>-156169514</v>
      </c>
      <c r="F10" s="6"/>
      <c r="G10" s="32">
        <v>-137642366</v>
      </c>
      <c r="H10" s="13"/>
      <c r="I10" s="95">
        <v>-127802565</v>
      </c>
      <c r="J10" s="13"/>
      <c r="K10" s="95">
        <v>-108430045</v>
      </c>
    </row>
    <row r="11" spans="1:11" ht="17.399999999999999" customHeight="1">
      <c r="A11" s="2" t="s">
        <v>72</v>
      </c>
      <c r="B11" s="51"/>
      <c r="C11" s="6"/>
      <c r="D11" s="6"/>
      <c r="E11" s="13">
        <v>42516507</v>
      </c>
      <c r="F11" s="6"/>
      <c r="G11" s="13">
        <v>30206605</v>
      </c>
      <c r="H11" s="13"/>
      <c r="I11" s="13">
        <v>22758859</v>
      </c>
      <c r="J11" s="13"/>
      <c r="K11" s="13">
        <v>12486371</v>
      </c>
    </row>
    <row r="12" spans="1:11" ht="17.399999999999999" customHeight="1">
      <c r="A12" s="75" t="s">
        <v>173</v>
      </c>
      <c r="B12" s="51"/>
      <c r="C12" s="6"/>
      <c r="D12" s="6"/>
      <c r="E12" s="12">
        <v>0</v>
      </c>
      <c r="F12" s="6"/>
      <c r="G12" s="13">
        <v>196115</v>
      </c>
      <c r="H12" s="13"/>
      <c r="I12" s="187">
        <v>0</v>
      </c>
      <c r="J12" s="13"/>
      <c r="K12" s="74">
        <v>196115</v>
      </c>
    </row>
    <row r="13" spans="1:11" ht="17.399999999999999" customHeight="1">
      <c r="A13" s="75" t="s">
        <v>74</v>
      </c>
      <c r="B13" s="51"/>
      <c r="C13" s="6">
        <v>6</v>
      </c>
      <c r="D13" s="6"/>
      <c r="E13" s="147">
        <v>2221224</v>
      </c>
      <c r="F13" s="125"/>
      <c r="G13" s="118">
        <v>2590951</v>
      </c>
      <c r="H13" s="118"/>
      <c r="I13" s="147">
        <v>721653</v>
      </c>
      <c r="J13" s="118"/>
      <c r="K13" s="124">
        <v>1315087</v>
      </c>
    </row>
    <row r="14" spans="1:11" ht="17.399999999999999" customHeight="1">
      <c r="A14" s="75" t="s">
        <v>73</v>
      </c>
      <c r="B14" s="51"/>
      <c r="C14" s="6">
        <v>11</v>
      </c>
      <c r="D14" s="6"/>
      <c r="E14" s="32">
        <v>0</v>
      </c>
      <c r="F14" s="6"/>
      <c r="G14" s="32">
        <v>0</v>
      </c>
      <c r="H14" s="13"/>
      <c r="I14" s="32">
        <v>0</v>
      </c>
      <c r="J14" s="13"/>
      <c r="K14" s="95">
        <v>11166000</v>
      </c>
    </row>
    <row r="15" spans="1:11" ht="17.399999999999999" customHeight="1">
      <c r="A15" s="2" t="s">
        <v>75</v>
      </c>
      <c r="B15" s="51"/>
      <c r="C15" s="6"/>
      <c r="D15" s="6"/>
      <c r="E15" s="13">
        <v>44737731</v>
      </c>
      <c r="F15" s="6"/>
      <c r="G15" s="13">
        <v>32993671</v>
      </c>
      <c r="H15" s="13"/>
      <c r="I15" s="13">
        <v>23480512</v>
      </c>
      <c r="J15" s="13"/>
      <c r="K15" s="13">
        <v>25163573</v>
      </c>
    </row>
    <row r="16" spans="1:11" ht="17.399999999999999" customHeight="1">
      <c r="A16" s="3" t="s">
        <v>76</v>
      </c>
      <c r="B16" s="51"/>
      <c r="C16" s="6"/>
      <c r="D16" s="6"/>
      <c r="E16" s="13">
        <v>-9261405</v>
      </c>
      <c r="F16" s="6"/>
      <c r="G16" s="13">
        <v>-9132831</v>
      </c>
      <c r="H16" s="13"/>
      <c r="I16" s="13">
        <v>-2014938</v>
      </c>
      <c r="J16" s="13"/>
      <c r="K16" s="74">
        <v>-2505133</v>
      </c>
    </row>
    <row r="17" spans="1:11" ht="17.399999999999999" customHeight="1">
      <c r="A17" s="3" t="s">
        <v>77</v>
      </c>
      <c r="B17" s="51"/>
      <c r="C17" s="6"/>
      <c r="D17" s="6"/>
      <c r="E17" s="13">
        <v>-22682800</v>
      </c>
      <c r="F17" s="6"/>
      <c r="G17" s="13">
        <v>-24467196</v>
      </c>
      <c r="H17" s="13"/>
      <c r="I17" s="13">
        <v>-10486553</v>
      </c>
      <c r="J17" s="13"/>
      <c r="K17" s="74">
        <v>-10658893</v>
      </c>
    </row>
    <row r="18" spans="1:11" ht="17.399999999999999" customHeight="1">
      <c r="A18" s="2" t="s">
        <v>78</v>
      </c>
      <c r="B18" s="51"/>
      <c r="C18" s="6"/>
      <c r="D18" s="6"/>
      <c r="E18" s="50">
        <v>-31944205</v>
      </c>
      <c r="F18" s="6"/>
      <c r="G18" s="50">
        <v>-33600027</v>
      </c>
      <c r="H18" s="13"/>
      <c r="I18" s="50">
        <v>-12501491</v>
      </c>
      <c r="J18" s="13"/>
      <c r="K18" s="50">
        <v>-13164026</v>
      </c>
    </row>
    <row r="19" spans="1:11" ht="17.399999999999999" customHeight="1">
      <c r="A19" s="2"/>
      <c r="B19" s="51"/>
      <c r="C19" s="6"/>
      <c r="D19" s="6"/>
      <c r="E19" s="13"/>
      <c r="F19" s="6"/>
      <c r="G19" s="13"/>
      <c r="H19" s="13"/>
      <c r="I19" s="13"/>
      <c r="J19" s="13"/>
      <c r="K19" s="13"/>
    </row>
    <row r="20" spans="1:11" ht="17.399999999999999" customHeight="1">
      <c r="A20" s="2" t="s">
        <v>1592</v>
      </c>
      <c r="B20" s="51"/>
      <c r="C20" s="6"/>
      <c r="D20" s="6"/>
      <c r="E20" s="13">
        <v>12793526</v>
      </c>
      <c r="F20" s="6"/>
      <c r="G20" s="13">
        <v>-606356</v>
      </c>
      <c r="H20" s="13"/>
      <c r="I20" s="13">
        <v>10979021</v>
      </c>
      <c r="J20" s="13"/>
      <c r="K20" s="13">
        <v>11999547</v>
      </c>
    </row>
    <row r="21" spans="1:11" ht="17.399999999999999" customHeight="1">
      <c r="A21" s="3" t="s">
        <v>80</v>
      </c>
      <c r="B21" s="51"/>
      <c r="C21" s="6">
        <v>20</v>
      </c>
      <c r="D21" s="6"/>
      <c r="E21" s="95">
        <v>-1258308</v>
      </c>
      <c r="F21" s="6"/>
      <c r="G21" s="32">
        <v>-2113083</v>
      </c>
      <c r="H21" s="13"/>
      <c r="I21" s="95">
        <v>-1119338</v>
      </c>
      <c r="J21" s="13"/>
      <c r="K21" s="95">
        <v>-1821101</v>
      </c>
    </row>
    <row r="22" spans="1:11" ht="17.399999999999999" customHeight="1">
      <c r="A22" s="2" t="s">
        <v>81</v>
      </c>
      <c r="B22" s="51"/>
      <c r="C22" s="8"/>
      <c r="D22" s="8"/>
      <c r="E22" s="13">
        <v>11535218</v>
      </c>
      <c r="F22" s="8"/>
      <c r="G22" s="13">
        <v>-2719439</v>
      </c>
      <c r="H22" s="13"/>
      <c r="I22" s="13">
        <v>9859683</v>
      </c>
      <c r="J22" s="13"/>
      <c r="K22" s="13">
        <v>10178446</v>
      </c>
    </row>
    <row r="23" spans="1:11" ht="17.399999999999999" customHeight="1">
      <c r="A23" s="3" t="s">
        <v>1593</v>
      </c>
      <c r="B23" s="51"/>
      <c r="C23" s="6"/>
      <c r="D23" s="6"/>
      <c r="E23" s="95">
        <v>-627726</v>
      </c>
      <c r="F23" s="6"/>
      <c r="G23" s="32">
        <v>309053</v>
      </c>
      <c r="H23" s="13"/>
      <c r="I23" s="95">
        <v>-773699</v>
      </c>
      <c r="J23" s="1"/>
      <c r="K23" s="95">
        <v>180763</v>
      </c>
    </row>
    <row r="24" spans="1:11" ht="17.399999999999999" customHeight="1">
      <c r="A24" s="2" t="s">
        <v>82</v>
      </c>
      <c r="B24" s="51"/>
      <c r="C24" s="6"/>
      <c r="D24" s="6"/>
      <c r="E24" s="13">
        <v>10907492</v>
      </c>
      <c r="F24" s="6"/>
      <c r="G24" s="13">
        <v>-2410386</v>
      </c>
      <c r="H24" s="13"/>
      <c r="I24" s="13">
        <v>9085984</v>
      </c>
      <c r="J24" s="1"/>
      <c r="K24" s="13">
        <v>10359209</v>
      </c>
    </row>
    <row r="25" spans="1:11" ht="17.399999999999999" customHeight="1">
      <c r="A25" s="2" t="s">
        <v>1594</v>
      </c>
      <c r="B25" s="51"/>
      <c r="C25" s="6"/>
      <c r="D25" s="6"/>
      <c r="E25" s="13"/>
      <c r="F25" s="6"/>
      <c r="G25" s="13"/>
      <c r="H25" s="13"/>
      <c r="I25" s="13"/>
      <c r="J25" s="1"/>
      <c r="K25" s="13"/>
    </row>
    <row r="26" spans="1:11" ht="17.399999999999999" customHeight="1">
      <c r="B26" s="3" t="s">
        <v>84</v>
      </c>
    </row>
    <row r="27" spans="1:11" ht="17.399999999999999" customHeight="1">
      <c r="A27" s="2"/>
      <c r="B27" s="3" t="s">
        <v>175</v>
      </c>
      <c r="C27" s="8"/>
      <c r="D27" s="8"/>
      <c r="E27" s="95">
        <v>14552617</v>
      </c>
      <c r="F27" s="8"/>
      <c r="G27" s="32">
        <v>23714790</v>
      </c>
      <c r="H27" s="13"/>
      <c r="I27" s="95">
        <v>0</v>
      </c>
      <c r="J27" s="13"/>
      <c r="K27" s="32">
        <v>0</v>
      </c>
    </row>
    <row r="28" spans="1:11" ht="17.399999999999999" customHeight="1">
      <c r="A28" s="2" t="s">
        <v>1595</v>
      </c>
      <c r="E28" s="32">
        <v>14552617</v>
      </c>
      <c r="F28" s="20"/>
      <c r="G28" s="32">
        <v>23714790</v>
      </c>
      <c r="H28" s="20"/>
      <c r="I28" s="32">
        <v>0</v>
      </c>
      <c r="J28" s="20"/>
      <c r="K28" s="32">
        <v>0</v>
      </c>
    </row>
    <row r="29" spans="1:11" ht="17.399999999999999" customHeight="1" thickBot="1">
      <c r="A29" s="2" t="s">
        <v>1607</v>
      </c>
      <c r="C29" s="8"/>
      <c r="D29" s="8"/>
      <c r="E29" s="33">
        <v>25460109</v>
      </c>
      <c r="F29" s="8"/>
      <c r="G29" s="33">
        <v>21304404</v>
      </c>
      <c r="H29" s="13"/>
      <c r="I29" s="33">
        <v>9085984</v>
      </c>
      <c r="J29" s="13"/>
      <c r="K29" s="33">
        <v>10359209</v>
      </c>
    </row>
    <row r="43" spans="1:11" ht="15" customHeight="1"/>
    <row r="44" spans="1:11" ht="17.399999999999999" customHeight="1">
      <c r="C44" s="6"/>
      <c r="D44" s="8"/>
      <c r="E44" s="29"/>
      <c r="F44" s="8"/>
      <c r="G44" s="29"/>
      <c r="H44" s="29"/>
      <c r="I44" s="29"/>
      <c r="J44" s="29"/>
      <c r="K44" s="29"/>
    </row>
    <row r="45" spans="1:11" ht="17.399999999999999" customHeight="1">
      <c r="A45" s="35" t="s">
        <v>33</v>
      </c>
      <c r="B45" s="35"/>
      <c r="E45" s="35"/>
      <c r="G45" s="35" t="s">
        <v>87</v>
      </c>
      <c r="J45" s="16"/>
      <c r="K45" s="16"/>
    </row>
    <row r="46" spans="1:11" ht="17.399999999999999" customHeight="1">
      <c r="A46" s="35" t="s">
        <v>34</v>
      </c>
      <c r="B46" s="15"/>
      <c r="E46" s="35"/>
      <c r="G46" s="35" t="s">
        <v>35</v>
      </c>
      <c r="J46" s="16"/>
      <c r="K46" s="16"/>
    </row>
    <row r="47" spans="1:11" ht="17.399999999999999" customHeight="1">
      <c r="C47" s="15"/>
      <c r="D47" s="15"/>
      <c r="E47" s="15"/>
      <c r="F47" s="15"/>
      <c r="G47" s="15"/>
      <c r="H47" s="15"/>
      <c r="I47" s="15"/>
      <c r="J47" s="16"/>
      <c r="K47" s="16"/>
    </row>
    <row r="48" spans="1:11" ht="17.399999999999999" customHeight="1">
      <c r="A48" s="3" t="s">
        <v>36</v>
      </c>
      <c r="K48" s="3">
        <v>4</v>
      </c>
    </row>
  </sheetData>
  <mergeCells count="2">
    <mergeCell ref="I6:K6"/>
    <mergeCell ref="E6:G6"/>
  </mergeCells>
  <phoneticPr fontId="3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8"/>
  <sheetViews>
    <sheetView zoomScaleNormal="100" zoomScaleSheetLayoutView="130" workbookViewId="0">
      <selection activeCell="G11" sqref="G11"/>
    </sheetView>
  </sheetViews>
  <sheetFormatPr defaultColWidth="9.21875" defaultRowHeight="17.399999999999999" customHeight="1"/>
  <cols>
    <col min="1" max="1" width="2.5546875" style="3" customWidth="1"/>
    <col min="2" max="2" width="36.44140625" style="3" customWidth="1"/>
    <col min="3" max="3" width="7.5546875" style="3" customWidth="1"/>
    <col min="4" max="4" width="3.5546875" style="3" customWidth="1"/>
    <col min="5" max="5" width="11" style="3" customWidth="1"/>
    <col min="6" max="6" width="1" style="3" customWidth="1"/>
    <col min="7" max="7" width="11" style="3" customWidth="1"/>
    <col min="8" max="8" width="1" style="3" customWidth="1"/>
    <col min="9" max="9" width="11" style="3" customWidth="1"/>
    <col min="10" max="10" width="1" style="3" customWidth="1"/>
    <col min="11" max="11" width="11" style="3" customWidth="1"/>
    <col min="12" max="12" width="2.88671875" style="3" customWidth="1"/>
    <col min="13" max="16384" width="9.21875" style="3"/>
  </cols>
  <sheetData>
    <row r="1" spans="1:11" ht="17.399999999999999" customHeight="1">
      <c r="A1" s="2" t="s">
        <v>6</v>
      </c>
      <c r="B1" s="51"/>
      <c r="C1" s="2"/>
      <c r="D1" s="2"/>
      <c r="E1" s="2"/>
      <c r="F1" s="2"/>
      <c r="G1" s="2"/>
      <c r="H1" s="2"/>
      <c r="K1" s="60" t="s">
        <v>68</v>
      </c>
    </row>
    <row r="2" spans="1:11" ht="17.399999999999999" customHeight="1">
      <c r="A2" s="2" t="s">
        <v>88</v>
      </c>
      <c r="B2" s="51"/>
      <c r="C2" s="2"/>
      <c r="D2" s="2"/>
      <c r="E2" s="2"/>
      <c r="F2" s="2"/>
      <c r="G2" s="2"/>
      <c r="H2" s="2"/>
      <c r="I2" s="2"/>
    </row>
    <row r="3" spans="1:11" ht="17.399999999999999" customHeight="1">
      <c r="A3" s="2" t="s">
        <v>185</v>
      </c>
      <c r="B3" s="51"/>
      <c r="C3" s="2"/>
      <c r="D3" s="2"/>
      <c r="E3" s="2"/>
      <c r="F3" s="2"/>
      <c r="G3" s="2"/>
      <c r="H3" s="2"/>
      <c r="I3" s="2"/>
    </row>
    <row r="4" spans="1:11" ht="17.399999999999999" customHeight="1">
      <c r="A4" s="2"/>
      <c r="B4" s="51"/>
      <c r="C4" s="2"/>
      <c r="D4" s="2"/>
      <c r="E4" s="2"/>
      <c r="F4" s="2"/>
      <c r="G4" s="2"/>
      <c r="H4" s="2"/>
      <c r="I4" s="2"/>
    </row>
    <row r="5" spans="1:11" ht="17.399999999999999" customHeight="1">
      <c r="B5" s="51"/>
      <c r="C5" s="11"/>
      <c r="D5" s="11"/>
      <c r="E5" s="11"/>
      <c r="F5" s="11"/>
      <c r="G5" s="11"/>
      <c r="H5" s="11"/>
      <c r="I5" s="11"/>
      <c r="J5" s="8"/>
      <c r="K5" s="25" t="s">
        <v>8</v>
      </c>
    </row>
    <row r="6" spans="1:11" ht="17.399999999999999" customHeight="1">
      <c r="B6" s="51"/>
      <c r="C6" s="11"/>
      <c r="D6" s="11"/>
      <c r="E6" s="217" t="s">
        <v>9</v>
      </c>
      <c r="F6" s="217"/>
      <c r="G6" s="217"/>
      <c r="H6" s="7"/>
      <c r="I6" s="219" t="s">
        <v>10</v>
      </c>
      <c r="J6" s="219"/>
      <c r="K6" s="219"/>
    </row>
    <row r="7" spans="1:11" ht="17.399999999999999" customHeight="1">
      <c r="B7" s="51"/>
      <c r="C7" s="31"/>
      <c r="D7" s="11"/>
      <c r="E7" s="136">
        <v>2564</v>
      </c>
      <c r="F7" s="7"/>
      <c r="G7" s="136">
        <v>2563</v>
      </c>
      <c r="H7" s="7"/>
      <c r="I7" s="136">
        <v>2564</v>
      </c>
      <c r="J7" s="7"/>
      <c r="K7" s="136">
        <v>2563</v>
      </c>
    </row>
    <row r="8" spans="1:11" ht="17.399999999999999" customHeight="1">
      <c r="B8" s="51"/>
      <c r="D8" s="31"/>
      <c r="E8" s="31"/>
      <c r="F8" s="31"/>
      <c r="G8" s="31"/>
      <c r="H8" s="7"/>
      <c r="I8" s="31"/>
      <c r="K8" s="24"/>
    </row>
    <row r="9" spans="1:11" ht="17.399999999999999" customHeight="1">
      <c r="A9" s="77" t="s">
        <v>89</v>
      </c>
      <c r="B9" s="75"/>
      <c r="C9" s="8"/>
      <c r="D9" s="8"/>
      <c r="E9" s="13"/>
      <c r="F9" s="8"/>
      <c r="G9" s="13"/>
      <c r="H9" s="13"/>
      <c r="I9" s="13"/>
      <c r="J9" s="13"/>
      <c r="K9" s="13"/>
    </row>
    <row r="10" spans="1:11" ht="17.399999999999999" customHeight="1">
      <c r="A10" s="77"/>
      <c r="B10" s="75" t="s">
        <v>90</v>
      </c>
      <c r="C10" s="8"/>
      <c r="D10" s="8"/>
      <c r="E10" s="46">
        <v>10796289</v>
      </c>
      <c r="F10" s="8"/>
      <c r="G10" s="46">
        <v>-2343915</v>
      </c>
      <c r="H10" s="46"/>
      <c r="I10" s="46">
        <v>9085984</v>
      </c>
      <c r="J10" s="13"/>
      <c r="K10" s="46">
        <v>10359209</v>
      </c>
    </row>
    <row r="11" spans="1:11" ht="17.399999999999999" customHeight="1">
      <c r="A11" s="77"/>
      <c r="B11" s="75" t="s">
        <v>91</v>
      </c>
      <c r="C11" s="8"/>
      <c r="D11" s="8"/>
      <c r="E11" s="47">
        <v>111203</v>
      </c>
      <c r="F11" s="8"/>
      <c r="G11" s="65">
        <v>-66471</v>
      </c>
      <c r="H11" s="55"/>
      <c r="I11" s="47">
        <v>0</v>
      </c>
      <c r="J11" s="13"/>
      <c r="K11" s="47">
        <v>0</v>
      </c>
    </row>
    <row r="12" spans="1:11" ht="17.399999999999999" customHeight="1" thickBot="1">
      <c r="A12" s="77"/>
      <c r="B12" s="75"/>
      <c r="C12" s="8"/>
      <c r="D12" s="8"/>
      <c r="E12" s="33">
        <v>10907492</v>
      </c>
      <c r="F12" s="8"/>
      <c r="G12" s="33">
        <v>-2410386</v>
      </c>
      <c r="H12" s="13"/>
      <c r="I12" s="33">
        <v>9085984</v>
      </c>
      <c r="J12" s="13"/>
      <c r="K12" s="33">
        <v>10359209</v>
      </c>
    </row>
    <row r="13" spans="1:11" ht="17.399999999999999" customHeight="1">
      <c r="A13" s="77"/>
      <c r="B13" s="75"/>
      <c r="C13" s="8"/>
      <c r="D13" s="8"/>
      <c r="E13" s="13"/>
      <c r="F13" s="8"/>
      <c r="G13" s="13"/>
      <c r="H13" s="13"/>
      <c r="I13" s="13"/>
      <c r="J13" s="13"/>
      <c r="K13" s="13"/>
    </row>
    <row r="14" spans="1:11" ht="17.399999999999999" customHeight="1">
      <c r="A14" s="77" t="s">
        <v>1608</v>
      </c>
      <c r="B14" s="75"/>
      <c r="C14" s="8"/>
      <c r="D14" s="8"/>
      <c r="E14" s="13"/>
      <c r="F14" s="8"/>
      <c r="G14" s="13"/>
      <c r="H14" s="13"/>
      <c r="I14" s="13"/>
      <c r="J14" s="13"/>
      <c r="K14" s="13"/>
    </row>
    <row r="15" spans="1:11" ht="17.399999999999999" customHeight="1">
      <c r="A15" s="114"/>
      <c r="B15" s="75" t="s">
        <v>90</v>
      </c>
      <c r="C15" s="8"/>
      <c r="D15" s="8"/>
      <c r="E15" s="46">
        <v>25348906</v>
      </c>
      <c r="F15" s="8"/>
      <c r="G15" s="46">
        <v>21370875</v>
      </c>
      <c r="H15" s="46"/>
      <c r="I15" s="46">
        <v>9085984</v>
      </c>
      <c r="J15" s="13"/>
      <c r="K15" s="46">
        <v>10359209</v>
      </c>
    </row>
    <row r="16" spans="1:11" ht="17.399999999999999" customHeight="1">
      <c r="A16" s="114"/>
      <c r="B16" s="75" t="s">
        <v>91</v>
      </c>
      <c r="C16" s="8"/>
      <c r="D16" s="8"/>
      <c r="E16" s="47">
        <v>111203</v>
      </c>
      <c r="F16" s="8"/>
      <c r="G16" s="65">
        <v>-66471</v>
      </c>
      <c r="H16" s="55"/>
      <c r="I16" s="47">
        <v>0</v>
      </c>
      <c r="J16" s="13"/>
      <c r="K16" s="47">
        <v>0</v>
      </c>
    </row>
    <row r="17" spans="1:13" ht="17.399999999999999" customHeight="1" thickBot="1">
      <c r="A17" s="77"/>
      <c r="B17" s="75"/>
      <c r="C17" s="8"/>
      <c r="D17" s="8"/>
      <c r="E17" s="33">
        <v>25460109</v>
      </c>
      <c r="F17" s="8"/>
      <c r="G17" s="33">
        <v>21304404</v>
      </c>
      <c r="H17" s="13"/>
      <c r="I17" s="33">
        <v>9085984</v>
      </c>
      <c r="J17" s="13"/>
      <c r="K17" s="33">
        <v>10359209</v>
      </c>
    </row>
    <row r="18" spans="1:13" ht="17.399999999999999" customHeight="1">
      <c r="A18" s="77"/>
      <c r="B18" s="75"/>
      <c r="C18" s="8"/>
      <c r="D18" s="8"/>
      <c r="E18" s="13"/>
      <c r="F18" s="8"/>
      <c r="G18" s="13"/>
      <c r="H18" s="13"/>
      <c r="I18" s="13"/>
      <c r="J18" s="13"/>
      <c r="K18" s="13"/>
    </row>
    <row r="19" spans="1:13" ht="17.399999999999999" customHeight="1">
      <c r="A19" s="77" t="s">
        <v>93</v>
      </c>
      <c r="B19" s="77"/>
      <c r="C19" s="8"/>
      <c r="D19" s="8"/>
      <c r="E19" s="13"/>
      <c r="F19" s="8"/>
      <c r="G19" s="13"/>
      <c r="H19" s="13"/>
      <c r="I19" s="13"/>
      <c r="J19" s="13"/>
      <c r="K19" s="13"/>
    </row>
    <row r="20" spans="1:13" ht="17.399999999999999" customHeight="1" thickBot="1">
      <c r="A20" s="75"/>
      <c r="B20" s="75" t="s">
        <v>94</v>
      </c>
      <c r="C20" s="6"/>
      <c r="D20" s="8"/>
      <c r="E20" s="132">
        <v>3.4231387087986141E-2</v>
      </c>
      <c r="F20" s="126"/>
      <c r="G20" s="132">
        <v>-7.4317630499088193E-3</v>
      </c>
      <c r="H20" s="34"/>
      <c r="I20" s="132">
        <v>2.8808587411771645E-2</v>
      </c>
      <c r="J20" s="34"/>
      <c r="K20" s="132">
        <v>3.2845553986592044E-2</v>
      </c>
      <c r="M20" s="143"/>
    </row>
    <row r="21" spans="1:13" ht="17.399999999999999" customHeight="1" thickBot="1">
      <c r="A21" s="75"/>
      <c r="B21" s="75" t="s">
        <v>95</v>
      </c>
      <c r="C21" s="6"/>
      <c r="D21" s="8"/>
      <c r="E21" s="58">
        <v>315391514</v>
      </c>
      <c r="F21" s="8"/>
      <c r="G21" s="58">
        <v>315391514</v>
      </c>
      <c r="H21" s="29"/>
      <c r="I21" s="58">
        <v>315391514</v>
      </c>
      <c r="J21" s="29"/>
      <c r="K21" s="58">
        <v>315391514</v>
      </c>
    </row>
    <row r="22" spans="1:13" ht="17.399999999999999" customHeight="1">
      <c r="A22" s="75"/>
      <c r="B22" s="75"/>
      <c r="C22" s="6"/>
      <c r="D22" s="6"/>
      <c r="E22" s="13"/>
      <c r="F22" s="6"/>
      <c r="G22" s="13"/>
      <c r="H22" s="13"/>
      <c r="I22" s="13"/>
      <c r="J22" s="13"/>
      <c r="K22" s="13"/>
    </row>
    <row r="23" spans="1:13" ht="17.399999999999999" customHeight="1">
      <c r="A23" s="133"/>
      <c r="B23" s="120"/>
      <c r="C23" s="134"/>
      <c r="D23" s="134"/>
      <c r="E23" s="118"/>
      <c r="F23" s="134"/>
      <c r="G23" s="118"/>
      <c r="H23" s="118"/>
      <c r="I23" s="118"/>
      <c r="J23" s="118"/>
      <c r="K23" s="118"/>
    </row>
    <row r="24" spans="1:13" ht="17.399999999999999" customHeight="1">
      <c r="A24" s="133"/>
      <c r="B24" s="120"/>
      <c r="C24" s="134"/>
      <c r="D24" s="134"/>
      <c r="E24" s="121"/>
      <c r="F24" s="134"/>
      <c r="G24" s="135"/>
      <c r="H24" s="118"/>
      <c r="I24" s="121"/>
      <c r="J24" s="118"/>
      <c r="K24" s="135"/>
    </row>
    <row r="25" spans="1:13" ht="17.399999999999999" customHeight="1">
      <c r="A25" s="133"/>
      <c r="B25" s="120"/>
      <c r="C25" s="134"/>
      <c r="D25" s="134"/>
      <c r="E25" s="121"/>
      <c r="F25" s="134"/>
      <c r="G25" s="121"/>
      <c r="H25" s="121"/>
      <c r="I25" s="121"/>
      <c r="J25" s="121"/>
      <c r="K25" s="121"/>
    </row>
    <row r="26" spans="1:13" ht="17.399999999999999" customHeight="1">
      <c r="A26" s="2"/>
      <c r="C26" s="8"/>
      <c r="D26" s="8"/>
      <c r="E26" s="13"/>
      <c r="F26" s="8"/>
      <c r="G26" s="13"/>
      <c r="H26" s="13"/>
      <c r="I26" s="13"/>
      <c r="J26" s="13"/>
      <c r="K26" s="13"/>
    </row>
    <row r="27" spans="1:13" ht="17.399999999999999" customHeight="1">
      <c r="A27" s="2"/>
      <c r="C27" s="8"/>
      <c r="D27" s="8"/>
      <c r="E27" s="13"/>
      <c r="F27" s="8"/>
      <c r="G27" s="13"/>
      <c r="H27" s="13"/>
      <c r="I27" s="13"/>
      <c r="J27" s="13"/>
      <c r="K27" s="13"/>
    </row>
    <row r="28" spans="1:13" ht="17.399999999999999" customHeight="1">
      <c r="A28" s="2"/>
      <c r="C28" s="8"/>
      <c r="D28" s="8"/>
      <c r="E28" s="13"/>
      <c r="F28" s="8"/>
      <c r="G28" s="13"/>
      <c r="H28" s="13"/>
      <c r="I28" s="13"/>
      <c r="J28" s="13"/>
      <c r="K28" s="13"/>
    </row>
    <row r="29" spans="1:13" ht="17.399999999999999" customHeight="1">
      <c r="A29" s="2"/>
      <c r="C29" s="8"/>
      <c r="D29" s="8"/>
      <c r="E29" s="13"/>
      <c r="F29" s="8"/>
      <c r="G29" s="13"/>
      <c r="H29" s="13"/>
      <c r="I29" s="13"/>
      <c r="J29" s="13"/>
      <c r="K29" s="13"/>
    </row>
    <row r="30" spans="1:13" ht="17.399999999999999" customHeight="1">
      <c r="A30" s="2"/>
      <c r="C30" s="8"/>
      <c r="D30" s="8"/>
      <c r="E30" s="13"/>
      <c r="F30" s="8"/>
      <c r="G30" s="13"/>
      <c r="H30" s="13"/>
      <c r="I30" s="13"/>
      <c r="J30" s="13"/>
      <c r="K30" s="13"/>
    </row>
    <row r="31" spans="1:13" ht="17.399999999999999" customHeight="1">
      <c r="A31" s="2"/>
      <c r="C31" s="8"/>
      <c r="D31" s="8"/>
      <c r="E31" s="13"/>
      <c r="F31" s="8"/>
      <c r="G31" s="13"/>
      <c r="H31" s="13"/>
      <c r="I31" s="13"/>
      <c r="J31" s="13"/>
      <c r="K31" s="13"/>
    </row>
    <row r="32" spans="1:13" ht="17.399999999999999" customHeight="1">
      <c r="A32" s="2"/>
      <c r="C32" s="8"/>
      <c r="D32" s="8"/>
      <c r="E32" s="13"/>
      <c r="F32" s="8"/>
      <c r="G32" s="13"/>
      <c r="H32" s="13"/>
      <c r="I32" s="13"/>
      <c r="J32" s="13"/>
      <c r="K32" s="13"/>
    </row>
    <row r="33" spans="1:11" ht="17.399999999999999" customHeight="1">
      <c r="A33" s="2"/>
      <c r="C33" s="8"/>
      <c r="D33" s="8"/>
      <c r="E33" s="13"/>
      <c r="F33" s="8"/>
      <c r="G33" s="13"/>
      <c r="H33" s="13"/>
      <c r="I33" s="13"/>
      <c r="J33" s="13"/>
      <c r="K33" s="13"/>
    </row>
    <row r="34" spans="1:11" ht="17.399999999999999" customHeight="1">
      <c r="A34" s="2"/>
      <c r="C34" s="8"/>
      <c r="D34" s="8"/>
      <c r="E34" s="13"/>
      <c r="F34" s="8"/>
      <c r="G34" s="13"/>
      <c r="H34" s="13"/>
      <c r="I34" s="13"/>
      <c r="J34" s="13"/>
      <c r="K34" s="13"/>
    </row>
    <row r="35" spans="1:11" ht="17.399999999999999" customHeight="1">
      <c r="A35" s="2"/>
      <c r="C35" s="8"/>
      <c r="D35" s="8"/>
      <c r="E35" s="13"/>
      <c r="F35" s="8"/>
      <c r="G35" s="13"/>
      <c r="H35" s="13"/>
      <c r="I35" s="13"/>
      <c r="J35" s="13"/>
      <c r="K35" s="13"/>
    </row>
    <row r="36" spans="1:11" ht="17.399999999999999" customHeight="1">
      <c r="A36" s="2"/>
      <c r="C36" s="8"/>
      <c r="D36" s="8"/>
      <c r="E36" s="13"/>
      <c r="F36" s="8"/>
      <c r="G36" s="13"/>
      <c r="H36" s="13"/>
      <c r="I36" s="13"/>
      <c r="J36" s="13"/>
      <c r="K36" s="13"/>
    </row>
    <row r="37" spans="1:11" ht="17.399999999999999" customHeight="1">
      <c r="A37" s="2"/>
      <c r="C37" s="8"/>
      <c r="D37" s="8"/>
      <c r="E37" s="13"/>
      <c r="F37" s="8"/>
      <c r="G37" s="13"/>
      <c r="H37" s="13"/>
      <c r="I37" s="13"/>
      <c r="J37" s="13"/>
      <c r="K37" s="13"/>
    </row>
    <row r="38" spans="1:11" ht="17.399999999999999" customHeight="1">
      <c r="A38" s="2"/>
      <c r="C38" s="8"/>
      <c r="D38" s="8"/>
      <c r="E38" s="13"/>
      <c r="F38" s="8"/>
      <c r="G38" s="13"/>
      <c r="H38" s="13"/>
      <c r="I38" s="13"/>
      <c r="J38" s="13"/>
      <c r="K38" s="13"/>
    </row>
    <row r="39" spans="1:11" ht="17.399999999999999" customHeight="1">
      <c r="A39" s="2"/>
      <c r="C39" s="8"/>
      <c r="D39" s="8"/>
      <c r="E39" s="13"/>
      <c r="F39" s="8"/>
      <c r="G39" s="13"/>
      <c r="H39" s="13"/>
      <c r="I39" s="13"/>
      <c r="J39" s="13"/>
      <c r="K39" s="13"/>
    </row>
    <row r="40" spans="1:11" ht="17.399999999999999" customHeight="1">
      <c r="A40" s="2"/>
      <c r="C40" s="8"/>
      <c r="D40" s="8"/>
      <c r="E40" s="13"/>
      <c r="F40" s="8"/>
      <c r="G40" s="13"/>
      <c r="H40" s="13"/>
      <c r="I40" s="13"/>
      <c r="J40" s="13"/>
      <c r="K40" s="13"/>
    </row>
    <row r="41" spans="1:11" ht="17.399999999999999" customHeight="1">
      <c r="A41" s="2"/>
      <c r="C41" s="8"/>
      <c r="D41" s="8"/>
      <c r="E41" s="13"/>
      <c r="F41" s="8"/>
      <c r="G41" s="13"/>
      <c r="H41" s="13"/>
      <c r="I41" s="13"/>
      <c r="J41" s="13"/>
      <c r="K41" s="13"/>
    </row>
    <row r="42" spans="1:11" ht="15" customHeight="1">
      <c r="A42" s="2"/>
      <c r="C42" s="8"/>
      <c r="D42" s="8"/>
      <c r="E42" s="13"/>
      <c r="F42" s="8"/>
      <c r="G42" s="13"/>
      <c r="H42" s="13"/>
      <c r="I42" s="13"/>
      <c r="J42" s="13"/>
      <c r="K42" s="13"/>
    </row>
    <row r="43" spans="1:11" ht="17.399999999999999" customHeight="1">
      <c r="A43" s="2"/>
      <c r="C43" s="8"/>
      <c r="D43" s="8"/>
      <c r="E43" s="13"/>
      <c r="F43" s="8"/>
      <c r="G43" s="13"/>
      <c r="H43" s="13"/>
      <c r="I43" s="13"/>
      <c r="J43" s="13"/>
      <c r="K43" s="13"/>
    </row>
    <row r="44" spans="1:11" ht="17.399999999999999" customHeight="1">
      <c r="C44" s="6"/>
      <c r="D44" s="8"/>
      <c r="E44" s="29"/>
      <c r="F44" s="8"/>
      <c r="G44" s="29"/>
      <c r="H44" s="29"/>
      <c r="I44" s="29"/>
      <c r="J44" s="29"/>
      <c r="K44" s="29"/>
    </row>
    <row r="45" spans="1:11" ht="17.399999999999999" customHeight="1">
      <c r="A45" s="35" t="s">
        <v>33</v>
      </c>
      <c r="B45" s="35"/>
      <c r="G45" s="35" t="s">
        <v>87</v>
      </c>
      <c r="J45" s="16"/>
      <c r="K45" s="16"/>
    </row>
    <row r="46" spans="1:11" ht="17.399999999999999" customHeight="1">
      <c r="A46" s="35" t="s">
        <v>34</v>
      </c>
      <c r="B46" s="15"/>
      <c r="G46" s="35" t="s">
        <v>35</v>
      </c>
      <c r="J46" s="16"/>
      <c r="K46" s="16"/>
    </row>
    <row r="47" spans="1:11" ht="17.399999999999999" customHeight="1">
      <c r="C47" s="15"/>
      <c r="D47" s="15"/>
      <c r="E47" s="15"/>
      <c r="F47" s="15"/>
      <c r="G47" s="15"/>
      <c r="H47" s="15"/>
      <c r="I47" s="15"/>
      <c r="J47" s="16"/>
      <c r="K47" s="16"/>
    </row>
    <row r="48" spans="1:11" ht="17.399999999999999" customHeight="1">
      <c r="A48" s="3" t="s">
        <v>36</v>
      </c>
      <c r="K48" s="3">
        <v>5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6BF8D-6E23-49F7-B1B9-F1ADFF7E9C27}">
  <dimension ref="A1:R48"/>
  <sheetViews>
    <sheetView view="pageBreakPreview" zoomScaleNormal="100" zoomScaleSheetLayoutView="100" workbookViewId="0">
      <selection activeCell="B19" sqref="B19"/>
    </sheetView>
  </sheetViews>
  <sheetFormatPr defaultColWidth="9.21875" defaultRowHeight="17.399999999999999" customHeight="1"/>
  <cols>
    <col min="1" max="1" width="2.5546875" style="3" customWidth="1"/>
    <col min="2" max="2" width="39.5546875" style="3" customWidth="1"/>
    <col min="3" max="3" width="7" style="3" customWidth="1"/>
    <col min="4" max="4" width="1" style="3" customWidth="1"/>
    <col min="5" max="5" width="11" style="3" customWidth="1"/>
    <col min="6" max="6" width="1" style="3" customWidth="1"/>
    <col min="7" max="7" width="11" style="3" customWidth="1"/>
    <col min="8" max="8" width="1" style="3" customWidth="1"/>
    <col min="9" max="9" width="11" style="3" customWidth="1"/>
    <col min="10" max="10" width="1" style="3" customWidth="1"/>
    <col min="11" max="11" width="11" style="3" customWidth="1"/>
    <col min="12" max="12" width="2.44140625" style="3" customWidth="1"/>
    <col min="13" max="14" width="11.21875" style="3" bestFit="1" customWidth="1"/>
    <col min="15" max="15" width="9.21875" style="3"/>
    <col min="16" max="16" width="11.21875" style="3" bestFit="1" customWidth="1"/>
    <col min="17" max="16384" width="9.21875" style="3"/>
  </cols>
  <sheetData>
    <row r="1" spans="1:16" ht="17.399999999999999" customHeight="1">
      <c r="A1" s="2" t="s">
        <v>6</v>
      </c>
      <c r="B1" s="51"/>
      <c r="C1" s="2"/>
      <c r="D1" s="2"/>
      <c r="E1" s="2"/>
      <c r="F1" s="2"/>
      <c r="G1" s="2"/>
      <c r="H1" s="2"/>
      <c r="K1" s="60" t="s">
        <v>68</v>
      </c>
    </row>
    <row r="2" spans="1:16" ht="17.399999999999999" customHeight="1">
      <c r="A2" s="2" t="s">
        <v>69</v>
      </c>
      <c r="B2" s="51"/>
      <c r="C2" s="2"/>
      <c r="D2" s="2"/>
      <c r="E2" s="2"/>
      <c r="F2" s="2"/>
      <c r="G2" s="2"/>
      <c r="H2" s="2"/>
      <c r="I2" s="2"/>
      <c r="M2" s="20"/>
    </row>
    <row r="3" spans="1:16" ht="17.399999999999999" customHeight="1">
      <c r="A3" s="2" t="s">
        <v>167</v>
      </c>
      <c r="B3" s="51"/>
      <c r="C3" s="2"/>
      <c r="D3" s="2"/>
      <c r="E3" s="2"/>
      <c r="F3" s="2"/>
      <c r="G3" s="2"/>
      <c r="H3" s="2"/>
      <c r="I3" s="2"/>
      <c r="M3" s="20"/>
    </row>
    <row r="4" spans="1:16" ht="17.399999999999999" customHeight="1">
      <c r="A4" s="2"/>
      <c r="B4" s="51"/>
      <c r="C4" s="2"/>
      <c r="D4" s="2"/>
      <c r="E4" s="2"/>
      <c r="F4" s="2"/>
      <c r="G4" s="2"/>
      <c r="H4" s="2"/>
      <c r="I4" s="2"/>
      <c r="M4" s="20"/>
    </row>
    <row r="5" spans="1:16" ht="17.399999999999999" customHeight="1">
      <c r="B5" s="51"/>
      <c r="C5" s="11"/>
      <c r="D5" s="11"/>
      <c r="E5" s="11"/>
      <c r="F5" s="11"/>
      <c r="G5" s="11"/>
      <c r="H5" s="11"/>
      <c r="I5" s="11"/>
      <c r="J5" s="8"/>
      <c r="K5" s="25" t="s">
        <v>8</v>
      </c>
      <c r="M5" s="20"/>
    </row>
    <row r="6" spans="1:16" ht="17.399999999999999" customHeight="1">
      <c r="B6" s="51"/>
      <c r="C6" s="11"/>
      <c r="D6" s="11"/>
      <c r="E6" s="217" t="s">
        <v>9</v>
      </c>
      <c r="F6" s="217"/>
      <c r="G6" s="217"/>
      <c r="H6" s="7"/>
      <c r="I6" s="219" t="s">
        <v>10</v>
      </c>
      <c r="J6" s="219"/>
      <c r="K6" s="219"/>
      <c r="M6" s="20"/>
    </row>
    <row r="7" spans="1:16" ht="17.399999999999999" customHeight="1">
      <c r="B7" s="51"/>
      <c r="C7" s="26" t="s">
        <v>12</v>
      </c>
      <c r="D7" s="11"/>
      <c r="E7" s="136">
        <v>2563</v>
      </c>
      <c r="F7" s="7"/>
      <c r="G7" s="136">
        <v>2562</v>
      </c>
      <c r="H7" s="7"/>
      <c r="I7" s="136">
        <v>2563</v>
      </c>
      <c r="J7" s="7"/>
      <c r="K7" s="136">
        <v>2562</v>
      </c>
      <c r="M7" s="144" t="s">
        <v>169</v>
      </c>
      <c r="N7" s="15" t="s">
        <v>170</v>
      </c>
      <c r="P7" s="15" t="s">
        <v>176</v>
      </c>
    </row>
    <row r="8" spans="1:16" ht="17.399999999999999" customHeight="1">
      <c r="B8" s="51"/>
      <c r="C8" s="31"/>
      <c r="D8" s="31"/>
      <c r="E8" s="31"/>
      <c r="F8" s="31"/>
      <c r="G8" s="31"/>
      <c r="H8" s="7"/>
      <c r="I8" s="31"/>
      <c r="K8" s="24"/>
      <c r="M8" s="20"/>
    </row>
    <row r="9" spans="1:16" ht="17.399999999999999" customHeight="1">
      <c r="A9" s="75" t="s">
        <v>70</v>
      </c>
      <c r="B9" s="51"/>
      <c r="C9" s="6" t="s">
        <v>171</v>
      </c>
      <c r="D9" s="6"/>
      <c r="E9" s="74">
        <f>P9</f>
        <v>551060215</v>
      </c>
      <c r="F9" s="6"/>
      <c r="G9" s="13">
        <v>628015736</v>
      </c>
      <c r="H9" s="13"/>
      <c r="I9" s="74" t="e">
        <f>N9</f>
        <v>#REF!</v>
      </c>
      <c r="J9" s="13"/>
      <c r="K9" s="74">
        <v>456920850</v>
      </c>
      <c r="M9" s="20" t="e">
        <f>-#REF!</f>
        <v>#REF!</v>
      </c>
      <c r="N9" s="20" t="e">
        <f>ROUND(M9,0)</f>
        <v>#REF!</v>
      </c>
      <c r="P9" s="20">
        <v>551060215</v>
      </c>
    </row>
    <row r="10" spans="1:16" ht="17.399999999999999" customHeight="1">
      <c r="A10" s="75" t="s">
        <v>71</v>
      </c>
      <c r="B10" s="51"/>
      <c r="C10" s="6" t="s">
        <v>171</v>
      </c>
      <c r="D10" s="6"/>
      <c r="E10" s="95">
        <f>P10</f>
        <v>-424962442</v>
      </c>
      <c r="F10" s="6"/>
      <c r="G10" s="32">
        <v>-524273311</v>
      </c>
      <c r="H10" s="13"/>
      <c r="I10" s="95" t="e">
        <f>N10</f>
        <v>#REF!</v>
      </c>
      <c r="J10" s="13"/>
      <c r="K10" s="95">
        <v>-427543584</v>
      </c>
      <c r="M10" s="111" t="e">
        <f>-#REF!</f>
        <v>#REF!</v>
      </c>
      <c r="N10" s="111" t="e">
        <f t="shared" ref="N10:N29" si="0">ROUND(M10,0)</f>
        <v>#REF!</v>
      </c>
      <c r="P10" s="20">
        <v>-424962442</v>
      </c>
    </row>
    <row r="11" spans="1:16" ht="17.399999999999999" customHeight="1">
      <c r="A11" s="77" t="s">
        <v>72</v>
      </c>
      <c r="B11" s="51"/>
      <c r="C11" s="6"/>
      <c r="D11" s="6"/>
      <c r="E11" s="13">
        <f>SUM(E9:E10)</f>
        <v>126097773</v>
      </c>
      <c r="F11" s="6"/>
      <c r="G11" s="13">
        <f>SUM(G9:G10)</f>
        <v>103742425</v>
      </c>
      <c r="H11" s="13"/>
      <c r="I11" s="13" t="e">
        <f>SUM(I9:I10)</f>
        <v>#REF!</v>
      </c>
      <c r="J11" s="13"/>
      <c r="K11" s="13">
        <f>SUM(K9:K10)</f>
        <v>29377266</v>
      </c>
      <c r="M11" s="20" t="e">
        <f>SUM(M9:M10)</f>
        <v>#REF!</v>
      </c>
      <c r="N11" s="20" t="e">
        <f t="shared" si="0"/>
        <v>#REF!</v>
      </c>
      <c r="P11" s="20"/>
    </row>
    <row r="12" spans="1:16" ht="17.399999999999999" customHeight="1">
      <c r="A12" s="75" t="s">
        <v>173</v>
      </c>
      <c r="B12" s="51"/>
      <c r="C12" s="6"/>
      <c r="D12" s="6"/>
      <c r="E12" s="74">
        <f>P12</f>
        <v>1538179</v>
      </c>
      <c r="F12" s="6"/>
      <c r="G12" s="13">
        <v>4262639</v>
      </c>
      <c r="H12" s="13"/>
      <c r="I12" s="74" t="e">
        <f>N12</f>
        <v>#REF!</v>
      </c>
      <c r="J12" s="13"/>
      <c r="K12" s="74">
        <v>4262639</v>
      </c>
      <c r="M12" s="20" t="e">
        <f>-#REF!</f>
        <v>#REF!</v>
      </c>
      <c r="N12" s="20" t="e">
        <f t="shared" si="0"/>
        <v>#REF!</v>
      </c>
      <c r="P12" s="20">
        <v>1538179</v>
      </c>
    </row>
    <row r="13" spans="1:16" ht="17.399999999999999" customHeight="1">
      <c r="A13" s="75" t="s">
        <v>73</v>
      </c>
      <c r="B13" s="51"/>
      <c r="C13" s="6">
        <v>9</v>
      </c>
      <c r="D13" s="6"/>
      <c r="E13" s="74">
        <f>P13</f>
        <v>0</v>
      </c>
      <c r="F13" s="6"/>
      <c r="G13" s="13">
        <v>0</v>
      </c>
      <c r="H13" s="13"/>
      <c r="I13" s="74" t="e">
        <f>N13</f>
        <v>#REF!</v>
      </c>
      <c r="J13" s="13"/>
      <c r="K13" s="74">
        <v>16526508</v>
      </c>
      <c r="M13" s="20" t="e">
        <f>-#REF!</f>
        <v>#REF!</v>
      </c>
      <c r="N13" s="20" t="e">
        <f t="shared" si="0"/>
        <v>#REF!</v>
      </c>
      <c r="P13" s="20">
        <v>0</v>
      </c>
    </row>
    <row r="14" spans="1:16" ht="17.399999999999999" customHeight="1">
      <c r="A14" s="75" t="s">
        <v>74</v>
      </c>
      <c r="B14" s="51"/>
      <c r="C14" s="6">
        <v>5</v>
      </c>
      <c r="D14" s="6"/>
      <c r="E14" s="95">
        <f>P14</f>
        <v>3834423</v>
      </c>
      <c r="F14" s="6"/>
      <c r="G14" s="32">
        <v>5306212</v>
      </c>
      <c r="H14" s="13"/>
      <c r="I14" s="95" t="e">
        <f>N14</f>
        <v>#REF!</v>
      </c>
      <c r="J14" s="13"/>
      <c r="K14" s="95">
        <v>3876900</v>
      </c>
      <c r="M14" s="111" t="e">
        <f>-#REF!-'กำไรขาดทุน 9 เดือน'!M13</f>
        <v>#REF!</v>
      </c>
      <c r="N14" s="111" t="e">
        <f t="shared" si="0"/>
        <v>#REF!</v>
      </c>
      <c r="P14" s="20">
        <v>3834423</v>
      </c>
    </row>
    <row r="15" spans="1:16" ht="17.399999999999999" customHeight="1">
      <c r="A15" s="77" t="s">
        <v>75</v>
      </c>
      <c r="B15" s="51"/>
      <c r="C15" s="6"/>
      <c r="D15" s="6"/>
      <c r="E15" s="13">
        <f>SUM(E11:E14)</f>
        <v>131470375</v>
      </c>
      <c r="F15" s="6"/>
      <c r="G15" s="13">
        <f>SUM(G11:G14)</f>
        <v>113311276</v>
      </c>
      <c r="H15" s="13"/>
      <c r="I15" s="13" t="e">
        <f>SUM(I11:I14)</f>
        <v>#REF!</v>
      </c>
      <c r="J15" s="13"/>
      <c r="K15" s="13">
        <f>SUM(K11:K14)</f>
        <v>54043313</v>
      </c>
      <c r="M15" s="20" t="e">
        <f>SUM(M11:M14)</f>
        <v>#REF!</v>
      </c>
      <c r="N15" s="20" t="e">
        <f t="shared" si="0"/>
        <v>#REF!</v>
      </c>
      <c r="P15" s="20"/>
    </row>
    <row r="16" spans="1:16" ht="17.399999999999999" customHeight="1">
      <c r="A16" s="75" t="s">
        <v>76</v>
      </c>
      <c r="B16" s="51"/>
      <c r="C16" s="6"/>
      <c r="D16" s="6"/>
      <c r="E16" s="74">
        <f>P16</f>
        <v>-27436836</v>
      </c>
      <c r="F16" s="6"/>
      <c r="G16" s="13">
        <v>-36990813</v>
      </c>
      <c r="H16" s="13"/>
      <c r="I16" s="74" t="e">
        <f>N16</f>
        <v>#REF!</v>
      </c>
      <c r="J16" s="13"/>
      <c r="K16" s="74">
        <v>-9335599</v>
      </c>
      <c r="M16" s="20" t="e">
        <f>-#REF!</f>
        <v>#REF!</v>
      </c>
      <c r="N16" s="20" t="e">
        <f t="shared" si="0"/>
        <v>#REF!</v>
      </c>
      <c r="P16" s="20">
        <v>-27436836</v>
      </c>
    </row>
    <row r="17" spans="1:18" ht="17.399999999999999" customHeight="1">
      <c r="A17" s="75" t="s">
        <v>77</v>
      </c>
      <c r="B17" s="51"/>
      <c r="C17" s="6"/>
      <c r="D17" s="6"/>
      <c r="E17" s="74">
        <f>P17</f>
        <v>-68895436</v>
      </c>
      <c r="F17" s="6"/>
      <c r="G17" s="13">
        <v>-74774487</v>
      </c>
      <c r="H17" s="13"/>
      <c r="I17" s="74" t="e">
        <f>N17</f>
        <v>#REF!</v>
      </c>
      <c r="J17" s="13"/>
      <c r="K17" s="74">
        <v>-31156086</v>
      </c>
      <c r="M17" s="20" t="e">
        <f>-#REF!</f>
        <v>#REF!</v>
      </c>
      <c r="N17" s="20" t="e">
        <f t="shared" si="0"/>
        <v>#REF!</v>
      </c>
      <c r="P17" s="20">
        <v>-68895436</v>
      </c>
    </row>
    <row r="18" spans="1:18" ht="17.399999999999999" customHeight="1">
      <c r="A18" s="77" t="s">
        <v>78</v>
      </c>
      <c r="B18" s="51"/>
      <c r="C18" s="6"/>
      <c r="D18" s="6"/>
      <c r="E18" s="50">
        <f>SUM(E16:E17)</f>
        <v>-96332272</v>
      </c>
      <c r="F18" s="6"/>
      <c r="G18" s="50">
        <f>SUM(G16:G17)</f>
        <v>-111765300</v>
      </c>
      <c r="H18" s="13"/>
      <c r="I18" s="50" t="e">
        <f>SUM(I16:I17)</f>
        <v>#REF!</v>
      </c>
      <c r="J18" s="13"/>
      <c r="K18" s="50">
        <f>SUM(K16:K17)</f>
        <v>-40491685</v>
      </c>
      <c r="M18" s="141" t="e">
        <f>SUM(M16:M17)</f>
        <v>#REF!</v>
      </c>
      <c r="N18" s="141" t="e">
        <f t="shared" si="0"/>
        <v>#REF!</v>
      </c>
      <c r="P18" s="20"/>
    </row>
    <row r="19" spans="1:18" ht="17.399999999999999" customHeight="1">
      <c r="A19" s="2"/>
      <c r="B19" s="51"/>
      <c r="C19" s="6"/>
      <c r="D19" s="6"/>
      <c r="E19" s="13"/>
      <c r="F19" s="6"/>
      <c r="G19" s="13"/>
      <c r="H19" s="13"/>
      <c r="I19" s="13"/>
      <c r="J19" s="13"/>
      <c r="K19" s="13"/>
      <c r="M19" s="20"/>
      <c r="N19" s="20"/>
      <c r="P19" s="20"/>
    </row>
    <row r="20" spans="1:18" ht="17.399999999999999" customHeight="1">
      <c r="A20" s="2" t="s">
        <v>79</v>
      </c>
      <c r="B20" s="51"/>
      <c r="C20" s="6"/>
      <c r="D20" s="6"/>
      <c r="E20" s="13">
        <f>E15+E18</f>
        <v>35138103</v>
      </c>
      <c r="F20" s="6"/>
      <c r="G20" s="13">
        <f>G15+G18</f>
        <v>1545976</v>
      </c>
      <c r="H20" s="13"/>
      <c r="I20" s="13" t="e">
        <f>I15+I18</f>
        <v>#REF!</v>
      </c>
      <c r="J20" s="13"/>
      <c r="K20" s="13">
        <f>K15+K18</f>
        <v>13551628</v>
      </c>
      <c r="M20" s="20" t="e">
        <f>M15+M18</f>
        <v>#REF!</v>
      </c>
      <c r="N20" s="20" t="e">
        <f t="shared" si="0"/>
        <v>#REF!</v>
      </c>
      <c r="P20" s="20"/>
    </row>
    <row r="21" spans="1:18" ht="17.399999999999999" customHeight="1">
      <c r="A21" s="3" t="s">
        <v>80</v>
      </c>
      <c r="B21" s="51"/>
      <c r="C21" s="6">
        <v>15</v>
      </c>
      <c r="D21" s="6"/>
      <c r="E21" s="95">
        <f>P21</f>
        <v>-5491854</v>
      </c>
      <c r="F21" s="6"/>
      <c r="G21" s="32">
        <v>-6743737</v>
      </c>
      <c r="H21" s="13"/>
      <c r="I21" s="95" t="e">
        <f>N21</f>
        <v>#REF!</v>
      </c>
      <c r="J21" s="13"/>
      <c r="K21" s="95">
        <v>-6402893</v>
      </c>
      <c r="M21" s="111" t="e">
        <f>-#REF!</f>
        <v>#REF!</v>
      </c>
      <c r="N21" s="111" t="e">
        <f t="shared" si="0"/>
        <v>#REF!</v>
      </c>
      <c r="P21" s="20">
        <v>-5491854</v>
      </c>
    </row>
    <row r="22" spans="1:18" ht="17.399999999999999" customHeight="1">
      <c r="A22" s="2" t="s">
        <v>81</v>
      </c>
      <c r="B22" s="51"/>
      <c r="C22" s="8"/>
      <c r="D22" s="8"/>
      <c r="E22" s="13">
        <f>SUM(E20:E21)</f>
        <v>29646249</v>
      </c>
      <c r="F22" s="8"/>
      <c r="G22" s="13">
        <f>SUM(G20:G21)</f>
        <v>-5197761</v>
      </c>
      <c r="H22" s="13"/>
      <c r="I22" s="13" t="e">
        <f>SUM(I20:I21)</f>
        <v>#REF!</v>
      </c>
      <c r="J22" s="13"/>
      <c r="K22" s="13">
        <f>SUM(K20:K21)</f>
        <v>7148735</v>
      </c>
      <c r="M22" s="20" t="e">
        <f>SUM(M20:M21)</f>
        <v>#REF!</v>
      </c>
      <c r="N22" s="20" t="e">
        <f t="shared" si="0"/>
        <v>#REF!</v>
      </c>
      <c r="P22" s="20"/>
    </row>
    <row r="23" spans="1:18" ht="17.399999999999999" customHeight="1">
      <c r="A23" s="3" t="s">
        <v>174</v>
      </c>
      <c r="B23" s="51"/>
      <c r="C23" s="6"/>
      <c r="D23" s="6"/>
      <c r="E23" s="95">
        <f>P23</f>
        <v>-5232829</v>
      </c>
      <c r="F23" s="6"/>
      <c r="G23" s="32">
        <v>-2612909</v>
      </c>
      <c r="H23" s="13"/>
      <c r="I23" s="95" t="e">
        <f>N23</f>
        <v>#REF!</v>
      </c>
      <c r="J23" s="1"/>
      <c r="K23" s="95">
        <v>-216427</v>
      </c>
      <c r="M23" s="111" t="e">
        <f>-#REF!</f>
        <v>#REF!</v>
      </c>
      <c r="N23" s="111" t="e">
        <f t="shared" si="0"/>
        <v>#REF!</v>
      </c>
      <c r="P23" s="20">
        <v>-5232829</v>
      </c>
    </row>
    <row r="24" spans="1:18" ht="17.399999999999999" customHeight="1">
      <c r="A24" s="2" t="s">
        <v>82</v>
      </c>
      <c r="B24" s="51"/>
      <c r="C24" s="6"/>
      <c r="D24" s="6"/>
      <c r="E24" s="13">
        <f>SUM(E22:E23)</f>
        <v>24413420</v>
      </c>
      <c r="F24" s="6"/>
      <c r="G24" s="13">
        <f>SUM(G22:G23)</f>
        <v>-7810670</v>
      </c>
      <c r="H24" s="13"/>
      <c r="I24" s="13" t="e">
        <f>SUM(I22:I23)</f>
        <v>#REF!</v>
      </c>
      <c r="J24" s="1"/>
      <c r="K24" s="13">
        <f>SUM(K22:K23)</f>
        <v>6932308</v>
      </c>
      <c r="M24" s="20" t="e">
        <f>SUM(M22:M23)</f>
        <v>#REF!</v>
      </c>
      <c r="N24" s="20" t="e">
        <f t="shared" si="0"/>
        <v>#REF!</v>
      </c>
      <c r="Q24" s="20"/>
      <c r="R24" s="145"/>
    </row>
    <row r="25" spans="1:18" ht="17.399999999999999" customHeight="1">
      <c r="A25" s="2" t="s">
        <v>83</v>
      </c>
      <c r="B25" s="51"/>
      <c r="C25" s="6"/>
      <c r="D25" s="6"/>
      <c r="E25" s="13"/>
      <c r="F25" s="6"/>
      <c r="G25" s="13"/>
      <c r="H25" s="13"/>
      <c r="I25" s="13"/>
      <c r="J25" s="1"/>
      <c r="K25" s="13"/>
      <c r="M25" s="20"/>
      <c r="N25" s="20"/>
      <c r="P25" s="20"/>
    </row>
    <row r="26" spans="1:18" ht="17.399999999999999" customHeight="1">
      <c r="B26" s="3" t="s">
        <v>84</v>
      </c>
      <c r="M26" s="20"/>
      <c r="N26" s="20"/>
      <c r="P26" s="20"/>
    </row>
    <row r="27" spans="1:18" ht="17.399999999999999" customHeight="1">
      <c r="A27" s="2"/>
      <c r="B27" s="3" t="s">
        <v>175</v>
      </c>
      <c r="C27" s="8"/>
      <c r="D27" s="8"/>
      <c r="E27" s="95" t="e">
        <f>'หนี้สิน (2)'!#REF!</f>
        <v>#REF!</v>
      </c>
      <c r="F27" s="8"/>
      <c r="G27" s="32">
        <v>-23023703.600000001</v>
      </c>
      <c r="H27" s="13"/>
      <c r="I27" s="32">
        <f>N27</f>
        <v>0</v>
      </c>
      <c r="J27" s="13"/>
      <c r="K27" s="32">
        <v>0</v>
      </c>
      <c r="M27" s="111">
        <v>0</v>
      </c>
      <c r="N27" s="111">
        <f t="shared" si="0"/>
        <v>0</v>
      </c>
      <c r="P27" s="20">
        <v>-20638468</v>
      </c>
    </row>
    <row r="28" spans="1:18" ht="17.399999999999999" customHeight="1">
      <c r="A28" s="2" t="s">
        <v>85</v>
      </c>
      <c r="E28" s="32" t="e">
        <f>E27</f>
        <v>#REF!</v>
      </c>
      <c r="F28" s="20"/>
      <c r="G28" s="32">
        <f>SUM(G27)</f>
        <v>-23023703.600000001</v>
      </c>
      <c r="H28" s="20"/>
      <c r="I28" s="32">
        <f>I27</f>
        <v>0</v>
      </c>
      <c r="J28" s="20"/>
      <c r="K28" s="32">
        <f>SUM(K27)</f>
        <v>0</v>
      </c>
      <c r="M28" s="20">
        <f>M27</f>
        <v>0</v>
      </c>
      <c r="N28" s="20">
        <f t="shared" si="0"/>
        <v>0</v>
      </c>
      <c r="P28" s="20"/>
    </row>
    <row r="29" spans="1:18" ht="17.399999999999999" customHeight="1" thickBot="1">
      <c r="A29" s="2" t="s">
        <v>86</v>
      </c>
      <c r="C29" s="8"/>
      <c r="D29" s="8"/>
      <c r="E29" s="33" t="e">
        <f>E24+E28</f>
        <v>#REF!</v>
      </c>
      <c r="F29" s="8"/>
      <c r="G29" s="33">
        <f>G24+G28</f>
        <v>-30834373.600000001</v>
      </c>
      <c r="H29" s="13"/>
      <c r="I29" s="33" t="e">
        <f>I24+I28</f>
        <v>#REF!</v>
      </c>
      <c r="J29" s="13"/>
      <c r="K29" s="33">
        <f>K24+K28</f>
        <v>6932308</v>
      </c>
      <c r="M29" s="142" t="e">
        <f>M24+M28</f>
        <v>#REF!</v>
      </c>
      <c r="N29" s="142" t="e">
        <f t="shared" si="0"/>
        <v>#REF!</v>
      </c>
      <c r="P29" s="20"/>
    </row>
    <row r="30" spans="1:18" ht="17.399999999999999" customHeight="1">
      <c r="P30" s="20"/>
    </row>
    <row r="31" spans="1:18" ht="17.399999999999999" customHeight="1">
      <c r="P31" s="20"/>
    </row>
    <row r="32" spans="1:18" ht="17.399999999999999" customHeight="1">
      <c r="P32" s="20"/>
    </row>
    <row r="33" spans="1:16" ht="17.399999999999999" customHeight="1">
      <c r="P33" s="20"/>
    </row>
    <row r="34" spans="1:16" ht="17.399999999999999" customHeight="1">
      <c r="P34" s="20"/>
    </row>
    <row r="35" spans="1:16" ht="17.399999999999999" customHeight="1">
      <c r="P35" s="20"/>
    </row>
    <row r="36" spans="1:16" ht="17.399999999999999" customHeight="1">
      <c r="P36" s="20"/>
    </row>
    <row r="37" spans="1:16" ht="17.399999999999999" customHeight="1">
      <c r="P37" s="20"/>
    </row>
    <row r="38" spans="1:16" ht="17.399999999999999" customHeight="1">
      <c r="P38" s="20"/>
    </row>
    <row r="42" spans="1:16" ht="15" customHeight="1"/>
    <row r="44" spans="1:16" ht="17.399999999999999" customHeight="1">
      <c r="C44" s="6"/>
      <c r="D44" s="8"/>
      <c r="E44" s="29"/>
      <c r="F44" s="8"/>
      <c r="G44" s="29"/>
      <c r="H44" s="29"/>
      <c r="I44" s="29"/>
      <c r="J44" s="29"/>
      <c r="K44" s="29"/>
    </row>
    <row r="45" spans="1:16" ht="17.399999999999999" customHeight="1">
      <c r="A45" s="35" t="s">
        <v>33</v>
      </c>
      <c r="B45" s="35"/>
      <c r="E45" s="35"/>
      <c r="G45" s="35" t="s">
        <v>87</v>
      </c>
      <c r="J45" s="16"/>
      <c r="K45" s="16"/>
    </row>
    <row r="46" spans="1:16" ht="17.399999999999999" customHeight="1">
      <c r="A46" s="35" t="s">
        <v>34</v>
      </c>
      <c r="B46" s="15"/>
      <c r="E46" s="35"/>
      <c r="G46" s="35" t="s">
        <v>35</v>
      </c>
      <c r="J46" s="16"/>
      <c r="K46" s="16"/>
    </row>
    <row r="47" spans="1:16" ht="17.399999999999999" customHeight="1">
      <c r="C47" s="15"/>
      <c r="D47" s="15"/>
      <c r="E47" s="15"/>
      <c r="F47" s="15"/>
      <c r="G47" s="15"/>
      <c r="H47" s="15"/>
      <c r="I47" s="15"/>
      <c r="J47" s="16"/>
      <c r="K47" s="16"/>
    </row>
    <row r="48" spans="1:16" ht="17.399999999999999" customHeight="1">
      <c r="A48" s="3" t="s">
        <v>36</v>
      </c>
      <c r="K48" s="3">
        <v>6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7C4AD-AF25-4002-A147-DA0EC4C70DB3}">
  <dimension ref="A1:O48"/>
  <sheetViews>
    <sheetView view="pageBreakPreview" zoomScaleNormal="100" zoomScaleSheetLayoutView="100" workbookViewId="0">
      <selection activeCell="E20" sqref="E20"/>
    </sheetView>
  </sheetViews>
  <sheetFormatPr defaultColWidth="9.21875" defaultRowHeight="17.399999999999999" customHeight="1"/>
  <cols>
    <col min="1" max="1" width="2.5546875" style="3" customWidth="1"/>
    <col min="2" max="2" width="36.44140625" style="3" customWidth="1"/>
    <col min="3" max="3" width="7.5546875" style="3" customWidth="1"/>
    <col min="4" max="4" width="3.5546875" style="3" customWidth="1"/>
    <col min="5" max="5" width="11" style="3" customWidth="1"/>
    <col min="6" max="6" width="1" style="3" customWidth="1"/>
    <col min="7" max="7" width="11" style="3" customWidth="1"/>
    <col min="8" max="8" width="1" style="3" customWidth="1"/>
    <col min="9" max="9" width="11" style="3" customWidth="1"/>
    <col min="10" max="10" width="1" style="3" customWidth="1"/>
    <col min="11" max="11" width="11" style="3" customWidth="1"/>
    <col min="12" max="16384" width="9.21875" style="3"/>
  </cols>
  <sheetData>
    <row r="1" spans="1:15" ht="17.399999999999999" customHeight="1">
      <c r="A1" s="2" t="s">
        <v>6</v>
      </c>
      <c r="B1" s="51"/>
      <c r="C1" s="2"/>
      <c r="D1" s="2"/>
      <c r="E1" s="2"/>
      <c r="F1" s="2"/>
      <c r="G1" s="2"/>
      <c r="H1" s="2"/>
      <c r="K1" s="60" t="s">
        <v>68</v>
      </c>
    </row>
    <row r="2" spans="1:15" ht="17.399999999999999" customHeight="1">
      <c r="A2" s="2" t="s">
        <v>88</v>
      </c>
      <c r="B2" s="51"/>
      <c r="C2" s="2"/>
      <c r="D2" s="2"/>
      <c r="E2" s="2"/>
      <c r="F2" s="2"/>
      <c r="G2" s="2"/>
      <c r="H2" s="2"/>
      <c r="I2" s="2"/>
    </row>
    <row r="3" spans="1:15" ht="17.399999999999999" customHeight="1">
      <c r="A3" s="2" t="s">
        <v>167</v>
      </c>
      <c r="B3" s="51"/>
      <c r="C3" s="2"/>
      <c r="D3" s="2"/>
      <c r="E3" s="2"/>
      <c r="F3" s="2"/>
      <c r="G3" s="2"/>
      <c r="H3" s="2"/>
      <c r="I3" s="2"/>
    </row>
    <row r="4" spans="1:15" ht="17.399999999999999" customHeight="1">
      <c r="A4" s="2"/>
      <c r="B4" s="51"/>
      <c r="C4" s="2"/>
      <c r="D4" s="2"/>
      <c r="E4" s="2"/>
      <c r="F4" s="2"/>
      <c r="G4" s="2"/>
      <c r="H4" s="2"/>
      <c r="I4" s="2"/>
    </row>
    <row r="5" spans="1:15" ht="17.399999999999999" customHeight="1">
      <c r="B5" s="51"/>
      <c r="C5" s="11"/>
      <c r="D5" s="11"/>
      <c r="E5" s="11"/>
      <c r="F5" s="11"/>
      <c r="G5" s="11"/>
      <c r="H5" s="11"/>
      <c r="I5" s="11"/>
      <c r="J5" s="8"/>
      <c r="K5" s="25" t="s">
        <v>8</v>
      </c>
    </row>
    <row r="6" spans="1:15" ht="17.399999999999999" customHeight="1">
      <c r="B6" s="51"/>
      <c r="C6" s="11"/>
      <c r="D6" s="11"/>
      <c r="E6" s="217" t="s">
        <v>9</v>
      </c>
      <c r="F6" s="217"/>
      <c r="G6" s="217"/>
      <c r="H6" s="7"/>
      <c r="I6" s="219" t="s">
        <v>10</v>
      </c>
      <c r="J6" s="219"/>
      <c r="K6" s="219"/>
    </row>
    <row r="7" spans="1:15" ht="17.399999999999999" customHeight="1">
      <c r="B7" s="51"/>
      <c r="C7" s="8"/>
      <c r="D7" s="11"/>
      <c r="E7" s="136">
        <v>2563</v>
      </c>
      <c r="F7" s="7"/>
      <c r="G7" s="136">
        <v>2562</v>
      </c>
      <c r="H7" s="7"/>
      <c r="I7" s="136">
        <v>2563</v>
      </c>
      <c r="J7" s="7"/>
      <c r="K7" s="136">
        <v>2562</v>
      </c>
    </row>
    <row r="8" spans="1:15" ht="17.399999999999999" customHeight="1">
      <c r="B8" s="51"/>
      <c r="C8" s="31"/>
      <c r="D8" s="31"/>
      <c r="E8" s="31"/>
      <c r="F8" s="31"/>
      <c r="G8" s="31"/>
      <c r="H8" s="7"/>
      <c r="I8" s="31"/>
      <c r="K8" s="24"/>
    </row>
    <row r="9" spans="1:15" ht="17.399999999999999" customHeight="1">
      <c r="A9" s="77" t="s">
        <v>89</v>
      </c>
      <c r="B9" s="75"/>
      <c r="C9" s="8"/>
      <c r="D9" s="8"/>
      <c r="E9" s="13"/>
      <c r="F9" s="8"/>
      <c r="G9" s="13"/>
      <c r="H9" s="13"/>
      <c r="I9" s="13"/>
      <c r="J9" s="13"/>
      <c r="K9" s="13"/>
    </row>
    <row r="10" spans="1:15" ht="17.399999999999999" customHeight="1">
      <c r="A10" s="77"/>
      <c r="B10" s="75" t="s">
        <v>90</v>
      </c>
      <c r="D10" s="8"/>
      <c r="E10" s="46">
        <f>E12-E11</f>
        <v>24497070</v>
      </c>
      <c r="F10" s="8"/>
      <c r="G10" s="46">
        <v>-7817277</v>
      </c>
      <c r="H10" s="46"/>
      <c r="I10" s="46" t="e">
        <f>'กำไรขาดทุน 9 เดือน'!I24</f>
        <v>#REF!</v>
      </c>
      <c r="J10" s="13"/>
      <c r="K10" s="46">
        <v>6932308</v>
      </c>
      <c r="M10" s="13"/>
    </row>
    <row r="11" spans="1:15" ht="17.399999999999999" customHeight="1">
      <c r="A11" s="77"/>
      <c r="B11" s="75" t="s">
        <v>91</v>
      </c>
      <c r="C11" s="8"/>
      <c r="D11" s="8"/>
      <c r="E11" s="47">
        <f>-83650</f>
        <v>-83650</v>
      </c>
      <c r="F11" s="8"/>
      <c r="G11" s="65">
        <v>6607</v>
      </c>
      <c r="H11" s="55"/>
      <c r="I11" s="47">
        <v>0</v>
      </c>
      <c r="J11" s="13"/>
      <c r="K11" s="47">
        <v>0</v>
      </c>
      <c r="O11" s="13"/>
    </row>
    <row r="12" spans="1:15" ht="17.399999999999999" customHeight="1" thickBot="1">
      <c r="A12" s="77"/>
      <c r="B12" s="75"/>
      <c r="C12" s="8"/>
      <c r="D12" s="8"/>
      <c r="E12" s="33">
        <f>'กำไรขาดทุน 9 เดือน'!E24</f>
        <v>24413420</v>
      </c>
      <c r="F12" s="8"/>
      <c r="G12" s="33">
        <f>SUM(G10:G11)</f>
        <v>-7810670</v>
      </c>
      <c r="H12" s="13"/>
      <c r="I12" s="33" t="e">
        <f>SUM(I10:I11)</f>
        <v>#REF!</v>
      </c>
      <c r="J12" s="13"/>
      <c r="K12" s="33">
        <f>SUM(K10:K11)</f>
        <v>6932308</v>
      </c>
    </row>
    <row r="13" spans="1:15" ht="17.399999999999999" customHeight="1">
      <c r="A13" s="77"/>
      <c r="B13" s="75"/>
      <c r="C13" s="8"/>
      <c r="D13" s="8"/>
      <c r="E13" s="13"/>
      <c r="F13" s="8"/>
      <c r="G13" s="13"/>
      <c r="H13" s="13"/>
      <c r="I13" s="13"/>
      <c r="J13" s="13"/>
      <c r="K13" s="13"/>
    </row>
    <row r="14" spans="1:15" ht="17.399999999999999" customHeight="1">
      <c r="A14" s="77" t="s">
        <v>92</v>
      </c>
      <c r="B14" s="75"/>
      <c r="C14" s="8"/>
      <c r="D14" s="8"/>
      <c r="E14" s="13"/>
      <c r="F14" s="8"/>
      <c r="G14" s="13"/>
      <c r="H14" s="13"/>
      <c r="I14" s="13"/>
      <c r="J14" s="13"/>
      <c r="K14" s="13"/>
    </row>
    <row r="15" spans="1:15" ht="17.399999999999999" customHeight="1">
      <c r="A15" s="114"/>
      <c r="B15" s="75" t="s">
        <v>90</v>
      </c>
      <c r="C15" s="8"/>
      <c r="D15" s="8"/>
      <c r="E15" s="46" t="e">
        <f>E17-E16</f>
        <v>#REF!</v>
      </c>
      <c r="F15" s="8"/>
      <c r="G15" s="46">
        <v>-30840980.600000001</v>
      </c>
      <c r="H15" s="46"/>
      <c r="I15" s="46" t="e">
        <f>'กำไรขาดทุน 9 เดือน'!I24</f>
        <v>#REF!</v>
      </c>
      <c r="J15" s="13"/>
      <c r="K15" s="46">
        <v>6932308</v>
      </c>
    </row>
    <row r="16" spans="1:15" ht="17.399999999999999" customHeight="1">
      <c r="A16" s="114"/>
      <c r="B16" s="75" t="s">
        <v>91</v>
      </c>
      <c r="C16" s="8"/>
      <c r="D16" s="8"/>
      <c r="E16" s="47">
        <f>E11</f>
        <v>-83650</v>
      </c>
      <c r="F16" s="8"/>
      <c r="G16" s="65">
        <v>6607</v>
      </c>
      <c r="H16" s="55"/>
      <c r="I16" s="47">
        <v>0</v>
      </c>
      <c r="J16" s="13"/>
      <c r="K16" s="47">
        <v>0</v>
      </c>
    </row>
    <row r="17" spans="1:11" ht="17.399999999999999" customHeight="1" thickBot="1">
      <c r="A17" s="77"/>
      <c r="B17" s="75"/>
      <c r="C17" s="8"/>
      <c r="D17" s="8"/>
      <c r="E17" s="33" t="e">
        <f>'กำไรขาดทุน 9 เดือน'!E29</f>
        <v>#REF!</v>
      </c>
      <c r="F17" s="8"/>
      <c r="G17" s="33">
        <f>SUM(G15:G16)</f>
        <v>-30834373.600000001</v>
      </c>
      <c r="H17" s="13"/>
      <c r="I17" s="33" t="e">
        <f>SUM(I15:I16)</f>
        <v>#REF!</v>
      </c>
      <c r="J17" s="13"/>
      <c r="K17" s="33">
        <f>SUM(K15:K16)</f>
        <v>6932308</v>
      </c>
    </row>
    <row r="18" spans="1:11" ht="17.399999999999999" customHeight="1">
      <c r="A18" s="77"/>
      <c r="B18" s="75"/>
      <c r="C18" s="8"/>
      <c r="D18" s="8"/>
      <c r="E18" s="13"/>
      <c r="F18" s="8"/>
      <c r="G18" s="13"/>
      <c r="H18" s="13"/>
      <c r="I18" s="13"/>
      <c r="J18" s="13"/>
      <c r="K18" s="13"/>
    </row>
    <row r="19" spans="1:11" ht="17.399999999999999" customHeight="1">
      <c r="A19" s="77" t="s">
        <v>93</v>
      </c>
      <c r="B19" s="77"/>
      <c r="C19" s="8"/>
      <c r="D19" s="8"/>
      <c r="E19" s="13"/>
      <c r="F19" s="8"/>
      <c r="G19" s="13"/>
      <c r="H19" s="13"/>
      <c r="I19" s="13"/>
      <c r="J19" s="13"/>
      <c r="K19" s="13"/>
    </row>
    <row r="20" spans="1:11" ht="17.399999999999999" customHeight="1" thickBot="1">
      <c r="A20" s="75"/>
      <c r="B20" s="75" t="s">
        <v>94</v>
      </c>
      <c r="C20" s="6"/>
      <c r="D20" s="8"/>
      <c r="E20" s="132">
        <f>E10/E21</f>
        <v>7.7671937615924572E-2</v>
      </c>
      <c r="F20" s="126"/>
      <c r="G20" s="132">
        <v>-2.4785945889463597E-2</v>
      </c>
      <c r="H20" s="34"/>
      <c r="I20" s="132" t="e">
        <f>I10/I21</f>
        <v>#REF!</v>
      </c>
      <c r="J20" s="34"/>
      <c r="K20" s="132">
        <v>2.198000799729824E-2</v>
      </c>
    </row>
    <row r="21" spans="1:11" ht="17.399999999999999" customHeight="1" thickBot="1">
      <c r="A21" s="75"/>
      <c r="B21" s="75" t="s">
        <v>95</v>
      </c>
      <c r="C21" s="6"/>
      <c r="D21" s="8"/>
      <c r="E21" s="58">
        <v>315391514</v>
      </c>
      <c r="F21" s="8"/>
      <c r="G21" s="58">
        <v>315391514</v>
      </c>
      <c r="H21" s="29"/>
      <c r="I21" s="58">
        <f>'หนี้สิน (2)'!J14</f>
        <v>315391514</v>
      </c>
      <c r="J21" s="29"/>
      <c r="K21" s="58">
        <v>315391514</v>
      </c>
    </row>
    <row r="22" spans="1:11" ht="17.399999999999999" customHeight="1">
      <c r="A22" s="75"/>
      <c r="B22" s="75"/>
      <c r="C22" s="6"/>
      <c r="D22" s="6"/>
      <c r="E22" s="13"/>
      <c r="F22" s="6"/>
      <c r="G22" s="13"/>
      <c r="H22" s="13"/>
      <c r="I22" s="13"/>
      <c r="J22" s="13"/>
      <c r="K22" s="13"/>
    </row>
    <row r="23" spans="1:11" ht="17.399999999999999" customHeight="1">
      <c r="A23" s="133"/>
      <c r="B23" s="120"/>
      <c r="C23" s="134"/>
      <c r="D23" s="134"/>
      <c r="E23" s="118"/>
      <c r="F23" s="134"/>
      <c r="G23" s="118"/>
      <c r="H23" s="118"/>
      <c r="I23" s="118"/>
      <c r="J23" s="118"/>
      <c r="K23" s="118"/>
    </row>
    <row r="24" spans="1:11" ht="17.399999999999999" customHeight="1">
      <c r="A24" s="133"/>
      <c r="B24" s="120"/>
      <c r="C24" s="134"/>
      <c r="D24" s="134"/>
      <c r="E24" s="121"/>
      <c r="F24" s="134"/>
      <c r="G24" s="135"/>
      <c r="H24" s="118"/>
      <c r="I24" s="121"/>
      <c r="J24" s="118"/>
      <c r="K24" s="135"/>
    </row>
    <row r="25" spans="1:11" ht="17.399999999999999" customHeight="1">
      <c r="A25" s="133"/>
      <c r="B25" s="120"/>
      <c r="C25" s="134"/>
      <c r="D25" s="134"/>
      <c r="E25" s="121"/>
      <c r="F25" s="134"/>
      <c r="G25" s="121"/>
      <c r="H25" s="121"/>
      <c r="I25" s="121"/>
      <c r="J25" s="121"/>
      <c r="K25" s="121"/>
    </row>
    <row r="26" spans="1:11" ht="17.399999999999999" customHeight="1">
      <c r="A26" s="2"/>
      <c r="C26" s="8"/>
      <c r="D26" s="8"/>
      <c r="E26" s="13"/>
      <c r="F26" s="8"/>
      <c r="G26" s="13"/>
      <c r="H26" s="13"/>
      <c r="I26" s="13"/>
      <c r="J26" s="13"/>
      <c r="K26" s="13"/>
    </row>
    <row r="27" spans="1:11" ht="17.399999999999999" customHeight="1">
      <c r="A27" s="2"/>
      <c r="C27" s="8"/>
      <c r="D27" s="8"/>
      <c r="E27" s="13"/>
      <c r="F27" s="8"/>
      <c r="G27" s="13"/>
      <c r="H27" s="13"/>
      <c r="I27" s="13"/>
      <c r="J27" s="13"/>
      <c r="K27" s="13"/>
    </row>
    <row r="28" spans="1:11" ht="17.399999999999999" customHeight="1">
      <c r="A28" s="2"/>
      <c r="C28" s="8"/>
      <c r="D28" s="8"/>
      <c r="E28" s="13"/>
      <c r="F28" s="8"/>
      <c r="G28" s="13"/>
      <c r="H28" s="13"/>
      <c r="I28" s="13"/>
      <c r="J28" s="13"/>
      <c r="K28" s="13"/>
    </row>
    <row r="29" spans="1:11" ht="17.399999999999999" customHeight="1">
      <c r="A29" s="2"/>
      <c r="C29" s="8"/>
      <c r="D29" s="8"/>
      <c r="E29" s="13"/>
      <c r="F29" s="8"/>
      <c r="G29" s="13"/>
      <c r="H29" s="13"/>
      <c r="I29" s="13"/>
      <c r="J29" s="13"/>
      <c r="K29" s="13"/>
    </row>
    <row r="30" spans="1:11" ht="17.399999999999999" customHeight="1">
      <c r="A30" s="2"/>
      <c r="C30" s="8"/>
      <c r="D30" s="8"/>
      <c r="E30" s="13"/>
      <c r="F30" s="8"/>
      <c r="G30" s="13"/>
      <c r="H30" s="13"/>
      <c r="I30" s="13"/>
      <c r="J30" s="13"/>
      <c r="K30" s="13"/>
    </row>
    <row r="31" spans="1:11" ht="17.399999999999999" customHeight="1">
      <c r="A31" s="2"/>
      <c r="C31" s="8"/>
      <c r="D31" s="8"/>
      <c r="E31" s="13"/>
      <c r="F31" s="8"/>
      <c r="G31" s="13"/>
      <c r="H31" s="13"/>
      <c r="I31" s="13"/>
      <c r="J31" s="13"/>
      <c r="K31" s="13"/>
    </row>
    <row r="32" spans="1:11" ht="17.399999999999999" customHeight="1">
      <c r="A32" s="2"/>
      <c r="C32" s="8"/>
      <c r="D32" s="8"/>
      <c r="E32" s="13"/>
      <c r="F32" s="8"/>
      <c r="G32" s="13"/>
      <c r="H32" s="13"/>
      <c r="I32" s="13"/>
      <c r="J32" s="13"/>
      <c r="K32" s="13"/>
    </row>
    <row r="33" spans="1:11" ht="17.399999999999999" customHeight="1">
      <c r="A33" s="2"/>
      <c r="C33" s="8"/>
      <c r="D33" s="8"/>
      <c r="E33" s="13"/>
      <c r="F33" s="8"/>
      <c r="G33" s="13"/>
      <c r="H33" s="13"/>
      <c r="I33" s="13"/>
      <c r="J33" s="13"/>
      <c r="K33" s="13"/>
    </row>
    <row r="34" spans="1:11" ht="17.399999999999999" customHeight="1">
      <c r="A34" s="2"/>
      <c r="C34" s="8"/>
      <c r="D34" s="8"/>
      <c r="E34" s="13"/>
      <c r="F34" s="8"/>
      <c r="G34" s="13"/>
      <c r="H34" s="13"/>
      <c r="I34" s="13"/>
      <c r="J34" s="13"/>
      <c r="K34" s="13"/>
    </row>
    <row r="35" spans="1:11" ht="17.399999999999999" customHeight="1">
      <c r="A35" s="2"/>
      <c r="C35" s="8"/>
      <c r="D35" s="8"/>
      <c r="E35" s="13"/>
      <c r="F35" s="8"/>
      <c r="G35" s="13"/>
      <c r="H35" s="13"/>
      <c r="I35" s="13"/>
      <c r="J35" s="13"/>
      <c r="K35" s="13"/>
    </row>
    <row r="36" spans="1:11" ht="17.399999999999999" customHeight="1">
      <c r="A36" s="2"/>
      <c r="C36" s="8"/>
      <c r="D36" s="8"/>
      <c r="E36" s="13"/>
      <c r="F36" s="8"/>
      <c r="G36" s="13"/>
      <c r="H36" s="13"/>
      <c r="I36" s="13"/>
      <c r="J36" s="13"/>
      <c r="K36" s="13"/>
    </row>
    <row r="37" spans="1:11" ht="17.399999999999999" customHeight="1">
      <c r="A37" s="2"/>
      <c r="C37" s="8"/>
      <c r="D37" s="8"/>
      <c r="E37" s="13"/>
      <c r="F37" s="8"/>
      <c r="G37" s="13"/>
      <c r="H37" s="13"/>
      <c r="I37" s="13"/>
      <c r="J37" s="13"/>
      <c r="K37" s="13"/>
    </row>
    <row r="38" spans="1:11" ht="17.399999999999999" customHeight="1">
      <c r="A38" s="2"/>
      <c r="C38" s="8"/>
      <c r="D38" s="8"/>
      <c r="E38" s="13"/>
      <c r="F38" s="8"/>
      <c r="G38" s="13"/>
      <c r="H38" s="13"/>
      <c r="I38" s="13"/>
      <c r="J38" s="13"/>
      <c r="K38" s="13"/>
    </row>
    <row r="39" spans="1:11" ht="17.399999999999999" customHeight="1">
      <c r="A39" s="2"/>
      <c r="C39" s="8"/>
      <c r="D39" s="8"/>
      <c r="E39" s="13"/>
      <c r="F39" s="8"/>
      <c r="G39" s="13"/>
      <c r="H39" s="13"/>
      <c r="I39" s="13"/>
      <c r="J39" s="13"/>
      <c r="K39" s="13"/>
    </row>
    <row r="40" spans="1:11" ht="17.399999999999999" customHeight="1">
      <c r="A40" s="2"/>
      <c r="C40" s="8"/>
      <c r="D40" s="8"/>
      <c r="E40" s="13"/>
      <c r="F40" s="8"/>
      <c r="G40" s="13"/>
      <c r="H40" s="13"/>
      <c r="I40" s="13"/>
      <c r="J40" s="13"/>
      <c r="K40" s="13"/>
    </row>
    <row r="41" spans="1:11" ht="17.399999999999999" customHeight="1">
      <c r="A41" s="2"/>
      <c r="C41" s="8"/>
      <c r="D41" s="8"/>
      <c r="E41" s="13"/>
      <c r="F41" s="8"/>
      <c r="G41" s="13"/>
      <c r="H41" s="13"/>
      <c r="I41" s="13"/>
      <c r="J41" s="13"/>
      <c r="K41" s="13"/>
    </row>
    <row r="42" spans="1:11" ht="17.399999999999999" customHeight="1">
      <c r="A42" s="2"/>
      <c r="C42" s="8"/>
      <c r="D42" s="8"/>
      <c r="E42" s="46"/>
      <c r="F42" s="8"/>
      <c r="G42" s="46"/>
      <c r="H42" s="46"/>
      <c r="I42" s="46"/>
      <c r="J42" s="13"/>
      <c r="K42" s="46"/>
    </row>
    <row r="43" spans="1:11" ht="17.399999999999999" customHeight="1">
      <c r="A43" s="2"/>
      <c r="C43" s="8"/>
      <c r="D43" s="8"/>
      <c r="E43" s="46"/>
      <c r="F43" s="8"/>
      <c r="G43" s="46"/>
      <c r="H43" s="46"/>
      <c r="I43" s="46"/>
      <c r="J43" s="13"/>
      <c r="K43" s="46"/>
    </row>
    <row r="44" spans="1:11" ht="15" customHeight="1">
      <c r="C44" s="6"/>
      <c r="D44" s="8"/>
      <c r="E44" s="29"/>
      <c r="F44" s="8"/>
      <c r="G44" s="29"/>
      <c r="H44" s="29"/>
      <c r="I44" s="29"/>
      <c r="J44" s="29"/>
      <c r="K44" s="29"/>
    </row>
    <row r="45" spans="1:11" ht="17.399999999999999" customHeight="1">
      <c r="A45" s="35" t="s">
        <v>33</v>
      </c>
      <c r="B45" s="35"/>
      <c r="G45" s="35" t="s">
        <v>87</v>
      </c>
      <c r="J45" s="16"/>
      <c r="K45" s="16"/>
    </row>
    <row r="46" spans="1:11" ht="17.399999999999999" customHeight="1">
      <c r="A46" s="35" t="s">
        <v>34</v>
      </c>
      <c r="B46" s="15"/>
      <c r="G46" s="35" t="s">
        <v>35</v>
      </c>
      <c r="J46" s="16"/>
      <c r="K46" s="16"/>
    </row>
    <row r="47" spans="1:11" ht="17.399999999999999" customHeight="1">
      <c r="C47" s="15"/>
      <c r="D47" s="15"/>
      <c r="E47" s="15"/>
      <c r="F47" s="15"/>
      <c r="G47" s="15"/>
      <c r="H47" s="15"/>
      <c r="I47" s="15"/>
      <c r="J47" s="16"/>
      <c r="K47" s="16"/>
    </row>
    <row r="48" spans="1:11" ht="17.399999999999999" customHeight="1">
      <c r="A48" s="3" t="s">
        <v>36</v>
      </c>
      <c r="K48" s="3">
        <v>7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49"/>
  <sheetViews>
    <sheetView topLeftCell="B1" zoomScale="120" zoomScaleNormal="120" zoomScaleSheetLayoutView="120" workbookViewId="0">
      <selection activeCell="G11" sqref="G11"/>
    </sheetView>
  </sheetViews>
  <sheetFormatPr defaultColWidth="9.21875" defaultRowHeight="15.6" customHeight="1"/>
  <cols>
    <col min="1" max="1" width="39.77734375" style="3" customWidth="1"/>
    <col min="2" max="2" width="7.21875" style="3" customWidth="1"/>
    <col min="3" max="3" width="1" style="3" customWidth="1"/>
    <col min="4" max="4" width="9.5546875" style="3" customWidth="1"/>
    <col min="5" max="5" width="1" style="3" customWidth="1"/>
    <col min="6" max="6" width="9.5546875" style="3" customWidth="1"/>
    <col min="7" max="7" width="1" style="3" customWidth="1"/>
    <col min="8" max="8" width="9.21875" style="3" bestFit="1" customWidth="1"/>
    <col min="9" max="9" width="1" style="3" customWidth="1"/>
    <col min="10" max="10" width="9.5546875" style="3" customWidth="1"/>
    <col min="11" max="11" width="1" style="3" customWidth="1"/>
    <col min="12" max="12" width="14.21875" style="3" customWidth="1"/>
    <col min="13" max="13" width="1" style="3" customWidth="1"/>
    <col min="14" max="14" width="12.109375" style="3" customWidth="1"/>
    <col min="15" max="15" width="1" style="3" customWidth="1"/>
    <col min="16" max="16" width="9.44140625" style="3" customWidth="1"/>
    <col min="17" max="17" width="1" style="3" customWidth="1"/>
    <col min="18" max="18" width="12.109375" style="3" customWidth="1"/>
    <col min="19" max="19" width="1" style="3" customWidth="1"/>
    <col min="20" max="20" width="11.33203125" style="3" customWidth="1"/>
    <col min="21" max="21" width="1" style="3" customWidth="1"/>
    <col min="22" max="22" width="11" style="3" customWidth="1"/>
    <col min="23" max="16384" width="9.21875" style="3"/>
  </cols>
  <sheetData>
    <row r="1" spans="1:22" ht="15.6" customHeight="1">
      <c r="A1" s="2" t="s">
        <v>6</v>
      </c>
      <c r="H1" s="2"/>
      <c r="I1" s="2"/>
      <c r="J1" s="2"/>
      <c r="K1" s="2"/>
      <c r="U1" s="2"/>
      <c r="V1" s="60" t="s">
        <v>68</v>
      </c>
    </row>
    <row r="2" spans="1:22" ht="15.6" customHeight="1">
      <c r="A2" s="2" t="s">
        <v>96</v>
      </c>
    </row>
    <row r="3" spans="1:22" ht="15.6" customHeight="1">
      <c r="A3" s="2" t="s">
        <v>185</v>
      </c>
    </row>
    <row r="4" spans="1:22" ht="15.6" customHeight="1">
      <c r="A4" s="2"/>
    </row>
    <row r="5" spans="1:22" ht="15.6" customHeight="1">
      <c r="E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25" t="s">
        <v>8</v>
      </c>
    </row>
    <row r="6" spans="1:22" ht="15.6" customHeight="1">
      <c r="A6" s="11"/>
      <c r="B6" s="11"/>
      <c r="C6" s="11"/>
      <c r="D6" s="220" t="s">
        <v>97</v>
      </c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107"/>
      <c r="T6" s="107"/>
    </row>
    <row r="7" spans="1:22" ht="15.6" customHeight="1">
      <c r="A7" s="11"/>
      <c r="B7" s="6"/>
      <c r="C7" s="7"/>
      <c r="D7" s="7"/>
      <c r="E7" s="7"/>
      <c r="F7" s="7"/>
      <c r="G7" s="7"/>
      <c r="H7" s="219" t="s">
        <v>60</v>
      </c>
      <c r="I7" s="219"/>
      <c r="J7" s="219"/>
      <c r="K7" s="7"/>
      <c r="L7" s="217" t="s">
        <v>98</v>
      </c>
      <c r="M7" s="217"/>
      <c r="N7" s="217"/>
      <c r="O7" s="217"/>
      <c r="P7" s="217"/>
      <c r="Q7" s="7"/>
      <c r="R7" s="7"/>
      <c r="S7" s="7"/>
      <c r="T7" s="7"/>
      <c r="U7" s="7"/>
      <c r="V7" s="25"/>
    </row>
    <row r="8" spans="1:22" ht="15.6" customHeight="1">
      <c r="A8" s="11"/>
      <c r="B8" s="6"/>
      <c r="C8" s="7"/>
      <c r="D8" s="7" t="s">
        <v>99</v>
      </c>
      <c r="E8" s="7"/>
      <c r="F8" s="7"/>
      <c r="G8" s="7"/>
      <c r="L8" s="7" t="s">
        <v>100</v>
      </c>
      <c r="M8" s="7"/>
      <c r="N8" s="7" t="s">
        <v>101</v>
      </c>
      <c r="O8" s="7"/>
      <c r="P8" s="7"/>
      <c r="Q8" s="7"/>
      <c r="U8" s="7"/>
      <c r="V8" s="25"/>
    </row>
    <row r="9" spans="1:22" ht="15.6" customHeight="1">
      <c r="A9" s="11"/>
      <c r="B9" s="125"/>
      <c r="C9" s="7"/>
      <c r="D9" s="7" t="s">
        <v>102</v>
      </c>
      <c r="E9" s="7"/>
      <c r="F9" s="62" t="s">
        <v>103</v>
      </c>
      <c r="G9" s="7"/>
      <c r="H9" s="62" t="s">
        <v>104</v>
      </c>
      <c r="I9" s="2"/>
      <c r="J9" s="24"/>
      <c r="L9" s="7" t="s">
        <v>105</v>
      </c>
      <c r="M9" s="7"/>
      <c r="N9" s="7" t="s">
        <v>106</v>
      </c>
      <c r="O9" s="7"/>
      <c r="P9" s="7"/>
      <c r="Q9" s="7"/>
      <c r="R9" s="24" t="s">
        <v>107</v>
      </c>
      <c r="S9" s="24"/>
      <c r="T9" s="40" t="s">
        <v>108</v>
      </c>
      <c r="U9" s="7"/>
      <c r="V9" s="25"/>
    </row>
    <row r="10" spans="1:22" ht="15.6" customHeight="1">
      <c r="A10" s="11"/>
      <c r="B10" s="26" t="s">
        <v>12</v>
      </c>
      <c r="C10" s="7"/>
      <c r="D10" s="130" t="s">
        <v>109</v>
      </c>
      <c r="E10" s="7"/>
      <c r="F10" s="63" t="s">
        <v>110</v>
      </c>
      <c r="G10" s="7"/>
      <c r="H10" s="63" t="s">
        <v>111</v>
      </c>
      <c r="I10" s="2"/>
      <c r="J10" s="131" t="s">
        <v>112</v>
      </c>
      <c r="K10" s="7"/>
      <c r="L10" s="131" t="s">
        <v>27</v>
      </c>
      <c r="M10" s="7"/>
      <c r="N10" s="130" t="s">
        <v>113</v>
      </c>
      <c r="O10" s="7"/>
      <c r="P10" s="130" t="s">
        <v>114</v>
      </c>
      <c r="Q10" s="7"/>
      <c r="R10" s="131" t="s">
        <v>115</v>
      </c>
      <c r="S10" s="40"/>
      <c r="T10" s="108" t="s">
        <v>116</v>
      </c>
      <c r="U10" s="7"/>
      <c r="V10" s="130" t="s">
        <v>117</v>
      </c>
    </row>
    <row r="11" spans="1:22" ht="15.6" customHeight="1">
      <c r="A11" s="167" t="s">
        <v>9</v>
      </c>
      <c r="B11" s="191"/>
      <c r="C11" s="165"/>
      <c r="D11" s="165"/>
      <c r="E11" s="165"/>
      <c r="F11" s="165"/>
      <c r="G11" s="165"/>
      <c r="H11" s="168"/>
      <c r="I11" s="168"/>
      <c r="J11" s="168"/>
      <c r="K11" s="168"/>
      <c r="L11" s="169"/>
      <c r="M11" s="109"/>
      <c r="N11" s="109"/>
      <c r="O11" s="109"/>
      <c r="P11" s="109"/>
      <c r="Q11" s="109"/>
      <c r="R11" s="109"/>
      <c r="S11" s="109"/>
      <c r="T11" s="109"/>
      <c r="U11" s="27"/>
      <c r="V11" s="27"/>
    </row>
    <row r="12" spans="1:22" ht="15.6" customHeight="1">
      <c r="A12" s="167"/>
      <c r="B12" s="156"/>
      <c r="C12" s="165"/>
      <c r="D12" s="165"/>
      <c r="E12" s="165"/>
      <c r="F12" s="165"/>
      <c r="G12" s="165"/>
      <c r="H12" s="168"/>
      <c r="I12" s="168"/>
      <c r="J12" s="168"/>
      <c r="K12" s="168"/>
      <c r="L12" s="169"/>
      <c r="M12" s="109"/>
      <c r="N12" s="109"/>
      <c r="O12" s="109"/>
      <c r="P12" s="109"/>
      <c r="Q12" s="109"/>
      <c r="R12" s="109"/>
      <c r="S12" s="109"/>
      <c r="T12" s="109"/>
      <c r="U12" s="27"/>
      <c r="V12" s="27"/>
    </row>
    <row r="13" spans="1:22" ht="15.6" customHeight="1">
      <c r="A13" s="170" t="s">
        <v>193</v>
      </c>
      <c r="B13" s="174"/>
      <c r="C13" s="171"/>
      <c r="D13" s="176">
        <v>315391514</v>
      </c>
      <c r="E13" s="183"/>
      <c r="F13" s="176">
        <v>325711286</v>
      </c>
      <c r="G13" s="183"/>
      <c r="H13" s="176">
        <v>11911000</v>
      </c>
      <c r="I13" s="176"/>
      <c r="J13" s="176">
        <v>88912803</v>
      </c>
      <c r="K13" s="176"/>
      <c r="L13" s="176">
        <v>550469</v>
      </c>
      <c r="M13" s="118"/>
      <c r="N13" s="118">
        <v>-41662614</v>
      </c>
      <c r="O13" s="118"/>
      <c r="P13" s="118">
        <v>-41112145</v>
      </c>
      <c r="Q13" s="118"/>
      <c r="R13" s="121">
        <v>700814458</v>
      </c>
      <c r="S13" s="121"/>
      <c r="T13" s="118">
        <v>862902</v>
      </c>
      <c r="U13" s="118"/>
      <c r="V13" s="118">
        <v>701677360</v>
      </c>
    </row>
    <row r="14" spans="1:22" ht="6" customHeight="1">
      <c r="A14" s="170"/>
      <c r="B14" s="174"/>
      <c r="C14" s="171"/>
      <c r="D14" s="176"/>
      <c r="E14" s="176"/>
      <c r="F14" s="176"/>
      <c r="G14" s="176"/>
      <c r="H14" s="176"/>
      <c r="I14" s="176"/>
      <c r="J14" s="176"/>
      <c r="K14" s="172"/>
      <c r="L14" s="176"/>
      <c r="M14" s="13"/>
      <c r="N14" s="118"/>
      <c r="O14" s="13"/>
      <c r="P14" s="118"/>
      <c r="Q14" s="13"/>
      <c r="R14" s="118"/>
      <c r="S14" s="29"/>
      <c r="T14" s="118"/>
      <c r="U14" s="13"/>
      <c r="V14" s="118"/>
    </row>
    <row r="15" spans="1:22" ht="15.6" customHeight="1">
      <c r="A15" s="173" t="s">
        <v>163</v>
      </c>
      <c r="B15" s="174"/>
      <c r="C15" s="171"/>
      <c r="D15" s="177">
        <v>0</v>
      </c>
      <c r="E15" s="158"/>
      <c r="F15" s="175">
        <v>0</v>
      </c>
      <c r="G15" s="158"/>
      <c r="H15" s="177">
        <v>0</v>
      </c>
      <c r="I15" s="158"/>
      <c r="J15" s="177">
        <v>0</v>
      </c>
      <c r="K15" s="158"/>
      <c r="L15" s="177">
        <v>0</v>
      </c>
      <c r="N15" s="111">
        <v>0</v>
      </c>
      <c r="P15" s="32">
        <v>0</v>
      </c>
      <c r="R15" s="54">
        <v>0</v>
      </c>
      <c r="T15" s="54">
        <v>1107931</v>
      </c>
      <c r="V15" s="32">
        <v>1107931</v>
      </c>
    </row>
    <row r="16" spans="1:22" ht="15.6" customHeight="1">
      <c r="A16" s="170" t="s">
        <v>118</v>
      </c>
      <c r="B16" s="174"/>
      <c r="C16" s="171"/>
      <c r="D16" s="178">
        <v>0</v>
      </c>
      <c r="E16" s="158"/>
      <c r="F16" s="179">
        <v>0</v>
      </c>
      <c r="G16" s="158"/>
      <c r="H16" s="178">
        <v>0</v>
      </c>
      <c r="I16" s="158"/>
      <c r="J16" s="178">
        <v>0</v>
      </c>
      <c r="K16" s="158"/>
      <c r="L16" s="178">
        <v>0</v>
      </c>
      <c r="N16" s="141">
        <v>0</v>
      </c>
      <c r="P16" s="50">
        <v>0</v>
      </c>
      <c r="R16" s="105">
        <v>0</v>
      </c>
      <c r="T16" s="105">
        <v>1107931</v>
      </c>
      <c r="V16" s="50">
        <v>1107931</v>
      </c>
    </row>
    <row r="17" spans="1:22" ht="7.05" customHeight="1">
      <c r="A17" s="173"/>
      <c r="B17" s="174"/>
      <c r="C17" s="171"/>
      <c r="D17" s="180"/>
      <c r="E17" s="158"/>
      <c r="F17" s="172"/>
      <c r="G17" s="158"/>
      <c r="H17" s="180"/>
      <c r="I17" s="158"/>
      <c r="J17" s="180"/>
      <c r="K17" s="158"/>
      <c r="L17" s="180"/>
      <c r="N17" s="20"/>
      <c r="P17" s="13"/>
      <c r="R17" s="29"/>
      <c r="T17" s="29"/>
      <c r="V17" s="13"/>
    </row>
    <row r="18" spans="1:22" ht="15.6" customHeight="1">
      <c r="A18" s="173" t="s">
        <v>186</v>
      </c>
      <c r="B18" s="158"/>
      <c r="C18" s="171"/>
      <c r="D18" s="180">
        <v>0</v>
      </c>
      <c r="E18" s="158"/>
      <c r="F18" s="172">
        <v>0</v>
      </c>
      <c r="G18" s="158"/>
      <c r="H18" s="180">
        <v>0</v>
      </c>
      <c r="I18" s="158"/>
      <c r="J18" s="181">
        <v>-2343915</v>
      </c>
      <c r="K18" s="158"/>
      <c r="L18" s="180">
        <v>0</v>
      </c>
      <c r="N18" s="13">
        <v>0</v>
      </c>
      <c r="P18" s="13">
        <v>0</v>
      </c>
      <c r="R18" s="29">
        <v>-2343915</v>
      </c>
      <c r="T18" s="29">
        <v>-66471</v>
      </c>
      <c r="V18" s="13">
        <v>-2410386</v>
      </c>
    </row>
    <row r="19" spans="1:22" ht="15.6" customHeight="1">
      <c r="A19" s="173" t="s">
        <v>1596</v>
      </c>
      <c r="B19" s="158"/>
      <c r="C19" s="171"/>
      <c r="D19" s="180">
        <v>0</v>
      </c>
      <c r="E19" s="158"/>
      <c r="F19" s="172">
        <v>0</v>
      </c>
      <c r="G19" s="158"/>
      <c r="H19" s="180">
        <v>0</v>
      </c>
      <c r="I19" s="158"/>
      <c r="J19" s="177">
        <v>0</v>
      </c>
      <c r="K19" s="158"/>
      <c r="L19" s="180">
        <v>0</v>
      </c>
      <c r="N19" s="13">
        <v>23714790</v>
      </c>
      <c r="P19" s="13">
        <v>23714790</v>
      </c>
      <c r="R19" s="29">
        <v>23714790</v>
      </c>
      <c r="T19" s="29">
        <v>0</v>
      </c>
      <c r="V19" s="13">
        <v>23714790</v>
      </c>
    </row>
    <row r="20" spans="1:22" ht="15.6" customHeight="1">
      <c r="A20" s="170" t="s">
        <v>1607</v>
      </c>
      <c r="B20" s="158"/>
      <c r="C20" s="171"/>
      <c r="D20" s="178">
        <v>0</v>
      </c>
      <c r="E20" s="158"/>
      <c r="F20" s="178">
        <v>0</v>
      </c>
      <c r="G20" s="158"/>
      <c r="H20" s="178">
        <v>0</v>
      </c>
      <c r="I20" s="158"/>
      <c r="J20" s="178">
        <v>-2343915</v>
      </c>
      <c r="K20" s="158"/>
      <c r="L20" s="178">
        <v>0</v>
      </c>
      <c r="N20" s="105">
        <v>23714790</v>
      </c>
      <c r="P20" s="105">
        <v>23714790</v>
      </c>
      <c r="R20" s="105">
        <v>21370875</v>
      </c>
      <c r="T20" s="105">
        <v>-66471</v>
      </c>
      <c r="V20" s="105">
        <v>21304404</v>
      </c>
    </row>
    <row r="21" spans="1:22" ht="8.5500000000000007" customHeight="1">
      <c r="A21" s="170"/>
      <c r="B21" s="158"/>
      <c r="C21" s="171"/>
      <c r="D21" s="181"/>
      <c r="E21" s="158"/>
      <c r="F21" s="181"/>
      <c r="G21" s="158"/>
      <c r="H21" s="181"/>
      <c r="I21" s="158"/>
      <c r="J21" s="181"/>
      <c r="K21" s="158"/>
      <c r="L21" s="181"/>
      <c r="N21" s="121"/>
      <c r="P21" s="121"/>
      <c r="R21" s="121"/>
      <c r="T21" s="121"/>
      <c r="V21" s="121"/>
    </row>
    <row r="22" spans="1:22" ht="15.6" customHeight="1" thickBot="1">
      <c r="A22" s="170" t="s">
        <v>187</v>
      </c>
      <c r="B22" s="156"/>
      <c r="C22" s="171"/>
      <c r="D22" s="182">
        <v>315391514</v>
      </c>
      <c r="E22" s="176"/>
      <c r="F22" s="182">
        <v>325711286</v>
      </c>
      <c r="G22" s="176"/>
      <c r="H22" s="182">
        <v>11911000</v>
      </c>
      <c r="I22" s="176"/>
      <c r="J22" s="182">
        <v>86568888</v>
      </c>
      <c r="K22" s="176"/>
      <c r="L22" s="182">
        <v>550469</v>
      </c>
      <c r="M22" s="118"/>
      <c r="N22" s="106">
        <v>-17947824</v>
      </c>
      <c r="O22" s="118"/>
      <c r="P22" s="106">
        <v>-17397355</v>
      </c>
      <c r="Q22" s="118"/>
      <c r="R22" s="106">
        <v>722185333</v>
      </c>
      <c r="S22" s="118"/>
      <c r="T22" s="106">
        <v>1904362</v>
      </c>
      <c r="U22" s="118"/>
      <c r="V22" s="106">
        <v>724089695</v>
      </c>
    </row>
    <row r="23" spans="1:22" ht="15.6" customHeight="1">
      <c r="A23" s="165"/>
      <c r="B23" s="156"/>
      <c r="C23" s="171"/>
      <c r="D23" s="172"/>
      <c r="E23" s="183"/>
      <c r="F23" s="172"/>
      <c r="G23" s="183"/>
      <c r="H23" s="172"/>
      <c r="I23" s="184"/>
      <c r="J23" s="172"/>
      <c r="K23" s="184"/>
      <c r="L23" s="172"/>
      <c r="M23" s="118"/>
      <c r="N23" s="13"/>
      <c r="O23" s="118"/>
      <c r="P23" s="13"/>
      <c r="Q23" s="118"/>
      <c r="R23" s="13"/>
      <c r="S23" s="121"/>
      <c r="T23" s="13"/>
      <c r="U23" s="120"/>
      <c r="V23" s="13"/>
    </row>
    <row r="24" spans="1:22" ht="15.6" customHeight="1">
      <c r="A24" s="165" t="s">
        <v>188</v>
      </c>
      <c r="B24" s="174"/>
      <c r="C24" s="171"/>
      <c r="D24" s="185">
        <v>315391514</v>
      </c>
      <c r="E24" s="183"/>
      <c r="F24" s="185">
        <v>325711286</v>
      </c>
      <c r="G24" s="183"/>
      <c r="H24" s="185">
        <v>13965366</v>
      </c>
      <c r="I24" s="185"/>
      <c r="J24" s="185">
        <v>132122127</v>
      </c>
      <c r="K24" s="185"/>
      <c r="L24" s="185">
        <v>550469</v>
      </c>
      <c r="M24" s="124"/>
      <c r="N24" s="124">
        <v>-35549518</v>
      </c>
      <c r="O24" s="124"/>
      <c r="P24" s="124">
        <v>-34999049</v>
      </c>
      <c r="Q24" s="124"/>
      <c r="R24" s="124">
        <v>752191244</v>
      </c>
      <c r="S24" s="128"/>
      <c r="T24" s="124">
        <v>1919741</v>
      </c>
      <c r="U24" s="124"/>
      <c r="V24" s="124">
        <v>754110985</v>
      </c>
    </row>
    <row r="25" spans="1:22" ht="15.6" customHeight="1">
      <c r="A25" s="78" t="s">
        <v>1591</v>
      </c>
      <c r="B25" s="64">
        <v>19</v>
      </c>
      <c r="C25" s="28"/>
      <c r="D25" s="74">
        <v>0</v>
      </c>
      <c r="E25" s="30"/>
      <c r="F25" s="74">
        <v>0</v>
      </c>
      <c r="G25" s="30"/>
      <c r="H25" s="74">
        <v>0</v>
      </c>
      <c r="I25" s="74"/>
      <c r="J25" s="122">
        <v>-15769521</v>
      </c>
      <c r="K25" s="74"/>
      <c r="L25" s="74">
        <v>0</v>
      </c>
      <c r="M25" s="74"/>
      <c r="N25" s="74">
        <v>0</v>
      </c>
      <c r="O25" s="74"/>
      <c r="P25" s="74">
        <v>0</v>
      </c>
      <c r="Q25" s="74"/>
      <c r="R25" s="115">
        <v>-15769521</v>
      </c>
      <c r="S25" s="115"/>
      <c r="T25" s="122">
        <v>0</v>
      </c>
      <c r="U25" s="74"/>
      <c r="V25" s="122">
        <v>-15769521</v>
      </c>
    </row>
    <row r="26" spans="1:22" ht="15.6" customHeight="1">
      <c r="A26" s="8" t="s">
        <v>118</v>
      </c>
      <c r="B26" s="64"/>
      <c r="C26" s="28"/>
      <c r="D26" s="103">
        <v>0</v>
      </c>
      <c r="E26" s="30"/>
      <c r="F26" s="103">
        <v>0</v>
      </c>
      <c r="G26" s="30"/>
      <c r="H26" s="103">
        <v>0</v>
      </c>
      <c r="I26" s="74"/>
      <c r="J26" s="103">
        <v>-15769521</v>
      </c>
      <c r="K26" s="74"/>
      <c r="L26" s="103">
        <v>0</v>
      </c>
      <c r="M26" s="74"/>
      <c r="N26" s="103">
        <v>0</v>
      </c>
      <c r="O26" s="74"/>
      <c r="P26" s="103">
        <v>0</v>
      </c>
      <c r="Q26" s="74"/>
      <c r="R26" s="103">
        <v>-15769521</v>
      </c>
      <c r="S26" s="115"/>
      <c r="T26" s="103">
        <v>0</v>
      </c>
      <c r="U26" s="74"/>
      <c r="V26" s="103">
        <v>-15769521</v>
      </c>
    </row>
    <row r="27" spans="1:22" ht="8.5500000000000007" customHeight="1">
      <c r="A27" s="8"/>
      <c r="B27" s="64"/>
      <c r="C27" s="28"/>
      <c r="D27" s="124"/>
      <c r="E27" s="30"/>
      <c r="F27" s="124"/>
      <c r="G27" s="30"/>
      <c r="H27" s="124"/>
      <c r="I27" s="74"/>
      <c r="J27" s="124"/>
      <c r="K27" s="74"/>
      <c r="L27" s="124"/>
      <c r="M27" s="74"/>
      <c r="N27" s="124"/>
      <c r="O27" s="74"/>
      <c r="P27" s="124"/>
      <c r="Q27" s="74"/>
      <c r="R27" s="124"/>
      <c r="S27" s="115"/>
      <c r="T27" s="124"/>
      <c r="U27" s="74"/>
      <c r="V27" s="124"/>
    </row>
    <row r="28" spans="1:22" ht="15.6" customHeight="1">
      <c r="A28" s="11" t="s">
        <v>119</v>
      </c>
      <c r="B28" s="64"/>
      <c r="C28" s="28"/>
      <c r="D28" s="74">
        <v>0</v>
      </c>
      <c r="E28" s="30"/>
      <c r="F28" s="74">
        <v>0</v>
      </c>
      <c r="G28" s="30"/>
      <c r="H28" s="74">
        <v>0</v>
      </c>
      <c r="I28" s="74"/>
      <c r="J28" s="122">
        <v>10796289</v>
      </c>
      <c r="K28" s="74"/>
      <c r="L28" s="74">
        <v>0</v>
      </c>
      <c r="M28" s="74"/>
      <c r="N28" s="74">
        <v>0</v>
      </c>
      <c r="O28" s="74"/>
      <c r="P28" s="74">
        <v>0</v>
      </c>
      <c r="Q28" s="74"/>
      <c r="R28" s="115">
        <v>10796289</v>
      </c>
      <c r="S28" s="115"/>
      <c r="T28" s="122">
        <v>111203</v>
      </c>
      <c r="U28" s="74"/>
      <c r="V28" s="122">
        <v>10907492</v>
      </c>
    </row>
    <row r="29" spans="1:22" ht="15.6" customHeight="1">
      <c r="A29" s="78" t="s">
        <v>1596</v>
      </c>
      <c r="B29" s="64"/>
      <c r="C29" s="28"/>
      <c r="D29" s="95">
        <v>0</v>
      </c>
      <c r="E29" s="30"/>
      <c r="F29" s="95">
        <v>0</v>
      </c>
      <c r="G29" s="30"/>
      <c r="H29" s="95">
        <v>0</v>
      </c>
      <c r="I29" s="74"/>
      <c r="J29" s="95">
        <v>0</v>
      </c>
      <c r="K29" s="74"/>
      <c r="L29" s="95">
        <v>0</v>
      </c>
      <c r="M29" s="74"/>
      <c r="N29" s="95">
        <v>14552617</v>
      </c>
      <c r="O29" s="74"/>
      <c r="P29" s="95">
        <v>14552617</v>
      </c>
      <c r="Q29" s="74"/>
      <c r="R29" s="115">
        <v>14552617</v>
      </c>
      <c r="S29" s="115"/>
      <c r="T29" s="95">
        <v>0</v>
      </c>
      <c r="U29" s="74"/>
      <c r="V29" s="129">
        <v>14552617</v>
      </c>
    </row>
    <row r="30" spans="1:22" ht="15.6" customHeight="1">
      <c r="A30" s="8" t="s">
        <v>1607</v>
      </c>
      <c r="C30" s="28"/>
      <c r="D30" s="127">
        <v>0</v>
      </c>
      <c r="E30" s="75"/>
      <c r="F30" s="127">
        <v>0</v>
      </c>
      <c r="G30" s="75"/>
      <c r="H30" s="127">
        <v>0</v>
      </c>
      <c r="I30" s="75"/>
      <c r="J30" s="127">
        <v>10796289</v>
      </c>
      <c r="K30" s="75"/>
      <c r="L30" s="127">
        <v>0</v>
      </c>
      <c r="M30" s="75"/>
      <c r="N30" s="127">
        <v>14552617</v>
      </c>
      <c r="O30" s="75"/>
      <c r="P30" s="127">
        <v>14552617</v>
      </c>
      <c r="Q30" s="75"/>
      <c r="R30" s="127">
        <v>25348906</v>
      </c>
      <c r="S30" s="75"/>
      <c r="T30" s="127">
        <v>111203</v>
      </c>
      <c r="U30" s="75"/>
      <c r="V30" s="127">
        <v>25460109</v>
      </c>
    </row>
    <row r="31" spans="1:22" ht="9" customHeight="1">
      <c r="A31" s="8"/>
      <c r="C31" s="28"/>
      <c r="D31" s="128"/>
      <c r="E31" s="75"/>
      <c r="F31" s="128"/>
      <c r="G31" s="75"/>
      <c r="H31" s="128"/>
      <c r="I31" s="75"/>
      <c r="J31" s="128"/>
      <c r="K31" s="75"/>
      <c r="L31" s="128"/>
      <c r="M31" s="75"/>
      <c r="N31" s="128"/>
      <c r="O31" s="75"/>
      <c r="P31" s="124"/>
      <c r="Q31" s="75"/>
      <c r="R31" s="128"/>
      <c r="S31" s="75"/>
      <c r="T31" s="128"/>
      <c r="U31" s="75"/>
      <c r="V31" s="128"/>
    </row>
    <row r="32" spans="1:22" ht="15.6" customHeight="1" thickBot="1">
      <c r="A32" s="80" t="s">
        <v>189</v>
      </c>
      <c r="B32" s="6"/>
      <c r="C32" s="28"/>
      <c r="D32" s="104">
        <v>315391514</v>
      </c>
      <c r="E32" s="30"/>
      <c r="F32" s="104">
        <v>325711286</v>
      </c>
      <c r="G32" s="30"/>
      <c r="H32" s="104">
        <v>13965366</v>
      </c>
      <c r="I32" s="75"/>
      <c r="J32" s="104">
        <v>127148895</v>
      </c>
      <c r="K32" s="75"/>
      <c r="L32" s="104">
        <v>550469</v>
      </c>
      <c r="M32" s="74"/>
      <c r="N32" s="104">
        <v>-20996901</v>
      </c>
      <c r="O32" s="74"/>
      <c r="P32" s="104">
        <v>-20446432</v>
      </c>
      <c r="Q32" s="74"/>
      <c r="R32" s="104">
        <v>761770629</v>
      </c>
      <c r="S32" s="115"/>
      <c r="T32" s="104">
        <v>2030944</v>
      </c>
      <c r="U32" s="75"/>
      <c r="V32" s="104">
        <v>763801573</v>
      </c>
    </row>
    <row r="33" spans="1:22" ht="15.6" customHeight="1">
      <c r="A33" s="80"/>
      <c r="B33" s="6"/>
      <c r="C33" s="28"/>
      <c r="D33" s="124"/>
      <c r="E33" s="30"/>
      <c r="F33" s="124"/>
      <c r="G33" s="30"/>
      <c r="H33" s="124"/>
      <c r="I33" s="75"/>
      <c r="J33" s="124"/>
      <c r="K33" s="75"/>
      <c r="L33" s="124"/>
      <c r="M33" s="74"/>
      <c r="N33" s="124"/>
      <c r="O33" s="74"/>
      <c r="P33" s="124"/>
      <c r="Q33" s="74"/>
      <c r="R33" s="124"/>
      <c r="S33" s="115"/>
      <c r="T33" s="124"/>
      <c r="U33" s="75"/>
      <c r="V33" s="124"/>
    </row>
    <row r="34" spans="1:22" ht="15.6" customHeight="1">
      <c r="A34" s="80"/>
      <c r="B34" s="6"/>
      <c r="C34" s="28"/>
      <c r="D34" s="124"/>
      <c r="E34" s="30"/>
      <c r="F34" s="124"/>
      <c r="G34" s="30"/>
      <c r="H34" s="124"/>
      <c r="I34" s="75"/>
      <c r="J34" s="124"/>
      <c r="K34" s="75"/>
      <c r="L34" s="124"/>
      <c r="M34" s="74"/>
      <c r="N34" s="124"/>
      <c r="O34" s="74"/>
      <c r="P34" s="124"/>
      <c r="Q34" s="74"/>
      <c r="R34" s="124"/>
      <c r="S34" s="115"/>
      <c r="T34" s="124"/>
      <c r="U34" s="75"/>
      <c r="V34" s="124"/>
    </row>
    <row r="35" spans="1:22" ht="15.6" customHeight="1">
      <c r="A35" s="80"/>
      <c r="B35" s="6"/>
      <c r="C35" s="28"/>
      <c r="D35" s="124"/>
      <c r="E35" s="30"/>
      <c r="F35" s="124"/>
      <c r="G35" s="30"/>
      <c r="H35" s="124"/>
      <c r="I35" s="75"/>
      <c r="J35" s="124"/>
      <c r="K35" s="75"/>
      <c r="L35" s="124"/>
      <c r="M35" s="74"/>
      <c r="N35" s="124"/>
      <c r="O35" s="74"/>
      <c r="P35" s="124"/>
      <c r="Q35" s="74"/>
      <c r="R35" s="124"/>
      <c r="S35" s="115"/>
      <c r="T35" s="124"/>
      <c r="U35" s="75"/>
      <c r="V35" s="124"/>
    </row>
    <row r="36" spans="1:22" ht="6" customHeight="1">
      <c r="A36" s="8"/>
      <c r="B36" s="6"/>
      <c r="C36" s="28"/>
      <c r="D36" s="124"/>
      <c r="E36" s="30"/>
      <c r="F36" s="124"/>
      <c r="G36" s="30"/>
      <c r="H36" s="124"/>
      <c r="I36" s="75"/>
      <c r="J36" s="124"/>
      <c r="K36" s="75"/>
      <c r="L36" s="124"/>
      <c r="M36" s="74"/>
      <c r="N36" s="124"/>
      <c r="O36" s="74"/>
      <c r="P36" s="124"/>
      <c r="Q36" s="74"/>
      <c r="R36" s="124"/>
      <c r="S36" s="115"/>
      <c r="T36" s="124"/>
      <c r="U36" s="75"/>
      <c r="V36" s="124"/>
    </row>
    <row r="37" spans="1:22" ht="4.05" customHeight="1">
      <c r="A37" s="8"/>
      <c r="B37" s="6"/>
      <c r="C37" s="28"/>
      <c r="D37" s="124"/>
      <c r="E37" s="30"/>
      <c r="F37" s="124"/>
      <c r="G37" s="30"/>
      <c r="H37" s="124"/>
      <c r="I37" s="75"/>
      <c r="J37" s="124"/>
      <c r="K37" s="75"/>
      <c r="L37" s="124"/>
      <c r="M37" s="74"/>
      <c r="N37" s="124"/>
      <c r="O37" s="74"/>
      <c r="P37" s="124"/>
      <c r="Q37" s="74"/>
      <c r="R37" s="124"/>
      <c r="S37" s="115"/>
      <c r="T37" s="124"/>
      <c r="U37" s="75"/>
      <c r="V37" s="124"/>
    </row>
    <row r="38" spans="1:22" ht="6" customHeight="1">
      <c r="A38" s="8"/>
      <c r="B38" s="6"/>
      <c r="C38" s="28"/>
      <c r="D38" s="124"/>
      <c r="E38" s="30"/>
      <c r="F38" s="124"/>
      <c r="G38" s="30"/>
      <c r="H38" s="124"/>
      <c r="I38" s="75"/>
      <c r="J38" s="124"/>
      <c r="K38" s="75"/>
      <c r="L38" s="124"/>
      <c r="M38" s="74"/>
      <c r="N38" s="124"/>
      <c r="O38" s="74"/>
      <c r="P38" s="124"/>
      <c r="Q38" s="74"/>
      <c r="R38" s="124"/>
      <c r="S38" s="115"/>
      <c r="T38" s="124"/>
      <c r="U38" s="75"/>
      <c r="V38" s="124"/>
    </row>
    <row r="39" spans="1:22" ht="6" customHeight="1">
      <c r="A39" s="8"/>
      <c r="B39" s="6"/>
      <c r="C39" s="28"/>
      <c r="D39" s="124"/>
      <c r="E39" s="30"/>
      <c r="F39" s="124"/>
      <c r="G39" s="30"/>
      <c r="H39" s="124"/>
      <c r="I39" s="75"/>
      <c r="J39" s="124"/>
      <c r="K39" s="75"/>
      <c r="L39" s="124"/>
      <c r="M39" s="74"/>
      <c r="N39" s="124"/>
      <c r="O39" s="74"/>
      <c r="P39" s="124"/>
      <c r="Q39" s="74"/>
      <c r="R39" s="124"/>
      <c r="S39" s="115"/>
      <c r="T39" s="124"/>
      <c r="U39" s="75"/>
      <c r="V39" s="124"/>
    </row>
    <row r="40" spans="1:22" ht="6" customHeight="1">
      <c r="A40" s="8"/>
      <c r="B40" s="6"/>
      <c r="C40" s="28"/>
      <c r="D40" s="124"/>
      <c r="E40" s="30"/>
      <c r="F40" s="124"/>
      <c r="G40" s="30"/>
      <c r="H40" s="124"/>
      <c r="I40" s="75"/>
      <c r="J40" s="124"/>
      <c r="K40" s="75"/>
      <c r="L40" s="124"/>
      <c r="M40" s="74"/>
      <c r="N40" s="124"/>
      <c r="O40" s="74"/>
      <c r="P40" s="124"/>
      <c r="Q40" s="74"/>
      <c r="R40" s="124"/>
      <c r="S40" s="115"/>
      <c r="T40" s="124"/>
      <c r="U40" s="75"/>
      <c r="V40" s="124"/>
    </row>
    <row r="41" spans="1:22" ht="6" customHeight="1">
      <c r="A41" s="8"/>
      <c r="B41" s="6"/>
      <c r="C41" s="28"/>
      <c r="D41" s="124"/>
      <c r="E41" s="30"/>
      <c r="F41" s="124"/>
      <c r="G41" s="30"/>
      <c r="H41" s="124"/>
      <c r="I41" s="75"/>
      <c r="J41" s="124"/>
      <c r="K41" s="75"/>
      <c r="L41" s="124"/>
      <c r="M41" s="74"/>
      <c r="N41" s="124"/>
      <c r="O41" s="74"/>
      <c r="P41" s="124"/>
      <c r="Q41" s="74"/>
      <c r="R41" s="124"/>
      <c r="S41" s="115"/>
      <c r="T41" s="124"/>
      <c r="U41" s="75"/>
      <c r="V41" s="124"/>
    </row>
    <row r="42" spans="1:22" ht="6" customHeight="1">
      <c r="A42" s="8"/>
      <c r="B42" s="6"/>
      <c r="C42" s="28"/>
      <c r="D42" s="124"/>
      <c r="E42" s="30"/>
      <c r="F42" s="124"/>
      <c r="G42" s="30"/>
      <c r="H42" s="124"/>
      <c r="I42" s="75"/>
      <c r="J42" s="124"/>
      <c r="K42" s="75"/>
      <c r="L42" s="124"/>
      <c r="M42" s="74"/>
      <c r="N42" s="124"/>
      <c r="O42" s="74"/>
      <c r="P42" s="124"/>
      <c r="Q42" s="74"/>
      <c r="R42" s="124"/>
      <c r="S42" s="115"/>
      <c r="T42" s="124"/>
      <c r="U42" s="75"/>
      <c r="V42" s="124"/>
    </row>
    <row r="43" spans="1:22" ht="15.6" customHeight="1">
      <c r="A43" s="35" t="s">
        <v>33</v>
      </c>
      <c r="C43" s="35"/>
      <c r="L43" s="35"/>
      <c r="P43" s="35" t="s">
        <v>33</v>
      </c>
    </row>
    <row r="44" spans="1:22" ht="15.6" customHeight="1">
      <c r="A44" s="35" t="s">
        <v>34</v>
      </c>
      <c r="C44" s="15"/>
      <c r="L44" s="35"/>
      <c r="P44" s="35" t="s">
        <v>35</v>
      </c>
    </row>
    <row r="45" spans="1:22" ht="15.6" customHeight="1">
      <c r="B45" s="6"/>
      <c r="C45" s="28"/>
      <c r="L45" s="120"/>
    </row>
    <row r="46" spans="1:22" ht="15.6" customHeight="1">
      <c r="A46" s="3" t="s">
        <v>36</v>
      </c>
      <c r="B46" s="6"/>
      <c r="C46" s="28"/>
      <c r="V46" s="3">
        <v>6</v>
      </c>
    </row>
    <row r="49" spans="4:22" ht="15.6" customHeight="1">
      <c r="D49" s="13">
        <v>0</v>
      </c>
      <c r="F49" s="13">
        <v>0</v>
      </c>
      <c r="H49" s="13">
        <v>0</v>
      </c>
      <c r="J49" s="13">
        <v>0</v>
      </c>
      <c r="N49" s="13"/>
      <c r="P49" s="13">
        <v>0</v>
      </c>
      <c r="R49" s="13">
        <v>0</v>
      </c>
      <c r="T49" s="13">
        <v>0</v>
      </c>
      <c r="V49" s="13">
        <v>0</v>
      </c>
    </row>
  </sheetData>
  <mergeCells count="3">
    <mergeCell ref="D6:R6"/>
    <mergeCell ref="H7:J7"/>
    <mergeCell ref="L7:P7"/>
  </mergeCells>
  <phoneticPr fontId="3" type="noConversion"/>
  <pageMargins left="0.78" right="0.39" top="0.98425196850393704" bottom="0.47244094488188998" header="0.511811023622047" footer="0.511811023622047"/>
  <pageSetup paperSize="9" scale="8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N36"/>
  <sheetViews>
    <sheetView topLeftCell="A16" zoomScaleNormal="100" zoomScaleSheetLayoutView="100" workbookViewId="0">
      <selection activeCell="G11" sqref="G11"/>
    </sheetView>
  </sheetViews>
  <sheetFormatPr defaultColWidth="9.21875" defaultRowHeight="17.100000000000001" customHeight="1"/>
  <cols>
    <col min="1" max="1" width="58.77734375" style="3" customWidth="1"/>
    <col min="2" max="2" width="7.77734375" style="3" customWidth="1"/>
    <col min="3" max="3" width="1" style="3" customWidth="1"/>
    <col min="4" max="4" width="14.44140625" style="3" customWidth="1"/>
    <col min="5" max="5" width="1" style="3" customWidth="1"/>
    <col min="6" max="6" width="14.44140625" style="3" customWidth="1"/>
    <col min="7" max="7" width="1" style="3" customWidth="1"/>
    <col min="8" max="8" width="14.44140625" style="3" customWidth="1"/>
    <col min="9" max="9" width="1" style="3" customWidth="1"/>
    <col min="10" max="10" width="14.44140625" style="3" customWidth="1"/>
    <col min="11" max="11" width="1" style="3" customWidth="1"/>
    <col min="12" max="12" width="14.44140625" style="3" customWidth="1"/>
    <col min="13" max="16384" width="9.21875" style="3"/>
  </cols>
  <sheetData>
    <row r="1" spans="1:12" ht="17.100000000000001" customHeight="1">
      <c r="A1" s="2" t="s">
        <v>6</v>
      </c>
      <c r="H1" s="2"/>
      <c r="I1" s="2"/>
      <c r="J1" s="2"/>
      <c r="K1" s="2"/>
      <c r="L1" s="60" t="s">
        <v>68</v>
      </c>
    </row>
    <row r="2" spans="1:12" ht="17.100000000000001" customHeight="1">
      <c r="A2" s="2" t="s">
        <v>96</v>
      </c>
    </row>
    <row r="3" spans="1:12" ht="17.100000000000001" customHeight="1">
      <c r="A3" s="2" t="s">
        <v>185</v>
      </c>
    </row>
    <row r="4" spans="1:12" ht="17.100000000000001" customHeight="1">
      <c r="A4" s="2"/>
    </row>
    <row r="5" spans="1:12" ht="17.100000000000001" customHeight="1">
      <c r="A5" s="11"/>
      <c r="B5" s="11"/>
      <c r="C5" s="11"/>
      <c r="D5" s="8"/>
      <c r="E5" s="8"/>
      <c r="F5" s="8"/>
      <c r="G5" s="8"/>
      <c r="H5" s="8"/>
      <c r="I5" s="8"/>
      <c r="J5" s="8"/>
      <c r="K5" s="8"/>
      <c r="L5" s="25" t="s">
        <v>8</v>
      </c>
    </row>
    <row r="6" spans="1:12" ht="17.100000000000001" customHeight="1">
      <c r="A6" s="11"/>
      <c r="B6" s="6"/>
      <c r="C6" s="7"/>
      <c r="D6" s="7" t="s">
        <v>99</v>
      </c>
      <c r="E6" s="7"/>
      <c r="F6" s="7"/>
      <c r="G6" s="7"/>
      <c r="H6" s="219" t="s">
        <v>60</v>
      </c>
      <c r="I6" s="219"/>
      <c r="J6" s="219"/>
      <c r="K6" s="7"/>
      <c r="L6" s="25"/>
    </row>
    <row r="7" spans="1:12" ht="17.100000000000001" customHeight="1">
      <c r="A7" s="11"/>
      <c r="B7" s="6"/>
      <c r="C7" s="7"/>
      <c r="D7" s="7" t="s">
        <v>102</v>
      </c>
      <c r="E7" s="7"/>
      <c r="F7" s="7" t="s">
        <v>103</v>
      </c>
      <c r="G7" s="7"/>
      <c r="H7" s="62" t="s">
        <v>104</v>
      </c>
      <c r="I7" s="2"/>
      <c r="J7" s="24"/>
      <c r="L7" s="25"/>
    </row>
    <row r="8" spans="1:12" ht="17.100000000000001" customHeight="1">
      <c r="A8" s="11"/>
      <c r="B8" s="26" t="s">
        <v>12</v>
      </c>
      <c r="C8" s="7"/>
      <c r="D8" s="130" t="s">
        <v>109</v>
      </c>
      <c r="E8" s="7"/>
      <c r="F8" s="130" t="s">
        <v>110</v>
      </c>
      <c r="G8" s="7"/>
      <c r="H8" s="63" t="s">
        <v>111</v>
      </c>
      <c r="I8" s="2"/>
      <c r="J8" s="131" t="s">
        <v>112</v>
      </c>
      <c r="K8" s="7"/>
      <c r="L8" s="130" t="s">
        <v>117</v>
      </c>
    </row>
    <row r="9" spans="1:12" ht="17.100000000000001" customHeight="1">
      <c r="A9" s="39" t="s">
        <v>10</v>
      </c>
      <c r="B9" s="6"/>
      <c r="C9" s="8"/>
      <c r="D9" s="8"/>
      <c r="E9" s="8"/>
      <c r="F9" s="8"/>
      <c r="G9" s="8"/>
      <c r="I9" s="27"/>
      <c r="J9" s="27"/>
      <c r="K9" s="27"/>
      <c r="L9" s="27"/>
    </row>
    <row r="10" spans="1:12" s="56" customFormat="1" ht="16.8" customHeight="1">
      <c r="A10" s="8"/>
      <c r="C10" s="57"/>
    </row>
    <row r="11" spans="1:12" ht="17.100000000000001" customHeight="1">
      <c r="A11" s="80" t="s">
        <v>193</v>
      </c>
      <c r="B11" s="6"/>
      <c r="C11" s="28"/>
      <c r="D11" s="13">
        <v>315391514</v>
      </c>
      <c r="E11" s="30"/>
      <c r="F11" s="13">
        <v>325711286</v>
      </c>
      <c r="G11" s="30"/>
      <c r="H11" s="13">
        <v>11911000</v>
      </c>
      <c r="I11" s="13"/>
      <c r="J11" s="13">
        <v>82427646</v>
      </c>
      <c r="K11" s="13"/>
      <c r="L11" s="13">
        <v>735441446</v>
      </c>
    </row>
    <row r="12" spans="1:12" ht="9" customHeight="1">
      <c r="A12" s="80"/>
      <c r="B12" s="64"/>
      <c r="C12" s="28"/>
      <c r="D12" s="118"/>
      <c r="E12" s="119"/>
      <c r="F12" s="118"/>
      <c r="G12" s="119"/>
      <c r="H12" s="118"/>
      <c r="I12" s="118"/>
      <c r="J12" s="118"/>
      <c r="K12" s="118"/>
      <c r="L12" s="118"/>
    </row>
    <row r="13" spans="1:12" ht="17.100000000000001" customHeight="1">
      <c r="A13" s="78" t="s">
        <v>119</v>
      </c>
      <c r="B13" s="64"/>
      <c r="C13" s="28"/>
      <c r="D13" s="32">
        <v>0</v>
      </c>
      <c r="E13" s="30"/>
      <c r="F13" s="32">
        <v>0</v>
      </c>
      <c r="G13" s="30"/>
      <c r="H13" s="32">
        <v>0</v>
      </c>
      <c r="J13" s="32">
        <v>10359209</v>
      </c>
      <c r="L13" s="32">
        <v>10359209</v>
      </c>
    </row>
    <row r="14" spans="1:12" ht="17.100000000000001" customHeight="1">
      <c r="A14" s="80" t="s">
        <v>1607</v>
      </c>
      <c r="B14" s="64"/>
      <c r="C14" s="28"/>
      <c r="D14" s="50">
        <v>0</v>
      </c>
      <c r="E14" s="30"/>
      <c r="F14" s="50">
        <v>0</v>
      </c>
      <c r="G14" s="30"/>
      <c r="H14" s="50">
        <v>0</v>
      </c>
      <c r="J14" s="50">
        <v>10359209</v>
      </c>
      <c r="L14" s="50">
        <v>10359209</v>
      </c>
    </row>
    <row r="15" spans="1:12" ht="9" customHeight="1">
      <c r="A15" s="80"/>
      <c r="B15" s="64"/>
      <c r="C15" s="28"/>
      <c r="D15" s="13"/>
      <c r="E15" s="30"/>
      <c r="F15" s="13"/>
      <c r="G15" s="30"/>
      <c r="H15" s="13"/>
      <c r="J15" s="13"/>
      <c r="L15" s="13"/>
    </row>
    <row r="16" spans="1:12" ht="17.100000000000001" customHeight="1" thickBot="1">
      <c r="A16" s="80" t="s">
        <v>187</v>
      </c>
      <c r="B16" s="6"/>
      <c r="C16" s="28"/>
      <c r="D16" s="106">
        <v>315391514</v>
      </c>
      <c r="E16" s="118"/>
      <c r="F16" s="106">
        <v>325711286</v>
      </c>
      <c r="G16" s="118"/>
      <c r="H16" s="106">
        <v>11911000</v>
      </c>
      <c r="I16" s="118"/>
      <c r="J16" s="106">
        <v>92786855</v>
      </c>
      <c r="K16" s="118"/>
      <c r="L16" s="106">
        <v>745800655</v>
      </c>
    </row>
    <row r="17" spans="1:14" ht="17.100000000000001" customHeight="1">
      <c r="A17" s="8"/>
      <c r="B17" s="6"/>
      <c r="C17" s="28"/>
      <c r="D17" s="13"/>
      <c r="E17" s="119"/>
      <c r="F17" s="13"/>
      <c r="G17" s="119"/>
      <c r="H17" s="13"/>
      <c r="I17" s="120"/>
      <c r="J17" s="13"/>
      <c r="K17" s="120"/>
      <c r="L17" s="13"/>
    </row>
    <row r="18" spans="1:14" ht="17.100000000000001" customHeight="1">
      <c r="A18" s="8" t="s">
        <v>188</v>
      </c>
      <c r="B18" s="6"/>
      <c r="C18" s="28"/>
      <c r="D18" s="74">
        <v>315391514</v>
      </c>
      <c r="E18" s="30"/>
      <c r="F18" s="74">
        <v>325711286</v>
      </c>
      <c r="G18" s="30"/>
      <c r="H18" s="74">
        <v>13965366</v>
      </c>
      <c r="I18" s="74"/>
      <c r="J18" s="122">
        <v>119786874</v>
      </c>
      <c r="K18" s="74"/>
      <c r="L18" s="13">
        <v>774855040</v>
      </c>
    </row>
    <row r="19" spans="1:14" ht="17.100000000000001" customHeight="1">
      <c r="A19" s="78" t="s">
        <v>1591</v>
      </c>
      <c r="B19" s="64">
        <v>19</v>
      </c>
      <c r="C19" s="28"/>
      <c r="D19" s="74">
        <v>0</v>
      </c>
      <c r="E19" s="30"/>
      <c r="F19" s="74">
        <v>0</v>
      </c>
      <c r="G19" s="30"/>
      <c r="H19" s="74">
        <v>0</v>
      </c>
      <c r="I19" s="74"/>
      <c r="J19" s="74">
        <v>-15769521</v>
      </c>
      <c r="K19" s="74"/>
      <c r="L19" s="13">
        <v>-15769521</v>
      </c>
    </row>
    <row r="20" spans="1:14" ht="17.100000000000001" customHeight="1">
      <c r="A20" s="80" t="s">
        <v>118</v>
      </c>
      <c r="B20" s="64"/>
      <c r="C20" s="28"/>
      <c r="D20" s="138">
        <v>0</v>
      </c>
      <c r="E20" s="30"/>
      <c r="F20" s="138">
        <v>0</v>
      </c>
      <c r="G20" s="30"/>
      <c r="H20" s="138">
        <v>0</v>
      </c>
      <c r="I20" s="13"/>
      <c r="J20" s="138">
        <v>-15769521</v>
      </c>
      <c r="K20" s="13"/>
      <c r="L20" s="138">
        <v>-15769521</v>
      </c>
    </row>
    <row r="21" spans="1:14" ht="9" customHeight="1">
      <c r="A21" s="80"/>
      <c r="B21" s="64"/>
      <c r="C21" s="28"/>
      <c r="D21" s="138"/>
      <c r="E21" s="119"/>
      <c r="F21" s="138"/>
      <c r="G21" s="119"/>
      <c r="H21" s="138"/>
      <c r="I21" s="118"/>
      <c r="J21" s="138"/>
      <c r="K21" s="118"/>
      <c r="L21" s="138"/>
    </row>
    <row r="22" spans="1:14" ht="17.100000000000001" customHeight="1">
      <c r="A22" s="11" t="s">
        <v>119</v>
      </c>
      <c r="B22" s="64"/>
      <c r="C22" s="28"/>
      <c r="D22" s="95">
        <v>0</v>
      </c>
      <c r="E22" s="30"/>
      <c r="F22" s="95">
        <v>0</v>
      </c>
      <c r="G22" s="30"/>
      <c r="H22" s="95">
        <v>0</v>
      </c>
      <c r="I22" s="74"/>
      <c r="J22" s="95">
        <v>9085984</v>
      </c>
      <c r="K22" s="74"/>
      <c r="L22" s="32">
        <v>9085984</v>
      </c>
    </row>
    <row r="23" spans="1:14" ht="17.100000000000001" customHeight="1">
      <c r="A23" s="8" t="s">
        <v>1607</v>
      </c>
      <c r="B23" s="64"/>
      <c r="C23" s="28"/>
      <c r="D23" s="50">
        <v>0</v>
      </c>
      <c r="E23" s="30"/>
      <c r="F23" s="50">
        <v>0</v>
      </c>
      <c r="G23" s="30"/>
      <c r="H23" s="50">
        <v>0</v>
      </c>
      <c r="I23" s="74"/>
      <c r="J23" s="50">
        <v>9085984</v>
      </c>
      <c r="K23" s="74"/>
      <c r="L23" s="50">
        <v>9085984</v>
      </c>
    </row>
    <row r="24" spans="1:14" ht="8.5500000000000007" customHeight="1">
      <c r="A24" s="8"/>
      <c r="B24" s="64"/>
      <c r="C24" s="28"/>
      <c r="D24" s="118"/>
      <c r="E24" s="30"/>
      <c r="F24" s="118"/>
      <c r="G24" s="30"/>
      <c r="H24" s="118"/>
      <c r="I24" s="74"/>
      <c r="J24" s="118"/>
      <c r="K24" s="74"/>
      <c r="L24" s="118"/>
    </row>
    <row r="25" spans="1:14" ht="17.100000000000001" customHeight="1" thickBot="1">
      <c r="A25" s="80" t="s">
        <v>189</v>
      </c>
      <c r="B25" s="6"/>
      <c r="C25" s="28"/>
      <c r="D25" s="106">
        <v>315391514</v>
      </c>
      <c r="E25" s="30"/>
      <c r="F25" s="106">
        <v>325711286</v>
      </c>
      <c r="G25" s="30"/>
      <c r="H25" s="106">
        <v>13965366</v>
      </c>
      <c r="J25" s="106">
        <v>113103337</v>
      </c>
      <c r="L25" s="106">
        <v>768171503</v>
      </c>
      <c r="N25" s="13">
        <f>J25-'หนี้สิน (2)'!J18</f>
        <v>0</v>
      </c>
    </row>
    <row r="26" spans="1:14" ht="17.100000000000001" customHeight="1">
      <c r="A26" s="80"/>
      <c r="B26" s="6"/>
      <c r="C26" s="28"/>
      <c r="D26" s="118"/>
      <c r="E26" s="30"/>
      <c r="F26" s="118"/>
      <c r="G26" s="30"/>
      <c r="H26" s="118"/>
      <c r="J26" s="118"/>
      <c r="L26" s="118"/>
      <c r="N26" s="13"/>
    </row>
    <row r="27" spans="1:14" ht="17.100000000000001" customHeight="1">
      <c r="A27" s="80"/>
      <c r="B27" s="6"/>
      <c r="C27" s="28"/>
      <c r="D27" s="118"/>
      <c r="E27" s="30"/>
      <c r="F27" s="118"/>
      <c r="G27" s="30"/>
      <c r="H27" s="118"/>
      <c r="J27" s="118"/>
      <c r="L27" s="118"/>
      <c r="N27" s="13"/>
    </row>
    <row r="28" spans="1:14" ht="17.100000000000001" customHeight="1">
      <c r="A28" s="80"/>
      <c r="B28" s="6"/>
      <c r="C28" s="28"/>
      <c r="D28" s="13"/>
      <c r="E28" s="30"/>
      <c r="F28" s="13"/>
      <c r="G28" s="30"/>
      <c r="H28" s="13"/>
      <c r="J28" s="13"/>
      <c r="L28" s="13"/>
      <c r="N28" s="13"/>
    </row>
    <row r="29" spans="1:14" ht="17.100000000000001" customHeight="1">
      <c r="A29" s="80"/>
      <c r="B29" s="6"/>
      <c r="C29" s="28"/>
      <c r="D29" s="118"/>
      <c r="E29" s="30"/>
      <c r="F29" s="118"/>
      <c r="G29" s="30"/>
      <c r="H29" s="118"/>
      <c r="J29" s="118"/>
      <c r="L29" s="118"/>
    </row>
    <row r="30" spans="1:14" ht="13.8" customHeight="1">
      <c r="A30" s="80"/>
      <c r="B30" s="6"/>
      <c r="C30" s="28"/>
      <c r="D30" s="118"/>
      <c r="E30" s="30"/>
      <c r="F30" s="118"/>
      <c r="G30" s="30"/>
      <c r="H30" s="118"/>
      <c r="J30" s="118"/>
      <c r="L30" s="118"/>
    </row>
    <row r="31" spans="1:14" ht="17.100000000000001" customHeight="1">
      <c r="A31" s="35" t="s">
        <v>33</v>
      </c>
      <c r="C31" s="35"/>
      <c r="H31" s="140" t="s">
        <v>33</v>
      </c>
      <c r="J31" s="35"/>
    </row>
    <row r="32" spans="1:14" ht="17.100000000000001" customHeight="1">
      <c r="A32" s="35" t="s">
        <v>34</v>
      </c>
      <c r="C32" s="15"/>
      <c r="H32" s="140" t="s">
        <v>35</v>
      </c>
      <c r="J32" s="35"/>
    </row>
    <row r="33" spans="1:12" ht="17.100000000000001" customHeight="1">
      <c r="B33" s="18"/>
    </row>
    <row r="34" spans="1:12" ht="17.100000000000001" customHeight="1">
      <c r="A34" s="3" t="s">
        <v>36</v>
      </c>
      <c r="L34" s="3">
        <v>7</v>
      </c>
    </row>
    <row r="36" spans="1:12" ht="17.100000000000001" customHeight="1">
      <c r="D36" s="13">
        <v>0</v>
      </c>
      <c r="F36" s="13">
        <v>0</v>
      </c>
      <c r="H36" s="13">
        <v>0</v>
      </c>
      <c r="J36" s="13">
        <v>0</v>
      </c>
      <c r="L36" s="13">
        <v>0</v>
      </c>
    </row>
  </sheetData>
  <mergeCells count="1">
    <mergeCell ref="H6:J6"/>
  </mergeCells>
  <phoneticPr fontId="3" type="noConversion"/>
  <pageMargins left="0.78" right="0.39" top="0.984225196850393" bottom="0.47244094488188998" header="0.511811023622047" footer="0.511811023622047"/>
  <pageSetup paperSize="9" scale="9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I54"/>
  <sheetViews>
    <sheetView tabSelected="1" zoomScaleNormal="100" zoomScaleSheetLayoutView="115" workbookViewId="0">
      <selection activeCell="B14" sqref="B14"/>
    </sheetView>
  </sheetViews>
  <sheetFormatPr defaultColWidth="9.21875" defaultRowHeight="17.399999999999999" customHeight="1"/>
  <cols>
    <col min="1" max="1" width="2.5546875" style="75" customWidth="1"/>
    <col min="2" max="2" width="55.77734375" style="75" customWidth="1"/>
    <col min="3" max="3" width="10.5546875" style="75" customWidth="1"/>
    <col min="4" max="4" width="0.88671875" style="75" customWidth="1"/>
    <col min="5" max="5" width="10.5546875" style="75" customWidth="1"/>
    <col min="6" max="6" width="0.88671875" style="75" customWidth="1"/>
    <col min="7" max="7" width="10.5546875" style="75" customWidth="1"/>
    <col min="8" max="8" width="0.88671875" style="75" customWidth="1"/>
    <col min="9" max="9" width="10.5546875" style="75" customWidth="1"/>
    <col min="10" max="16384" width="9.21875" style="75"/>
  </cols>
  <sheetData>
    <row r="1" spans="1:9" ht="17.399999999999999" customHeight="1">
      <c r="A1" s="77" t="s">
        <v>6</v>
      </c>
      <c r="I1" s="221" t="s">
        <v>68</v>
      </c>
    </row>
    <row r="2" spans="1:9" ht="17.399999999999999" customHeight="1">
      <c r="A2" s="77" t="s">
        <v>120</v>
      </c>
      <c r="H2" s="77"/>
      <c r="I2" s="75" t="s">
        <v>121</v>
      </c>
    </row>
    <row r="3" spans="1:9" ht="17.399999999999999" customHeight="1">
      <c r="A3" s="77" t="s">
        <v>185</v>
      </c>
      <c r="H3" s="77"/>
    </row>
    <row r="4" spans="1:9" ht="17.399999999999999" customHeight="1">
      <c r="A4" s="77"/>
      <c r="H4" s="77"/>
    </row>
    <row r="5" spans="1:9" ht="17.399999999999999" customHeight="1">
      <c r="E5" s="78"/>
      <c r="F5" s="78"/>
      <c r="G5" s="78"/>
      <c r="H5" s="80"/>
      <c r="I5" s="222" t="s">
        <v>8</v>
      </c>
    </row>
    <row r="6" spans="1:9" ht="17.399999999999999" customHeight="1">
      <c r="B6" s="78"/>
      <c r="C6" s="223" t="s">
        <v>9</v>
      </c>
      <c r="D6" s="223"/>
      <c r="E6" s="223"/>
      <c r="F6" s="224"/>
      <c r="G6" s="225" t="s">
        <v>10</v>
      </c>
      <c r="H6" s="225"/>
      <c r="I6" s="225"/>
    </row>
    <row r="7" spans="1:9" ht="17.399999999999999" customHeight="1">
      <c r="B7" s="78"/>
      <c r="C7" s="226">
        <v>2564</v>
      </c>
      <c r="D7" s="224"/>
      <c r="E7" s="226">
        <v>2563</v>
      </c>
      <c r="F7" s="224"/>
      <c r="G7" s="226">
        <v>2564</v>
      </c>
      <c r="H7" s="224"/>
      <c r="I7" s="226">
        <v>2563</v>
      </c>
    </row>
    <row r="8" spans="1:9" ht="17.399999999999999" customHeight="1">
      <c r="A8" s="77" t="s">
        <v>122</v>
      </c>
      <c r="H8" s="80"/>
      <c r="I8" s="80"/>
    </row>
    <row r="9" spans="1:9" ht="17.399999999999999" customHeight="1">
      <c r="A9" s="75" t="s">
        <v>81</v>
      </c>
      <c r="B9" s="78"/>
      <c r="C9" s="41">
        <f>'[38]กำไรขาดทุน 3 เดือน'!E22</f>
        <v>11535218</v>
      </c>
      <c r="D9" s="78"/>
      <c r="E9" s="41">
        <v>-2719439</v>
      </c>
      <c r="F9" s="41"/>
      <c r="G9" s="41">
        <v>9859683</v>
      </c>
      <c r="H9" s="41"/>
      <c r="I9" s="41">
        <v>10178446</v>
      </c>
    </row>
    <row r="10" spans="1:9" ht="17.399999999999999" customHeight="1">
      <c r="A10" s="77" t="s">
        <v>123</v>
      </c>
      <c r="B10" s="80"/>
      <c r="C10" s="227"/>
      <c r="D10" s="80"/>
      <c r="E10" s="41"/>
      <c r="F10" s="227"/>
      <c r="G10" s="227"/>
      <c r="H10" s="41"/>
      <c r="I10" s="41"/>
    </row>
    <row r="11" spans="1:9" ht="17.399999999999999" customHeight="1">
      <c r="A11" s="77" t="s">
        <v>124</v>
      </c>
      <c r="C11" s="228"/>
      <c r="E11" s="41"/>
      <c r="F11" s="228"/>
      <c r="G11" s="228"/>
      <c r="H11" s="41"/>
      <c r="I11" s="41"/>
    </row>
    <row r="12" spans="1:9" ht="17.399999999999999" customHeight="1">
      <c r="B12" s="75" t="s">
        <v>125</v>
      </c>
      <c r="C12" s="137">
        <v>11224954</v>
      </c>
      <c r="E12" s="41">
        <v>11602365</v>
      </c>
      <c r="F12" s="41"/>
      <c r="G12" s="41">
        <v>8751360</v>
      </c>
      <c r="H12" s="41"/>
      <c r="I12" s="41">
        <v>8742621</v>
      </c>
    </row>
    <row r="13" spans="1:9" ht="17.399999999999999" customHeight="1">
      <c r="B13" s="75" t="s">
        <v>1611</v>
      </c>
      <c r="C13" s="41">
        <v>-435876</v>
      </c>
      <c r="E13" s="41">
        <v>936062</v>
      </c>
      <c r="F13" s="41"/>
      <c r="G13" s="41">
        <v>-429171</v>
      </c>
      <c r="H13" s="41"/>
      <c r="I13" s="41">
        <v>933523</v>
      </c>
    </row>
    <row r="14" spans="1:9" ht="17.399999999999999" customHeight="1">
      <c r="B14" s="75" t="s">
        <v>126</v>
      </c>
      <c r="C14" s="41"/>
      <c r="E14" s="41"/>
      <c r="F14" s="41"/>
      <c r="G14" s="41"/>
      <c r="H14" s="41"/>
      <c r="I14" s="41"/>
    </row>
    <row r="15" spans="1:9" ht="17.399999999999999" customHeight="1">
      <c r="B15" s="75" t="s">
        <v>127</v>
      </c>
      <c r="C15" s="41">
        <v>-235213</v>
      </c>
      <c r="D15" s="78"/>
      <c r="E15" s="41">
        <v>-954940</v>
      </c>
      <c r="F15" s="41"/>
      <c r="G15" s="41">
        <v>63651</v>
      </c>
      <c r="H15" s="41"/>
      <c r="I15" s="41">
        <v>-46078</v>
      </c>
    </row>
    <row r="16" spans="1:9" ht="17.399999999999999" customHeight="1">
      <c r="B16" s="78" t="s">
        <v>1609</v>
      </c>
      <c r="C16" s="41">
        <v>875020</v>
      </c>
      <c r="D16" s="78"/>
      <c r="E16" s="41">
        <v>-175095</v>
      </c>
      <c r="F16" s="41"/>
      <c r="G16" s="41">
        <v>738062</v>
      </c>
      <c r="H16" s="41"/>
      <c r="I16" s="41">
        <v>-175095</v>
      </c>
    </row>
    <row r="17" spans="1:9" ht="17.399999999999999" customHeight="1">
      <c r="B17" s="78" t="s">
        <v>128</v>
      </c>
      <c r="C17" s="41">
        <v>-12267</v>
      </c>
      <c r="D17" s="78"/>
      <c r="E17" s="41">
        <v>-800</v>
      </c>
      <c r="F17" s="41"/>
      <c r="G17" s="41">
        <v>-12267</v>
      </c>
      <c r="H17" s="41"/>
      <c r="I17" s="41">
        <v>-800</v>
      </c>
    </row>
    <row r="18" spans="1:9" ht="17.399999999999999" customHeight="1">
      <c r="B18" s="78" t="s">
        <v>129</v>
      </c>
      <c r="C18" s="41">
        <v>-465</v>
      </c>
      <c r="D18" s="78"/>
      <c r="E18" s="41">
        <v>0</v>
      </c>
      <c r="F18" s="41"/>
      <c r="G18" s="41">
        <v>-465</v>
      </c>
      <c r="H18" s="41"/>
      <c r="I18" s="41">
        <v>0</v>
      </c>
    </row>
    <row r="19" spans="1:9" ht="17.399999999999999" customHeight="1">
      <c r="B19" s="78" t="s">
        <v>1597</v>
      </c>
      <c r="C19" s="41">
        <v>-406104</v>
      </c>
      <c r="D19" s="78"/>
      <c r="E19" s="41">
        <v>-33663</v>
      </c>
      <c r="F19" s="41"/>
      <c r="G19" s="41">
        <v>0</v>
      </c>
      <c r="H19" s="41"/>
      <c r="I19" s="41">
        <v>-48000</v>
      </c>
    </row>
    <row r="20" spans="1:9" ht="17.399999999999999" customHeight="1">
      <c r="B20" s="78" t="s">
        <v>1603</v>
      </c>
      <c r="C20" s="41">
        <v>-1124985</v>
      </c>
      <c r="D20" s="78"/>
      <c r="E20" s="41">
        <v>0</v>
      </c>
      <c r="F20" s="41"/>
      <c r="G20" s="41">
        <v>0</v>
      </c>
      <c r="H20" s="41"/>
      <c r="I20" s="41">
        <v>0</v>
      </c>
    </row>
    <row r="21" spans="1:9" ht="17.399999999999999" customHeight="1">
      <c r="B21" s="78" t="s">
        <v>130</v>
      </c>
      <c r="C21" s="41">
        <v>476</v>
      </c>
      <c r="D21" s="78"/>
      <c r="E21" s="41">
        <v>46626</v>
      </c>
      <c r="F21" s="41"/>
      <c r="G21" s="41">
        <v>0</v>
      </c>
      <c r="H21" s="41"/>
      <c r="I21" s="41">
        <v>46626</v>
      </c>
    </row>
    <row r="22" spans="1:9" ht="17.399999999999999" customHeight="1">
      <c r="B22" s="78" t="s">
        <v>131</v>
      </c>
      <c r="C22" s="41">
        <v>0</v>
      </c>
      <c r="D22" s="78"/>
      <c r="E22" s="41">
        <v>0</v>
      </c>
      <c r="F22" s="41"/>
      <c r="G22" s="41">
        <v>0</v>
      </c>
      <c r="H22" s="41"/>
      <c r="I22" s="41">
        <v>-11166000</v>
      </c>
    </row>
    <row r="23" spans="1:9" ht="17.399999999999999" customHeight="1">
      <c r="B23" s="78" t="s">
        <v>190</v>
      </c>
      <c r="C23" s="41">
        <v>0</v>
      </c>
      <c r="D23" s="78"/>
      <c r="E23" s="41">
        <v>-1607931</v>
      </c>
      <c r="F23" s="41"/>
      <c r="G23" s="41">
        <v>0</v>
      </c>
      <c r="H23" s="41"/>
      <c r="I23" s="41">
        <v>0</v>
      </c>
    </row>
    <row r="24" spans="1:9" ht="17.399999999999999" customHeight="1">
      <c r="B24" s="78" t="s">
        <v>132</v>
      </c>
      <c r="C24" s="41">
        <v>214694</v>
      </c>
      <c r="D24" s="78"/>
      <c r="E24" s="41">
        <v>206270</v>
      </c>
      <c r="F24" s="41"/>
      <c r="G24" s="41">
        <v>181675</v>
      </c>
      <c r="H24" s="41"/>
      <c r="I24" s="41">
        <v>174790</v>
      </c>
    </row>
    <row r="25" spans="1:9" ht="17.399999999999999" customHeight="1">
      <c r="B25" s="78" t="s">
        <v>159</v>
      </c>
      <c r="C25" s="41">
        <v>-46020</v>
      </c>
      <c r="D25" s="78"/>
      <c r="E25" s="41">
        <v>-4754</v>
      </c>
      <c r="F25" s="41"/>
      <c r="G25" s="41">
        <v>0</v>
      </c>
      <c r="H25" s="41"/>
      <c r="I25" s="41">
        <v>0</v>
      </c>
    </row>
    <row r="26" spans="1:9" ht="17.399999999999999" customHeight="1">
      <c r="B26" s="78" t="s">
        <v>80</v>
      </c>
      <c r="C26" s="42">
        <v>1258308</v>
      </c>
      <c r="D26" s="78"/>
      <c r="E26" s="42">
        <v>2113083</v>
      </c>
      <c r="F26" s="41"/>
      <c r="G26" s="42">
        <v>1119338</v>
      </c>
      <c r="H26" s="74"/>
      <c r="I26" s="42">
        <v>1821101</v>
      </c>
    </row>
    <row r="27" spans="1:9" ht="17.399999999999999" customHeight="1">
      <c r="A27" s="77" t="s">
        <v>133</v>
      </c>
    </row>
    <row r="28" spans="1:9" ht="17.399999999999999" customHeight="1">
      <c r="A28" s="77" t="s">
        <v>134</v>
      </c>
      <c r="C28" s="41">
        <f>SUM(C9:C27)</f>
        <v>22847740</v>
      </c>
      <c r="E28" s="41">
        <f>SUM(E9:E27)</f>
        <v>9407784</v>
      </c>
      <c r="F28" s="41"/>
      <c r="G28" s="41">
        <f>SUM(G9:G27)</f>
        <v>20271866</v>
      </c>
      <c r="H28" s="41"/>
      <c r="I28" s="41">
        <f>SUM(I9:I27)</f>
        <v>10461134</v>
      </c>
    </row>
    <row r="29" spans="1:9" ht="17.399999999999999" customHeight="1">
      <c r="A29" s="77" t="s">
        <v>135</v>
      </c>
      <c r="C29" s="41"/>
      <c r="E29" s="41"/>
      <c r="F29" s="41"/>
      <c r="G29" s="41"/>
      <c r="H29" s="41"/>
      <c r="I29" s="41"/>
    </row>
    <row r="30" spans="1:9" ht="17.399999999999999" customHeight="1">
      <c r="B30" s="78" t="s">
        <v>136</v>
      </c>
      <c r="C30" s="41">
        <v>22465339</v>
      </c>
      <c r="D30" s="78"/>
      <c r="E30" s="41">
        <v>28359141</v>
      </c>
      <c r="F30" s="41"/>
      <c r="G30" s="41">
        <v>1021581</v>
      </c>
      <c r="H30" s="41"/>
      <c r="I30" s="41">
        <v>-799728</v>
      </c>
    </row>
    <row r="31" spans="1:9" ht="17.399999999999999" customHeight="1">
      <c r="B31" s="78" t="s">
        <v>1598</v>
      </c>
      <c r="C31" s="41">
        <v>65320</v>
      </c>
      <c r="D31" s="78"/>
      <c r="E31" s="41">
        <v>63378</v>
      </c>
      <c r="F31" s="41"/>
      <c r="G31" s="41">
        <v>931962</v>
      </c>
      <c r="H31" s="41"/>
      <c r="I31" s="41">
        <v>23634572</v>
      </c>
    </row>
    <row r="32" spans="1:9" ht="17.399999999999999" customHeight="1">
      <c r="B32" s="229" t="s">
        <v>20</v>
      </c>
      <c r="C32" s="41">
        <v>-2697789</v>
      </c>
      <c r="D32" s="78"/>
      <c r="E32" s="41">
        <v>0</v>
      </c>
      <c r="F32" s="41"/>
      <c r="G32" s="41">
        <v>0</v>
      </c>
      <c r="H32" s="41"/>
      <c r="I32" s="41">
        <v>0</v>
      </c>
    </row>
    <row r="33" spans="1:9" ht="17.399999999999999" customHeight="1">
      <c r="B33" s="229" t="s">
        <v>1599</v>
      </c>
      <c r="C33" s="41">
        <v>0</v>
      </c>
      <c r="D33" s="78"/>
      <c r="E33" s="41">
        <v>0</v>
      </c>
      <c r="F33" s="41"/>
      <c r="G33" s="41">
        <v>0</v>
      </c>
      <c r="H33" s="41"/>
      <c r="I33" s="41">
        <v>-684</v>
      </c>
    </row>
    <row r="34" spans="1:9" ht="17.399999999999999" customHeight="1">
      <c r="B34" s="75" t="s">
        <v>137</v>
      </c>
      <c r="C34" s="41">
        <v>-15078852</v>
      </c>
      <c r="E34" s="41">
        <v>-12775205</v>
      </c>
      <c r="F34" s="41"/>
      <c r="G34" s="41">
        <v>-8915397</v>
      </c>
      <c r="H34" s="41"/>
      <c r="I34" s="41">
        <v>-14046014</v>
      </c>
    </row>
    <row r="35" spans="1:9" ht="17.399999999999999" customHeight="1">
      <c r="B35" s="75" t="s">
        <v>22</v>
      </c>
      <c r="C35" s="41">
        <v>2177057</v>
      </c>
      <c r="E35" s="41">
        <v>-1390616</v>
      </c>
      <c r="F35" s="41"/>
      <c r="G35" s="41">
        <v>2177057</v>
      </c>
      <c r="H35" s="41"/>
      <c r="I35" s="41">
        <v>-1671948</v>
      </c>
    </row>
    <row r="36" spans="1:9" ht="17.399999999999999" customHeight="1">
      <c r="B36" s="78" t="s">
        <v>24</v>
      </c>
      <c r="C36" s="41">
        <v>-247111</v>
      </c>
      <c r="D36" s="78"/>
      <c r="E36" s="41">
        <v>-2246292</v>
      </c>
      <c r="F36" s="41"/>
      <c r="G36" s="41">
        <v>-157147</v>
      </c>
      <c r="H36" s="41"/>
      <c r="I36" s="41">
        <v>89509</v>
      </c>
    </row>
    <row r="37" spans="1:9" ht="17.399999999999999" customHeight="1">
      <c r="A37" s="77" t="s">
        <v>138</v>
      </c>
      <c r="C37" s="41"/>
      <c r="E37" s="41"/>
      <c r="F37" s="41"/>
      <c r="G37" s="41"/>
      <c r="H37" s="41"/>
      <c r="I37" s="41"/>
    </row>
    <row r="38" spans="1:9" ht="17.399999999999999" customHeight="1">
      <c r="B38" s="116" t="s">
        <v>40</v>
      </c>
      <c r="C38" s="41">
        <v>-3109512</v>
      </c>
      <c r="D38" s="116"/>
      <c r="E38" s="74">
        <v>9706662</v>
      </c>
      <c r="G38" s="41">
        <v>-3770403</v>
      </c>
      <c r="H38" s="41"/>
      <c r="I38" s="74">
        <v>112378</v>
      </c>
    </row>
    <row r="39" spans="1:9" ht="17.399999999999999" customHeight="1">
      <c r="B39" s="116" t="s">
        <v>1600</v>
      </c>
      <c r="C39" s="41">
        <v>-41118</v>
      </c>
      <c r="D39" s="116"/>
      <c r="E39" s="74">
        <v>-487373</v>
      </c>
      <c r="F39" s="74"/>
      <c r="G39" s="41">
        <v>11281</v>
      </c>
      <c r="H39" s="41"/>
      <c r="I39" s="74">
        <v>-490821</v>
      </c>
    </row>
    <row r="40" spans="1:9" ht="17.399999999999999" customHeight="1">
      <c r="B40" s="116" t="s">
        <v>177</v>
      </c>
      <c r="C40" s="41">
        <v>0</v>
      </c>
      <c r="D40" s="116"/>
      <c r="E40" s="74">
        <v>0</v>
      </c>
      <c r="F40" s="74"/>
      <c r="G40" s="137">
        <v>1824</v>
      </c>
      <c r="H40" s="41"/>
      <c r="I40" s="74">
        <v>6343</v>
      </c>
    </row>
    <row r="41" spans="1:9" ht="17.399999999999999" customHeight="1">
      <c r="B41" s="116" t="s">
        <v>47</v>
      </c>
      <c r="C41" s="41">
        <v>-5232622</v>
      </c>
      <c r="D41" s="116"/>
      <c r="E41" s="74">
        <v>-11590969</v>
      </c>
      <c r="F41" s="74"/>
      <c r="G41" s="41">
        <v>3595446</v>
      </c>
      <c r="H41" s="41"/>
      <c r="I41" s="74">
        <v>-328385</v>
      </c>
    </row>
    <row r="42" spans="1:9" ht="17.399999999999999" customHeight="1">
      <c r="B42" s="116" t="s">
        <v>48</v>
      </c>
      <c r="C42" s="41">
        <v>-428906</v>
      </c>
      <c r="D42" s="116"/>
      <c r="E42" s="74">
        <v>991661</v>
      </c>
      <c r="F42" s="74"/>
      <c r="G42" s="41">
        <v>-503982</v>
      </c>
      <c r="H42" s="41"/>
      <c r="I42" s="74">
        <v>999006</v>
      </c>
    </row>
    <row r="43" spans="1:9" ht="17.399999999999999" customHeight="1">
      <c r="A43" s="77" t="s">
        <v>139</v>
      </c>
      <c r="C43" s="45">
        <f>SUM(C28:C42)</f>
        <v>20719546</v>
      </c>
      <c r="E43" s="45">
        <f>SUM(E28:E42)</f>
        <v>20038171</v>
      </c>
      <c r="F43" s="41"/>
      <c r="G43" s="45">
        <f>SUM(G28:G42)</f>
        <v>14664088</v>
      </c>
      <c r="H43" s="41"/>
      <c r="I43" s="45">
        <f>SUM(I28:I42)</f>
        <v>17965362</v>
      </c>
    </row>
    <row r="44" spans="1:9" ht="10.050000000000001" customHeight="1">
      <c r="A44" s="77"/>
      <c r="C44" s="139"/>
      <c r="E44" s="139"/>
      <c r="F44" s="41"/>
      <c r="G44" s="139"/>
      <c r="H44" s="41"/>
      <c r="I44" s="139"/>
    </row>
    <row r="45" spans="1:9" ht="10.050000000000001" customHeight="1">
      <c r="A45" s="77"/>
      <c r="C45" s="139"/>
      <c r="E45" s="139"/>
      <c r="F45" s="41"/>
      <c r="G45" s="139"/>
      <c r="H45" s="41"/>
      <c r="I45" s="139"/>
    </row>
    <row r="46" spans="1:9" ht="10.050000000000001" customHeight="1">
      <c r="A46" s="77"/>
      <c r="C46" s="139"/>
      <c r="E46" s="139"/>
      <c r="F46" s="41"/>
      <c r="G46" s="139"/>
      <c r="H46" s="41"/>
      <c r="I46" s="139"/>
    </row>
    <row r="47" spans="1:9" ht="10.050000000000001" customHeight="1">
      <c r="A47" s="77"/>
      <c r="C47" s="139"/>
      <c r="E47" s="139"/>
      <c r="F47" s="41"/>
      <c r="G47" s="139"/>
      <c r="H47" s="41"/>
      <c r="I47" s="139"/>
    </row>
    <row r="48" spans="1:9" ht="10.050000000000001" customHeight="1">
      <c r="A48" s="77"/>
      <c r="C48" s="139"/>
      <c r="E48" s="139"/>
      <c r="F48" s="41"/>
      <c r="G48" s="139"/>
      <c r="H48" s="41"/>
      <c r="I48" s="139"/>
    </row>
    <row r="49" spans="1:9" ht="10.050000000000001" customHeight="1">
      <c r="A49" s="77"/>
      <c r="C49" s="139"/>
      <c r="E49" s="139"/>
      <c r="F49" s="41"/>
      <c r="G49" s="139"/>
      <c r="H49" s="41"/>
      <c r="I49" s="139"/>
    </row>
    <row r="50" spans="1:9" ht="16.2" customHeight="1">
      <c r="A50" s="77"/>
      <c r="C50" s="139"/>
      <c r="E50" s="139"/>
      <c r="F50" s="41"/>
      <c r="G50" s="139"/>
      <c r="H50" s="41"/>
      <c r="I50" s="139"/>
    </row>
    <row r="51" spans="1:9" ht="17.399999999999999" customHeight="1">
      <c r="A51" s="88" t="s">
        <v>33</v>
      </c>
      <c r="B51" s="88"/>
      <c r="C51" s="88"/>
      <c r="E51" s="88" t="s">
        <v>33</v>
      </c>
      <c r="H51" s="19"/>
      <c r="I51" s="19"/>
    </row>
    <row r="52" spans="1:9" ht="17.399999999999999" customHeight="1">
      <c r="A52" s="88" t="s">
        <v>34</v>
      </c>
      <c r="B52" s="230"/>
      <c r="C52" s="230"/>
      <c r="E52" s="88" t="s">
        <v>35</v>
      </c>
      <c r="H52" s="19"/>
      <c r="I52" s="19"/>
    </row>
    <row r="53" spans="1:9" ht="17.399999999999999" customHeight="1">
      <c r="B53" s="231"/>
      <c r="C53" s="231"/>
      <c r="D53" s="231"/>
      <c r="E53" s="231"/>
      <c r="F53" s="231"/>
      <c r="G53" s="231"/>
      <c r="H53" s="19"/>
      <c r="I53" s="19"/>
    </row>
    <row r="54" spans="1:9" ht="17.399999999999999" customHeight="1">
      <c r="A54" s="75" t="s">
        <v>36</v>
      </c>
      <c r="I54" s="75">
        <v>8</v>
      </c>
    </row>
  </sheetData>
  <mergeCells count="2">
    <mergeCell ref="G6:I6"/>
    <mergeCell ref="C6:E6"/>
  </mergeCells>
  <phoneticPr fontId="3" type="noConversion"/>
  <pageMargins left="0.78" right="0.39" top="0.984225196850393" bottom="0.47244094488188998" header="0.511811023622047" footer="0.511811023622047"/>
  <pageSetup paperSize="9" scale="8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K52"/>
  <sheetViews>
    <sheetView topLeftCell="A26" zoomScaleNormal="100" zoomScaleSheetLayoutView="105" workbookViewId="0">
      <selection activeCell="G47" sqref="G47"/>
    </sheetView>
  </sheetViews>
  <sheetFormatPr defaultColWidth="9.21875" defaultRowHeight="17.100000000000001" customHeight="1"/>
  <cols>
    <col min="1" max="1" width="3.5546875" style="3" customWidth="1"/>
    <col min="2" max="2" width="53.77734375" style="3" customWidth="1"/>
    <col min="3" max="3" width="10.5546875" style="3" customWidth="1"/>
    <col min="4" max="4" width="1" style="3" customWidth="1"/>
    <col min="5" max="5" width="10.5546875" style="3" customWidth="1"/>
    <col min="6" max="6" width="1" style="3" customWidth="1"/>
    <col min="7" max="7" width="10.5546875" style="3" customWidth="1"/>
    <col min="8" max="8" width="1" style="3" customWidth="1"/>
    <col min="9" max="9" width="10.5546875" style="20" customWidth="1"/>
    <col min="10" max="10" width="9.21875" style="3"/>
    <col min="11" max="11" width="9.6640625" style="3" bestFit="1" customWidth="1"/>
    <col min="12" max="16384" width="9.21875" style="3"/>
  </cols>
  <sheetData>
    <row r="1" spans="1:9" ht="17.100000000000001" customHeight="1">
      <c r="A1" s="2" t="s">
        <v>6</v>
      </c>
      <c r="H1" s="2"/>
      <c r="I1" s="60" t="s">
        <v>68</v>
      </c>
    </row>
    <row r="2" spans="1:9" ht="17.100000000000001" customHeight="1">
      <c r="A2" s="2" t="s">
        <v>140</v>
      </c>
      <c r="I2" s="3"/>
    </row>
    <row r="3" spans="1:9" ht="17.100000000000001" customHeight="1">
      <c r="A3" s="2" t="s">
        <v>185</v>
      </c>
    </row>
    <row r="4" spans="1:9" ht="17.100000000000001" customHeight="1">
      <c r="A4" s="2"/>
    </row>
    <row r="5" spans="1:9" ht="17.100000000000001" customHeight="1">
      <c r="B5" s="11"/>
      <c r="C5" s="11"/>
      <c r="D5" s="11"/>
      <c r="E5" s="11"/>
      <c r="F5" s="11"/>
      <c r="G5" s="11"/>
      <c r="H5" s="8"/>
      <c r="I5" s="25" t="s">
        <v>8</v>
      </c>
    </row>
    <row r="6" spans="1:9" ht="17.100000000000001" customHeight="1">
      <c r="B6" s="11"/>
      <c r="C6" s="217" t="s">
        <v>9</v>
      </c>
      <c r="D6" s="217"/>
      <c r="E6" s="217"/>
      <c r="F6" s="7"/>
      <c r="G6" s="219" t="s">
        <v>10</v>
      </c>
      <c r="H6" s="219"/>
      <c r="I6" s="219"/>
    </row>
    <row r="7" spans="1:9" ht="17.100000000000001" customHeight="1">
      <c r="B7" s="11"/>
      <c r="C7" s="136">
        <v>2564</v>
      </c>
      <c r="D7" s="7"/>
      <c r="E7" s="136">
        <v>2563</v>
      </c>
      <c r="F7" s="7"/>
      <c r="G7" s="136">
        <v>2564</v>
      </c>
      <c r="H7" s="7"/>
      <c r="I7" s="136">
        <v>2563</v>
      </c>
    </row>
    <row r="8" spans="1:9" ht="10.95" customHeight="1">
      <c r="B8" s="11"/>
      <c r="C8" s="7"/>
      <c r="D8" s="7"/>
      <c r="E8" s="7"/>
      <c r="F8" s="7"/>
      <c r="G8" s="7"/>
      <c r="H8" s="7"/>
      <c r="I8" s="7"/>
    </row>
    <row r="9" spans="1:9" ht="17.100000000000001" customHeight="1">
      <c r="A9" s="2" t="s">
        <v>141</v>
      </c>
      <c r="C9" s="13">
        <v>20719546</v>
      </c>
      <c r="D9" s="13">
        <v>0</v>
      </c>
      <c r="E9" s="13">
        <v>20038171</v>
      </c>
      <c r="F9" s="13">
        <v>0</v>
      </c>
      <c r="G9" s="13">
        <v>14664088</v>
      </c>
      <c r="H9" s="13">
        <v>0</v>
      </c>
      <c r="I9" s="13">
        <v>17965362</v>
      </c>
    </row>
    <row r="10" spans="1:9" ht="17.100000000000001" customHeight="1">
      <c r="A10" s="2"/>
      <c r="B10" s="3" t="s">
        <v>160</v>
      </c>
      <c r="C10" s="13">
        <v>46020</v>
      </c>
      <c r="D10" s="13"/>
      <c r="E10" s="13">
        <v>4754</v>
      </c>
      <c r="F10" s="13"/>
      <c r="G10" s="13">
        <v>0</v>
      </c>
      <c r="H10" s="13"/>
      <c r="I10" s="13">
        <v>0</v>
      </c>
    </row>
    <row r="11" spans="1:9" ht="17.100000000000001" customHeight="1">
      <c r="A11" s="2"/>
      <c r="B11" s="3" t="s">
        <v>142</v>
      </c>
      <c r="C11" s="13">
        <v>-1181125</v>
      </c>
      <c r="E11" s="66">
        <v>-2044156</v>
      </c>
      <c r="F11" s="41"/>
      <c r="G11" s="13">
        <v>-1053339</v>
      </c>
      <c r="H11" s="41"/>
      <c r="I11" s="66">
        <v>-1761962</v>
      </c>
    </row>
    <row r="12" spans="1:9" ht="17.100000000000001" customHeight="1">
      <c r="B12" s="3" t="s">
        <v>143</v>
      </c>
      <c r="C12" s="13">
        <v>-2319615</v>
      </c>
      <c r="E12" s="66">
        <v>-10918365</v>
      </c>
      <c r="F12" s="41"/>
      <c r="G12" s="13">
        <v>-27882</v>
      </c>
      <c r="H12" s="41"/>
      <c r="I12" s="66">
        <v>-151918</v>
      </c>
    </row>
    <row r="13" spans="1:9" ht="17.100000000000001" customHeight="1">
      <c r="A13" s="2" t="s">
        <v>144</v>
      </c>
      <c r="B13" s="8"/>
      <c r="C13" s="45">
        <v>17264826</v>
      </c>
      <c r="D13" s="8"/>
      <c r="E13" s="45">
        <v>7080404</v>
      </c>
      <c r="F13" s="41"/>
      <c r="G13" s="45">
        <v>13582867</v>
      </c>
      <c r="H13" s="41"/>
      <c r="I13" s="45">
        <v>16051482</v>
      </c>
    </row>
    <row r="14" spans="1:9" ht="17.100000000000001" customHeight="1">
      <c r="I14" s="3"/>
    </row>
    <row r="15" spans="1:9" ht="17.100000000000001" customHeight="1">
      <c r="A15" s="2" t="s">
        <v>145</v>
      </c>
      <c r="C15" s="13"/>
      <c r="E15" s="13"/>
      <c r="F15" s="41"/>
      <c r="G15" s="13"/>
      <c r="H15" s="41"/>
      <c r="I15" s="13"/>
    </row>
    <row r="16" spans="1:9" ht="17.100000000000001" customHeight="1">
      <c r="A16" s="2"/>
      <c r="B16" s="3" t="s">
        <v>146</v>
      </c>
      <c r="C16" s="13">
        <v>5110851</v>
      </c>
      <c r="E16" s="13">
        <v>0</v>
      </c>
      <c r="F16" s="41"/>
      <c r="G16" s="13">
        <v>5110851</v>
      </c>
      <c r="H16" s="41"/>
      <c r="I16" s="13">
        <v>0</v>
      </c>
    </row>
    <row r="17" spans="1:9" ht="17.100000000000001" customHeight="1">
      <c r="A17" s="2"/>
      <c r="B17" s="3" t="s">
        <v>147</v>
      </c>
      <c r="C17" s="13">
        <v>-1450000</v>
      </c>
      <c r="E17" s="13">
        <v>0</v>
      </c>
      <c r="F17" s="41"/>
      <c r="G17" s="13">
        <v>-1450000</v>
      </c>
      <c r="H17" s="41"/>
      <c r="I17" s="13">
        <v>0</v>
      </c>
    </row>
    <row r="18" spans="1:9" ht="17.100000000000001" customHeight="1">
      <c r="A18" s="2"/>
      <c r="B18" s="3" t="s">
        <v>161</v>
      </c>
      <c r="C18" s="13">
        <v>0</v>
      </c>
      <c r="E18" s="74">
        <v>100000</v>
      </c>
      <c r="F18" s="41"/>
      <c r="G18" s="13">
        <v>0</v>
      </c>
      <c r="H18" s="41"/>
      <c r="I18" s="74">
        <v>100000</v>
      </c>
    </row>
    <row r="19" spans="1:9" ht="16.5" customHeight="1">
      <c r="A19" s="2"/>
      <c r="B19" s="22" t="s">
        <v>148</v>
      </c>
      <c r="C19" s="13">
        <v>-2728972</v>
      </c>
      <c r="D19" s="22"/>
      <c r="E19" s="66">
        <v>-2164154</v>
      </c>
      <c r="F19" s="41"/>
      <c r="G19" s="13">
        <v>-2650587</v>
      </c>
      <c r="H19" s="19"/>
      <c r="I19" s="66">
        <v>-1926221</v>
      </c>
    </row>
    <row r="20" spans="1:9" ht="17.100000000000001" customHeight="1">
      <c r="B20" s="116" t="s">
        <v>168</v>
      </c>
      <c r="C20" s="13">
        <v>-2815998</v>
      </c>
      <c r="D20" s="116"/>
      <c r="E20" s="74">
        <v>-480182</v>
      </c>
      <c r="F20" s="13"/>
      <c r="G20" s="13">
        <v>-2815998</v>
      </c>
      <c r="H20" s="41"/>
      <c r="I20" s="74">
        <v>-480182</v>
      </c>
    </row>
    <row r="21" spans="1:9" ht="16.5" customHeight="1">
      <c r="A21" s="2"/>
      <c r="B21" s="22" t="s">
        <v>149</v>
      </c>
      <c r="C21" s="13">
        <v>406104</v>
      </c>
      <c r="D21" s="22"/>
      <c r="E21" s="66">
        <v>50000</v>
      </c>
      <c r="F21" s="41"/>
      <c r="G21" s="13">
        <v>0</v>
      </c>
      <c r="H21" s="19"/>
      <c r="I21" s="66">
        <v>50000</v>
      </c>
    </row>
    <row r="22" spans="1:9" ht="16.5" customHeight="1">
      <c r="A22" s="2"/>
      <c r="B22" s="22" t="s">
        <v>1604</v>
      </c>
      <c r="C22" s="13">
        <v>9238287</v>
      </c>
      <c r="D22" s="22"/>
      <c r="E22" s="66">
        <v>0</v>
      </c>
      <c r="F22" s="41"/>
      <c r="G22" s="13">
        <v>0</v>
      </c>
      <c r="H22" s="19"/>
      <c r="I22" s="66">
        <v>0</v>
      </c>
    </row>
    <row r="23" spans="1:9" ht="16.5" customHeight="1">
      <c r="A23" s="2"/>
      <c r="B23" s="22" t="s">
        <v>73</v>
      </c>
      <c r="C23" s="13">
        <v>0</v>
      </c>
      <c r="D23" s="22"/>
      <c r="E23" s="66">
        <v>0</v>
      </c>
      <c r="F23" s="41"/>
      <c r="G23" s="13">
        <v>0</v>
      </c>
      <c r="H23" s="19"/>
      <c r="I23" s="66">
        <v>11166000</v>
      </c>
    </row>
    <row r="24" spans="1:9" ht="16.5" customHeight="1">
      <c r="A24" s="2" t="s">
        <v>1601</v>
      </c>
      <c r="B24" s="8"/>
      <c r="C24" s="45">
        <v>7760272</v>
      </c>
      <c r="D24" s="8"/>
      <c r="E24" s="45">
        <v>-2494336</v>
      </c>
      <c r="F24" s="19"/>
      <c r="G24" s="45">
        <v>-1805734</v>
      </c>
      <c r="H24" s="19"/>
      <c r="I24" s="45">
        <v>8909597</v>
      </c>
    </row>
    <row r="25" spans="1:9" ht="16.5" customHeight="1">
      <c r="B25" s="2"/>
      <c r="C25" s="19"/>
      <c r="D25" s="2"/>
      <c r="E25" s="19"/>
      <c r="I25" s="3"/>
    </row>
    <row r="26" spans="1:9" ht="17.100000000000001" customHeight="1">
      <c r="A26" s="2" t="s">
        <v>150</v>
      </c>
      <c r="B26" s="8"/>
      <c r="C26" s="19"/>
      <c r="D26" s="8"/>
      <c r="E26" s="19"/>
      <c r="F26" s="19"/>
      <c r="G26" s="19"/>
      <c r="H26" s="19"/>
      <c r="I26" s="19"/>
    </row>
    <row r="27" spans="1:9" ht="17.100000000000001" customHeight="1">
      <c r="B27" s="22" t="s">
        <v>1602</v>
      </c>
      <c r="C27" s="13">
        <v>-20621610</v>
      </c>
      <c r="D27" s="13"/>
      <c r="E27" s="66">
        <v>-16765471</v>
      </c>
      <c r="F27" s="13"/>
      <c r="G27" s="13">
        <v>-7129242</v>
      </c>
      <c r="H27" s="19"/>
      <c r="I27" s="66">
        <v>-12836431</v>
      </c>
    </row>
    <row r="28" spans="1:9" ht="17.100000000000001" customHeight="1">
      <c r="B28" s="22" t="s">
        <v>151</v>
      </c>
      <c r="C28" s="13">
        <v>-4300000</v>
      </c>
      <c r="D28" s="13"/>
      <c r="E28" s="66">
        <v>-6600000</v>
      </c>
      <c r="F28" s="13"/>
      <c r="G28" s="13">
        <v>-4300000</v>
      </c>
      <c r="H28" s="19"/>
      <c r="I28" s="66">
        <v>-6600000</v>
      </c>
    </row>
    <row r="29" spans="1:9" ht="17.100000000000001" customHeight="1">
      <c r="A29" s="2"/>
      <c r="B29" s="22" t="s">
        <v>1610</v>
      </c>
      <c r="C29" s="13">
        <v>-4221240</v>
      </c>
      <c r="D29" s="13"/>
      <c r="E29" s="66">
        <v>-2624592</v>
      </c>
      <c r="F29" s="13"/>
      <c r="G29" s="13">
        <v>-4221240</v>
      </c>
      <c r="H29" s="19"/>
      <c r="I29" s="66">
        <v>-2624593</v>
      </c>
    </row>
    <row r="30" spans="1:9" ht="16.2">
      <c r="A30" s="2" t="s">
        <v>166</v>
      </c>
      <c r="B30" s="8"/>
      <c r="C30" s="72">
        <v>-29142850</v>
      </c>
      <c r="D30" s="8"/>
      <c r="E30" s="72">
        <v>-25990063</v>
      </c>
      <c r="F30" s="19"/>
      <c r="G30" s="72">
        <v>-15650482</v>
      </c>
      <c r="H30" s="19"/>
      <c r="I30" s="72">
        <v>-22061024</v>
      </c>
    </row>
    <row r="31" spans="1:9" ht="16.2">
      <c r="A31" s="3" t="s">
        <v>152</v>
      </c>
      <c r="C31" s="72">
        <v>2710903</v>
      </c>
      <c r="D31" s="8"/>
      <c r="E31" s="45">
        <v>20949611</v>
      </c>
      <c r="F31" s="20"/>
      <c r="G31" s="72">
        <v>0</v>
      </c>
      <c r="H31" s="20"/>
      <c r="I31" s="72">
        <v>0</v>
      </c>
    </row>
    <row r="32" spans="1:9" ht="17.100000000000001" customHeight="1">
      <c r="A32" s="2" t="s">
        <v>153</v>
      </c>
      <c r="B32" s="8"/>
      <c r="C32" s="66">
        <v>-1406849</v>
      </c>
      <c r="D32" s="66"/>
      <c r="E32" s="66">
        <v>-454355</v>
      </c>
      <c r="F32" s="66"/>
      <c r="G32" s="66">
        <v>-3873349</v>
      </c>
      <c r="H32" s="66"/>
      <c r="I32" s="66">
        <v>2900055</v>
      </c>
    </row>
    <row r="33" spans="1:11" ht="17.100000000000001" customHeight="1">
      <c r="A33" s="2" t="s">
        <v>154</v>
      </c>
      <c r="B33" s="8"/>
      <c r="C33" s="66">
        <v>125766012</v>
      </c>
      <c r="D33" s="66"/>
      <c r="E33" s="66">
        <v>72656164</v>
      </c>
      <c r="F33" s="66"/>
      <c r="G33" s="66">
        <v>31142328</v>
      </c>
      <c r="H33" s="66"/>
      <c r="I33" s="66">
        <v>5894619</v>
      </c>
    </row>
    <row r="34" spans="1:11" ht="17.100000000000001" customHeight="1" thickBot="1">
      <c r="A34" s="2" t="s">
        <v>155</v>
      </c>
      <c r="B34" s="8"/>
      <c r="C34" s="73">
        <v>124359163</v>
      </c>
      <c r="D34" s="8"/>
      <c r="E34" s="73">
        <v>72201809</v>
      </c>
      <c r="F34" s="19"/>
      <c r="G34" s="73">
        <v>27268979</v>
      </c>
      <c r="H34" s="19"/>
      <c r="I34" s="73">
        <v>8794674</v>
      </c>
      <c r="K34" s="4">
        <f>G34-สินทรัพย์!I12</f>
        <v>0</v>
      </c>
    </row>
    <row r="35" spans="1:11" ht="17.100000000000001" customHeight="1">
      <c r="B35" s="8"/>
      <c r="C35" s="110"/>
      <c r="D35" s="8"/>
      <c r="E35" s="19"/>
      <c r="F35" s="19"/>
      <c r="G35" s="117"/>
      <c r="H35" s="23"/>
      <c r="I35" s="19"/>
      <c r="K35" s="4">
        <f>C34-สินทรัพย์!E12</f>
        <v>0</v>
      </c>
    </row>
    <row r="36" spans="1:11" ht="17.100000000000001" customHeight="1">
      <c r="A36" s="2" t="s">
        <v>156</v>
      </c>
      <c r="E36" s="13"/>
      <c r="H36" s="23"/>
      <c r="I36" s="14"/>
      <c r="K36" s="145"/>
    </row>
    <row r="37" spans="1:11" ht="17.100000000000001" customHeight="1">
      <c r="A37" s="59" t="s">
        <v>157</v>
      </c>
      <c r="C37" s="19"/>
      <c r="D37" s="19"/>
      <c r="E37" s="19"/>
      <c r="F37" s="19"/>
      <c r="G37" s="19"/>
      <c r="H37" s="19"/>
      <c r="I37" s="19"/>
    </row>
    <row r="38" spans="1:11" ht="17.100000000000001" customHeight="1">
      <c r="B38" s="21" t="s">
        <v>42</v>
      </c>
      <c r="C38" s="13">
        <v>419510</v>
      </c>
      <c r="E38" s="112">
        <v>14105</v>
      </c>
      <c r="G38" s="13">
        <v>419510.16</v>
      </c>
      <c r="I38" s="112">
        <v>14105</v>
      </c>
    </row>
    <row r="39" spans="1:11" ht="17.100000000000001" customHeight="1">
      <c r="B39" s="21" t="s">
        <v>43</v>
      </c>
      <c r="C39" s="13">
        <v>2900000</v>
      </c>
      <c r="E39" s="113">
        <v>2900000</v>
      </c>
      <c r="G39" s="13">
        <v>2900000</v>
      </c>
      <c r="I39" s="113">
        <v>2900000</v>
      </c>
    </row>
    <row r="40" spans="1:11" ht="17.100000000000001" customHeight="1">
      <c r="B40" s="21" t="s">
        <v>191</v>
      </c>
      <c r="C40" s="13">
        <v>15769521</v>
      </c>
      <c r="E40" s="113">
        <v>152774</v>
      </c>
      <c r="G40" s="13">
        <v>15769521</v>
      </c>
      <c r="I40" s="113">
        <v>152774</v>
      </c>
    </row>
    <row r="41" spans="1:11" ht="17.100000000000001" customHeight="1">
      <c r="B41" s="21" t="s">
        <v>192</v>
      </c>
      <c r="C41" s="13">
        <v>0</v>
      </c>
      <c r="E41" s="113">
        <v>400000</v>
      </c>
      <c r="G41" s="13">
        <v>0</v>
      </c>
      <c r="I41" s="113">
        <v>400000</v>
      </c>
    </row>
    <row r="42" spans="1:11" ht="17.100000000000001" customHeight="1">
      <c r="B42" s="21" t="s">
        <v>1588</v>
      </c>
      <c r="C42" s="13">
        <v>4763764</v>
      </c>
      <c r="E42" s="113">
        <v>0</v>
      </c>
      <c r="G42" s="13">
        <v>35097</v>
      </c>
      <c r="I42" s="113">
        <v>0</v>
      </c>
    </row>
    <row r="43" spans="1:11" ht="17.100000000000001" customHeight="1">
      <c r="B43" s="21"/>
      <c r="C43" s="13"/>
      <c r="E43" s="113"/>
      <c r="G43" s="13"/>
      <c r="I43" s="113"/>
    </row>
    <row r="44" spans="1:11" ht="17.100000000000001" customHeight="1">
      <c r="B44" s="21"/>
      <c r="C44" s="13"/>
      <c r="E44" s="113"/>
      <c r="G44" s="13"/>
      <c r="I44" s="113"/>
    </row>
    <row r="45" spans="1:11" ht="17.100000000000001" customHeight="1">
      <c r="B45" s="21"/>
      <c r="C45" s="13"/>
      <c r="E45" s="113"/>
      <c r="G45" s="13"/>
      <c r="I45" s="113"/>
    </row>
    <row r="46" spans="1:11" ht="17.100000000000001" customHeight="1">
      <c r="B46" s="21"/>
      <c r="C46" s="13"/>
      <c r="E46" s="113"/>
      <c r="G46" s="13"/>
      <c r="I46" s="113"/>
    </row>
    <row r="47" spans="1:11" ht="17.100000000000001" customHeight="1">
      <c r="B47" s="21"/>
      <c r="C47" s="112"/>
      <c r="D47" s="94"/>
      <c r="E47" s="113"/>
      <c r="F47" s="94"/>
      <c r="G47" s="112"/>
      <c r="H47" s="94"/>
      <c r="I47" s="113"/>
    </row>
    <row r="48" spans="1:11" ht="9.6" customHeight="1">
      <c r="B48" s="21"/>
      <c r="C48" s="112"/>
      <c r="D48" s="94"/>
      <c r="E48" s="113"/>
      <c r="F48" s="94"/>
      <c r="G48" s="112"/>
      <c r="H48" s="94"/>
      <c r="I48" s="113"/>
    </row>
    <row r="49" spans="1:9" ht="17.100000000000001" customHeight="1">
      <c r="A49" s="35" t="s">
        <v>33</v>
      </c>
      <c r="B49" s="35"/>
      <c r="C49" s="35"/>
      <c r="E49" s="35" t="s">
        <v>33</v>
      </c>
      <c r="H49" s="23"/>
    </row>
    <row r="50" spans="1:9" ht="17.100000000000001" customHeight="1">
      <c r="A50" s="35" t="s">
        <v>34</v>
      </c>
      <c r="B50" s="15"/>
      <c r="C50" s="15"/>
      <c r="E50" s="35" t="s">
        <v>35</v>
      </c>
      <c r="H50" s="23"/>
    </row>
    <row r="51" spans="1:9" ht="17.100000000000001" customHeight="1">
      <c r="A51" s="2"/>
      <c r="B51" s="8"/>
      <c r="C51" s="8"/>
      <c r="D51" s="8"/>
      <c r="E51" s="53"/>
      <c r="F51" s="53"/>
      <c r="G51" s="53"/>
      <c r="H51" s="23"/>
    </row>
    <row r="52" spans="1:9" ht="17.100000000000001" customHeight="1">
      <c r="A52" s="3" t="s">
        <v>36</v>
      </c>
      <c r="I52" s="4">
        <v>9</v>
      </c>
    </row>
  </sheetData>
  <mergeCells count="2">
    <mergeCell ref="G6:I6"/>
    <mergeCell ref="C6:E6"/>
  </mergeCells>
  <phoneticPr fontId="3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6" ma:contentTypeDescription="Create a new document." ma:contentTypeScope="" ma:versionID="5cf2b05b3f6c7392ea8a9d5343801600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910782fe9010d650249854aa801999c6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94C2D7-C7C5-4560-8E5F-71697971D9DA}">
  <ds:schemaRefs>
    <ds:schemaRef ds:uri="http://schemas.microsoft.com/office/infopath/2007/PartnerControls"/>
    <ds:schemaRef ds:uri="01fc5384-9ea9-4532-aa2e-50cca479ed97"/>
    <ds:schemaRef ds:uri="http://purl.org/dc/elements/1.1/"/>
    <ds:schemaRef ds:uri="http://schemas.microsoft.com/office/2006/metadata/properties"/>
    <ds:schemaRef ds:uri="89a823fe-7c72-45e2-a22a-edef43905ac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5980CC-E7E3-4CFC-876B-2B31FB0959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14</vt:i4>
      </vt:variant>
    </vt:vector>
  </HeadingPairs>
  <TitlesOfParts>
    <vt:vector size="27" baseType="lpstr">
      <vt:lpstr>Primary</vt:lpstr>
      <vt:lpstr>Account</vt:lpstr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เปลี่ยนแปลงรวม</vt:lpstr>
      <vt:lpstr>เปลี่ยนแปลง</vt:lpstr>
      <vt:lpstr>กระแส</vt:lpstr>
      <vt:lpstr>กระแส(ต่อ)</vt:lpstr>
      <vt:lpstr>สินทรัพย์!ExternalData_1</vt:lpstr>
      <vt:lpstr>สินทรัพย์!ExternalData_2</vt:lpstr>
      <vt:lpstr>สินทรัพย์!ExternalData_3</vt:lpstr>
      <vt:lpstr>เปลี่ยนแปลง!Print_Area</vt:lpstr>
      <vt:lpstr>เปลี่ยนแปลงรวม!Print_Area</vt:lpstr>
      <vt:lpstr>กระแส!Print_Area</vt:lpstr>
      <vt:lpstr>'กระแส(ต่อ)'!Print_Area</vt:lpstr>
      <vt:lpstr>'กำไรขาดทุน 3 เดือน'!Print_Area</vt:lpstr>
      <vt:lpstr>'กำไรขาดทุน 3 เดือน (2)'!Print_Area</vt:lpstr>
      <vt:lpstr>'กำไรขาดทุน 9 เดือน'!Print_Area</vt:lpstr>
      <vt:lpstr>'กำไรขาดทุน 9 เดือน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Sarawan Boriboon</cp:lastModifiedBy>
  <cp:revision/>
  <cp:lastPrinted>2021-05-10T02:47:27Z</cp:lastPrinted>
  <dcterms:created xsi:type="dcterms:W3CDTF">2003-04-25T10:31:53Z</dcterms:created>
  <dcterms:modified xsi:type="dcterms:W3CDTF">2021-05-10T17:57:12Z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