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\Company Secretary\1 NDR\3 AC Meeting\2021\No 1l2564 (23-02-64)\Financial Statement Q1l2564\"/>
    </mc:Choice>
  </mc:AlternateContent>
  <xr:revisionPtr revIDLastSave="0" documentId="8_{38B5EFD7-EE8A-4D05-B492-1DD8DE1E19B7}" xr6:coauthVersionLast="46" xr6:coauthVersionMax="46" xr10:uidLastSave="{00000000-0000-0000-0000-000000000000}"/>
  <bookViews>
    <workbookView xWindow="-110" yWindow="-110" windowWidth="19420" windowHeight="10420" tabRatio="824" xr2:uid="{8F34C702-CE0A-48FA-B0E2-482648699910}"/>
  </bookViews>
  <sheets>
    <sheet name="Assets" sheetId="1" r:id="rId1"/>
    <sheet name="Liability" sheetId="2" r:id="rId2"/>
    <sheet name="Liability (2)" sheetId="3" r:id="rId3"/>
    <sheet name="P&amp;L 3 months" sheetId="4" r:id="rId4"/>
    <sheet name="P&amp;L 3 months (2)" sheetId="5" r:id="rId5"/>
    <sheet name="change conso" sheetId="6" r:id="rId6"/>
    <sheet name="change in SE" sheetId="7" r:id="rId7"/>
    <sheet name="SCF" sheetId="8" r:id="rId8"/>
    <sheet name="SCF(2)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g">#REF!</definedName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hidden="1">[4]A!#REF!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hidden="1">{#N/A,#N/A,FALSE,"Sheet1"}</definedName>
    <definedName name="__Key2" hidden="1">#REF!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AL1">#REF!</definedName>
    <definedName name="_BAL2">#REF!</definedName>
    <definedName name="_BIS22" hidden="1">'[8]BIS LIST-NTH 18'!$A$1:$H$20</definedName>
    <definedName name="_DEP1">#REF!</definedName>
    <definedName name="_DEP2">#REF!</definedName>
    <definedName name="_Dist_Values" hidden="1">#REF!</definedName>
    <definedName name="_DOH1">#REF!</definedName>
    <definedName name="_DOH2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GRM1">#REF!</definedName>
    <definedName name="_GRM2">#REF!</definedName>
    <definedName name="_GRP1">#REF!</definedName>
    <definedName name="_GRP2">#REF!</definedName>
    <definedName name="_ham" hidden="1">[12]DFA!#REF!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REV1">#REF!</definedName>
    <definedName name="_REV2">#REF!</definedName>
    <definedName name="_Sort" hidden="1">'[13]A-1'!#REF!</definedName>
    <definedName name="_Sortcopy" hidden="1">#REF!</definedName>
    <definedName name="_Sortcopy2" hidden="1">#REF!</definedName>
    <definedName name="_UB1" hidden="1">{"'Feb 99'!$A$1:$G$30"}</definedName>
    <definedName name="_UB2" hidden="1">{"'Feb 99'!$A$1:$G$30"}</definedName>
    <definedName name="_WE" hidden="1">'[14]K5-1'!#REF!</definedName>
    <definedName name="A">#REF!</definedName>
    <definedName name="A.C.I.B.Carpet_Int.">#REF!</definedName>
    <definedName name="A_Top_Paint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localSheetId="2">'Liability (2)'!aa</definedName>
    <definedName name="aa">'Liability (2)'!aa</definedName>
    <definedName name="aa.bc" hidden="1">{#N/A,#N/A,FALSE,"FG2540"}</definedName>
    <definedName name="AAA">#REF!</definedName>
    <definedName name="aaa.bbb" hidden="1">{#VALUE!,#N/A,FALSE,0}</definedName>
    <definedName name="aaaaaaaaaaaaaaaaaaaaaaaaaaaaaaaaaaaaaaaaaaaaaaaaaaaaaaaaaaaaaaaaaaaaaaaaaaaaaaaaaaaaaaaaaaaaaaaaaaaaaaaaaaaaaaaaaaaaaaaaaaaaaaaaaaa" hidden="1">{#N/A,#N/A,FALSE,"Sheet1"}</definedName>
    <definedName name="ABC">#REF!</definedName>
    <definedName name="ABU" hidden="1">{"'Feb 99'!$A$1:$G$30"}</definedName>
    <definedName name="AccessDatabase" hidden="1">"C:\My Documents\AMILD DUTY DRAWBACK.mdb"</definedName>
    <definedName name="ACT__THAILAND__CO._LTD.">#REF!</definedName>
    <definedName name="ads" hidden="1">{#N/A,#N/A,FALSE,"Sheet1"}</definedName>
    <definedName name="Advance_Paint___Chemical">#REF!</definedName>
    <definedName name="AHHA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hidden="1">{"'Feb 99'!$A$1:$G$30"}</definedName>
    <definedName name="ALLIED_PRODUCTS_THAILAND__LTD.">#REF!</definedName>
    <definedName name="Alpha_Envirotech_Eng.">#REF!</definedName>
    <definedName name="alskl" hidden="1">[15]DFA!#REF!</definedName>
    <definedName name="araw98" hidden="1">{#N/A,#N/A,FALSE,"FG2540"}</definedName>
    <definedName name="Areadata">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2HasNoAutoHeaderFooter" hidden="1">" "</definedName>
    <definedName name="asdl" hidden="1">[16]DFA!#REF!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ci" hidden="1">[17]DFA!#REF!</definedName>
    <definedName name="BENJAKIT_GROUP__THAILAND__CO._LTD.">#REF!</definedName>
    <definedName name="BLUE_LABEL_LIMITED">#REF!</definedName>
    <definedName name="BSA">#REF!</definedName>
    <definedName name="BSB">#REF!</definedName>
    <definedName name="BUILDING_COAT_CO._LTD.">#REF!</definedName>
    <definedName name="Bulan">#REF!</definedName>
    <definedName name="button_area_1">#REF!</definedName>
    <definedName name="Carpet_Maker">#REF!</definedName>
    <definedName name="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ELL_PRO_INTERNATIONAL_CO._LTD.">#REF!</definedName>
    <definedName name="celltips_area">#REF!</definedName>
    <definedName name="CF">#REF!</definedName>
    <definedName name="CHING_MEI_PAPER_CO._LTD.">#REF!</definedName>
    <definedName name="CHUAN_INDUSTRIES_PTE_LTD">#REF!</definedName>
    <definedName name="citta" hidden="1">{"'Feb 99'!$A$1:$G$30"}</definedName>
    <definedName name="CIVIC_CHEMICAL_LTD._PART.">#REF!</definedName>
    <definedName name="ckjd" hidden="1">[18]DFA!#REF!</definedName>
    <definedName name="CLEANOSOL">#REF!</definedName>
    <definedName name="CLEANOSOL_TRAFFIC__THAILAND__CO._LTD.">#REF!</definedName>
    <definedName name="Code">#REF!</definedName>
    <definedName name="CommLvl1" hidden="1">{#N/A,#N/A,FALSE,"PRO_LV1"}</definedName>
    <definedName name="Cormix_Int.">#REF!</definedName>
    <definedName name="cos" hidden="1">{"'Feb 99'!$A$1:$G$30"}</definedName>
    <definedName name="cosw" hidden="1">{"'Feb 99'!$A$1:$G$30"}</definedName>
    <definedName name="CREATE">#REF!</definedName>
    <definedName name="CREATE_COLOR_LTD._PART.">#REF!</definedName>
    <definedName name="Credo_Int.">#REF!</definedName>
    <definedName name="CVCV" hidden="1">{#VALUE!,#N/A,FALSE,0}</definedName>
    <definedName name="d">#REF!</definedName>
    <definedName name="D.D._Carpet_Industry">#REF!</definedName>
    <definedName name="D.G.I_PAINT">#REF!</definedName>
    <definedName name="D.O.P_Paint">#REF!</definedName>
    <definedName name="dadadsa" hidden="1">{"'Feb 99'!$A$1:$G$30"}</definedName>
    <definedName name="DD">#REF!</definedName>
    <definedName name="DDD" localSheetId="2">'Liability (2)'!DDD</definedName>
    <definedName name="DDD">'Liability (2)'!DDD</definedName>
    <definedName name="dflt1">'[19]Customize Your Invoice'!$E$22</definedName>
    <definedName name="dflt2">'[19]Customize Your Invoice'!$E$23</definedName>
    <definedName name="dflt3">'[19]Customize Your Invoice'!$D$24</definedName>
    <definedName name="dflt4">'[19]Customize Your Invoice'!$E$26</definedName>
    <definedName name="dflt5">'[19]Customize Your Invoice'!$E$27</definedName>
    <definedName name="dflt6">'[19]Customize Your Invoice'!$D$28</definedName>
    <definedName name="dflt7">'[19]Customize Your Invoice'!$G$27</definedName>
    <definedName name="dfs" hidden="1">'[20]depn-Sep 03'!#REF!</definedName>
    <definedName name="dfsz" hidden="1">[21]B!#REF!</definedName>
    <definedName name="dj" hidden="1">'[14]K5-1'!#REF!</definedName>
    <definedName name="djo" hidden="1">[18]DFA!#REF!</definedName>
    <definedName name="djos" hidden="1">[16]DFA!#REF!</definedName>
    <definedName name="djxos" hidden="1">'[22]K5-1'!#REF!</definedName>
    <definedName name="DOC">#REF!</definedName>
    <definedName name="DOH">#REF!</definedName>
    <definedName name="DRAGA_PAINT_CO._LTD.">#REF!</definedName>
    <definedName name="dsf" hidden="1">{"'Feb 99'!$A$1:$G$30"}</definedName>
    <definedName name="dsfdsf" hidden="1">{"'Feb 99'!$A$1:$G$30"}</definedName>
    <definedName name="dskjlo" hidden="1">[16]DFA!#REF!</definedName>
    <definedName name="Duracrete">#REF!</definedName>
    <definedName name="DURASEAL_SUPPLY_CO._LTD.">#REF!</definedName>
    <definedName name="dv" hidden="1">[23]B!#REF!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EY" hidden="1">{"'Feb 99'!$A$1:$G$30"}</definedName>
    <definedName name="eymy" hidden="1">{"'Feb 99'!$A$1:$G$30"}</definedName>
    <definedName name="F">#REF!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gh" hidden="1">[24]gl!#REF!</definedName>
    <definedName name="FNBV_M" hidden="1">#REF!</definedName>
    <definedName name="fr" hidden="1">{#N/A,#N/A,FALSE,"Eng_LV1"}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PCEXP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dk" hidden="1">[18]DFA!#REF!</definedName>
    <definedName name="hdjn" hidden="1">[18]DFA!#REF!</definedName>
    <definedName name="hfdsshg" hidden="1">[21]B!#REF!</definedName>
    <definedName name="HH">#REF!</definedName>
    <definedName name="HHH">#REF!</definedName>
    <definedName name="HHHHHHHHHHHHHHHHH" hidden="1">{#N/A,#N/A,FALSE,"PRO_LV1"}</definedName>
    <definedName name="HHHHHHHHHHHHHHHHHHHHHHHH" hidden="1">{#N/A,#N/A,FALSE,"Eng_LV1"}</definedName>
    <definedName name="hj" hidden="1">'[25]65 FINANCE'!#REF!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IS">#REF!</definedName>
    <definedName name="J">#REF!</definedName>
    <definedName name="J.B.P.INTERNATIONAL_PAINT_CO._LTD.">#REF!</definedName>
    <definedName name="Jas" hidden="1">{"'Feb 99'!$A$1:$G$30"}</definedName>
    <definedName name="JAX_PAINTS__THAILAND__CO._LTD.">#REF!</definedName>
    <definedName name="jckd" hidden="1">'[14]K5-1'!#REF!</definedName>
    <definedName name="jdla" hidden="1">[16]DFA!#REF!</definedName>
    <definedName name="JJ">#REF!</definedName>
    <definedName name="JJJ">#REF!</definedName>
    <definedName name="jjkkj" hidden="1">{#VALUE!,#N/A,FALSE,0}</definedName>
    <definedName name="jo" hidden="1">[18]DFA!#REF!</definedName>
    <definedName name="jsdljs" hidden="1">[17]DFA!#REF!</definedName>
    <definedName name="JumlahPCB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2a" hidden="1">{#N/A,#N/A,FALSE,"Sheet1"}</definedName>
    <definedName name="K7a" hidden="1">255</definedName>
    <definedName name="KAi" hidden="1">{#N/A,#N/A,FALSE,"Sheet1"}</definedName>
    <definedName name="kajskdsa" hidden="1">[16]DFA!#REF!</definedName>
    <definedName name="kasldsk" hidden="1">'[26]K5-1'!#REF!</definedName>
    <definedName name="KB" hidden="1">{#N/A,#N/A,FALSE,"Sheet1"}</definedName>
    <definedName name="KC" hidden="1">{#N/A,#N/A,FALSE,"Sheet1"}</definedName>
    <definedName name="kfand" hidden="1">[21]B!#REF!</definedName>
    <definedName name="KK">#REF!</definedName>
    <definedName name="KKA" hidden="1">{#N/A,#N/A,FALSE,"Sheet1"}</definedName>
    <definedName name="KKK">#REF!</definedName>
    <definedName name="kl" hidden="1">{#N/A,#N/A,FALSE,"PRO_LV1"}</definedName>
    <definedName name="kloi" hidden="1">{#N/A,#N/A,FALSE,"PRO_LV1"}</definedName>
    <definedName name="KO" hidden="1">{#N/A,#N/A,FALSE,"Sheet1"}</definedName>
    <definedName name="KOGU_CHEMICAL">#REF!</definedName>
    <definedName name="Korale_Carpet_Industry">#REF!</definedName>
    <definedName name="KOSMIK_POLYMER_CO._LTD.">#REF!</definedName>
    <definedName name="KPPP" hidden="1">{#N/A,#N/A,FALSE,"Sheet1"}</definedName>
    <definedName name="kvhz" hidden="1">[18]DFA!#REF!</definedName>
    <definedName name="kzvj" hidden="1">[18]DFA!#REF!</definedName>
    <definedName name="L">#REF!</definedName>
    <definedName name="L.I.S._INTERNATIONAL_CO._LTD.">#REF!</definedName>
    <definedName name="lajdls" hidden="1">[15]DFA!#REF!</definedName>
    <definedName name="ldsa" hidden="1">#REF!</definedName>
    <definedName name="LENA__THAILAND">#REF!</definedName>
    <definedName name="Liang_Chemical">#REF!</definedName>
    <definedName name="lidhalsfdhe.f" hidden="1">{"'Feb 99'!$A$1:$G$30"}</definedName>
    <definedName name="ljlhlhl" hidden="1">{#N/A,#N/A,FALSE,"Sheet1"}</definedName>
    <definedName name="lk" hidden="1">[27]BPR!$F$11</definedName>
    <definedName name="lkASK" hidden="1">[16]DFA!#REF!</definedName>
    <definedName name="lksvd" hidden="1">[21]B!#REF!</definedName>
    <definedName name="LL">#REF!</definedName>
    <definedName name="lxf" hidden="1">[18]DFA!#REF!</definedName>
    <definedName name="lxm" hidden="1">[18]DFA!#REF!</definedName>
    <definedName name="lzdl" hidden="1">'[14]K5-1'!#REF!</definedName>
    <definedName name="m" localSheetId="2">'Liability (2)'!m</definedName>
    <definedName name="m">'Liability (2)'!m</definedName>
    <definedName name="MBT__Malaysia">#REF!</definedName>
    <definedName name="min" hidden="1">{"'Feb 99'!$A$1:$G$30"}</definedName>
    <definedName name="MISC">#REF!</definedName>
    <definedName name="MM">#REF!</definedName>
    <definedName name="mmm" hidden="1">[6]DFA!#REF!</definedName>
    <definedName name="mms" localSheetId="2">'Liability (2)'!mms</definedName>
    <definedName name="mms">'Liability (2)'!mms</definedName>
    <definedName name="mn" hidden="1">{"'Feb 99'!$A$1:$G$30"}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gara">'[28]Kod Negara '!#REF!</definedName>
    <definedName name="NEOMAT_CO._LTD.">"NEOMAT CO.,LTD."</definedName>
    <definedName name="NN">#REF!</definedName>
    <definedName name="NO">#REF!</definedName>
    <definedName name="NoE">#REF!</definedName>
    <definedName name="NoFail">'[28]FC 1'!#REF!</definedName>
    <definedName name="nut" hidden="1">[29]A!#REF!</definedName>
    <definedName name="O">#REF!</definedName>
    <definedName name="ofaij" hidden="1">[21]B!#REF!</definedName>
    <definedName name="OH">#REF!</definedName>
    <definedName name="oipofs" hidden="1">'[26]K5-1'!#REF!</definedName>
    <definedName name="Omnova_Solutions">#REF!</definedName>
    <definedName name="OO">#REF!</definedName>
    <definedName name="opex" hidden="1">{"'Feb 99'!$A$1:$G$30"}</definedName>
    <definedName name="ORIENTAL_WEAVERS_CO.">#REF!</definedName>
    <definedName name="ots" hidden="1">{#VALUE!,#N/A,FALSE,0}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k" hidden="1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fdoij" hidden="1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pppppppppppppppppppppppppppppppppppppppppppppppppppppp" hidden="1">{#N/A,#N/A,FALSE,"Sheet1"}</definedName>
    <definedName name="Premier_Products">#REF!</definedName>
    <definedName name="_xlnm.Print_Area" localSheetId="0">Assets!$A$1:$N$50</definedName>
    <definedName name="_xlnm.Print_Area" localSheetId="1">Liability!$A$1:$O$50</definedName>
    <definedName name="_xlnm.Print_Area" localSheetId="2">'Liability (2)'!$A$1:$O$50</definedName>
    <definedName name="_xlnm.Print_Area" localSheetId="3">'P&amp;L 3 months'!$A$1:$L$51</definedName>
    <definedName name="_xlnm.Print_Area" localSheetId="4">'P&amp;L 3 months (2)'!$A$1:$L$51</definedName>
    <definedName name="_xlnm.Print_Area" localSheetId="7">SCF!$A$1:$K$51</definedName>
    <definedName name="_xlnm.Print_Area" localSheetId="8">'SCF(2)'!$A$1:$K$50</definedName>
    <definedName name="_xlnm.Print_Area">#REF!</definedName>
    <definedName name="Print_Area_MI">[30]Detail!#REF!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32\">[31]MIS!$S$106</definedName>
    <definedName name="QE" hidden="1">{"'Feb 99'!$A$1:$G$30"}</definedName>
    <definedName name="QQ">#REF!</definedName>
    <definedName name="QQQ">#REF!</definedName>
    <definedName name="QWEWRREEDR" hidden="1">{"'Feb 99'!$A$1:$G$30"}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JA_UCHINO_CO._LTD.">#REF!</definedName>
    <definedName name="RecnPage1">#REF!</definedName>
    <definedName name="Repax_Construction">#REF!</definedName>
    <definedName name="resales" hidden="1">[10]Sheet1!#REF!</definedName>
    <definedName name="Retired">#REF!</definedName>
    <definedName name="REVGM">#REF!</definedName>
    <definedName name="RPSC_CHEMICAL_CO._LTD.">#REF!</definedName>
    <definedName name="RR">#REF!</definedName>
    <definedName name="RUBRICK_THAI_CO._LTD.">#REF!</definedName>
    <definedName name="Rujukan">[32]Pekerja!$A$11,[32]Pekerja!$A$10,[32]Pekerja!$A$9,[32]Pekerja!$A$8,[32]Pekerja!$A$7,[32]Pekerja!$A$6,[32]Pekerja!$A$12,[32]Pekerja!$B$1:$B$65536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d" hidden="1">'[33]FF-3'!$A$1:$IV$8</definedName>
    <definedName name="SAHAKIT_WISARN_CO._LTD.">#REF!</definedName>
    <definedName name="Sal_inc">#REF!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hidden="1">{#N/A,#N/A,FALSE,"Sheet1"}</definedName>
    <definedName name="sdAWSD" hidden="1">{"'Feb 99'!$A$1:$G$30"}</definedName>
    <definedName name="SDJKa" hidden="1">[16]DFA!#REF!</definedName>
    <definedName name="Search">#REF!</definedName>
    <definedName name="Sefco_Chemical_2001">#REF!</definedName>
    <definedName name="SHANGHAI_PAINTS_AND_HARDWARE_LTD.">#REF!</definedName>
    <definedName name="sheet" hidden="1">[34]B!$C$7</definedName>
    <definedName name="shitttt" hidden="1">255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dh" hidden="1">{#VALUE!,#N/A,FALSE,0}</definedName>
    <definedName name="SIKA">#REF!</definedName>
    <definedName name="Sika__Thailand">#REF!</definedName>
    <definedName name="Silicone_Coating">#REF!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S">#REF!</definedName>
    <definedName name="SS.SAD" hidden="1">{#N/A,#N/A,FALSE,"Sheet1"}</definedName>
    <definedName name="sss" hidden="1">{"'Feb 99'!$A$1:$G$30"}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con" hidden="1">{#N/A,#N/A,FALSE,"Sheet1"}</definedName>
    <definedName name="SUBPANTAVEE_CO._LTD.">#REF!</definedName>
    <definedName name="Superior_Construction_C.">#REF!</definedName>
    <definedName name="Sym" hidden="1">{"'Feb 99'!$A$1:$G$30"}</definedName>
    <definedName name="Syntec_Quality">#REF!</definedName>
    <definedName name="T">#REF!</definedName>
    <definedName name="T.A.T.C.">#REF!</definedName>
    <definedName name="T.R.Y_INTERNATIONAL_CO._LTD.">#REF!</definedName>
    <definedName name="Tahun">#REF!</definedName>
    <definedName name="TANG_TIHUA_HENG_CO._LTD.">#REF!</definedName>
    <definedName name="TextRefCopy1">#REF!</definedName>
    <definedName name="TextRefCopy57">'[35]I-203'!#REF!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e" hidden="1">{#N/A,#N/A,FALSE,"PRO_LV1"}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huh" hidden="1">{"'Feb 99'!$A$1:$G$30"}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'[19]Customize Your Invoice'!$E$15</definedName>
    <definedName name="vjkxj" hidden="1">[18]DFA!#REF!</definedName>
    <definedName name="vjzk" hidden="1">'[14]K5-1'!#REF!</definedName>
    <definedName name="VRP" hidden="1">{"'Feb 99'!$A$1:$G$30"}</definedName>
    <definedName name="VS" hidden="1">{#N/A,#N/A,FALSE,"Sheet1"}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woan" hidden="1">{#N/A,#N/A,FALSE,"Sheet1"}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hidden="1">{#N/A,#N/A,FALSE,"Eng_LV1"}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PLTC." hidden="1">{#VALUE!,#N/A,FALSE,0}</definedName>
    <definedName name="wrn.PEWC1." hidden="1">{"Graphic",#N/A,TRUE,"Graphic"}</definedName>
    <definedName name="wrn.pro1." hidden="1">{#N/A,#N/A,FALSE,"PRO_LV1"}</definedName>
    <definedName name="wrn.Production._.Finished._.Goods._.Stock._.Valuation." hidden="1">{#N/A,#N/A,FALSE,"FG2540"}</definedName>
    <definedName name="wrn.SSA._.Stock." hidden="1">{#N/A,#N/A,FALSE,"SSA Stock"}</definedName>
    <definedName name="xx">#REF!</definedName>
    <definedName name="xxx" hidden="1">{#N/A,#N/A,FALSE,"Eng_LV1"}</definedName>
    <definedName name="ya">#REF!</definedName>
    <definedName name="Ya_Tidak">#REF!</definedName>
    <definedName name="YHYHHYN" hidden="1">{#N/A,#N/A,FALSE,"PRO_LV1"}</definedName>
    <definedName name="Ying_Chareon_Paint_Industry">#REF!</definedName>
    <definedName name="yui" hidden="1">{#N/A,#N/A,FALSE,"Eng_LV1"}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2" hidden="1">{"'Eng (page2)'!$A$1:$D$52"}</definedName>
    <definedName name="เงินเดือน" hidden="1">{"'Eng (page2)'!$A$1:$D$52"}</definedName>
    <definedName name="ณ_วันที่_31_ธันวาคม_2548_และ_2547">#REF!</definedName>
    <definedName name="บ้าน">#REF!</definedName>
    <definedName name="ฟ31">#REF!</definedName>
    <definedName name="ฟ80">#REF!</definedName>
    <definedName name="ภงด1" localSheetId="2">'Liability (2)'!ภงด1</definedName>
    <definedName name="ภงด1">'Liability (2)'!ภงด1</definedName>
    <definedName name="มูลค่าหุ้น_หุ้นละ_บาท">'[36]12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1" i="8" l="1"/>
  <c r="K42" i="8"/>
  <c r="I42" i="8"/>
  <c r="G42" i="8"/>
  <c r="E42" i="8"/>
  <c r="K41" i="8"/>
  <c r="I41" i="8"/>
  <c r="G41" i="8"/>
  <c r="E41" i="8"/>
  <c r="K40" i="8"/>
  <c r="I40" i="8"/>
  <c r="G40" i="8"/>
  <c r="E40" i="8"/>
  <c r="K39" i="8"/>
  <c r="I39" i="8"/>
  <c r="G39" i="8"/>
  <c r="E39" i="8"/>
  <c r="K38" i="8"/>
  <c r="I38" i="8"/>
  <c r="G38" i="8"/>
  <c r="E38" i="8"/>
  <c r="K36" i="8"/>
  <c r="I36" i="8"/>
  <c r="G36" i="8"/>
  <c r="E36" i="8"/>
  <c r="K35" i="8"/>
  <c r="I35" i="8"/>
  <c r="G35" i="8"/>
  <c r="E35" i="8"/>
  <c r="K34" i="8"/>
  <c r="I34" i="8"/>
  <c r="G34" i="8"/>
  <c r="E34" i="8"/>
  <c r="K33" i="8"/>
  <c r="I33" i="8"/>
  <c r="G33" i="8"/>
  <c r="E33" i="8"/>
  <c r="K32" i="8"/>
  <c r="I32" i="8"/>
  <c r="G32" i="8"/>
  <c r="E32" i="8"/>
  <c r="K31" i="8"/>
  <c r="I31" i="8"/>
  <c r="G31" i="8"/>
  <c r="E31" i="8"/>
  <c r="K30" i="8"/>
  <c r="I30" i="8"/>
  <c r="G30" i="8"/>
  <c r="E30" i="8"/>
  <c r="K28" i="8"/>
  <c r="K43" i="8" s="1"/>
  <c r="I28" i="8"/>
  <c r="I43" i="8" s="1"/>
  <c r="G28" i="8"/>
  <c r="G43" i="8" s="1"/>
  <c r="E28" i="8"/>
  <c r="E43" i="8" s="1"/>
  <c r="K26" i="8"/>
  <c r="J26" i="8"/>
  <c r="I26" i="8"/>
  <c r="H26" i="8"/>
  <c r="G26" i="8"/>
  <c r="F26" i="8"/>
  <c r="E26" i="8"/>
  <c r="K25" i="8"/>
  <c r="J25" i="8"/>
  <c r="I25" i="8"/>
  <c r="H25" i="8"/>
  <c r="G25" i="8"/>
  <c r="F25" i="8"/>
  <c r="E25" i="8"/>
  <c r="K24" i="8"/>
  <c r="J24" i="8"/>
  <c r="I24" i="8"/>
  <c r="H24" i="8"/>
  <c r="G24" i="8"/>
  <c r="F24" i="8"/>
  <c r="E24" i="8"/>
  <c r="K23" i="8"/>
  <c r="I23" i="8"/>
  <c r="G23" i="8"/>
  <c r="E23" i="8"/>
  <c r="K22" i="8"/>
  <c r="I22" i="8"/>
  <c r="G22" i="8"/>
  <c r="E22" i="8"/>
  <c r="K21" i="8"/>
  <c r="J21" i="8"/>
  <c r="I21" i="8"/>
  <c r="H21" i="8"/>
  <c r="G21" i="8"/>
  <c r="F21" i="8"/>
  <c r="E21" i="8"/>
  <c r="K20" i="8"/>
  <c r="I20" i="8"/>
  <c r="G20" i="8"/>
  <c r="E20" i="8"/>
  <c r="K19" i="8"/>
  <c r="I19" i="8"/>
  <c r="G19" i="8"/>
  <c r="E19" i="8"/>
  <c r="K18" i="8"/>
  <c r="J18" i="8"/>
  <c r="I18" i="8"/>
  <c r="H18" i="8"/>
  <c r="G18" i="8"/>
  <c r="F18" i="8"/>
  <c r="E18" i="8"/>
  <c r="K17" i="8"/>
  <c r="J17" i="8"/>
  <c r="I17" i="8"/>
  <c r="H17" i="8"/>
  <c r="G17" i="8"/>
  <c r="F17" i="8"/>
  <c r="E17" i="8"/>
  <c r="K16" i="8"/>
  <c r="J16" i="8"/>
  <c r="I16" i="8"/>
  <c r="H16" i="8"/>
  <c r="G16" i="8"/>
  <c r="F16" i="8"/>
  <c r="E16" i="8"/>
  <c r="K15" i="8"/>
  <c r="J15" i="8"/>
  <c r="I15" i="8"/>
  <c r="H15" i="8"/>
  <c r="G15" i="8"/>
  <c r="F15" i="8"/>
  <c r="E15" i="8"/>
  <c r="K13" i="8"/>
  <c r="J13" i="8"/>
  <c r="I13" i="8"/>
  <c r="H13" i="8"/>
  <c r="G13" i="8"/>
  <c r="F13" i="8"/>
  <c r="E13" i="8"/>
  <c r="K12" i="8"/>
  <c r="J12" i="8"/>
  <c r="I12" i="8"/>
  <c r="H12" i="8"/>
  <c r="G12" i="8"/>
  <c r="F12" i="8"/>
  <c r="E12" i="8"/>
  <c r="K9" i="8"/>
  <c r="I9" i="8"/>
  <c r="G9" i="8"/>
  <c r="E9" i="8"/>
  <c r="K7" i="8"/>
  <c r="I7" i="8"/>
  <c r="G7" i="8"/>
  <c r="E7" i="8"/>
  <c r="A1" i="8"/>
  <c r="A1" i="9"/>
  <c r="A50" i="9"/>
  <c r="A1" i="7"/>
  <c r="A33" i="7"/>
  <c r="A1" i="6"/>
  <c r="A46" i="6"/>
  <c r="A1" i="5"/>
  <c r="A51" i="5"/>
  <c r="A1" i="4"/>
  <c r="A51" i="4"/>
  <c r="A1" i="3"/>
  <c r="A2" i="3"/>
  <c r="P24" i="3"/>
  <c r="A50" i="3"/>
  <c r="A1" i="2"/>
  <c r="A2" i="2"/>
  <c r="A50" i="2"/>
</calcChain>
</file>

<file path=xl/sharedStrings.xml><?xml version="1.0" encoding="utf-8"?>
<sst xmlns="http://schemas.openxmlformats.org/spreadsheetml/2006/main" count="316" uniqueCount="204">
  <si>
    <t>The accompanying notes form an integral part of these interim financial statements.</t>
  </si>
  <si>
    <t xml:space="preserve">TOTAL ASSETS </t>
  </si>
  <si>
    <t xml:space="preserve">Total Non-Current Assets </t>
  </si>
  <si>
    <t xml:space="preserve">                     -  </t>
  </si>
  <si>
    <t>Deferred tax assets</t>
  </si>
  <si>
    <t>Intangible assets - net</t>
  </si>
  <si>
    <t>Right-of-use assets - net</t>
  </si>
  <si>
    <t>Property, plant and equipment - net</t>
  </si>
  <si>
    <t>Investments in subsidiary companies - net</t>
  </si>
  <si>
    <t xml:space="preserve">NON-CURRENT ASSETS </t>
  </si>
  <si>
    <t xml:space="preserve">Total Current Assets </t>
  </si>
  <si>
    <t>Other current assets</t>
  </si>
  <si>
    <t>Non-current assets held for sale</t>
  </si>
  <si>
    <t>Refundable corporate income tax</t>
  </si>
  <si>
    <t>Refundable value added tax</t>
  </si>
  <si>
    <t>Inventories - net</t>
  </si>
  <si>
    <t>Other accounts receivable - general customers</t>
  </si>
  <si>
    <t>6, 8</t>
  </si>
  <si>
    <r>
      <t>Trade accounts receivable</t>
    </r>
    <r>
      <rPr>
        <sz val="8"/>
        <rFont val="Arial"/>
        <family val="2"/>
      </rPr>
      <t xml:space="preserve"> - related parties</t>
    </r>
  </si>
  <si>
    <t>Trade accounts receivable - general customers - net</t>
  </si>
  <si>
    <t>Temporary investments</t>
  </si>
  <si>
    <t>Cash and cash equivalents</t>
  </si>
  <si>
    <t>CURRENT ASSETS</t>
  </si>
  <si>
    <t>ASSETS</t>
  </si>
  <si>
    <t>(Audited)</t>
  </si>
  <si>
    <t>but reviewed)</t>
  </si>
  <si>
    <t>Notes</t>
  </si>
  <si>
    <t>(Unaudited</t>
  </si>
  <si>
    <t>31 December 2020</t>
  </si>
  <si>
    <t>31 March 2021</t>
  </si>
  <si>
    <t>Separate F/S</t>
  </si>
  <si>
    <t>Consolidated F/S</t>
  </si>
  <si>
    <t>(Unit : Baht)</t>
  </si>
  <si>
    <t>STATEMENT OF FINANCIAL POSITION</t>
  </si>
  <si>
    <t>N.D. RUBBER PUBLIC COMPANY LIMITED AND SUBSIDIARIES</t>
  </si>
  <si>
    <t xml:space="preserve"> </t>
  </si>
  <si>
    <t>Total Liabilities</t>
  </si>
  <si>
    <t>Total Non-Current Liabilities</t>
  </si>
  <si>
    <t>Deferred tax liabilities - net</t>
  </si>
  <si>
    <t>Employee benefits obligation - net</t>
  </si>
  <si>
    <t>Lease liabilities - net</t>
  </si>
  <si>
    <t>NON-CURRENT LIABILITIES</t>
  </si>
  <si>
    <t>Total Current Liabilities</t>
  </si>
  <si>
    <t>Other current liabilities</t>
  </si>
  <si>
    <t>Accrued expenses</t>
  </si>
  <si>
    <t>Accrued income tax</t>
  </si>
  <si>
    <t>- Employee benefits obligation</t>
  </si>
  <si>
    <t>- Long-term loan</t>
  </si>
  <si>
    <t>- Lease liabilities</t>
  </si>
  <si>
    <t>Current portion of :</t>
  </si>
  <si>
    <t xml:space="preserve">                    -  </t>
  </si>
  <si>
    <t>Payable for purchases of investments in subsidiary</t>
  </si>
  <si>
    <t>Accounts payable for purchases of fixed assets</t>
  </si>
  <si>
    <t>Amount due to subsidiary company</t>
  </si>
  <si>
    <r>
      <t>Trade accounts payable</t>
    </r>
    <r>
      <rPr>
        <sz val="8"/>
        <rFont val="Arial"/>
        <family val="2"/>
      </rPr>
      <t xml:space="preserve"> - related parties</t>
    </r>
  </si>
  <si>
    <t>Trade accounts payable - general suppliers</t>
  </si>
  <si>
    <t>Bank overdraft and short-term loans from banks</t>
  </si>
  <si>
    <t>CURRENT LIABILITIES</t>
  </si>
  <si>
    <t>LIABILITIES AND SHAREHOLDERS' EQUITY</t>
  </si>
  <si>
    <t>TOTAL LIABILITIES AND SHAREHOLDERS' EQUITY</t>
  </si>
  <si>
    <t>Total Shareholders' Equity</t>
  </si>
  <si>
    <t>Non-controlling interests in subsidiaries</t>
  </si>
  <si>
    <t>Total Equity of the Company's Shareholders</t>
  </si>
  <si>
    <t xml:space="preserve">                   -  </t>
  </si>
  <si>
    <t xml:space="preserve">Other component of shareholders' equity </t>
  </si>
  <si>
    <t xml:space="preserve">    - Unappropriated</t>
  </si>
  <si>
    <t xml:space="preserve">    - Appropriated for legal reserve</t>
  </si>
  <si>
    <t>Retained earnings</t>
  </si>
  <si>
    <t>Premium on share capital</t>
  </si>
  <si>
    <t xml:space="preserve">   Issued and fully paid-up - 315,391,514 shares</t>
  </si>
  <si>
    <t xml:space="preserve">   Authorized - 387,470,188 shares </t>
  </si>
  <si>
    <t>Share capital - ordinary share, Baht 1 par value</t>
  </si>
  <si>
    <t>SHAREHOLDERS' EQUITY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</si>
  <si>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</si>
  <si>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Note</t>
  </si>
  <si>
    <t>Total comprehensive income for the period</t>
  </si>
  <si>
    <t>Other comprehensive income for the period - net of income tax</t>
  </si>
  <si>
    <t xml:space="preserve">           financial statements translation - net of income tax</t>
  </si>
  <si>
    <t xml:space="preserve">        Exchange differences from foreign currency </t>
  </si>
  <si>
    <t xml:space="preserve">    Items that will be reclassified subsequently to profit or loss </t>
  </si>
  <si>
    <t>Other comprehensive income for the period</t>
  </si>
  <si>
    <t>Profit (loss) for the period</t>
  </si>
  <si>
    <t>Income tax benefit (expense)</t>
  </si>
  <si>
    <t>Profit (loss) before income tax</t>
  </si>
  <si>
    <t>Financial costs</t>
  </si>
  <si>
    <t>Profit (loss) before financial costs and income tax</t>
  </si>
  <si>
    <t>Total expenses</t>
  </si>
  <si>
    <t>Administrative expenses</t>
  </si>
  <si>
    <t>Selling expenses</t>
  </si>
  <si>
    <t>Profit before expenses</t>
  </si>
  <si>
    <t>Dividend income</t>
  </si>
  <si>
    <t>Other income</t>
  </si>
  <si>
    <t>Gain on exchange rate</t>
  </si>
  <si>
    <t>Gross profit</t>
  </si>
  <si>
    <t>6, 20</t>
  </si>
  <si>
    <t>Costs of sales</t>
  </si>
  <si>
    <t>Net sales</t>
  </si>
  <si>
    <t>2020</t>
  </si>
  <si>
    <t>FOR THE THREE-MONTH PERIODS ENDED 31 MARCH</t>
  </si>
  <si>
    <t>STATEMENT OF PROFIT OR LOSS AND OTHER COMPREHENSIVE INCOME</t>
  </si>
  <si>
    <t>(Unaudited but reviewed)</t>
  </si>
  <si>
    <t>Weighted average number of ordinary shares (share)</t>
  </si>
  <si>
    <t>Profit (loss) (Baht per share)</t>
  </si>
  <si>
    <t xml:space="preserve">Basic earnings (loss) per share </t>
  </si>
  <si>
    <t>Non-controlling interests</t>
  </si>
  <si>
    <t>Shareholders of the Company</t>
  </si>
  <si>
    <t>Total comprehensive income for the period attributable to:</t>
  </si>
  <si>
    <t>Profit (loss) for the period attributable to:</t>
  </si>
  <si>
    <t>STATEMENT OF PROFIT OR LOSS AND OTHER COMPREHENSIVE INCOME (CONTINUED)</t>
  </si>
  <si>
    <t>Balance as at 31 March 2021</t>
  </si>
  <si>
    <t>Profit for the period</t>
  </si>
  <si>
    <t>Transactions with owners</t>
  </si>
  <si>
    <t>Dividend payment</t>
  </si>
  <si>
    <t>Balance as at 1 January 2021</t>
  </si>
  <si>
    <t>Balance as at 31 March 2020</t>
  </si>
  <si>
    <t>Loss for the period</t>
  </si>
  <si>
    <t>Sold of investment in subsidiary company</t>
  </si>
  <si>
    <t>Balance as at 1 January 2020</t>
  </si>
  <si>
    <t>Total</t>
  </si>
  <si>
    <t>Interests</t>
  </si>
  <si>
    <t>shareholders</t>
  </si>
  <si>
    <t xml:space="preserve"> financial statements</t>
  </si>
  <si>
    <t>in subsidiary company</t>
  </si>
  <si>
    <t>Unappropriated</t>
  </si>
  <si>
    <t>Legal reserve</t>
  </si>
  <si>
    <t>capital</t>
  </si>
  <si>
    <t>share capital</t>
  </si>
  <si>
    <t>Non-controlling</t>
  </si>
  <si>
    <t>the Company's</t>
  </si>
  <si>
    <t>on  translating</t>
  </si>
  <si>
    <t>proportion of investment</t>
  </si>
  <si>
    <t>on share</t>
  </si>
  <si>
    <t>paid-up</t>
  </si>
  <si>
    <t xml:space="preserve">attributable to </t>
  </si>
  <si>
    <t xml:space="preserve">Exchange differences </t>
  </si>
  <si>
    <t>Surplus on change in</t>
  </si>
  <si>
    <t>Premium</t>
  </si>
  <si>
    <t>Issued and</t>
  </si>
  <si>
    <t>Total equity</t>
  </si>
  <si>
    <t>Other components of shareholders' equity</t>
  </si>
  <si>
    <t xml:space="preserve">Retained earnings </t>
  </si>
  <si>
    <t>Equity attributable to the Company's shareholders</t>
  </si>
  <si>
    <t>STATEMENT OF CHANGES IN SHAREHOLDERS' EQUITY</t>
  </si>
  <si>
    <t xml:space="preserve">Balance as at 1 January 2020 </t>
  </si>
  <si>
    <t xml:space="preserve">Cash provided from operations </t>
  </si>
  <si>
    <t>Other payable - subsidiary company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</si>
  <si>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</si>
  <si>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   Increase (decrease) in operating liabilities:</t>
  </si>
  <si>
    <t>Inventories</t>
  </si>
  <si>
    <t>Other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</si>
  <si>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</si>
  <si>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Trade accounts receivable - general customers</t>
  </si>
  <si>
    <t xml:space="preserve">   Decrease (increase) in operating assets:</t>
  </si>
  <si>
    <t xml:space="preserve">   changes in operating assets and liabilities</t>
  </si>
  <si>
    <t xml:space="preserve">Cash provided from operations before </t>
  </si>
  <si>
    <t>Interest income</t>
  </si>
  <si>
    <t>Employee benefits obligation expenses</t>
  </si>
  <si>
    <t>Gain on disposal of investment in subsidiary</t>
  </si>
  <si>
    <t>Loss on written off assets</t>
  </si>
  <si>
    <t>Gain on disposal of non-current assets held for sales</t>
  </si>
  <si>
    <t>Gain on disposal of assets</t>
  </si>
  <si>
    <t>Realized gain on disposal of temporary investments</t>
  </si>
  <si>
    <t>Unrealized gain on temporary investment</t>
  </si>
  <si>
    <t xml:space="preserve">Unrealized loss (gain) on exchange rate </t>
  </si>
  <si>
    <t xml:space="preserve">   and devaluation of inventories</t>
  </si>
  <si>
    <t xml:space="preserve">Allowance (reversal of allowance) for obsolete </t>
  </si>
  <si>
    <t>Depreciation and amortization</t>
  </si>
  <si>
    <t xml:space="preserve">   net cash provided from (used in) operating activities:</t>
  </si>
  <si>
    <t xml:space="preserve">Adjustments to reconcile profit (loss) before income tax to </t>
  </si>
  <si>
    <t>Cash Flows from Operating Activities</t>
  </si>
  <si>
    <t>STATEMENT OF CASH FLOWS</t>
  </si>
  <si>
    <t xml:space="preserve">      to non-current assets held for sale</t>
  </si>
  <si>
    <t xml:space="preserve">Transferred property, plant and equipment </t>
  </si>
  <si>
    <t>Account receivable for disposal of investment in subsidiary</t>
  </si>
  <si>
    <t>Accrued dividend payment</t>
  </si>
  <si>
    <t>Payable for purchase of investment in subsidiary</t>
  </si>
  <si>
    <t xml:space="preserve">   Non-cash items</t>
  </si>
  <si>
    <t>Supplemental disclosures for cash flows information</t>
  </si>
  <si>
    <t>CASH AND CASH EQUIVALENTS AT END OF THE PERIOD</t>
  </si>
  <si>
    <t>CASH AND CASH EQUIVALENTS AT BEGINNING OF THE PERIOD</t>
  </si>
  <si>
    <t>NET INCREASE (DECREASE) IN CASH AND CASH EQUIVALENTS</t>
  </si>
  <si>
    <t xml:space="preserve">Exchange differences from foreign currency financial statements translation </t>
  </si>
  <si>
    <t>Net cash used in financing activities</t>
  </si>
  <si>
    <t>Repayment of lease liabilities</t>
  </si>
  <si>
    <t>Repayment of long-term loan</t>
  </si>
  <si>
    <t>Decrease in bank overdraft and short-term loans from banks</t>
  </si>
  <si>
    <t>Cash Flows from Financing Activities</t>
  </si>
  <si>
    <t>Net cash provided from (used in) investing activities</t>
  </si>
  <si>
    <t>Dividend received</t>
  </si>
  <si>
    <t>Proceeds from disposal of non-current assets held for sales</t>
  </si>
  <si>
    <t>Proceeds from disposal of fixed assets</t>
  </si>
  <si>
    <t>Payment for accounts payable for purchases of fixed assets</t>
  </si>
  <si>
    <t>Purchase of fixed assets and computer software</t>
  </si>
  <si>
    <t>Proceeds from disposal of investment in subsidiary</t>
  </si>
  <si>
    <t>Purchase of temporary investments</t>
  </si>
  <si>
    <t>Proceeds from disposal of temporary investments</t>
  </si>
  <si>
    <t>Cash Flows from Investing Activities:</t>
  </si>
  <si>
    <t>Net cash provided from operating activities</t>
  </si>
  <si>
    <t>Income tax paid</t>
  </si>
  <si>
    <t>Interest paid</t>
  </si>
  <si>
    <t>Interest received</t>
  </si>
  <si>
    <t>Cash provided from operations  (continued)</t>
  </si>
  <si>
    <t>STATEMENT OF CASH FLOWS (CONTINUED)</t>
  </si>
  <si>
    <t>Allowance (reversal of allowance)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</si>
</sst>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.0000_);_(* \(#,##0.0000\);_(* &quot;-&quot;??_);_(@_)"/>
    <numFmt numFmtId="166" formatCode="_(* #,##0;_(* \(#,##0\);_(* &quot;-&quot;??_);_(@_)"/>
    <numFmt numFmtId="167" formatCode="#,##0;\(#,##0\)"/>
    <numFmt numFmtId="168" formatCode="_-* #,##0_-;\-* #,##0_-;_-* &quot;-&quot;??_-;_-@_-"/>
    <numFmt numFmtId="169" formatCode="&quot;$&quot;____####0_);[Red]\(&quot;$&quot;____####0\)"/>
  </numFmts>
  <fonts count="16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1"/>
      <name val="Browallia New"/>
      <family val="2"/>
    </font>
    <font>
      <sz val="12"/>
      <name val="Times New Roman"/>
      <family val="1"/>
    </font>
    <font>
      <b/>
      <sz val="7"/>
      <name val="Arial"/>
      <family val="2"/>
    </font>
    <font>
      <sz val="10"/>
      <name val="ApFont"/>
    </font>
    <font>
      <sz val="10.5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8"/>
      <color theme="0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0" fillId="0" borderId="0"/>
    <xf numFmtId="169" fontId="8" fillId="0" borderId="0"/>
  </cellStyleXfs>
  <cellXfs count="78">
    <xf numFmtId="0" fontId="0" fillId="0" borderId="0" xfId="0"/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2" fillId="0" borderId="2" xfId="2" applyNumberFormat="1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3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3" fontId="3" fillId="0" borderId="0" xfId="2" applyNumberFormat="1" applyFont="1" applyAlignment="1">
      <alignment horizontal="right" vertical="center"/>
    </xf>
    <xf numFmtId="4" fontId="3" fillId="0" borderId="0" xfId="2" applyNumberFormat="1" applyFont="1" applyAlignment="1">
      <alignment horizontal="centerContinuous" vertical="center"/>
    </xf>
    <xf numFmtId="164" fontId="2" fillId="0" borderId="0" xfId="2" applyNumberFormat="1" applyFont="1" applyAlignment="1">
      <alignment vertical="center" wrapText="1"/>
    </xf>
    <xf numFmtId="0" fontId="2" fillId="0" borderId="0" xfId="2" quotePrefix="1" applyFont="1" applyAlignment="1">
      <alignment horizontal="center" vertical="center" wrapText="1"/>
    </xf>
    <xf numFmtId="0" fontId="2" fillId="0" borderId="0" xfId="4" applyFont="1" applyAlignment="1">
      <alignment horizontal="left" vertical="center"/>
    </xf>
    <xf numFmtId="0" fontId="2" fillId="0" borderId="0" xfId="3" quotePrefix="1" applyFont="1" applyAlignment="1">
      <alignment vertical="center"/>
    </xf>
    <xf numFmtId="49" fontId="2" fillId="0" borderId="0" xfId="3" applyNumberFormat="1" applyFont="1" applyAlignment="1">
      <alignment vertical="center"/>
    </xf>
    <xf numFmtId="49" fontId="3" fillId="0" borderId="3" xfId="2" applyNumberFormat="1" applyFont="1" applyBorder="1" applyAlignment="1">
      <alignment horizontal="center" vertical="center"/>
    </xf>
    <xf numFmtId="49" fontId="3" fillId="0" borderId="4" xfId="2" applyNumberFormat="1" applyFont="1" applyBorder="1" applyAlignment="1">
      <alignment horizontal="center" vertical="center"/>
    </xf>
    <xf numFmtId="4" fontId="2" fillId="0" borderId="0" xfId="2" applyNumberFormat="1" applyFont="1" applyAlignment="1">
      <alignment vertical="center"/>
    </xf>
    <xf numFmtId="43" fontId="2" fillId="0" borderId="0" xfId="1" applyFont="1" applyAlignment="1">
      <alignment vertical="center"/>
    </xf>
    <xf numFmtId="164" fontId="2" fillId="0" borderId="3" xfId="2" applyNumberFormat="1" applyFont="1" applyBorder="1" applyAlignment="1">
      <alignment vertical="center"/>
    </xf>
    <xf numFmtId="164" fontId="2" fillId="0" borderId="4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3" applyFont="1" applyAlignment="1">
      <alignment horizontal="left" vertical="center" indent="1"/>
    </xf>
    <xf numFmtId="0" fontId="7" fillId="0" borderId="0" xfId="2" applyFont="1" applyAlignment="1">
      <alignment horizontal="center" vertical="center" wrapText="1"/>
    </xf>
    <xf numFmtId="164" fontId="2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2" xfId="2" applyNumberFormat="1" applyFont="1" applyBorder="1" applyAlignment="1">
      <alignment horizontal="right" vertical="center"/>
    </xf>
    <xf numFmtId="164" fontId="2" fillId="0" borderId="3" xfId="2" applyNumberFormat="1" applyFont="1" applyBorder="1" applyAlignment="1">
      <alignment horizontal="right" vertical="center"/>
    </xf>
    <xf numFmtId="164" fontId="2" fillId="0" borderId="4" xfId="2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4" fontId="2" fillId="0" borderId="5" xfId="2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3" fillId="0" borderId="0" xfId="7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166" fontId="3" fillId="0" borderId="3" xfId="2" applyNumberFormat="1" applyFont="1" applyBorder="1" applyAlignment="1">
      <alignment horizontal="center" vertical="center"/>
    </xf>
    <xf numFmtId="0" fontId="3" fillId="0" borderId="3" xfId="8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 wrapText="1"/>
    </xf>
    <xf numFmtId="0" fontId="11" fillId="0" borderId="0" xfId="9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12" fillId="0" borderId="0" xfId="2" applyFont="1" applyAlignment="1">
      <alignment vertical="center"/>
    </xf>
    <xf numFmtId="164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49" fontId="13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3" fontId="2" fillId="0" borderId="0" xfId="2" applyNumberFormat="1" applyFont="1" applyAlignment="1">
      <alignment vertical="center"/>
    </xf>
    <xf numFmtId="3" fontId="15" fillId="0" borderId="0" xfId="2" applyNumberFormat="1" applyFont="1" applyAlignment="1">
      <alignment horizontal="right" wrapText="1"/>
    </xf>
    <xf numFmtId="3" fontId="15" fillId="0" borderId="0" xfId="2" applyNumberFormat="1" applyFont="1" applyAlignment="1">
      <alignment horizontal="right" vertical="top" wrapText="1"/>
    </xf>
    <xf numFmtId="168" fontId="2" fillId="0" borderId="0" xfId="1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2" applyNumberFormat="1" applyFont="1" applyAlignment="1">
      <alignment vertical="center"/>
    </xf>
    <xf numFmtId="164" fontId="2" fillId="0" borderId="5" xfId="2" applyNumberFormat="1" applyFont="1" applyBorder="1" applyAlignment="1">
      <alignment vertical="center"/>
    </xf>
    <xf numFmtId="169" fontId="2" fillId="0" borderId="0" xfId="10" applyFont="1" applyAlignment="1">
      <alignment vertical="center"/>
    </xf>
    <xf numFmtId="0" fontId="6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67" fontId="3" fillId="0" borderId="3" xfId="2" applyNumberFormat="1" applyFont="1" applyBorder="1" applyAlignment="1">
      <alignment horizontal="center" vertical="center"/>
    </xf>
    <xf numFmtId="167" fontId="3" fillId="0" borderId="2" xfId="2" applyNumberFormat="1" applyFont="1" applyBorder="1" applyAlignment="1">
      <alignment horizontal="center" vertical="center"/>
    </xf>
  </cellXfs>
  <cellStyles count="11">
    <cellStyle name="0,0_x000d__x000a_NA_x000d__x000a_" xfId="2" xr:uid="{D8234373-D3B7-465F-9A5F-B5E6E2EEF873}"/>
    <cellStyle name="0,0_x000d__x000a_NA_x000d__x000a_ 2" xfId="3" xr:uid="{F30CB665-FDF2-4FF8-A4D4-EB078E75761A}"/>
    <cellStyle name="Comma" xfId="1" builtinId="3"/>
    <cellStyle name="Normal" xfId="0" builtinId="0"/>
    <cellStyle name="Normal - Style1 2" xfId="10" xr:uid="{34B8BD88-2EFA-43DE-9660-356E368FED9A}"/>
    <cellStyle name="Normal 50" xfId="7" xr:uid="{AAC54346-7116-44F9-8329-FCD169AAE5AE}"/>
    <cellStyle name="Normal 51" xfId="5" xr:uid="{5A1DE188-4DC8-4F6F-B30F-6DFCB19C5398}"/>
    <cellStyle name="Normal 53" xfId="6" xr:uid="{DE9B3C4F-01E7-426E-B876-F7E6501F8B5F}"/>
    <cellStyle name="Normal_FS Jaymart YE'11" xfId="8" xr:uid="{8429253C-CD2B-41B3-9A8B-BCD383A18231}"/>
    <cellStyle name="Normal_FS SSSC Q1'13" xfId="4" xr:uid="{F90E0815-D7C4-48F8-B4BE-37AE4285D343}"/>
    <cellStyle name="Normal_I023 - CEE" xfId="9" xr:uid="{DD0AA9D6-6796-4362-8CF4-E5FB5AA0DF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heila.willie/Desktop/Season's%20Group%20-%20Sheila/Ye01/Swensen's%20Ye01-latest/DATA/Year_End_2000/Examples/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notesE1EF34/WINNT/TEMP/BMM-Tax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notesE1EF34/DATA/dsfurniture/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notesE1EF34/DATA/Glasslite/DATA/AUDIT/Pelangi%20Group/Pelangi/Ye2000/11-AWPs/FA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notesE1EF34/A2002_NEW/S_to_Z/SEAPA001/AWP/SPM%202001-%20A/SPM00/NORSAN/FIMATIC/Fimatic%20Engineering%20(J)%20Sdn%20Bhd/FJETC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xserver\Share%20document\Documents%20and%20Settings\Fadzlee%20Sani\My%20Documents\SJGT\Personal\Mr%20Lem%2011\Tx%20Com%20FCR05%20RIA%20V1502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j.lau/Desktop/Jurong%20consol/Documents%20and%20Settings/vl.tan/Local%20Settings/Temp/tmp143C.tmp/Selangor%20Medical%20Centre%20@31.12.2012-leen%20cop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xserver\Share%20document\Documents%20and%20Settings\Fadzlee%20Sani\My%20Documents\SJGT\ecp39\Copy%20of%20eCP3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notesE1EF34/DATA/Audit/BA%20audit/Alpha/Tax01A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lay.choo.khoo/Desktop/RJE%20and%20Balance%20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sites/audit/clients/ndru3282/ndru3282/2.CY%202021/Q1/3.Financial%20Statements/FS%20per%20Audit/5.%20%20FS%20%20ND%20Rubber%20__%20Q1'2021_Up%207.5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C1">
            <v>0</v>
          </cell>
        </row>
      </sheetData>
      <sheetData sheetId="460"/>
      <sheetData sheetId="461">
        <row r="1">
          <cell r="C1">
            <v>0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TABLE"/>
      <sheetName val="U2.2"/>
      <sheetName val="C1-Cash"/>
      <sheetName val="B-4"/>
      <sheetName val="Support Personnel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  <sheetName val="BIS_LIST-NTH_2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/>
      <sheetData sheetId="376">
        <row r="1">
          <cell r="A1" t="str">
            <v>BIS</v>
          </cell>
        </row>
      </sheetData>
      <sheetData sheetId="377"/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/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/>
      <sheetData sheetId="390">
        <row r="1">
          <cell r="A1" t="str">
            <v>BIS</v>
          </cell>
        </row>
      </sheetData>
      <sheetData sheetId="391"/>
      <sheetData sheetId="392">
        <row r="1">
          <cell r="A1" t="str">
            <v>BIS</v>
          </cell>
        </row>
      </sheetData>
      <sheetData sheetId="393"/>
      <sheetData sheetId="394">
        <row r="1">
          <cell r="A1" t="str">
            <v>BIS</v>
          </cell>
        </row>
      </sheetData>
      <sheetData sheetId="395"/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/>
      <sheetData sheetId="405">
        <row r="1">
          <cell r="A1" t="str">
            <v>BIS</v>
          </cell>
        </row>
      </sheetData>
      <sheetData sheetId="406"/>
      <sheetData sheetId="407">
        <row r="1">
          <cell r="A1" t="str">
            <v>BIS</v>
          </cell>
        </row>
      </sheetData>
      <sheetData sheetId="408"/>
      <sheetData sheetId="409">
        <row r="1">
          <cell r="A1" t="str">
            <v>BIS</v>
          </cell>
        </row>
      </sheetData>
      <sheetData sheetId="410"/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/>
      <sheetData sheetId="422">
        <row r="1">
          <cell r="A1" t="str">
            <v>BIS</v>
          </cell>
        </row>
      </sheetData>
      <sheetData sheetId="423"/>
      <sheetData sheetId="424">
        <row r="1">
          <cell r="A1" t="str">
            <v>BIS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MainComp"/>
      <sheetName val="DEV"/>
      <sheetName val="O17-O24"/>
      <sheetName val="tax-ss"/>
      <sheetName val="YA00 CYB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_3"/>
      <sheetName val="Prod"/>
      <sheetName val="accumdeprn"/>
      <sheetName val="addl cost"/>
      <sheetName val="B"/>
      <sheetName val="FA"/>
      <sheetName val="n10"/>
      <sheetName val="FF-13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Weights"/>
      <sheetName val="Open"/>
      <sheetName val="Function"/>
      <sheetName val="Noisuy-LLL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R36">
            <v>6504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R36">
            <v>6504</v>
          </cell>
        </row>
      </sheetData>
      <sheetData sheetId="126">
        <row r="36">
          <cell r="Q36">
            <v>300</v>
          </cell>
        </row>
      </sheetData>
      <sheetData sheetId="127">
        <row r="36">
          <cell r="R36">
            <v>6504</v>
          </cell>
        </row>
      </sheetData>
      <sheetData sheetId="128">
        <row r="36">
          <cell r="Q36">
            <v>300</v>
          </cell>
        </row>
      </sheetData>
      <sheetData sheetId="129">
        <row r="36">
          <cell r="R36">
            <v>6504</v>
          </cell>
        </row>
      </sheetData>
      <sheetData sheetId="130">
        <row r="36">
          <cell r="R36">
            <v>6504</v>
          </cell>
        </row>
      </sheetData>
      <sheetData sheetId="131">
        <row r="36">
          <cell r="Q36">
            <v>300</v>
          </cell>
        </row>
      </sheetData>
      <sheetData sheetId="132">
        <row r="36">
          <cell r="R36">
            <v>6504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R36">
            <v>6504</v>
          </cell>
        </row>
      </sheetData>
      <sheetData sheetId="135">
        <row r="36">
          <cell r="R36">
            <v>6504</v>
          </cell>
        </row>
      </sheetData>
      <sheetData sheetId="136">
        <row r="36">
          <cell r="R36">
            <v>6504</v>
          </cell>
        </row>
      </sheetData>
      <sheetData sheetId="137">
        <row r="36">
          <cell r="R36">
            <v>6504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R36">
            <v>6504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R36">
            <v>6504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R36">
            <v>6504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R36">
            <v>6504</v>
          </cell>
        </row>
      </sheetData>
      <sheetData sheetId="154">
        <row r="36">
          <cell r="R36">
            <v>6504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R36">
            <v>6504</v>
          </cell>
        </row>
      </sheetData>
      <sheetData sheetId="157">
        <row r="36">
          <cell r="R36">
            <v>6504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R36">
            <v>6504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R36">
            <v>6504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R36">
            <v>6504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R36">
            <v>6504</v>
          </cell>
        </row>
      </sheetData>
      <sheetData sheetId="169">
        <row r="36">
          <cell r="R36">
            <v>6504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R36">
            <v>6504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R36">
            <v>6504</v>
          </cell>
        </row>
      </sheetData>
      <sheetData sheetId="179"/>
      <sheetData sheetId="180">
        <row r="36">
          <cell r="R36">
            <v>6504</v>
          </cell>
        </row>
      </sheetData>
      <sheetData sheetId="181">
        <row r="36">
          <cell r="R36">
            <v>6504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R36">
            <v>6504</v>
          </cell>
        </row>
      </sheetData>
      <sheetData sheetId="660">
        <row r="36">
          <cell r="R36">
            <v>6504</v>
          </cell>
        </row>
      </sheetData>
      <sheetData sheetId="661">
        <row r="36">
          <cell r="R36">
            <v>6504</v>
          </cell>
        </row>
      </sheetData>
      <sheetData sheetId="662">
        <row r="36">
          <cell r="R36">
            <v>6504</v>
          </cell>
        </row>
      </sheetData>
      <sheetData sheetId="663">
        <row r="36">
          <cell r="R36">
            <v>6504</v>
          </cell>
        </row>
      </sheetData>
      <sheetData sheetId="664">
        <row r="36">
          <cell r="R36">
            <v>6504</v>
          </cell>
        </row>
      </sheetData>
      <sheetData sheetId="665">
        <row r="36">
          <cell r="R36">
            <v>6504</v>
          </cell>
        </row>
      </sheetData>
      <sheetData sheetId="666">
        <row r="36">
          <cell r="R36">
            <v>6504</v>
          </cell>
        </row>
      </sheetData>
      <sheetData sheetId="667">
        <row r="36">
          <cell r="R36">
            <v>6504</v>
          </cell>
        </row>
      </sheetData>
      <sheetData sheetId="668">
        <row r="36">
          <cell r="R36">
            <v>6504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R36">
            <v>6504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R36">
            <v>6504</v>
          </cell>
        </row>
      </sheetData>
      <sheetData sheetId="680">
        <row r="36">
          <cell r="R36">
            <v>6504</v>
          </cell>
        </row>
      </sheetData>
      <sheetData sheetId="681">
        <row r="36">
          <cell r="R36">
            <v>6504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R36">
            <v>6504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R36">
            <v>6504</v>
          </cell>
        </row>
      </sheetData>
      <sheetData sheetId="689">
        <row r="36">
          <cell r="R36">
            <v>6504</v>
          </cell>
        </row>
      </sheetData>
      <sheetData sheetId="690">
        <row r="36">
          <cell r="R36">
            <v>6504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/>
      <sheetData sheetId="696">
        <row r="36">
          <cell r="Q36">
            <v>300</v>
          </cell>
        </row>
      </sheetData>
      <sheetData sheetId="697">
        <row r="36">
          <cell r="R36">
            <v>6504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R36">
            <v>6504</v>
          </cell>
        </row>
      </sheetData>
      <sheetData sheetId="704">
        <row r="36">
          <cell r="R36">
            <v>6504</v>
          </cell>
        </row>
      </sheetData>
      <sheetData sheetId="705">
        <row r="36">
          <cell r="R36">
            <v>6504</v>
          </cell>
        </row>
      </sheetData>
      <sheetData sheetId="706">
        <row r="36">
          <cell r="R36">
            <v>6504</v>
          </cell>
        </row>
      </sheetData>
      <sheetData sheetId="707">
        <row r="36">
          <cell r="R36">
            <v>6504</v>
          </cell>
        </row>
      </sheetData>
      <sheetData sheetId="708">
        <row r="36">
          <cell r="R36">
            <v>6504</v>
          </cell>
        </row>
      </sheetData>
      <sheetData sheetId="709">
        <row r="36">
          <cell r="R36">
            <v>6504</v>
          </cell>
        </row>
      </sheetData>
      <sheetData sheetId="710">
        <row r="36">
          <cell r="Q36">
            <v>300</v>
          </cell>
        </row>
      </sheetData>
      <sheetData sheetId="711"/>
      <sheetData sheetId="712">
        <row r="36">
          <cell r="R36">
            <v>6504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/>
      <sheetData sheetId="716"/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R36">
            <v>6504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/>
      <sheetData sheetId="726">
        <row r="36">
          <cell r="R36">
            <v>6504</v>
          </cell>
        </row>
      </sheetData>
      <sheetData sheetId="727">
        <row r="36">
          <cell r="R36">
            <v>6504</v>
          </cell>
        </row>
      </sheetData>
      <sheetData sheetId="728">
        <row r="36">
          <cell r="R36">
            <v>6504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/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/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/>
      <sheetData sheetId="740">
        <row r="36">
          <cell r="R36">
            <v>6504</v>
          </cell>
        </row>
      </sheetData>
      <sheetData sheetId="741">
        <row r="36">
          <cell r="R36">
            <v>6504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/>
      <sheetData sheetId="745">
        <row r="36">
          <cell r="R36">
            <v>6504</v>
          </cell>
        </row>
      </sheetData>
      <sheetData sheetId="746"/>
      <sheetData sheetId="747">
        <row r="36">
          <cell r="R36">
            <v>6504</v>
          </cell>
        </row>
      </sheetData>
      <sheetData sheetId="748"/>
      <sheetData sheetId="749">
        <row r="36">
          <cell r="R36">
            <v>6504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R36">
            <v>6504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/>
      <sheetData sheetId="766">
        <row r="36">
          <cell r="Q36">
            <v>300</v>
          </cell>
        </row>
      </sheetData>
      <sheetData sheetId="767">
        <row r="36">
          <cell r="R36">
            <v>6504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R36">
            <v>6504</v>
          </cell>
        </row>
      </sheetData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36">
          <cell r="R36">
            <v>6504</v>
          </cell>
        </row>
      </sheetData>
      <sheetData sheetId="783">
        <row r="36">
          <cell r="R36">
            <v>6504</v>
          </cell>
        </row>
      </sheetData>
      <sheetData sheetId="784">
        <row r="36">
          <cell r="R36">
            <v>6504</v>
          </cell>
        </row>
      </sheetData>
      <sheetData sheetId="785">
        <row r="36">
          <cell r="R36">
            <v>6504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R36">
            <v>6504</v>
          </cell>
        </row>
      </sheetData>
      <sheetData sheetId="788">
        <row r="36">
          <cell r="R36">
            <v>6504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R36">
            <v>6504</v>
          </cell>
        </row>
      </sheetData>
      <sheetData sheetId="791">
        <row r="36">
          <cell r="Q36">
            <v>300</v>
          </cell>
        </row>
      </sheetData>
      <sheetData sheetId="792"/>
      <sheetData sheetId="793"/>
      <sheetData sheetId="794"/>
      <sheetData sheetId="795"/>
      <sheetData sheetId="796">
        <row r="36">
          <cell r="R36">
            <v>6504</v>
          </cell>
        </row>
      </sheetData>
      <sheetData sheetId="797">
        <row r="36">
          <cell r="R36">
            <v>6504</v>
          </cell>
        </row>
      </sheetData>
      <sheetData sheetId="798"/>
      <sheetData sheetId="799"/>
      <sheetData sheetId="800">
        <row r="36">
          <cell r="Q36">
            <v>300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/>
      <sheetData sheetId="810"/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/>
      <sheetData sheetId="814"/>
      <sheetData sheetId="815"/>
      <sheetData sheetId="816"/>
      <sheetData sheetId="817"/>
      <sheetData sheetId="818">
        <row r="36">
          <cell r="Q36">
            <v>300</v>
          </cell>
        </row>
      </sheetData>
      <sheetData sheetId="819"/>
      <sheetData sheetId="820">
        <row r="36">
          <cell r="Q36">
            <v>300</v>
          </cell>
        </row>
      </sheetData>
      <sheetData sheetId="821"/>
      <sheetData sheetId="822"/>
      <sheetData sheetId="823"/>
      <sheetData sheetId="824"/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R36">
            <v>6504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/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/>
      <sheetData sheetId="848">
        <row r="36">
          <cell r="R36">
            <v>6504</v>
          </cell>
        </row>
      </sheetData>
      <sheetData sheetId="849"/>
      <sheetData sheetId="850">
        <row r="36">
          <cell r="R36">
            <v>6504</v>
          </cell>
        </row>
      </sheetData>
      <sheetData sheetId="851"/>
      <sheetData sheetId="852">
        <row r="36">
          <cell r="R36">
            <v>6504</v>
          </cell>
        </row>
      </sheetData>
      <sheetData sheetId="853">
        <row r="36">
          <cell r="R36">
            <v>6504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R36">
            <v>6504</v>
          </cell>
        </row>
      </sheetData>
      <sheetData sheetId="856">
        <row r="36">
          <cell r="R36">
            <v>6504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R36">
            <v>6504</v>
          </cell>
        </row>
      </sheetData>
      <sheetData sheetId="859">
        <row r="36">
          <cell r="R36">
            <v>6504</v>
          </cell>
        </row>
      </sheetData>
      <sheetData sheetId="860">
        <row r="36">
          <cell r="R36">
            <v>6504</v>
          </cell>
        </row>
      </sheetData>
      <sheetData sheetId="861">
        <row r="36">
          <cell r="R36">
            <v>6504</v>
          </cell>
        </row>
      </sheetData>
      <sheetData sheetId="862">
        <row r="36">
          <cell r="R36">
            <v>6504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36">
          <cell r="Q36">
            <v>300</v>
          </cell>
        </row>
      </sheetData>
      <sheetData sheetId="893"/>
      <sheetData sheetId="894"/>
      <sheetData sheetId="895">
        <row r="36">
          <cell r="Q36">
            <v>300</v>
          </cell>
        </row>
      </sheetData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/>
      <sheetData sheetId="925">
        <row r="36">
          <cell r="Q36">
            <v>300</v>
          </cell>
        </row>
      </sheetData>
      <sheetData sheetId="926"/>
      <sheetData sheetId="927">
        <row r="36">
          <cell r="Q36">
            <v>300</v>
          </cell>
        </row>
      </sheetData>
      <sheetData sheetId="928"/>
      <sheetData sheetId="929">
        <row r="36">
          <cell r="Q36">
            <v>300</v>
          </cell>
        </row>
      </sheetData>
      <sheetData sheetId="930"/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>
        <row r="36">
          <cell r="Q36">
            <v>300</v>
          </cell>
        </row>
      </sheetData>
      <sheetData sheetId="938"/>
      <sheetData sheetId="939">
        <row r="36">
          <cell r="Q36">
            <v>300</v>
          </cell>
        </row>
      </sheetData>
      <sheetData sheetId="940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36">
          <cell r="Q36">
            <v>300</v>
          </cell>
        </row>
      </sheetData>
      <sheetData sheetId="959"/>
      <sheetData sheetId="960"/>
      <sheetData sheetId="961">
        <row r="36">
          <cell r="Q36">
            <v>300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/>
      <sheetData sheetId="977"/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/>
      <sheetData sheetId="982"/>
      <sheetData sheetId="983"/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/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36">
          <cell r="R36">
            <v>6504</v>
          </cell>
        </row>
      </sheetData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SWDV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ront"/>
      <sheetName val="ITC123"/>
      <sheetName val="Sch1"/>
      <sheetName val="HP Sch"/>
      <sheetName val="FA Recon"/>
      <sheetName val="Add sum"/>
      <sheetName val="Cap Allow"/>
      <sheetName val="Disposal Sch"/>
      <sheetName val="Account"/>
      <sheetName val="FC 1"/>
      <sheetName val="FC 2"/>
      <sheetName val="FC 3"/>
      <sheetName val="FC 4"/>
      <sheetName val="FC 5"/>
      <sheetName val="FC 6"/>
      <sheetName val="FC 7"/>
      <sheetName val="FC 8"/>
      <sheetName val="FC 9"/>
      <sheetName val="FC 10"/>
      <sheetName val="Slip FC"/>
      <sheetName val="FR 1"/>
      <sheetName val="FR 2"/>
      <sheetName val="FR 3"/>
      <sheetName val="Slip FR"/>
      <sheetName val="ListBox"/>
      <sheetName val="Kod Negara "/>
      <sheetName val="Perniagaan"/>
      <sheetName val="Tuntutan"/>
      <sheetName val="U"/>
      <sheetName val="Lookup"/>
      <sheetName val="FA-LISTING"/>
      <sheetName val="Sheet2"/>
      <sheetName val="CHITIET"/>
      <sheetName val="Book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CE"/>
      <sheetName val="MIS"/>
      <sheetName val="GT_Custom"/>
      <sheetName val="C10 "/>
      <sheetName val="CJE"/>
      <sheetName val="RJE"/>
      <sheetName val="Cash Flow"/>
      <sheetName val="Sheet1"/>
      <sheetName val="A2A"/>
      <sheetName val="10"/>
    </sheetNames>
    <sheetDataSet>
      <sheetData sheetId="0">
        <row r="2">
          <cell r="B2" t="str">
            <v xml:space="preserve">BALANCE SHEET AS AT 31 DECEMBER 2012 </v>
          </cell>
        </row>
      </sheetData>
      <sheetData sheetId="1"/>
      <sheetData sheetId="2" refreshError="1"/>
      <sheetData sheetId="3">
        <row r="106">
          <cell r="S106">
            <v>645237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kerja"/>
      <sheetName val="2D BarCode"/>
      <sheetName val="Kod Negara"/>
      <sheetName val="1998BS"/>
      <sheetName val="Kod Negara "/>
      <sheetName val="FC 1"/>
      <sheetName val="M"/>
      <sheetName val="TAX COMP"/>
      <sheetName val="FA-LISTING"/>
      <sheetName val="Drop Down Info"/>
      <sheetName val="written off listing"/>
    </sheetNames>
    <sheetDataSet>
      <sheetData sheetId="0" refreshError="1">
        <row r="6">
          <cell r="A6" t="str">
            <v>No. E</v>
          </cell>
        </row>
        <row r="7">
          <cell r="A7" t="str">
            <v>No.Syarikat</v>
          </cell>
        </row>
        <row r="8">
          <cell r="A8" t="str">
            <v xml:space="preserve">Nama Syarikat </v>
          </cell>
        </row>
        <row r="9">
          <cell r="A9" t="str">
            <v>Alamat Syarikat</v>
          </cell>
        </row>
        <row r="10">
          <cell r="A10" t="str">
            <v>Email</v>
          </cell>
        </row>
        <row r="11">
          <cell r="A11" t="str">
            <v>No. Telefon</v>
          </cell>
        </row>
        <row r="12">
          <cell r="A12" t="str">
            <v xml:space="preserve">Nama Pegawai </v>
          </cell>
        </row>
        <row r="15">
          <cell r="B15" t="str">
            <v>No. Fail Cukai Pendapatan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ary"/>
      <sheetName val="Account"/>
      <sheetName val="สินทรัพย์"/>
      <sheetName val="หนี้สิน"/>
      <sheetName val="หนี้สิน (2)"/>
      <sheetName val="กำไรขาดทุน 3 เดือน"/>
      <sheetName val="กำไรขาดทุน 3 เดือน (2)"/>
      <sheetName val="กำไรขาดทุน 9 เดือน"/>
      <sheetName val="กำไรขาดทุน 9 เดือน (2)"/>
      <sheetName val="เปลี่ยนแปลงรวม"/>
      <sheetName val="เปลี่ยนแปลง"/>
      <sheetName val="กระแส"/>
      <sheetName val="กระแส(ต่อ)"/>
      <sheetName val="Assets"/>
      <sheetName val="Liability"/>
      <sheetName val="Liability (2)"/>
      <sheetName val="P&amp;L 3 months"/>
      <sheetName val="P&amp;L 3 months (2)"/>
      <sheetName val="change conso"/>
      <sheetName val="change in SE"/>
      <sheetName val="SCF"/>
      <sheetName val="SCF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C9">
            <v>11535218</v>
          </cell>
          <cell r="E9">
            <v>-2719439</v>
          </cell>
          <cell r="G9">
            <v>9859683</v>
          </cell>
          <cell r="I9">
            <v>10178446</v>
          </cell>
        </row>
        <row r="12">
          <cell r="C12">
            <v>11224954</v>
          </cell>
          <cell r="E12">
            <v>11602365</v>
          </cell>
          <cell r="G12">
            <v>8751360</v>
          </cell>
          <cell r="I12">
            <v>8742621</v>
          </cell>
        </row>
        <row r="13">
          <cell r="C13">
            <v>-435876</v>
          </cell>
          <cell r="E13">
            <v>936062</v>
          </cell>
          <cell r="G13">
            <v>-429171</v>
          </cell>
          <cell r="I13">
            <v>933523</v>
          </cell>
        </row>
        <row r="15">
          <cell r="C15">
            <v>-235213</v>
          </cell>
          <cell r="E15">
            <v>-954940</v>
          </cell>
          <cell r="G15">
            <v>63651</v>
          </cell>
          <cell r="I15">
            <v>-46078</v>
          </cell>
        </row>
        <row r="16">
          <cell r="C16">
            <v>875020</v>
          </cell>
          <cell r="E16">
            <v>-175095</v>
          </cell>
          <cell r="G16">
            <v>738062</v>
          </cell>
          <cell r="I16">
            <v>-175095</v>
          </cell>
        </row>
        <row r="17">
          <cell r="C17">
            <v>-12267</v>
          </cell>
          <cell r="E17">
            <v>-800</v>
          </cell>
          <cell r="G17">
            <v>-12267</v>
          </cell>
          <cell r="I17">
            <v>-800</v>
          </cell>
        </row>
        <row r="18">
          <cell r="C18">
            <v>-465</v>
          </cell>
          <cell r="E18">
            <v>0</v>
          </cell>
          <cell r="G18">
            <v>-465</v>
          </cell>
          <cell r="I18">
            <v>0</v>
          </cell>
        </row>
        <row r="19">
          <cell r="C19">
            <v>-406104</v>
          </cell>
          <cell r="E19">
            <v>-33663</v>
          </cell>
          <cell r="G19">
            <v>0</v>
          </cell>
          <cell r="I19">
            <v>-48000</v>
          </cell>
        </row>
        <row r="20">
          <cell r="C20">
            <v>-1124985</v>
          </cell>
          <cell r="G20">
            <v>0</v>
          </cell>
          <cell r="I20">
            <v>0</v>
          </cell>
        </row>
        <row r="21">
          <cell r="C21">
            <v>476</v>
          </cell>
          <cell r="E21">
            <v>46626</v>
          </cell>
          <cell r="G21">
            <v>0</v>
          </cell>
          <cell r="I21">
            <v>46626</v>
          </cell>
        </row>
        <row r="22">
          <cell r="C22">
            <v>0</v>
          </cell>
          <cell r="E22">
            <v>0</v>
          </cell>
          <cell r="G22">
            <v>0</v>
          </cell>
          <cell r="I22">
            <v>-11166000</v>
          </cell>
        </row>
        <row r="23">
          <cell r="C23">
            <v>0</v>
          </cell>
          <cell r="E23">
            <v>-1607931</v>
          </cell>
          <cell r="G23">
            <v>0</v>
          </cell>
          <cell r="I23">
            <v>0</v>
          </cell>
        </row>
        <row r="24">
          <cell r="C24">
            <v>214694</v>
          </cell>
          <cell r="E24">
            <v>206270</v>
          </cell>
          <cell r="G24">
            <v>181675</v>
          </cell>
          <cell r="I24">
            <v>174790</v>
          </cell>
        </row>
        <row r="25">
          <cell r="C25">
            <v>-46020</v>
          </cell>
          <cell r="E25">
            <v>-4754</v>
          </cell>
          <cell r="G25">
            <v>0</v>
          </cell>
          <cell r="I25">
            <v>0</v>
          </cell>
        </row>
        <row r="26">
          <cell r="C26">
            <v>1258308</v>
          </cell>
          <cell r="E26">
            <v>2113083</v>
          </cell>
          <cell r="G26">
            <v>1119338</v>
          </cell>
          <cell r="I26">
            <v>1821101</v>
          </cell>
        </row>
        <row r="28">
          <cell r="C28">
            <v>22847740</v>
          </cell>
          <cell r="E28">
            <v>9407784</v>
          </cell>
          <cell r="G28">
            <v>20271866</v>
          </cell>
          <cell r="I28">
            <v>10461134</v>
          </cell>
        </row>
        <row r="30">
          <cell r="C30">
            <v>22465339</v>
          </cell>
          <cell r="E30">
            <v>28359141</v>
          </cell>
          <cell r="G30">
            <v>1021581</v>
          </cell>
          <cell r="I30">
            <v>-799728</v>
          </cell>
        </row>
        <row r="31">
          <cell r="C31">
            <v>65320</v>
          </cell>
          <cell r="E31">
            <v>63378</v>
          </cell>
          <cell r="G31">
            <v>931962</v>
          </cell>
          <cell r="I31">
            <v>23634572</v>
          </cell>
        </row>
        <row r="32">
          <cell r="C32">
            <v>-2697789</v>
          </cell>
          <cell r="E32">
            <v>0</v>
          </cell>
          <cell r="G32">
            <v>0</v>
          </cell>
          <cell r="I32">
            <v>0</v>
          </cell>
        </row>
        <row r="33">
          <cell r="C33">
            <v>0</v>
          </cell>
          <cell r="E33">
            <v>0</v>
          </cell>
          <cell r="G33">
            <v>0</v>
          </cell>
          <cell r="I33">
            <v>-684</v>
          </cell>
        </row>
        <row r="34">
          <cell r="C34">
            <v>-15078852</v>
          </cell>
          <cell r="E34">
            <v>-12775205</v>
          </cell>
          <cell r="G34">
            <v>-8915397</v>
          </cell>
          <cell r="I34">
            <v>-14046014</v>
          </cell>
        </row>
        <row r="35">
          <cell r="C35">
            <v>2177057</v>
          </cell>
          <cell r="E35">
            <v>-1390616</v>
          </cell>
          <cell r="G35">
            <v>2177057</v>
          </cell>
          <cell r="I35">
            <v>-1671948</v>
          </cell>
        </row>
        <row r="36">
          <cell r="C36">
            <v>-247111</v>
          </cell>
          <cell r="E36">
            <v>-2246292</v>
          </cell>
          <cell r="G36">
            <v>-157147</v>
          </cell>
          <cell r="I36">
            <v>89509</v>
          </cell>
        </row>
        <row r="38">
          <cell r="C38">
            <v>-3109512</v>
          </cell>
          <cell r="E38">
            <v>9706662</v>
          </cell>
          <cell r="G38">
            <v>-3770403</v>
          </cell>
          <cell r="I38">
            <v>112378</v>
          </cell>
        </row>
        <row r="39">
          <cell r="C39">
            <v>-41118</v>
          </cell>
          <cell r="E39">
            <v>-487373</v>
          </cell>
          <cell r="G39">
            <v>11281</v>
          </cell>
          <cell r="I39">
            <v>-490821</v>
          </cell>
        </row>
        <row r="40">
          <cell r="C40">
            <v>0</v>
          </cell>
          <cell r="E40">
            <v>0</v>
          </cell>
          <cell r="G40">
            <v>1824</v>
          </cell>
          <cell r="I40">
            <v>6343</v>
          </cell>
        </row>
        <row r="41">
          <cell r="C41">
            <v>-5232622</v>
          </cell>
          <cell r="E41">
            <v>-11590969</v>
          </cell>
          <cell r="G41">
            <v>3595446</v>
          </cell>
          <cell r="I41">
            <v>-328385</v>
          </cell>
        </row>
        <row r="42">
          <cell r="C42">
            <v>-428906</v>
          </cell>
          <cell r="E42">
            <v>991661</v>
          </cell>
          <cell r="G42">
            <v>-503982</v>
          </cell>
          <cell r="I42">
            <v>999006</v>
          </cell>
        </row>
      </sheetData>
      <sheetData sheetId="12"/>
      <sheetData sheetId="13">
        <row r="1">
          <cell r="A1" t="str">
            <v>N.D. RUBBER PUBLIC COMPANY LIMITED AND SUBSIDIARIES</v>
          </cell>
        </row>
        <row r="50">
          <cell r="A50" t="str">
            <v>The accompanying notes form an integral part of these interim financial statements.</v>
          </cell>
        </row>
      </sheetData>
      <sheetData sheetId="14"/>
      <sheetData sheetId="15"/>
      <sheetData sheetId="16">
        <row r="7">
          <cell r="F7">
            <v>2021</v>
          </cell>
          <cell r="H7" t="str">
            <v>2020</v>
          </cell>
          <cell r="J7">
            <v>2021</v>
          </cell>
          <cell r="L7" t="str">
            <v>2020</v>
          </cell>
        </row>
      </sheetData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64B15-584B-4E10-920D-F95F3181E1BF}">
  <dimension ref="A1:N50"/>
  <sheetViews>
    <sheetView tabSelected="1" zoomScale="120" zoomScaleNormal="120" zoomScaleSheetLayoutView="110" workbookViewId="0">
      <selection activeCell="E8" sqref="E8"/>
    </sheetView>
  </sheetViews>
  <sheetFormatPr defaultColWidth="9.26953125" defaultRowHeight="17.5" customHeight="1"/>
  <cols>
    <col min="1" max="1" width="3.26953125" style="1" customWidth="1"/>
    <col min="2" max="3" width="9.26953125" style="1"/>
    <col min="4" max="4" width="7.26953125" style="1" customWidth="1"/>
    <col min="5" max="5" width="12" style="1" customWidth="1"/>
    <col min="6" max="6" width="5.54296875" style="1" customWidth="1"/>
    <col min="7" max="7" width="0.54296875" style="1" customWidth="1"/>
    <col min="8" max="8" width="13.1796875" style="1" customWidth="1"/>
    <col min="9" max="9" width="0.54296875" style="1" customWidth="1"/>
    <col min="10" max="10" width="13.26953125" style="1" customWidth="1"/>
    <col min="11" max="11" width="0.7265625" style="1" customWidth="1"/>
    <col min="12" max="12" width="13.26953125" style="1" customWidth="1"/>
    <col min="13" max="13" width="0.7265625" style="1" customWidth="1"/>
    <col min="14" max="14" width="13.26953125" style="1" customWidth="1"/>
    <col min="15" max="16384" width="9.26953125" style="1"/>
  </cols>
  <sheetData>
    <row r="1" spans="1:14" ht="17.5" customHeight="1">
      <c r="A1" s="5" t="s">
        <v>34</v>
      </c>
    </row>
    <row r="2" spans="1:14" ht="17.5" customHeight="1">
      <c r="A2" s="5" t="s">
        <v>33</v>
      </c>
    </row>
    <row r="3" spans="1:14" ht="17.5" customHeight="1">
      <c r="A3" s="5"/>
    </row>
    <row r="4" spans="1:14" ht="17.5" customHeight="1">
      <c r="A4" s="5"/>
    </row>
    <row r="5" spans="1:14" ht="17.5" customHeight="1">
      <c r="M5" s="17"/>
      <c r="N5" s="16" t="s">
        <v>32</v>
      </c>
    </row>
    <row r="6" spans="1:14" ht="17.5" customHeight="1">
      <c r="F6" s="5"/>
      <c r="G6" s="5"/>
      <c r="H6" s="74" t="s">
        <v>31</v>
      </c>
      <c r="I6" s="74"/>
      <c r="J6" s="74"/>
      <c r="K6" s="5"/>
      <c r="L6" s="75" t="s">
        <v>30</v>
      </c>
      <c r="M6" s="75"/>
      <c r="N6" s="75"/>
    </row>
    <row r="7" spans="1:14" ht="17.5" customHeight="1">
      <c r="G7" s="14"/>
      <c r="H7" s="15" t="s">
        <v>29</v>
      </c>
      <c r="I7" s="5"/>
      <c r="J7" s="15" t="s">
        <v>28</v>
      </c>
      <c r="K7" s="5"/>
      <c r="L7" s="15" t="s">
        <v>29</v>
      </c>
      <c r="M7" s="5"/>
      <c r="N7" s="15" t="s">
        <v>28</v>
      </c>
    </row>
    <row r="8" spans="1:14" ht="17.5" customHeight="1">
      <c r="F8" s="14"/>
      <c r="G8" s="14"/>
      <c r="H8" s="14" t="s">
        <v>27</v>
      </c>
      <c r="I8" s="5"/>
      <c r="K8" s="5"/>
      <c r="L8" s="14" t="s">
        <v>27</v>
      </c>
      <c r="M8" s="5"/>
    </row>
    <row r="9" spans="1:14" ht="17.5" customHeight="1">
      <c r="F9" s="13" t="s">
        <v>26</v>
      </c>
      <c r="G9" s="14"/>
      <c r="H9" s="13" t="s">
        <v>25</v>
      </c>
      <c r="I9" s="5"/>
      <c r="J9" s="13" t="s">
        <v>24</v>
      </c>
      <c r="K9" s="5"/>
      <c r="L9" s="13" t="s">
        <v>25</v>
      </c>
      <c r="M9" s="5"/>
      <c r="N9" s="13" t="s">
        <v>24</v>
      </c>
    </row>
    <row r="10" spans="1:14" ht="17.5" customHeight="1">
      <c r="A10" s="12" t="s">
        <v>23</v>
      </c>
      <c r="B10" s="6"/>
    </row>
    <row r="11" spans="1:14" ht="17.5" customHeight="1">
      <c r="A11" s="7" t="s">
        <v>22</v>
      </c>
      <c r="B11" s="6"/>
    </row>
    <row r="12" spans="1:14" ht="17.5" customHeight="1">
      <c r="A12" s="6"/>
      <c r="B12" s="6" t="s">
        <v>21</v>
      </c>
      <c r="F12" s="4"/>
      <c r="G12" s="4"/>
      <c r="H12" s="2">
        <v>124359163</v>
      </c>
      <c r="I12" s="4"/>
      <c r="J12" s="2">
        <v>125766012</v>
      </c>
      <c r="K12" s="3"/>
      <c r="L12" s="2">
        <v>27268979</v>
      </c>
      <c r="M12" s="2"/>
      <c r="N12" s="2">
        <v>31142328</v>
      </c>
    </row>
    <row r="13" spans="1:14" ht="17.5" customHeight="1">
      <c r="A13" s="6"/>
      <c r="B13" s="6" t="s">
        <v>20</v>
      </c>
      <c r="F13" s="4">
        <v>7</v>
      </c>
      <c r="G13" s="4"/>
      <c r="H13" s="2">
        <v>10585142</v>
      </c>
      <c r="I13" s="4"/>
      <c r="J13" s="2">
        <v>14233261</v>
      </c>
      <c r="K13" s="3"/>
      <c r="L13" s="2">
        <v>10585142</v>
      </c>
      <c r="M13" s="2"/>
      <c r="N13" s="2">
        <v>14233261</v>
      </c>
    </row>
    <row r="14" spans="1:14" ht="17.5" customHeight="1">
      <c r="A14" s="6"/>
      <c r="B14" s="6" t="s">
        <v>19</v>
      </c>
      <c r="D14" s="10"/>
      <c r="F14" s="4">
        <v>8</v>
      </c>
      <c r="G14" s="4"/>
      <c r="H14" s="2">
        <v>81354328</v>
      </c>
      <c r="I14" s="4"/>
      <c r="J14" s="2">
        <v>103351111</v>
      </c>
      <c r="K14" s="3"/>
      <c r="L14" s="2">
        <v>39269892</v>
      </c>
      <c r="M14" s="2"/>
      <c r="N14" s="2">
        <v>39841487</v>
      </c>
    </row>
    <row r="15" spans="1:14" ht="17.5" customHeight="1">
      <c r="A15" s="6"/>
      <c r="B15" s="11" t="s">
        <v>18</v>
      </c>
      <c r="D15" s="10"/>
      <c r="F15" s="4" t="s">
        <v>17</v>
      </c>
      <c r="G15" s="4"/>
      <c r="H15" s="2">
        <v>582602</v>
      </c>
      <c r="I15" s="4"/>
      <c r="J15" s="2">
        <v>647922</v>
      </c>
      <c r="K15" s="3"/>
      <c r="L15" s="2">
        <v>20772895</v>
      </c>
      <c r="M15" s="2"/>
      <c r="N15" s="2">
        <v>21567899</v>
      </c>
    </row>
    <row r="16" spans="1:14" ht="17.5" customHeight="1">
      <c r="A16" s="6"/>
      <c r="B16" s="6" t="s">
        <v>16</v>
      </c>
      <c r="D16" s="10"/>
      <c r="F16" s="4"/>
      <c r="G16" s="4"/>
      <c r="H16" s="2">
        <v>5199902</v>
      </c>
      <c r="I16" s="2">
        <v>0</v>
      </c>
      <c r="J16" s="2">
        <v>2502113</v>
      </c>
      <c r="K16" s="2">
        <v>0</v>
      </c>
      <c r="L16" s="2">
        <v>0</v>
      </c>
      <c r="M16" s="2">
        <v>0</v>
      </c>
      <c r="N16" s="2" t="s">
        <v>3</v>
      </c>
    </row>
    <row r="17" spans="1:14" ht="17.5" customHeight="1">
      <c r="A17" s="6"/>
      <c r="B17" s="6" t="s">
        <v>15</v>
      </c>
      <c r="F17" s="4">
        <v>9</v>
      </c>
      <c r="G17" s="4"/>
      <c r="H17" s="2">
        <v>136409260</v>
      </c>
      <c r="I17" s="4"/>
      <c r="J17" s="2">
        <v>121190380</v>
      </c>
      <c r="K17" s="3"/>
      <c r="L17" s="2">
        <v>61139168</v>
      </c>
      <c r="M17" s="2"/>
      <c r="N17" s="2">
        <v>52287422</v>
      </c>
    </row>
    <row r="18" spans="1:14" ht="17.5" customHeight="1">
      <c r="A18" s="6"/>
      <c r="B18" s="6" t="s">
        <v>14</v>
      </c>
      <c r="F18" s="4"/>
      <c r="G18" s="4"/>
      <c r="H18" s="2">
        <v>5924428</v>
      </c>
      <c r="I18" s="4"/>
      <c r="J18" s="2">
        <v>8101485</v>
      </c>
      <c r="K18" s="3"/>
      <c r="L18" s="2">
        <v>5924428</v>
      </c>
      <c r="M18" s="2"/>
      <c r="N18" s="2">
        <v>8101485</v>
      </c>
    </row>
    <row r="19" spans="1:14" ht="17.5" customHeight="1">
      <c r="A19" s="6"/>
      <c r="B19" s="6" t="s">
        <v>13</v>
      </c>
      <c r="C19" s="6"/>
      <c r="D19" s="6"/>
      <c r="F19" s="4"/>
      <c r="G19" s="4"/>
      <c r="H19" s="2">
        <v>1899271</v>
      </c>
      <c r="I19" s="4"/>
      <c r="J19" s="2">
        <v>720356</v>
      </c>
      <c r="K19" s="3"/>
      <c r="L19" s="2">
        <v>0</v>
      </c>
      <c r="M19" s="2"/>
      <c r="N19" s="2" t="s">
        <v>3</v>
      </c>
    </row>
    <row r="20" spans="1:14" ht="17.5" customHeight="1">
      <c r="A20" s="6"/>
      <c r="B20" s="6" t="s">
        <v>12</v>
      </c>
      <c r="C20" s="6"/>
      <c r="D20" s="6"/>
      <c r="F20" s="4">
        <v>10</v>
      </c>
      <c r="G20" s="4"/>
      <c r="H20" s="2">
        <v>4763762</v>
      </c>
      <c r="I20" s="4"/>
      <c r="J20" s="2">
        <v>8097477</v>
      </c>
      <c r="K20" s="3"/>
      <c r="L20" s="2">
        <v>35097</v>
      </c>
      <c r="M20" s="2"/>
      <c r="N20" s="2" t="s">
        <v>3</v>
      </c>
    </row>
    <row r="21" spans="1:14" ht="17.5" customHeight="1">
      <c r="A21" s="6"/>
      <c r="B21" s="6" t="s">
        <v>11</v>
      </c>
      <c r="F21" s="4"/>
      <c r="G21" s="4"/>
      <c r="H21" s="2">
        <v>5134064</v>
      </c>
      <c r="I21" s="4"/>
      <c r="J21" s="2">
        <v>4886953</v>
      </c>
      <c r="K21" s="3"/>
      <c r="L21" s="2">
        <v>5029146</v>
      </c>
      <c r="M21" s="2"/>
      <c r="N21" s="2">
        <v>4871999</v>
      </c>
    </row>
    <row r="22" spans="1:14" ht="17.5" customHeight="1">
      <c r="A22" s="7" t="s">
        <v>10</v>
      </c>
      <c r="B22" s="6"/>
      <c r="F22" s="4"/>
      <c r="G22" s="4"/>
      <c r="H22" s="9">
        <v>376211922</v>
      </c>
      <c r="I22" s="4"/>
      <c r="J22" s="9">
        <v>389497070</v>
      </c>
      <c r="K22" s="3"/>
      <c r="L22" s="9">
        <v>170024747</v>
      </c>
      <c r="M22" s="2"/>
      <c r="N22" s="9">
        <v>172045881</v>
      </c>
    </row>
    <row r="23" spans="1:14" ht="17.5" customHeight="1">
      <c r="A23" s="6"/>
      <c r="B23" s="6"/>
      <c r="F23" s="4"/>
      <c r="G23" s="4"/>
      <c r="H23" s="2"/>
      <c r="I23" s="4"/>
      <c r="J23" s="2"/>
      <c r="K23" s="3"/>
      <c r="L23" s="2"/>
      <c r="M23" s="2"/>
      <c r="N23" s="2"/>
    </row>
    <row r="24" spans="1:14" ht="17.5" customHeight="1">
      <c r="A24" s="7" t="s">
        <v>9</v>
      </c>
      <c r="B24" s="6"/>
      <c r="F24" s="4"/>
      <c r="G24" s="4"/>
      <c r="H24" s="2"/>
      <c r="I24" s="4"/>
      <c r="J24" s="2"/>
      <c r="K24" s="3"/>
      <c r="L24" s="2"/>
      <c r="M24" s="2"/>
      <c r="N24" s="2"/>
    </row>
    <row r="25" spans="1:14" ht="17.5" customHeight="1">
      <c r="A25" s="6"/>
      <c r="B25" s="6" t="s">
        <v>8</v>
      </c>
      <c r="F25" s="4">
        <v>11</v>
      </c>
      <c r="G25" s="4"/>
      <c r="H25" s="2">
        <v>0</v>
      </c>
      <c r="I25" s="4"/>
      <c r="J25" s="2" t="s">
        <v>3</v>
      </c>
      <c r="K25" s="3"/>
      <c r="L25" s="2">
        <v>418367180</v>
      </c>
      <c r="M25" s="2"/>
      <c r="N25" s="2">
        <v>418367180</v>
      </c>
    </row>
    <row r="26" spans="1:14" ht="17.5" customHeight="1">
      <c r="A26" s="6"/>
      <c r="B26" s="6" t="s">
        <v>7</v>
      </c>
      <c r="F26" s="4">
        <v>12</v>
      </c>
      <c r="G26" s="4"/>
      <c r="H26" s="2">
        <v>534142170</v>
      </c>
      <c r="I26" s="4"/>
      <c r="J26" s="2">
        <v>538709086</v>
      </c>
      <c r="K26" s="3"/>
      <c r="L26" s="2">
        <v>372652080</v>
      </c>
      <c r="M26" s="2"/>
      <c r="N26" s="2">
        <v>377623456</v>
      </c>
    </row>
    <row r="27" spans="1:14" ht="17.5" customHeight="1">
      <c r="A27" s="6"/>
      <c r="B27" s="6" t="s">
        <v>6</v>
      </c>
      <c r="F27" s="4">
        <v>13</v>
      </c>
      <c r="G27" s="4"/>
      <c r="H27" s="2">
        <v>45110750</v>
      </c>
      <c r="I27" s="4"/>
      <c r="J27" s="2">
        <v>45788954</v>
      </c>
      <c r="K27" s="3"/>
      <c r="L27" s="2">
        <v>45110750</v>
      </c>
      <c r="M27" s="2"/>
      <c r="N27" s="2">
        <v>45788954</v>
      </c>
    </row>
    <row r="28" spans="1:14" ht="17.5" customHeight="1">
      <c r="A28" s="6"/>
      <c r="B28" s="6" t="s">
        <v>5</v>
      </c>
      <c r="F28" s="4">
        <v>14</v>
      </c>
      <c r="G28" s="4"/>
      <c r="H28" s="2">
        <v>115708828</v>
      </c>
      <c r="I28" s="2">
        <v>0</v>
      </c>
      <c r="J28" s="2">
        <v>110981278</v>
      </c>
      <c r="K28" s="2">
        <v>0</v>
      </c>
      <c r="L28" s="2">
        <v>798516</v>
      </c>
      <c r="M28" s="2">
        <v>0</v>
      </c>
      <c r="N28" s="2">
        <v>865296</v>
      </c>
    </row>
    <row r="29" spans="1:14" ht="17.5" customHeight="1">
      <c r="A29" s="6"/>
      <c r="B29" s="6" t="s">
        <v>4</v>
      </c>
      <c r="F29" s="4"/>
      <c r="G29" s="4"/>
      <c r="H29" s="2">
        <v>179738</v>
      </c>
      <c r="I29" s="4"/>
      <c r="J29" s="2">
        <v>163875</v>
      </c>
      <c r="K29" s="3"/>
      <c r="L29" s="2">
        <v>0</v>
      </c>
      <c r="M29" s="2"/>
      <c r="N29" s="2" t="s">
        <v>3</v>
      </c>
    </row>
    <row r="30" spans="1:14" ht="17.5" customHeight="1">
      <c r="A30" s="7" t="s">
        <v>2</v>
      </c>
      <c r="B30" s="6"/>
      <c r="F30" s="4"/>
      <c r="G30" s="4"/>
      <c r="H30" s="9">
        <v>695141486</v>
      </c>
      <c r="I30" s="4"/>
      <c r="J30" s="9">
        <v>695643193</v>
      </c>
      <c r="K30" s="3"/>
      <c r="L30" s="9">
        <v>836928526</v>
      </c>
      <c r="M30" s="2"/>
      <c r="N30" s="9">
        <v>842644886</v>
      </c>
    </row>
    <row r="31" spans="1:14" ht="17.5" customHeight="1">
      <c r="A31" s="6"/>
      <c r="B31" s="6"/>
      <c r="F31" s="4"/>
      <c r="G31" s="4"/>
      <c r="H31" s="2"/>
      <c r="I31" s="4"/>
      <c r="J31" s="2"/>
      <c r="K31" s="3"/>
      <c r="L31" s="2"/>
      <c r="M31" s="2"/>
      <c r="N31" s="2"/>
    </row>
    <row r="32" spans="1:14" ht="17.5" customHeight="1" thickBot="1">
      <c r="A32" s="7" t="s">
        <v>1</v>
      </c>
      <c r="B32" s="6"/>
      <c r="F32" s="4"/>
      <c r="G32" s="4"/>
      <c r="H32" s="8">
        <v>1071353408</v>
      </c>
      <c r="I32" s="4"/>
      <c r="J32" s="8">
        <v>1085140263</v>
      </c>
      <c r="K32" s="3"/>
      <c r="L32" s="8">
        <v>1006953273</v>
      </c>
      <c r="M32" s="2"/>
      <c r="N32" s="8">
        <v>1014690767</v>
      </c>
    </row>
    <row r="33" spans="1:14" ht="17.5" customHeight="1">
      <c r="A33" s="7"/>
      <c r="B33" s="6"/>
      <c r="F33" s="4"/>
      <c r="G33" s="4"/>
      <c r="H33" s="2"/>
      <c r="I33" s="4"/>
      <c r="J33" s="2"/>
      <c r="K33" s="3"/>
      <c r="L33" s="2"/>
      <c r="M33" s="2"/>
      <c r="N33" s="2"/>
    </row>
    <row r="34" spans="1:14" ht="17.5" customHeight="1">
      <c r="A34" s="7"/>
      <c r="B34" s="6"/>
      <c r="F34" s="4"/>
      <c r="G34" s="4"/>
      <c r="H34" s="2"/>
      <c r="I34" s="4"/>
      <c r="J34" s="2"/>
      <c r="K34" s="3"/>
      <c r="L34" s="2"/>
      <c r="M34" s="2"/>
      <c r="N34" s="2"/>
    </row>
    <row r="35" spans="1:14" ht="17.5" customHeight="1">
      <c r="A35" s="7"/>
      <c r="B35" s="6"/>
      <c r="F35" s="4"/>
      <c r="G35" s="4"/>
      <c r="H35" s="2"/>
      <c r="I35" s="4"/>
      <c r="J35" s="2"/>
      <c r="K35" s="3"/>
      <c r="L35" s="2"/>
      <c r="M35" s="2"/>
      <c r="N35" s="2"/>
    </row>
    <row r="36" spans="1:14" ht="17.5" customHeight="1">
      <c r="A36" s="7"/>
      <c r="B36" s="6"/>
      <c r="F36" s="4"/>
      <c r="G36" s="4"/>
      <c r="H36" s="2"/>
      <c r="I36" s="4"/>
      <c r="J36" s="2"/>
      <c r="K36" s="3"/>
      <c r="L36" s="2"/>
      <c r="M36" s="2"/>
      <c r="N36" s="2"/>
    </row>
    <row r="37" spans="1:14" ht="17.5" customHeight="1">
      <c r="A37" s="7"/>
      <c r="B37" s="6"/>
      <c r="F37" s="4"/>
      <c r="G37" s="4"/>
      <c r="H37" s="2"/>
      <c r="I37" s="4"/>
      <c r="J37" s="2"/>
      <c r="K37" s="3"/>
      <c r="L37" s="2"/>
      <c r="M37" s="2"/>
      <c r="N37" s="2"/>
    </row>
    <row r="38" spans="1:14" ht="17.5" customHeight="1">
      <c r="A38" s="7"/>
      <c r="B38" s="6"/>
      <c r="F38" s="4"/>
      <c r="G38" s="4"/>
      <c r="H38" s="2"/>
      <c r="I38" s="4"/>
      <c r="J38" s="2"/>
      <c r="K38" s="3"/>
      <c r="L38" s="2"/>
      <c r="M38" s="2"/>
      <c r="N38" s="2"/>
    </row>
    <row r="39" spans="1:14" ht="17.5" customHeight="1">
      <c r="A39" s="7"/>
      <c r="B39" s="6"/>
      <c r="F39" s="4"/>
      <c r="G39" s="4"/>
      <c r="H39" s="2"/>
      <c r="I39" s="4"/>
      <c r="J39" s="2"/>
      <c r="K39" s="3"/>
      <c r="L39" s="2"/>
      <c r="M39" s="2"/>
      <c r="N39" s="2"/>
    </row>
    <row r="40" spans="1:14" ht="17.5" customHeight="1">
      <c r="A40" s="7"/>
      <c r="B40" s="6"/>
      <c r="F40" s="4"/>
      <c r="G40" s="4"/>
      <c r="H40" s="2"/>
      <c r="I40" s="4"/>
      <c r="J40" s="2"/>
      <c r="K40" s="3"/>
      <c r="L40" s="2"/>
      <c r="M40" s="2"/>
      <c r="N40" s="2"/>
    </row>
    <row r="41" spans="1:14" ht="17.5" customHeight="1">
      <c r="A41" s="7"/>
      <c r="B41" s="6"/>
      <c r="F41" s="4"/>
      <c r="G41" s="4"/>
      <c r="H41" s="2"/>
      <c r="I41" s="4"/>
      <c r="J41" s="2"/>
      <c r="K41" s="3"/>
      <c r="L41" s="2"/>
      <c r="M41" s="2"/>
      <c r="N41" s="2"/>
    </row>
    <row r="42" spans="1:14" ht="17.5" customHeight="1">
      <c r="A42" s="7"/>
      <c r="B42" s="6"/>
      <c r="F42" s="4"/>
      <c r="G42" s="4"/>
      <c r="H42" s="2"/>
      <c r="I42" s="4"/>
      <c r="J42" s="2"/>
      <c r="K42" s="3"/>
      <c r="L42" s="2"/>
      <c r="M42" s="2"/>
      <c r="N42" s="2"/>
    </row>
    <row r="43" spans="1:14" ht="17.5" customHeight="1">
      <c r="A43" s="7"/>
      <c r="B43" s="6"/>
      <c r="F43" s="4"/>
      <c r="G43" s="4"/>
      <c r="H43" s="2"/>
      <c r="I43" s="4"/>
      <c r="J43" s="2"/>
      <c r="K43" s="3"/>
      <c r="L43" s="2"/>
      <c r="M43" s="2"/>
      <c r="N43" s="2"/>
    </row>
    <row r="44" spans="1:14" ht="17.5" customHeight="1">
      <c r="A44" s="7"/>
      <c r="B44" s="6"/>
      <c r="F44" s="4"/>
      <c r="G44" s="4"/>
      <c r="H44" s="2"/>
      <c r="I44" s="4"/>
      <c r="J44" s="2"/>
      <c r="K44" s="3"/>
      <c r="L44" s="2"/>
      <c r="M44" s="2"/>
      <c r="N44" s="2"/>
    </row>
    <row r="45" spans="1:14" ht="17.5" customHeight="1">
      <c r="A45" s="5"/>
      <c r="F45" s="4"/>
      <c r="G45" s="4"/>
      <c r="H45" s="4"/>
      <c r="I45" s="4"/>
      <c r="J45" s="2"/>
      <c r="K45" s="3"/>
      <c r="L45" s="2"/>
      <c r="M45" s="2"/>
      <c r="N45" s="2"/>
    </row>
    <row r="46" spans="1:14" ht="17.5" customHeight="1">
      <c r="A46" s="5"/>
      <c r="F46" s="4"/>
      <c r="G46" s="4"/>
      <c r="H46" s="4"/>
      <c r="I46" s="4"/>
      <c r="J46" s="2"/>
      <c r="K46" s="3"/>
      <c r="L46" s="2"/>
      <c r="M46" s="2"/>
      <c r="N46" s="2"/>
    </row>
    <row r="47" spans="1:14" ht="17.5" customHeight="1">
      <c r="A47" s="5"/>
      <c r="F47" s="4"/>
      <c r="G47" s="4"/>
      <c r="H47" s="4"/>
      <c r="I47" s="4"/>
      <c r="J47" s="2"/>
      <c r="K47" s="3"/>
      <c r="L47" s="2"/>
      <c r="M47" s="2"/>
      <c r="N47" s="2"/>
    </row>
    <row r="48" spans="1:14" ht="17.5" customHeight="1">
      <c r="A48" s="5"/>
      <c r="F48" s="4"/>
      <c r="G48" s="4"/>
      <c r="H48" s="4"/>
      <c r="I48" s="4"/>
      <c r="J48" s="2"/>
      <c r="K48" s="3"/>
      <c r="L48" s="2"/>
      <c r="M48" s="2"/>
      <c r="N48" s="2"/>
    </row>
    <row r="49" spans="1:14" ht="17.5" customHeight="1">
      <c r="A49" s="5"/>
      <c r="F49" s="4"/>
      <c r="G49" s="4"/>
      <c r="H49" s="4"/>
      <c r="I49" s="4"/>
      <c r="J49" s="2"/>
      <c r="K49" s="3"/>
      <c r="L49" s="2"/>
      <c r="M49" s="2"/>
      <c r="N49" s="2"/>
    </row>
    <row r="50" spans="1:14" ht="17.5" customHeight="1">
      <c r="A50" s="1" t="s">
        <v>0</v>
      </c>
      <c r="N50" s="1">
        <v>1</v>
      </c>
    </row>
  </sheetData>
  <mergeCells count="2">
    <mergeCell ref="H6:J6"/>
    <mergeCell ref="L6:N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B067C-EC90-4C9C-BFB7-C4E643C07E11}">
  <dimension ref="A1:S59"/>
  <sheetViews>
    <sheetView zoomScaleNormal="100" zoomScaleSheetLayoutView="100" workbookViewId="0">
      <selection activeCell="K12" sqref="K12"/>
    </sheetView>
  </sheetViews>
  <sheetFormatPr defaultColWidth="9.26953125" defaultRowHeight="17.5" customHeight="1"/>
  <cols>
    <col min="1" max="1" width="3.453125" style="1" customWidth="1"/>
    <col min="2" max="2" width="2" style="1" customWidth="1"/>
    <col min="3" max="3" width="9.26953125" style="1"/>
    <col min="4" max="5" width="7.26953125" style="1" customWidth="1"/>
    <col min="6" max="6" width="11.81640625" style="1" customWidth="1"/>
    <col min="7" max="7" width="4.54296875" style="1" customWidth="1"/>
    <col min="8" max="8" width="1" style="1" customWidth="1"/>
    <col min="9" max="9" width="13.1796875" style="1" customWidth="1"/>
    <col min="10" max="10" width="1" style="1" customWidth="1"/>
    <col min="11" max="11" width="13.1796875" style="1" customWidth="1"/>
    <col min="12" max="12" width="1" style="1" customWidth="1"/>
    <col min="13" max="13" width="13.26953125" style="1" customWidth="1"/>
    <col min="14" max="14" width="1" style="1" customWidth="1"/>
    <col min="15" max="15" width="13.453125" style="1" customWidth="1"/>
    <col min="16" max="16384" width="9.26953125" style="1"/>
  </cols>
  <sheetData>
    <row r="1" spans="1:15" ht="17.5" customHeight="1">
      <c r="A1" s="5" t="str">
        <f>Assets!A1</f>
        <v>N.D. RUBBER PUBLIC COMPANY LIMITED AND SUBSIDIARIES</v>
      </c>
    </row>
    <row r="2" spans="1:15" ht="17.5" customHeight="1">
      <c r="A2" s="5" t="str">
        <f>Assets!A2</f>
        <v>STATEMENT OF FINANCIAL POSITION</v>
      </c>
    </row>
    <row r="3" spans="1:15" ht="17.5" customHeight="1">
      <c r="A3" s="5"/>
    </row>
    <row r="4" spans="1:15" ht="17.5" customHeight="1">
      <c r="A4" s="5"/>
    </row>
    <row r="5" spans="1:15" ht="17.5" customHeight="1">
      <c r="N5" s="17"/>
      <c r="O5" s="16" t="s">
        <v>32</v>
      </c>
    </row>
    <row r="6" spans="1:15" ht="17.5" customHeight="1">
      <c r="G6" s="5"/>
      <c r="H6" s="5"/>
      <c r="I6" s="74" t="s">
        <v>31</v>
      </c>
      <c r="J6" s="74"/>
      <c r="K6" s="74"/>
      <c r="L6" s="5"/>
      <c r="M6" s="75" t="s">
        <v>30</v>
      </c>
      <c r="N6" s="75"/>
      <c r="O6" s="75"/>
    </row>
    <row r="7" spans="1:15" ht="17.5" customHeight="1">
      <c r="H7" s="14"/>
      <c r="I7" s="24" t="s">
        <v>29</v>
      </c>
      <c r="J7" s="5"/>
      <c r="K7" s="24" t="s">
        <v>28</v>
      </c>
      <c r="L7" s="5"/>
      <c r="M7" s="24" t="s">
        <v>29</v>
      </c>
      <c r="N7" s="15"/>
      <c r="O7" s="24" t="s">
        <v>28</v>
      </c>
    </row>
    <row r="8" spans="1:15" ht="17.5" customHeight="1">
      <c r="G8" s="14"/>
      <c r="H8" s="14"/>
      <c r="I8" s="15" t="s">
        <v>27</v>
      </c>
      <c r="J8" s="5"/>
      <c r="K8" s="15"/>
      <c r="L8" s="5"/>
      <c r="M8" s="15" t="s">
        <v>27</v>
      </c>
      <c r="N8" s="15"/>
      <c r="O8" s="15"/>
    </row>
    <row r="9" spans="1:15" ht="17.5" customHeight="1">
      <c r="G9" s="13" t="s">
        <v>26</v>
      </c>
      <c r="H9" s="14"/>
      <c r="I9" s="23" t="s">
        <v>25</v>
      </c>
      <c r="J9" s="5"/>
      <c r="K9" s="23" t="s">
        <v>24</v>
      </c>
      <c r="L9" s="5"/>
      <c r="M9" s="23" t="s">
        <v>25</v>
      </c>
      <c r="N9" s="15"/>
      <c r="O9" s="23" t="s">
        <v>24</v>
      </c>
    </row>
    <row r="10" spans="1:15" ht="17.5" customHeight="1">
      <c r="A10" s="12" t="s">
        <v>58</v>
      </c>
      <c r="B10" s="6"/>
      <c r="C10" s="6"/>
    </row>
    <row r="11" spans="1:15" ht="17.5" customHeight="1">
      <c r="A11" s="7" t="s">
        <v>57</v>
      </c>
      <c r="B11" s="6"/>
      <c r="C11" s="6"/>
      <c r="M11" s="2"/>
      <c r="N11" s="2"/>
      <c r="O11" s="2"/>
    </row>
    <row r="12" spans="1:15" ht="17.5" customHeight="1">
      <c r="A12" s="7"/>
      <c r="B12" s="6" t="s">
        <v>56</v>
      </c>
      <c r="C12" s="6"/>
      <c r="G12" s="19">
        <v>15</v>
      </c>
      <c r="H12" s="19"/>
      <c r="I12" s="2">
        <v>108325563</v>
      </c>
      <c r="J12" s="19"/>
      <c r="K12" s="2">
        <v>128005548</v>
      </c>
      <c r="L12" s="3"/>
      <c r="M12" s="2">
        <v>101487301</v>
      </c>
      <c r="N12" s="2"/>
      <c r="O12" s="2">
        <v>107802751</v>
      </c>
    </row>
    <row r="13" spans="1:15" ht="17.5" customHeight="1">
      <c r="A13" s="6"/>
      <c r="B13" s="6" t="s">
        <v>55</v>
      </c>
      <c r="C13" s="6"/>
      <c r="G13" s="19"/>
      <c r="H13" s="19"/>
      <c r="I13" s="2">
        <v>65732225</v>
      </c>
      <c r="J13" s="19"/>
      <c r="K13" s="2">
        <v>68759694</v>
      </c>
      <c r="L13" s="3"/>
      <c r="M13" s="2">
        <v>59523413</v>
      </c>
      <c r="N13" s="2"/>
      <c r="O13" s="2">
        <v>63211773</v>
      </c>
    </row>
    <row r="14" spans="1:15" ht="17.5" customHeight="1">
      <c r="A14" s="6"/>
      <c r="B14" s="11" t="s">
        <v>54</v>
      </c>
      <c r="C14" s="6"/>
      <c r="G14" s="19">
        <v>6</v>
      </c>
      <c r="H14" s="19"/>
      <c r="I14" s="2">
        <v>57530</v>
      </c>
      <c r="J14" s="19"/>
      <c r="K14" s="2">
        <v>98648</v>
      </c>
      <c r="L14" s="3"/>
      <c r="M14" s="2">
        <v>510524</v>
      </c>
      <c r="N14" s="2"/>
      <c r="O14" s="2">
        <v>499243</v>
      </c>
    </row>
    <row r="15" spans="1:15" ht="17.5" customHeight="1">
      <c r="A15" s="6"/>
      <c r="B15" s="6" t="s">
        <v>53</v>
      </c>
      <c r="C15" s="6"/>
      <c r="G15" s="19">
        <v>6</v>
      </c>
      <c r="H15" s="19"/>
      <c r="I15" s="2">
        <v>0</v>
      </c>
      <c r="J15" s="19"/>
      <c r="K15" s="2" t="s">
        <v>50</v>
      </c>
      <c r="L15" s="3"/>
      <c r="M15" s="2">
        <v>86419</v>
      </c>
      <c r="N15" s="2"/>
      <c r="O15" s="2">
        <v>84595</v>
      </c>
    </row>
    <row r="16" spans="1:15" ht="17.5" customHeight="1">
      <c r="A16" s="6"/>
      <c r="B16" s="22" t="s">
        <v>52</v>
      </c>
      <c r="C16" s="6"/>
      <c r="G16" s="19"/>
      <c r="H16" s="19"/>
      <c r="I16" s="2">
        <v>419510</v>
      </c>
      <c r="J16" s="19"/>
      <c r="K16" s="2">
        <v>2815998</v>
      </c>
      <c r="L16" s="3"/>
      <c r="M16" s="2">
        <v>419510</v>
      </c>
      <c r="N16" s="2"/>
      <c r="O16" s="2">
        <v>2815998</v>
      </c>
    </row>
    <row r="17" spans="1:15" ht="17.5" customHeight="1">
      <c r="A17" s="6"/>
      <c r="B17" s="22" t="s">
        <v>51</v>
      </c>
      <c r="C17" s="6"/>
      <c r="G17" s="19"/>
      <c r="H17" s="19"/>
      <c r="I17" s="2">
        <v>0</v>
      </c>
      <c r="J17" s="19"/>
      <c r="K17" s="2" t="s">
        <v>50</v>
      </c>
      <c r="L17" s="3"/>
      <c r="M17" s="2">
        <v>2900000</v>
      </c>
      <c r="N17" s="2"/>
      <c r="O17" s="2">
        <v>2900000</v>
      </c>
    </row>
    <row r="18" spans="1:15" ht="17.5" customHeight="1">
      <c r="A18" s="7"/>
      <c r="B18" s="6" t="s">
        <v>49</v>
      </c>
      <c r="C18" s="6"/>
      <c r="G18" s="19"/>
      <c r="H18" s="19"/>
      <c r="I18" s="2"/>
      <c r="J18" s="19"/>
      <c r="K18" s="2"/>
      <c r="L18" s="3"/>
      <c r="M18" s="2"/>
      <c r="N18" s="2"/>
      <c r="O18" s="2"/>
    </row>
    <row r="19" spans="1:15" ht="17.5" customHeight="1">
      <c r="A19" s="6"/>
      <c r="B19" s="6"/>
      <c r="C19" s="21" t="s">
        <v>48</v>
      </c>
      <c r="G19" s="19">
        <v>16</v>
      </c>
      <c r="H19" s="19"/>
      <c r="I19" s="2">
        <v>9875300</v>
      </c>
      <c r="J19" s="19"/>
      <c r="K19" s="2">
        <v>13902089</v>
      </c>
      <c r="L19" s="3"/>
      <c r="M19" s="2">
        <v>9875300</v>
      </c>
      <c r="N19" s="2"/>
      <c r="O19" s="2">
        <v>13902089</v>
      </c>
    </row>
    <row r="20" spans="1:15" ht="17.5" customHeight="1">
      <c r="A20" s="6"/>
      <c r="B20" s="6"/>
      <c r="C20" s="21" t="s">
        <v>47</v>
      </c>
      <c r="G20" s="19">
        <v>17</v>
      </c>
      <c r="H20" s="19"/>
      <c r="I20" s="2">
        <v>0</v>
      </c>
      <c r="J20" s="19"/>
      <c r="K20" s="2">
        <v>4300000</v>
      </c>
      <c r="L20" s="3"/>
      <c r="M20" s="2">
        <v>0</v>
      </c>
      <c r="N20" s="2"/>
      <c r="O20" s="2">
        <v>4300000</v>
      </c>
    </row>
    <row r="21" spans="1:15" ht="17.5" customHeight="1">
      <c r="A21" s="6"/>
      <c r="B21" s="6"/>
      <c r="C21" s="21" t="s">
        <v>46</v>
      </c>
      <c r="G21" s="19"/>
      <c r="H21" s="19"/>
      <c r="I21" s="2">
        <v>104414</v>
      </c>
      <c r="J21" s="19"/>
      <c r="K21" s="2">
        <v>104414</v>
      </c>
      <c r="L21" s="3"/>
      <c r="M21" s="2">
        <v>104414</v>
      </c>
      <c r="N21" s="2"/>
      <c r="O21" s="2">
        <v>104414</v>
      </c>
    </row>
    <row r="22" spans="1:15" ht="17.5" customHeight="1">
      <c r="A22" s="6"/>
      <c r="B22" s="6" t="s">
        <v>45</v>
      </c>
      <c r="C22" s="6"/>
      <c r="G22" s="19"/>
      <c r="H22" s="19"/>
      <c r="I22" s="2">
        <v>8238549</v>
      </c>
      <c r="J22" s="19"/>
      <c r="K22" s="2">
        <v>6487640</v>
      </c>
      <c r="L22" s="3"/>
      <c r="M22" s="2">
        <v>7760407</v>
      </c>
      <c r="N22" s="2"/>
      <c r="O22" s="2">
        <v>6332045</v>
      </c>
    </row>
    <row r="23" spans="1:15" ht="17.5" customHeight="1">
      <c r="A23" s="6"/>
      <c r="B23" s="6" t="s">
        <v>44</v>
      </c>
      <c r="C23" s="6"/>
      <c r="G23" s="19"/>
      <c r="H23" s="19"/>
      <c r="I23" s="2">
        <v>47016423</v>
      </c>
      <c r="J23" s="19"/>
      <c r="K23" s="2">
        <v>36479524</v>
      </c>
      <c r="L23" s="3"/>
      <c r="M23" s="2">
        <v>25850528</v>
      </c>
      <c r="N23" s="2"/>
      <c r="O23" s="2">
        <v>6485561</v>
      </c>
    </row>
    <row r="24" spans="1:15" ht="17.5" customHeight="1">
      <c r="A24" s="6"/>
      <c r="B24" s="6" t="s">
        <v>43</v>
      </c>
      <c r="C24" s="6"/>
      <c r="G24" s="19"/>
      <c r="H24" s="4"/>
      <c r="I24" s="2">
        <v>12814222</v>
      </c>
      <c r="J24" s="19"/>
      <c r="K24" s="2">
        <v>13243128</v>
      </c>
      <c r="L24" s="3"/>
      <c r="M24" s="2">
        <v>12271256</v>
      </c>
      <c r="N24" s="2"/>
      <c r="O24" s="2">
        <v>12775238</v>
      </c>
    </row>
    <row r="25" spans="1:15" ht="17.5" customHeight="1">
      <c r="A25" s="7" t="s">
        <v>42</v>
      </c>
      <c r="B25" s="6"/>
      <c r="C25" s="6"/>
      <c r="G25" s="19"/>
      <c r="H25" s="4"/>
      <c r="I25" s="9">
        <v>252583736</v>
      </c>
      <c r="J25" s="19"/>
      <c r="K25" s="9">
        <v>274196683</v>
      </c>
      <c r="L25" s="3"/>
      <c r="M25" s="9">
        <v>220789072</v>
      </c>
      <c r="N25" s="2"/>
      <c r="O25" s="9">
        <v>221213707</v>
      </c>
    </row>
    <row r="26" spans="1:15" ht="17.5" customHeight="1">
      <c r="A26" s="7"/>
      <c r="B26" s="6"/>
      <c r="C26" s="6"/>
      <c r="G26" s="19"/>
      <c r="H26" s="4"/>
      <c r="I26" s="2"/>
      <c r="J26" s="19"/>
      <c r="K26" s="2"/>
      <c r="L26" s="3"/>
      <c r="M26" s="2"/>
      <c r="N26" s="2"/>
      <c r="O26" s="2"/>
    </row>
    <row r="27" spans="1:15" ht="17.5" customHeight="1">
      <c r="A27" s="7" t="s">
        <v>41</v>
      </c>
      <c r="B27" s="6"/>
      <c r="C27" s="6"/>
      <c r="G27" s="19"/>
      <c r="H27" s="19"/>
      <c r="I27" s="2"/>
      <c r="J27" s="19"/>
      <c r="K27" s="2"/>
      <c r="L27" s="3"/>
      <c r="M27" s="2"/>
      <c r="N27" s="2"/>
      <c r="O27" s="2"/>
    </row>
    <row r="28" spans="1:15" ht="17.5" customHeight="1">
      <c r="A28" s="7"/>
      <c r="B28" s="6" t="s">
        <v>40</v>
      </c>
      <c r="C28" s="6"/>
      <c r="G28" s="2">
        <v>16</v>
      </c>
      <c r="H28" s="19"/>
      <c r="I28" s="2">
        <v>1644508</v>
      </c>
      <c r="J28" s="19"/>
      <c r="K28" s="2">
        <v>1838959</v>
      </c>
      <c r="L28" s="3"/>
      <c r="M28" s="2">
        <v>1644508</v>
      </c>
      <c r="N28" s="2"/>
      <c r="O28" s="2">
        <v>1838959</v>
      </c>
    </row>
    <row r="29" spans="1:15" ht="17.5" customHeight="1">
      <c r="A29" s="6"/>
      <c r="B29" s="6" t="s">
        <v>39</v>
      </c>
      <c r="C29" s="6"/>
      <c r="G29" s="2"/>
      <c r="H29" s="19"/>
      <c r="I29" s="2">
        <v>9646613</v>
      </c>
      <c r="J29" s="19"/>
      <c r="K29" s="2">
        <v>9354736</v>
      </c>
      <c r="L29" s="3"/>
      <c r="M29" s="2">
        <v>8246967</v>
      </c>
      <c r="N29" s="2"/>
      <c r="O29" s="2">
        <v>7999293</v>
      </c>
    </row>
    <row r="30" spans="1:15" ht="17.5" customHeight="1">
      <c r="A30" s="7"/>
      <c r="B30" s="20" t="s">
        <v>38</v>
      </c>
      <c r="C30" s="6"/>
      <c r="G30" s="2"/>
      <c r="H30" s="19"/>
      <c r="I30" s="2">
        <v>43676978</v>
      </c>
      <c r="J30" s="19"/>
      <c r="K30" s="2">
        <v>45638900</v>
      </c>
      <c r="L30" s="3"/>
      <c r="M30" s="2">
        <v>8101223</v>
      </c>
      <c r="N30" s="2"/>
      <c r="O30" s="2">
        <v>8783768</v>
      </c>
    </row>
    <row r="31" spans="1:15" ht="17.5" customHeight="1">
      <c r="A31" s="7" t="s">
        <v>37</v>
      </c>
      <c r="B31" s="6"/>
      <c r="C31" s="6"/>
      <c r="G31" s="19"/>
      <c r="H31" s="19"/>
      <c r="I31" s="9">
        <v>54968099</v>
      </c>
      <c r="J31" s="19"/>
      <c r="K31" s="9">
        <v>56832595</v>
      </c>
      <c r="L31" s="3"/>
      <c r="M31" s="9">
        <v>17992698</v>
      </c>
      <c r="N31" s="2"/>
      <c r="O31" s="9">
        <v>18622020</v>
      </c>
    </row>
    <row r="32" spans="1:15" ht="17.5" customHeight="1">
      <c r="A32" s="6"/>
      <c r="B32" s="6"/>
      <c r="C32" s="6"/>
      <c r="G32" s="19"/>
      <c r="H32" s="19"/>
      <c r="I32" s="2"/>
      <c r="J32" s="19"/>
      <c r="K32" s="2"/>
      <c r="L32" s="3"/>
      <c r="M32" s="2"/>
      <c r="N32" s="2"/>
      <c r="O32" s="2"/>
    </row>
    <row r="33" spans="1:19" ht="17.5" customHeight="1" thickBot="1">
      <c r="A33" s="7" t="s">
        <v>36</v>
      </c>
      <c r="B33" s="6"/>
      <c r="C33" s="6"/>
      <c r="G33" s="19"/>
      <c r="H33" s="19"/>
      <c r="I33" s="8">
        <v>307551835</v>
      </c>
      <c r="J33" s="19"/>
      <c r="K33" s="8">
        <v>331029278</v>
      </c>
      <c r="L33" s="3"/>
      <c r="M33" s="8">
        <v>238781770</v>
      </c>
      <c r="N33" s="2"/>
      <c r="O33" s="8">
        <v>239835727</v>
      </c>
      <c r="S33" s="1" t="s">
        <v>35</v>
      </c>
    </row>
    <row r="34" spans="1:19" ht="17.5" customHeight="1">
      <c r="A34" s="5"/>
      <c r="G34" s="19"/>
      <c r="H34" s="19"/>
      <c r="I34" s="2"/>
      <c r="J34" s="19"/>
      <c r="K34" s="2"/>
      <c r="L34" s="3"/>
      <c r="M34" s="2"/>
      <c r="N34" s="2"/>
      <c r="O34" s="2"/>
    </row>
    <row r="35" spans="1:19" ht="17.5" customHeight="1">
      <c r="A35" s="5"/>
      <c r="G35" s="19"/>
      <c r="H35" s="19"/>
      <c r="I35" s="2"/>
      <c r="J35" s="19"/>
      <c r="K35" s="2"/>
      <c r="L35" s="3"/>
      <c r="M35" s="2"/>
      <c r="N35" s="2"/>
      <c r="O35" s="2"/>
    </row>
    <row r="36" spans="1:19" ht="17.5" customHeight="1">
      <c r="A36" s="5"/>
      <c r="G36" s="19"/>
      <c r="H36" s="19"/>
      <c r="I36" s="2"/>
      <c r="J36" s="19"/>
      <c r="K36" s="2"/>
      <c r="L36" s="3"/>
      <c r="M36" s="2"/>
      <c r="N36" s="2"/>
      <c r="O36" s="2"/>
    </row>
    <row r="37" spans="1:19" ht="17.5" customHeight="1">
      <c r="A37" s="5"/>
      <c r="G37" s="19"/>
      <c r="H37" s="19"/>
      <c r="I37" s="2"/>
      <c r="J37" s="19"/>
      <c r="K37" s="2"/>
      <c r="L37" s="3"/>
      <c r="M37" s="2"/>
      <c r="N37" s="2"/>
      <c r="O37" s="2"/>
    </row>
    <row r="38" spans="1:19" ht="17.5" customHeight="1">
      <c r="A38" s="5"/>
      <c r="G38" s="19"/>
      <c r="H38" s="19"/>
      <c r="I38" s="2"/>
      <c r="J38" s="19"/>
      <c r="K38" s="2"/>
      <c r="L38" s="3"/>
      <c r="M38" s="2"/>
      <c r="N38" s="2"/>
      <c r="O38" s="2"/>
    </row>
    <row r="39" spans="1:19" ht="17.5" customHeight="1">
      <c r="A39" s="5"/>
      <c r="G39" s="19"/>
      <c r="H39" s="19"/>
      <c r="I39" s="2"/>
      <c r="J39" s="19"/>
      <c r="K39" s="2"/>
      <c r="L39" s="3"/>
      <c r="M39" s="2"/>
      <c r="N39" s="2"/>
      <c r="O39" s="2"/>
    </row>
    <row r="40" spans="1:19" ht="17.5" customHeight="1">
      <c r="A40" s="5"/>
      <c r="G40" s="19"/>
      <c r="H40" s="19"/>
      <c r="I40" s="2"/>
      <c r="J40" s="19"/>
      <c r="K40" s="2"/>
      <c r="L40" s="3"/>
      <c r="M40" s="2"/>
      <c r="N40" s="2"/>
      <c r="O40" s="2"/>
    </row>
    <row r="41" spans="1:19" ht="17.5" customHeight="1">
      <c r="A41" s="5"/>
      <c r="G41" s="19"/>
      <c r="H41" s="19"/>
      <c r="I41" s="2"/>
      <c r="J41" s="19"/>
      <c r="K41" s="2"/>
      <c r="L41" s="3"/>
      <c r="M41" s="2"/>
      <c r="N41" s="2"/>
      <c r="O41" s="2"/>
    </row>
    <row r="42" spans="1:19" ht="17.5" customHeight="1">
      <c r="A42" s="5"/>
      <c r="G42" s="19"/>
      <c r="H42" s="19"/>
      <c r="I42" s="2"/>
      <c r="J42" s="19"/>
      <c r="K42" s="2"/>
      <c r="L42" s="3"/>
      <c r="M42" s="2"/>
      <c r="N42" s="2"/>
      <c r="O42" s="2"/>
    </row>
    <row r="43" spans="1:19" ht="17.5" customHeight="1">
      <c r="A43" s="5"/>
      <c r="G43" s="19"/>
      <c r="H43" s="19"/>
      <c r="I43" s="2"/>
      <c r="J43" s="19"/>
      <c r="K43" s="2"/>
      <c r="L43" s="3"/>
      <c r="M43" s="2"/>
      <c r="N43" s="2"/>
      <c r="O43" s="2"/>
    </row>
    <row r="44" spans="1:19" ht="17.5" customHeight="1">
      <c r="A44" s="5"/>
      <c r="G44" s="19"/>
      <c r="H44" s="19"/>
      <c r="I44" s="2"/>
      <c r="J44" s="19"/>
      <c r="K44" s="2"/>
      <c r="L44" s="3"/>
      <c r="M44" s="2"/>
      <c r="N44" s="2"/>
      <c r="O44" s="2"/>
    </row>
    <row r="45" spans="1:19" ht="17.5" customHeight="1">
      <c r="A45" s="5"/>
      <c r="G45" s="19"/>
      <c r="H45" s="19"/>
      <c r="I45" s="2"/>
      <c r="J45" s="19"/>
      <c r="K45" s="2"/>
      <c r="L45" s="3"/>
      <c r="M45" s="2"/>
      <c r="N45" s="2"/>
      <c r="O45" s="2"/>
    </row>
    <row r="46" spans="1:19" ht="17.5" customHeight="1">
      <c r="A46" s="5"/>
      <c r="G46" s="19"/>
      <c r="H46" s="19"/>
      <c r="I46" s="2"/>
      <c r="J46" s="19"/>
      <c r="K46" s="2"/>
      <c r="L46" s="3"/>
      <c r="M46" s="2"/>
      <c r="N46" s="2"/>
      <c r="O46" s="2"/>
    </row>
    <row r="47" spans="1:19" ht="17.5" customHeight="1">
      <c r="A47" s="5"/>
      <c r="G47" s="19"/>
      <c r="H47" s="19"/>
      <c r="I47" s="2"/>
      <c r="J47" s="19"/>
      <c r="K47" s="2"/>
      <c r="L47" s="3"/>
      <c r="M47" s="2"/>
      <c r="N47" s="2"/>
      <c r="O47" s="2"/>
    </row>
    <row r="48" spans="1:19" ht="17.5" customHeight="1">
      <c r="A48" s="5"/>
      <c r="G48" s="19"/>
      <c r="H48" s="19"/>
      <c r="I48" s="2"/>
      <c r="J48" s="19"/>
      <c r="K48" s="2"/>
      <c r="L48" s="3"/>
      <c r="M48" s="2"/>
      <c r="N48" s="2"/>
      <c r="O48" s="2"/>
    </row>
    <row r="49" spans="1:15" ht="17.5" customHeight="1">
      <c r="A49" s="5"/>
      <c r="G49" s="19"/>
      <c r="H49" s="19"/>
      <c r="I49" s="2"/>
      <c r="J49" s="19"/>
      <c r="K49" s="2"/>
      <c r="L49" s="3"/>
      <c r="M49" s="2"/>
      <c r="N49" s="2"/>
      <c r="O49" s="2"/>
    </row>
    <row r="50" spans="1:15" ht="17.5" customHeight="1">
      <c r="A50" s="1" t="str">
        <f>Assets!A50</f>
        <v>The accompanying notes form an integral part of these interim financial statements.</v>
      </c>
      <c r="M50" s="18"/>
      <c r="N50" s="18"/>
      <c r="O50" s="2">
        <v>2</v>
      </c>
    </row>
    <row r="51" spans="1:15" ht="17.5" customHeight="1">
      <c r="M51" s="2"/>
      <c r="N51" s="2"/>
    </row>
    <row r="52" spans="1:15" ht="17.5" customHeight="1">
      <c r="M52" s="2"/>
      <c r="N52" s="2"/>
      <c r="O52" s="2"/>
    </row>
    <row r="53" spans="1:15" ht="17.5" customHeight="1">
      <c r="K53" s="2"/>
      <c r="M53" s="2"/>
      <c r="N53" s="2"/>
      <c r="O53" s="2"/>
    </row>
    <row r="54" spans="1:15" ht="17.5" customHeight="1">
      <c r="M54" s="2"/>
      <c r="N54" s="2"/>
      <c r="O54" s="2"/>
    </row>
    <row r="55" spans="1:15" ht="17.5" customHeight="1">
      <c r="M55" s="2"/>
      <c r="N55" s="2"/>
      <c r="O55" s="2"/>
    </row>
    <row r="56" spans="1:15" ht="17.5" customHeight="1">
      <c r="M56" s="2"/>
      <c r="N56" s="2"/>
      <c r="O56" s="2"/>
    </row>
    <row r="57" spans="1:15" ht="17.5" customHeight="1">
      <c r="M57" s="2"/>
      <c r="N57" s="2"/>
      <c r="O57" s="2"/>
    </row>
    <row r="58" spans="1:15" ht="17.5" customHeight="1">
      <c r="A58" s="5"/>
      <c r="M58" s="2"/>
      <c r="N58" s="2"/>
      <c r="O58" s="2"/>
    </row>
    <row r="59" spans="1:15" ht="17.5" customHeight="1">
      <c r="M59" s="2"/>
      <c r="N59" s="2"/>
      <c r="O59" s="2"/>
    </row>
  </sheetData>
  <mergeCells count="2">
    <mergeCell ref="I6:K6"/>
    <mergeCell ref="M6:O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00956-64AF-44BE-82C4-3F49B4FC5EF0}">
  <dimension ref="A1:P59"/>
  <sheetViews>
    <sheetView topLeftCell="B1" zoomScaleNormal="100" zoomScaleSheetLayoutView="100" workbookViewId="0">
      <selection activeCell="K12" sqref="K12"/>
    </sheetView>
  </sheetViews>
  <sheetFormatPr defaultColWidth="9.26953125" defaultRowHeight="17.5" customHeight="1"/>
  <cols>
    <col min="1" max="1" width="3.453125" style="1" customWidth="1"/>
    <col min="2" max="2" width="2" style="1" customWidth="1"/>
    <col min="3" max="3" width="9.26953125" style="1"/>
    <col min="4" max="4" width="7.26953125" style="1" customWidth="1"/>
    <col min="5" max="5" width="6.54296875" style="1" customWidth="1"/>
    <col min="6" max="6" width="12.26953125" style="1" customWidth="1"/>
    <col min="7" max="7" width="5" style="1" customWidth="1"/>
    <col min="8" max="8" width="1" style="1" customWidth="1"/>
    <col min="9" max="9" width="13.26953125" style="1" customWidth="1"/>
    <col min="10" max="10" width="1" style="1" customWidth="1"/>
    <col min="11" max="11" width="13.26953125" style="1" customWidth="1"/>
    <col min="12" max="12" width="1" style="1" customWidth="1"/>
    <col min="13" max="13" width="13.26953125" style="1" customWidth="1"/>
    <col min="14" max="14" width="1" style="1" customWidth="1"/>
    <col min="15" max="15" width="13.26953125" style="1" customWidth="1"/>
    <col min="16" max="16" width="13.54296875" style="1" customWidth="1"/>
    <col min="17" max="16384" width="9.26953125" style="1"/>
  </cols>
  <sheetData>
    <row r="1" spans="1:16" ht="17.5" customHeight="1">
      <c r="A1" s="5" t="str">
        <f>Assets!A1</f>
        <v>N.D. RUBBER PUBLIC COMPANY LIMITED AND SUBSIDIARIES</v>
      </c>
    </row>
    <row r="2" spans="1:16" ht="17.5" customHeight="1">
      <c r="A2" s="5" t="str">
        <f>Assets!A2</f>
        <v>STATEMENT OF FINANCIAL POSITION</v>
      </c>
    </row>
    <row r="3" spans="1:16" ht="17.5" customHeight="1">
      <c r="A3" s="5"/>
    </row>
    <row r="4" spans="1:16" ht="17.5" customHeight="1">
      <c r="A4" s="5"/>
    </row>
    <row r="5" spans="1:16" ht="17.5" customHeight="1">
      <c r="N5" s="17"/>
      <c r="O5" s="16" t="s">
        <v>32</v>
      </c>
    </row>
    <row r="6" spans="1:16" ht="17.5" customHeight="1">
      <c r="G6" s="5"/>
      <c r="H6" s="5"/>
      <c r="I6" s="74" t="s">
        <v>31</v>
      </c>
      <c r="J6" s="74"/>
      <c r="K6" s="74"/>
      <c r="L6" s="5"/>
      <c r="M6" s="75" t="s">
        <v>30</v>
      </c>
      <c r="N6" s="75"/>
      <c r="O6" s="75"/>
    </row>
    <row r="7" spans="1:16" ht="17.5" customHeight="1">
      <c r="H7" s="5"/>
      <c r="I7" s="24" t="s">
        <v>29</v>
      </c>
      <c r="J7" s="5"/>
      <c r="K7" s="24" t="s">
        <v>28</v>
      </c>
      <c r="L7" s="5"/>
      <c r="M7" s="24" t="s">
        <v>29</v>
      </c>
      <c r="N7" s="15"/>
      <c r="O7" s="24" t="s">
        <v>28</v>
      </c>
    </row>
    <row r="8" spans="1:16" ht="17.5" customHeight="1">
      <c r="G8" s="14"/>
      <c r="H8" s="5"/>
      <c r="I8" s="15" t="s">
        <v>27</v>
      </c>
      <c r="J8" s="5"/>
      <c r="K8" s="15"/>
      <c r="L8" s="5"/>
      <c r="M8" s="15" t="s">
        <v>27</v>
      </c>
      <c r="N8" s="15"/>
      <c r="O8" s="15"/>
    </row>
    <row r="9" spans="1:16" ht="17.5" customHeight="1">
      <c r="G9" s="13" t="s">
        <v>74</v>
      </c>
      <c r="H9" s="5"/>
      <c r="I9" s="23" t="s">
        <v>25</v>
      </c>
      <c r="J9" s="5"/>
      <c r="K9" s="23" t="s">
        <v>24</v>
      </c>
      <c r="L9" s="5"/>
      <c r="M9" s="23" t="s">
        <v>25</v>
      </c>
      <c r="N9" s="15"/>
      <c r="O9" s="23" t="s">
        <v>24</v>
      </c>
    </row>
    <row r="10" spans="1:16" ht="17.5" customHeight="1">
      <c r="A10" s="12" t="s">
        <v>73</v>
      </c>
      <c r="B10" s="6"/>
      <c r="C10" s="6"/>
      <c r="G10" s="14"/>
      <c r="H10" s="14"/>
      <c r="I10" s="14"/>
      <c r="J10" s="14"/>
      <c r="K10" s="15"/>
      <c r="L10" s="5"/>
      <c r="M10" s="15"/>
      <c r="N10" s="15"/>
      <c r="O10" s="15"/>
    </row>
    <row r="11" spans="1:16" ht="17.5" customHeight="1">
      <c r="A11" s="7" t="s">
        <v>72</v>
      </c>
      <c r="B11" s="6"/>
      <c r="C11" s="6"/>
    </row>
    <row r="12" spans="1:16" ht="17.5" customHeight="1">
      <c r="A12" s="6"/>
      <c r="B12" s="6" t="s">
        <v>71</v>
      </c>
      <c r="C12" s="6"/>
      <c r="G12" s="31"/>
      <c r="H12" s="19"/>
      <c r="I12" s="2"/>
      <c r="J12" s="19"/>
      <c r="K12" s="2"/>
      <c r="L12" s="3"/>
      <c r="M12" s="2"/>
      <c r="N12" s="2"/>
      <c r="O12" s="2"/>
      <c r="P12" s="25"/>
    </row>
    <row r="13" spans="1:16" ht="17.5" customHeight="1" thickBot="1">
      <c r="A13" s="6"/>
      <c r="B13" s="30" t="s">
        <v>70</v>
      </c>
      <c r="C13" s="6"/>
      <c r="G13" s="31">
        <v>18</v>
      </c>
      <c r="H13" s="2"/>
      <c r="I13" s="8">
        <v>387470188</v>
      </c>
      <c r="J13" s="2"/>
      <c r="K13" s="8">
        <v>387470188</v>
      </c>
      <c r="L13" s="2"/>
      <c r="M13" s="8">
        <v>387470188</v>
      </c>
      <c r="N13" s="2"/>
      <c r="O13" s="8">
        <v>387470188</v>
      </c>
      <c r="P13" s="25"/>
    </row>
    <row r="14" spans="1:16" ht="17.5" customHeight="1">
      <c r="A14" s="6"/>
      <c r="B14" s="30" t="s">
        <v>69</v>
      </c>
      <c r="C14" s="6"/>
      <c r="H14" s="2"/>
      <c r="I14" s="2">
        <v>315391514</v>
      </c>
      <c r="J14" s="2"/>
      <c r="K14" s="2">
        <v>315391514</v>
      </c>
      <c r="L14" s="2"/>
      <c r="M14" s="2">
        <v>315391514</v>
      </c>
      <c r="N14" s="2"/>
      <c r="O14" s="2">
        <v>315391514</v>
      </c>
      <c r="P14" s="25"/>
    </row>
    <row r="15" spans="1:16" ht="17.5" customHeight="1">
      <c r="A15" s="6"/>
      <c r="B15" s="6" t="s">
        <v>68</v>
      </c>
      <c r="C15" s="6"/>
      <c r="G15" s="29"/>
      <c r="H15" s="2"/>
      <c r="I15" s="2">
        <v>325711286</v>
      </c>
      <c r="J15" s="2"/>
      <c r="K15" s="2">
        <v>325711286</v>
      </c>
      <c r="L15" s="2"/>
      <c r="M15" s="2">
        <v>325711286</v>
      </c>
      <c r="N15" s="2"/>
      <c r="O15" s="2">
        <v>325711286</v>
      </c>
      <c r="P15" s="25"/>
    </row>
    <row r="16" spans="1:16" ht="17.5" customHeight="1">
      <c r="A16" s="6"/>
      <c r="B16" s="6" t="s">
        <v>67</v>
      </c>
      <c r="C16" s="6"/>
      <c r="G16" s="19"/>
      <c r="H16" s="2"/>
      <c r="I16" s="2"/>
      <c r="J16" s="2"/>
      <c r="K16" s="2"/>
      <c r="L16" s="2"/>
      <c r="M16" s="2"/>
      <c r="N16" s="2"/>
      <c r="O16" s="2"/>
      <c r="P16" s="25"/>
    </row>
    <row r="17" spans="1:16" ht="17.5" customHeight="1">
      <c r="A17" s="6"/>
      <c r="B17" s="6" t="s">
        <v>66</v>
      </c>
      <c r="C17" s="6"/>
      <c r="G17" s="29"/>
      <c r="H17" s="2"/>
      <c r="I17" s="2">
        <v>13965366</v>
      </c>
      <c r="J17" s="2"/>
      <c r="K17" s="2">
        <v>13965366</v>
      </c>
      <c r="L17" s="2"/>
      <c r="M17" s="2">
        <v>13965366</v>
      </c>
      <c r="N17" s="2"/>
      <c r="O17" s="2">
        <v>13965366</v>
      </c>
      <c r="P17" s="25"/>
    </row>
    <row r="18" spans="1:16" ht="17.5" customHeight="1">
      <c r="A18" s="6"/>
      <c r="B18" s="6" t="s">
        <v>65</v>
      </c>
      <c r="C18" s="6"/>
      <c r="G18" s="29"/>
      <c r="H18" s="2"/>
      <c r="I18" s="2">
        <v>127148895</v>
      </c>
      <c r="J18" s="2"/>
      <c r="K18" s="2">
        <v>132122127</v>
      </c>
      <c r="L18" s="2"/>
      <c r="M18" s="2">
        <v>113103337</v>
      </c>
      <c r="N18" s="2"/>
      <c r="O18" s="2">
        <v>119786874</v>
      </c>
      <c r="P18" s="25"/>
    </row>
    <row r="19" spans="1:16" ht="17.5" customHeight="1">
      <c r="A19" s="6"/>
      <c r="B19" s="6" t="s">
        <v>64</v>
      </c>
      <c r="C19" s="6"/>
      <c r="G19" s="19"/>
      <c r="H19" s="2"/>
      <c r="I19" s="2">
        <v>-20446432</v>
      </c>
      <c r="J19" s="2"/>
      <c r="K19" s="2">
        <v>-34999049</v>
      </c>
      <c r="L19" s="2"/>
      <c r="M19" s="2">
        <v>0</v>
      </c>
      <c r="N19" s="2"/>
      <c r="O19" s="2" t="s">
        <v>63</v>
      </c>
      <c r="P19" s="25"/>
    </row>
    <row r="20" spans="1:16" ht="17.5" customHeight="1">
      <c r="A20" s="7" t="s">
        <v>62</v>
      </c>
      <c r="B20" s="7"/>
      <c r="C20" s="6"/>
      <c r="G20" s="19"/>
      <c r="H20" s="2"/>
      <c r="I20" s="28">
        <v>761770629</v>
      </c>
      <c r="J20" s="2"/>
      <c r="K20" s="28">
        <v>752191244</v>
      </c>
      <c r="L20" s="2"/>
      <c r="M20" s="28">
        <v>768171503</v>
      </c>
      <c r="N20" s="2"/>
      <c r="O20" s="28">
        <v>774855040</v>
      </c>
      <c r="P20" s="25"/>
    </row>
    <row r="21" spans="1:16" ht="17.5" customHeight="1">
      <c r="A21" s="6" t="s">
        <v>61</v>
      </c>
      <c r="B21" s="7"/>
      <c r="C21" s="6"/>
      <c r="G21" s="19"/>
      <c r="H21" s="2"/>
      <c r="I21" s="27">
        <v>2030944</v>
      </c>
      <c r="J21" s="2"/>
      <c r="K21" s="27">
        <v>1919741</v>
      </c>
      <c r="L21" s="2"/>
      <c r="M21" s="27">
        <v>0</v>
      </c>
      <c r="N21" s="2"/>
      <c r="O21" s="27">
        <v>0</v>
      </c>
      <c r="P21" s="25"/>
    </row>
    <row r="22" spans="1:16" ht="17.5" customHeight="1" thickBot="1">
      <c r="A22" s="7" t="s">
        <v>60</v>
      </c>
      <c r="B22" s="7"/>
      <c r="C22" s="6"/>
      <c r="G22" s="19"/>
      <c r="H22" s="2"/>
      <c r="I22" s="8">
        <v>763801573</v>
      </c>
      <c r="J22" s="2"/>
      <c r="K22" s="8">
        <v>754110985</v>
      </c>
      <c r="L22" s="2"/>
      <c r="M22" s="8">
        <v>768171503</v>
      </c>
      <c r="N22" s="2"/>
      <c r="O22" s="8">
        <v>774855040</v>
      </c>
      <c r="P22" s="25"/>
    </row>
    <row r="23" spans="1:16" ht="17.5" customHeight="1">
      <c r="A23" s="7"/>
      <c r="B23" s="6"/>
      <c r="C23" s="6"/>
      <c r="G23" s="19"/>
      <c r="H23" s="2"/>
      <c r="I23" s="2"/>
      <c r="J23" s="2"/>
      <c r="K23" s="2"/>
      <c r="L23" s="2"/>
      <c r="M23" s="2"/>
      <c r="N23" s="2"/>
      <c r="O23" s="2"/>
      <c r="P23" s="25"/>
    </row>
    <row r="24" spans="1:16" ht="17.5" customHeight="1" thickBot="1">
      <c r="A24" s="7" t="s">
        <v>59</v>
      </c>
      <c r="B24" s="6"/>
      <c r="C24" s="6"/>
      <c r="G24" s="19"/>
      <c r="H24" s="2"/>
      <c r="I24" s="8">
        <v>1071353408</v>
      </c>
      <c r="J24" s="2"/>
      <c r="K24" s="8">
        <v>1085140263</v>
      </c>
      <c r="L24" s="2"/>
      <c r="M24" s="8">
        <v>1006953273</v>
      </c>
      <c r="N24" s="2"/>
      <c r="O24" s="8">
        <v>1014690767</v>
      </c>
      <c r="P24" s="26">
        <f>M24-Assets!L32</f>
        <v>0</v>
      </c>
    </row>
    <row r="25" spans="1:16" ht="17.5" customHeight="1">
      <c r="G25" s="19"/>
      <c r="P25" s="25"/>
    </row>
    <row r="26" spans="1:16" ht="17.5" customHeight="1">
      <c r="A26" s="5"/>
      <c r="G26" s="19"/>
      <c r="H26" s="19"/>
      <c r="I26" s="2"/>
      <c r="J26" s="19"/>
      <c r="K26" s="2"/>
      <c r="L26" s="3"/>
      <c r="M26" s="2"/>
      <c r="N26" s="2"/>
      <c r="O26" s="2"/>
      <c r="P26" s="25"/>
    </row>
    <row r="27" spans="1:16" ht="17.5" customHeight="1">
      <c r="A27" s="5"/>
      <c r="G27" s="19"/>
      <c r="H27" s="19"/>
      <c r="I27" s="2"/>
      <c r="J27" s="19"/>
      <c r="K27" s="2"/>
      <c r="L27" s="3"/>
      <c r="M27" s="2"/>
      <c r="N27" s="2"/>
      <c r="O27" s="2"/>
      <c r="P27" s="25"/>
    </row>
    <row r="28" spans="1:16" ht="17.5" customHeight="1">
      <c r="A28" s="5"/>
      <c r="G28" s="19"/>
      <c r="H28" s="19"/>
      <c r="I28" s="2"/>
      <c r="J28" s="19"/>
      <c r="K28" s="2"/>
      <c r="L28" s="3"/>
      <c r="M28" s="2"/>
      <c r="N28" s="2"/>
      <c r="O28" s="2"/>
      <c r="P28" s="25"/>
    </row>
    <row r="29" spans="1:16" ht="17.5" customHeight="1">
      <c r="A29" s="5"/>
      <c r="G29" s="19"/>
      <c r="H29" s="19"/>
      <c r="I29" s="2"/>
      <c r="J29" s="19"/>
      <c r="K29" s="2"/>
      <c r="L29" s="3"/>
      <c r="M29" s="2"/>
      <c r="N29" s="2"/>
      <c r="O29" s="2"/>
      <c r="P29" s="25"/>
    </row>
    <row r="30" spans="1:16" ht="17.5" customHeight="1">
      <c r="A30" s="5"/>
      <c r="G30" s="19"/>
      <c r="H30" s="19"/>
      <c r="I30" s="2"/>
      <c r="J30" s="19"/>
      <c r="K30" s="2"/>
      <c r="L30" s="3"/>
      <c r="M30" s="2"/>
      <c r="N30" s="2"/>
      <c r="O30" s="2"/>
      <c r="P30" s="25"/>
    </row>
    <row r="31" spans="1:16" ht="17.5" customHeight="1">
      <c r="A31" s="5"/>
      <c r="G31" s="19"/>
      <c r="H31" s="19"/>
      <c r="I31" s="2"/>
      <c r="J31" s="19"/>
      <c r="K31" s="2"/>
      <c r="L31" s="3"/>
      <c r="M31" s="2"/>
      <c r="N31" s="2"/>
      <c r="O31" s="2"/>
      <c r="P31" s="25"/>
    </row>
    <row r="32" spans="1:16" ht="17.5" customHeight="1">
      <c r="A32" s="5"/>
      <c r="G32" s="19"/>
      <c r="H32" s="19"/>
      <c r="I32" s="2"/>
      <c r="J32" s="19"/>
      <c r="K32" s="2"/>
      <c r="L32" s="3"/>
      <c r="M32" s="2"/>
      <c r="N32" s="2"/>
      <c r="O32" s="2"/>
      <c r="P32" s="25"/>
    </row>
    <row r="33" spans="1:16" ht="17.5" customHeight="1">
      <c r="A33" s="5"/>
      <c r="G33" s="19"/>
      <c r="H33" s="19"/>
      <c r="I33" s="2"/>
      <c r="J33" s="19"/>
      <c r="K33" s="2"/>
      <c r="L33" s="3"/>
      <c r="M33" s="2"/>
      <c r="N33" s="2"/>
      <c r="O33" s="2"/>
      <c r="P33" s="25"/>
    </row>
    <row r="34" spans="1:16" ht="17.5" customHeight="1">
      <c r="A34" s="5"/>
      <c r="G34" s="19"/>
      <c r="H34" s="19"/>
      <c r="I34" s="2"/>
      <c r="J34" s="19"/>
      <c r="K34" s="2"/>
      <c r="L34" s="3"/>
      <c r="M34" s="2"/>
      <c r="N34" s="2"/>
      <c r="O34" s="2"/>
      <c r="P34" s="25"/>
    </row>
    <row r="35" spans="1:16" ht="17.5" customHeight="1">
      <c r="A35" s="5"/>
      <c r="G35" s="19"/>
      <c r="H35" s="19"/>
      <c r="I35" s="2"/>
      <c r="J35" s="19"/>
      <c r="K35" s="2"/>
      <c r="L35" s="3"/>
      <c r="M35" s="2"/>
      <c r="N35" s="2"/>
      <c r="O35" s="2"/>
      <c r="P35" s="25"/>
    </row>
    <row r="36" spans="1:16" ht="17.5" customHeight="1">
      <c r="A36" s="5"/>
      <c r="G36" s="19"/>
      <c r="H36" s="19"/>
      <c r="I36" s="2"/>
      <c r="J36" s="19"/>
      <c r="K36" s="2"/>
      <c r="L36" s="3"/>
      <c r="M36" s="2"/>
      <c r="N36" s="2"/>
      <c r="O36" s="2"/>
      <c r="P36" s="25"/>
    </row>
    <row r="37" spans="1:16" ht="17.5" customHeight="1">
      <c r="A37" s="5"/>
      <c r="G37" s="19"/>
      <c r="H37" s="19"/>
      <c r="I37" s="2"/>
      <c r="J37" s="19"/>
      <c r="K37" s="2"/>
      <c r="L37" s="3"/>
      <c r="M37" s="2"/>
      <c r="N37" s="2"/>
      <c r="O37" s="2"/>
      <c r="P37" s="25"/>
    </row>
    <row r="38" spans="1:16" ht="17.5" customHeight="1">
      <c r="A38" s="5"/>
      <c r="G38" s="19"/>
      <c r="H38" s="19"/>
      <c r="I38" s="2"/>
      <c r="J38" s="19"/>
      <c r="K38" s="2"/>
      <c r="L38" s="3"/>
      <c r="M38" s="2"/>
      <c r="N38" s="2"/>
      <c r="O38" s="2"/>
      <c r="P38" s="25"/>
    </row>
    <row r="39" spans="1:16" ht="17.5" customHeight="1">
      <c r="A39" s="5"/>
      <c r="G39" s="19"/>
      <c r="H39" s="19"/>
      <c r="I39" s="2"/>
      <c r="J39" s="19"/>
      <c r="K39" s="2"/>
      <c r="L39" s="3"/>
      <c r="M39" s="2"/>
      <c r="N39" s="2"/>
      <c r="O39" s="2"/>
      <c r="P39" s="25"/>
    </row>
    <row r="40" spans="1:16" ht="17.5" customHeight="1">
      <c r="A40" s="5"/>
      <c r="G40" s="19"/>
      <c r="H40" s="19"/>
      <c r="I40" s="2"/>
      <c r="J40" s="19"/>
      <c r="K40" s="2"/>
      <c r="L40" s="3"/>
      <c r="M40" s="2"/>
      <c r="N40" s="2"/>
      <c r="O40" s="2"/>
      <c r="P40" s="25"/>
    </row>
    <row r="41" spans="1:16" ht="17.5" customHeight="1">
      <c r="A41" s="5"/>
      <c r="G41" s="19"/>
      <c r="H41" s="19"/>
      <c r="I41" s="2"/>
      <c r="J41" s="19"/>
      <c r="K41" s="2"/>
      <c r="L41" s="3"/>
      <c r="M41" s="2"/>
      <c r="N41" s="2"/>
      <c r="O41" s="2"/>
      <c r="P41" s="25"/>
    </row>
    <row r="42" spans="1:16" ht="17.5" customHeight="1">
      <c r="A42" s="5"/>
      <c r="G42" s="19"/>
      <c r="H42" s="19"/>
      <c r="I42" s="2"/>
      <c r="J42" s="19"/>
      <c r="K42" s="2"/>
      <c r="L42" s="3"/>
      <c r="M42" s="2"/>
      <c r="N42" s="2"/>
      <c r="O42" s="2"/>
      <c r="P42" s="25"/>
    </row>
    <row r="43" spans="1:16" ht="17.5" customHeight="1">
      <c r="A43" s="5"/>
      <c r="G43" s="19"/>
      <c r="H43" s="19"/>
      <c r="I43" s="2"/>
      <c r="J43" s="19"/>
      <c r="K43" s="2"/>
      <c r="L43" s="3"/>
      <c r="M43" s="2"/>
      <c r="N43" s="2"/>
      <c r="O43" s="2"/>
      <c r="P43" s="25"/>
    </row>
    <row r="44" spans="1:16" ht="17.5" customHeight="1">
      <c r="A44" s="5"/>
      <c r="G44" s="19"/>
      <c r="H44" s="19"/>
      <c r="I44" s="2"/>
      <c r="J44" s="19"/>
      <c r="K44" s="2"/>
      <c r="L44" s="3"/>
      <c r="M44" s="2"/>
      <c r="N44" s="2"/>
      <c r="O44" s="2"/>
      <c r="P44" s="25"/>
    </row>
    <row r="45" spans="1:16" ht="17.5" customHeight="1">
      <c r="A45" s="5"/>
      <c r="G45" s="19"/>
      <c r="H45" s="19"/>
      <c r="I45" s="2"/>
      <c r="J45" s="19"/>
      <c r="K45" s="2"/>
      <c r="L45" s="3"/>
      <c r="M45" s="2"/>
      <c r="N45" s="2"/>
      <c r="O45" s="2"/>
      <c r="P45" s="25"/>
    </row>
    <row r="46" spans="1:16" ht="17.5" customHeight="1">
      <c r="A46" s="5"/>
      <c r="G46" s="19"/>
      <c r="H46" s="19"/>
      <c r="I46" s="2"/>
      <c r="J46" s="19"/>
      <c r="K46" s="2"/>
      <c r="L46" s="3"/>
      <c r="M46" s="2"/>
      <c r="N46" s="2"/>
      <c r="O46" s="2"/>
      <c r="P46" s="25"/>
    </row>
    <row r="47" spans="1:16" ht="17.5" customHeight="1">
      <c r="A47" s="5"/>
      <c r="G47" s="19"/>
      <c r="H47" s="19"/>
      <c r="I47" s="2"/>
      <c r="J47" s="19"/>
      <c r="K47" s="2"/>
      <c r="L47" s="3"/>
      <c r="M47" s="2"/>
      <c r="N47" s="2"/>
      <c r="O47" s="2"/>
      <c r="P47" s="25"/>
    </row>
    <row r="48" spans="1:16" ht="17.5" customHeight="1">
      <c r="A48" s="5"/>
      <c r="G48" s="19"/>
      <c r="H48" s="19"/>
      <c r="I48" s="2"/>
      <c r="J48" s="19"/>
      <c r="K48" s="2"/>
      <c r="L48" s="3"/>
      <c r="M48" s="2"/>
      <c r="N48" s="2"/>
      <c r="O48" s="2"/>
      <c r="P48" s="25"/>
    </row>
    <row r="49" spans="1:16" ht="17.5" customHeight="1">
      <c r="A49" s="5"/>
      <c r="G49" s="19"/>
      <c r="H49" s="19"/>
      <c r="I49" s="2"/>
      <c r="J49" s="19"/>
      <c r="K49" s="2"/>
      <c r="L49" s="3"/>
      <c r="M49" s="2"/>
      <c r="N49" s="2"/>
      <c r="O49" s="2"/>
      <c r="P49" s="25"/>
    </row>
    <row r="50" spans="1:16" ht="17.5" customHeight="1">
      <c r="A50" s="1" t="str">
        <f>Assets!A50</f>
        <v>The accompanying notes form an integral part of these interim financial statements.</v>
      </c>
      <c r="M50" s="18"/>
      <c r="N50" s="18"/>
      <c r="O50" s="2">
        <v>3</v>
      </c>
    </row>
    <row r="51" spans="1:16" ht="17.5" customHeight="1">
      <c r="M51" s="2"/>
      <c r="N51" s="2"/>
      <c r="P51" s="25"/>
    </row>
    <row r="52" spans="1:16" ht="17.5" customHeight="1">
      <c r="M52" s="2"/>
      <c r="N52" s="2"/>
      <c r="O52" s="2"/>
    </row>
    <row r="53" spans="1:16" ht="17.5" customHeight="1">
      <c r="K53" s="2"/>
      <c r="M53" s="2"/>
      <c r="N53" s="2"/>
      <c r="O53" s="2"/>
      <c r="P53" s="25"/>
    </row>
    <row r="54" spans="1:16" ht="17.5" customHeight="1">
      <c r="M54" s="2"/>
      <c r="N54" s="2"/>
      <c r="O54" s="2"/>
    </row>
    <row r="55" spans="1:16" ht="17.5" customHeight="1">
      <c r="M55" s="2"/>
      <c r="N55" s="2"/>
      <c r="O55" s="2"/>
      <c r="P55" s="25"/>
    </row>
    <row r="56" spans="1:16" ht="17.5" customHeight="1">
      <c r="M56" s="2"/>
      <c r="N56" s="2"/>
      <c r="O56" s="2"/>
    </row>
    <row r="57" spans="1:16" ht="17.5" customHeight="1">
      <c r="M57" s="2"/>
      <c r="N57" s="2"/>
      <c r="O57" s="2"/>
    </row>
    <row r="58" spans="1:16" ht="17.5" customHeight="1">
      <c r="A58" s="5"/>
      <c r="M58" s="2"/>
      <c r="N58" s="2"/>
      <c r="O58" s="2"/>
    </row>
    <row r="59" spans="1:16" ht="17.5" customHeight="1">
      <c r="M59" s="2"/>
      <c r="N59" s="2"/>
      <c r="O59" s="2"/>
    </row>
  </sheetData>
  <mergeCells count="2">
    <mergeCell ref="I6:K6"/>
    <mergeCell ref="M6:O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82E0A-EBD5-4FC2-9439-32C1379ACE88}">
  <dimension ref="A1:L56"/>
  <sheetViews>
    <sheetView topLeftCell="A15" zoomScaleNormal="100" zoomScaleSheetLayoutView="110" workbookViewId="0">
      <selection activeCell="K12" sqref="K12"/>
    </sheetView>
  </sheetViews>
  <sheetFormatPr defaultColWidth="9.26953125" defaultRowHeight="17.5" customHeight="1"/>
  <cols>
    <col min="1" max="1" width="2.54296875" style="1" customWidth="1"/>
    <col min="2" max="2" width="10" style="1" customWidth="1"/>
    <col min="3" max="3" width="37.453125" style="1" customWidth="1"/>
    <col min="4" max="4" width="5.54296875" style="29" customWidth="1"/>
    <col min="5" max="5" width="1" style="29" customWidth="1"/>
    <col min="6" max="6" width="11.26953125" style="29" customWidth="1"/>
    <col min="7" max="7" width="1" style="29" customWidth="1"/>
    <col min="8" max="8" width="11.26953125" style="29" customWidth="1"/>
    <col min="9" max="9" width="1" style="29" customWidth="1"/>
    <col min="10" max="10" width="11.26953125" style="29" customWidth="1"/>
    <col min="11" max="11" width="1" style="1" customWidth="1"/>
    <col min="12" max="12" width="11.26953125" style="1" customWidth="1"/>
    <col min="13" max="16384" width="9.26953125" style="1"/>
  </cols>
  <sheetData>
    <row r="1" spans="1:12" ht="17.5" customHeight="1">
      <c r="A1" s="5" t="str">
        <f>Assets!A1</f>
        <v>N.D. RUBBER PUBLIC COMPANY LIMITED AND SUBSIDIARIES</v>
      </c>
      <c r="K1" s="14"/>
      <c r="L1" s="40" t="s">
        <v>100</v>
      </c>
    </row>
    <row r="2" spans="1:12" ht="17.5" customHeight="1">
      <c r="A2" s="5" t="s">
        <v>99</v>
      </c>
    </row>
    <row r="3" spans="1:12" ht="17.5" customHeight="1">
      <c r="A3" s="7" t="s">
        <v>98</v>
      </c>
    </row>
    <row r="4" spans="1:12" ht="17.5" customHeight="1">
      <c r="A4" s="5"/>
    </row>
    <row r="5" spans="1:12" ht="17.5" customHeight="1">
      <c r="H5" s="1"/>
      <c r="I5" s="1"/>
      <c r="J5" s="1"/>
      <c r="K5" s="17"/>
      <c r="L5" s="16" t="s">
        <v>32</v>
      </c>
    </row>
    <row r="6" spans="1:12" ht="17.5" customHeight="1">
      <c r="F6" s="74" t="s">
        <v>31</v>
      </c>
      <c r="G6" s="74"/>
      <c r="H6" s="74"/>
      <c r="I6" s="39"/>
      <c r="J6" s="75" t="s">
        <v>30</v>
      </c>
      <c r="K6" s="75"/>
      <c r="L6" s="75"/>
    </row>
    <row r="7" spans="1:12" ht="17.5" customHeight="1">
      <c r="D7" s="13" t="s">
        <v>26</v>
      </c>
      <c r="E7" s="1"/>
      <c r="F7" s="38">
        <v>2021</v>
      </c>
      <c r="G7" s="1"/>
      <c r="H7" s="37" t="s">
        <v>97</v>
      </c>
      <c r="I7" s="1"/>
      <c r="J7" s="38">
        <v>2021</v>
      </c>
      <c r="L7" s="37" t="s">
        <v>97</v>
      </c>
    </row>
    <row r="8" spans="1:12" ht="17.5" customHeight="1">
      <c r="D8" s="14"/>
      <c r="E8" s="14"/>
      <c r="F8" s="14"/>
      <c r="G8" s="14"/>
      <c r="H8" s="14"/>
      <c r="I8" s="14"/>
      <c r="J8" s="14"/>
      <c r="L8" s="14"/>
    </row>
    <row r="9" spans="1:12" ht="17.5" customHeight="1">
      <c r="A9" s="1" t="s">
        <v>96</v>
      </c>
      <c r="D9" s="29" t="s">
        <v>94</v>
      </c>
      <c r="F9" s="32">
        <v>198686021</v>
      </c>
      <c r="H9" s="32">
        <v>167848971</v>
      </c>
      <c r="I9" s="32"/>
      <c r="J9" s="32">
        <v>150561424</v>
      </c>
      <c r="K9" s="32"/>
      <c r="L9" s="32">
        <v>120916416</v>
      </c>
    </row>
    <row r="10" spans="1:12" ht="17.5" customHeight="1">
      <c r="A10" s="1" t="s">
        <v>95</v>
      </c>
      <c r="D10" s="29" t="s">
        <v>94</v>
      </c>
      <c r="F10" s="32">
        <v>-156169514</v>
      </c>
      <c r="H10" s="32">
        <v>-137642366</v>
      </c>
      <c r="I10" s="32"/>
      <c r="J10" s="32">
        <v>-127802565</v>
      </c>
      <c r="K10" s="32"/>
      <c r="L10" s="32">
        <v>-108430045</v>
      </c>
    </row>
    <row r="11" spans="1:12" ht="17.5" customHeight="1">
      <c r="A11" s="5" t="s">
        <v>93</v>
      </c>
      <c r="F11" s="36">
        <v>42516507</v>
      </c>
      <c r="H11" s="36">
        <v>30206605</v>
      </c>
      <c r="I11" s="32"/>
      <c r="J11" s="36">
        <v>22758859</v>
      </c>
      <c r="K11" s="32"/>
      <c r="L11" s="36">
        <v>12486371</v>
      </c>
    </row>
    <row r="12" spans="1:12" ht="17.5" customHeight="1">
      <c r="A12" s="1" t="s">
        <v>92</v>
      </c>
      <c r="F12" s="32">
        <v>0</v>
      </c>
      <c r="H12" s="32">
        <v>196115</v>
      </c>
      <c r="I12" s="32"/>
      <c r="J12" s="32">
        <v>0</v>
      </c>
      <c r="K12" s="32"/>
      <c r="L12" s="32">
        <v>196115</v>
      </c>
    </row>
    <row r="13" spans="1:12" ht="17.5" customHeight="1">
      <c r="A13" s="1" t="s">
        <v>91</v>
      </c>
      <c r="D13" s="29">
        <v>6</v>
      </c>
      <c r="F13" s="32">
        <v>2221224</v>
      </c>
      <c r="H13" s="32">
        <v>2590951</v>
      </c>
      <c r="I13" s="32"/>
      <c r="J13" s="32">
        <v>721653</v>
      </c>
      <c r="K13" s="32"/>
      <c r="L13" s="32">
        <v>1315087</v>
      </c>
    </row>
    <row r="14" spans="1:12" ht="17.5" customHeight="1">
      <c r="A14" s="1" t="s">
        <v>90</v>
      </c>
      <c r="D14" s="29">
        <v>11</v>
      </c>
      <c r="F14" s="32">
        <v>0</v>
      </c>
      <c r="H14" s="32">
        <v>0</v>
      </c>
      <c r="I14" s="32"/>
      <c r="J14" s="32">
        <v>0</v>
      </c>
      <c r="K14" s="32"/>
      <c r="L14" s="32">
        <v>11166000</v>
      </c>
    </row>
    <row r="15" spans="1:12" ht="17.5" customHeight="1">
      <c r="A15" s="5" t="s">
        <v>89</v>
      </c>
      <c r="F15" s="36">
        <v>44737731</v>
      </c>
      <c r="H15" s="36">
        <v>32993671</v>
      </c>
      <c r="I15" s="32"/>
      <c r="J15" s="36">
        <v>23480512</v>
      </c>
      <c r="K15" s="32"/>
      <c r="L15" s="36">
        <v>25163573</v>
      </c>
    </row>
    <row r="16" spans="1:12" ht="17.5" customHeight="1">
      <c r="A16" s="1" t="s">
        <v>88</v>
      </c>
      <c r="F16" s="32">
        <v>-9261405</v>
      </c>
      <c r="H16" s="32">
        <v>-9132831</v>
      </c>
      <c r="I16" s="32"/>
      <c r="J16" s="32">
        <v>-2014938</v>
      </c>
      <c r="K16" s="32"/>
      <c r="L16" s="32">
        <v>-2505133</v>
      </c>
    </row>
    <row r="17" spans="1:12" ht="17.5" customHeight="1">
      <c r="A17" s="1" t="s">
        <v>87</v>
      </c>
      <c r="F17" s="32">
        <v>-22682800</v>
      </c>
      <c r="H17" s="32">
        <v>-24467196</v>
      </c>
      <c r="I17" s="32"/>
      <c r="J17" s="32">
        <v>-10486553</v>
      </c>
      <c r="K17" s="32"/>
      <c r="L17" s="32">
        <v>-10658893</v>
      </c>
    </row>
    <row r="18" spans="1:12" ht="17.5" customHeight="1">
      <c r="A18" s="5" t="s">
        <v>86</v>
      </c>
      <c r="F18" s="34">
        <v>-31944205</v>
      </c>
      <c r="H18" s="34">
        <v>-33600027</v>
      </c>
      <c r="I18" s="32"/>
      <c r="J18" s="34">
        <v>-12501491</v>
      </c>
      <c r="K18" s="32"/>
      <c r="L18" s="34">
        <v>-13164026</v>
      </c>
    </row>
    <row r="19" spans="1:12" ht="17.5" customHeight="1">
      <c r="A19" s="5"/>
      <c r="F19" s="32"/>
      <c r="H19" s="32"/>
      <c r="I19" s="32"/>
      <c r="J19" s="32"/>
      <c r="K19" s="32"/>
      <c r="L19" s="32"/>
    </row>
    <row r="20" spans="1:12" ht="17.5" customHeight="1">
      <c r="A20" s="5" t="s">
        <v>85</v>
      </c>
      <c r="B20" s="5"/>
      <c r="F20" s="32">
        <v>12793526</v>
      </c>
      <c r="H20" s="32">
        <v>-606356</v>
      </c>
      <c r="I20" s="32"/>
      <c r="J20" s="32">
        <v>10979021</v>
      </c>
      <c r="K20" s="32"/>
      <c r="L20" s="32">
        <v>11999547</v>
      </c>
    </row>
    <row r="21" spans="1:12" ht="17.5" customHeight="1">
      <c r="A21" s="1" t="s">
        <v>84</v>
      </c>
      <c r="D21" s="29">
        <v>20</v>
      </c>
      <c r="F21" s="32">
        <v>-1258308</v>
      </c>
      <c r="H21" s="32">
        <v>-2113083</v>
      </c>
      <c r="I21" s="32"/>
      <c r="J21" s="32">
        <v>-1119338</v>
      </c>
      <c r="K21" s="32"/>
      <c r="L21" s="32">
        <v>-1821101</v>
      </c>
    </row>
    <row r="22" spans="1:12" ht="17.5" customHeight="1">
      <c r="A22" s="5" t="s">
        <v>83</v>
      </c>
      <c r="F22" s="36">
        <v>11535218</v>
      </c>
      <c r="H22" s="36">
        <v>-2719439</v>
      </c>
      <c r="I22" s="32"/>
      <c r="J22" s="36">
        <v>9859683</v>
      </c>
      <c r="K22" s="32"/>
      <c r="L22" s="36">
        <v>10178446</v>
      </c>
    </row>
    <row r="23" spans="1:12" ht="17.5" customHeight="1">
      <c r="A23" s="1" t="s">
        <v>82</v>
      </c>
      <c r="F23" s="35">
        <v>-627726</v>
      </c>
      <c r="H23" s="35">
        <v>309053</v>
      </c>
      <c r="I23" s="32"/>
      <c r="J23" s="35">
        <v>-773699</v>
      </c>
      <c r="K23" s="32"/>
      <c r="L23" s="35">
        <v>180763</v>
      </c>
    </row>
    <row r="24" spans="1:12" ht="17.5" customHeight="1">
      <c r="A24" s="5" t="s">
        <v>81</v>
      </c>
      <c r="F24" s="36">
        <v>10907492</v>
      </c>
      <c r="H24" s="36">
        <v>-2410386</v>
      </c>
      <c r="I24" s="32"/>
      <c r="J24" s="36">
        <v>9085984</v>
      </c>
      <c r="K24" s="32"/>
      <c r="L24" s="36">
        <v>10359209</v>
      </c>
    </row>
    <row r="25" spans="1:12" ht="17.5" customHeight="1">
      <c r="A25" s="5" t="s">
        <v>80</v>
      </c>
      <c r="F25" s="32"/>
      <c r="H25" s="32"/>
      <c r="I25" s="32"/>
      <c r="J25" s="32"/>
      <c r="K25" s="32"/>
      <c r="L25" s="32"/>
    </row>
    <row r="26" spans="1:12" ht="17.5" customHeight="1">
      <c r="A26" s="5"/>
      <c r="B26" s="1" t="s">
        <v>79</v>
      </c>
      <c r="F26" s="32"/>
      <c r="H26" s="32"/>
      <c r="I26" s="32"/>
      <c r="J26" s="32"/>
      <c r="K26" s="32"/>
      <c r="L26" s="32"/>
    </row>
    <row r="27" spans="1:12" ht="17.5" customHeight="1">
      <c r="A27" s="5"/>
      <c r="B27" s="1" t="s">
        <v>78</v>
      </c>
      <c r="F27" s="32"/>
      <c r="H27" s="32"/>
      <c r="I27" s="32"/>
      <c r="J27" s="32"/>
      <c r="K27" s="32"/>
      <c r="L27" s="32"/>
    </row>
    <row r="28" spans="1:12" ht="17.5" customHeight="1">
      <c r="A28" s="5"/>
      <c r="B28" s="1" t="s">
        <v>77</v>
      </c>
      <c r="F28" s="35">
        <v>14552617</v>
      </c>
      <c r="H28" s="35">
        <v>23714790</v>
      </c>
      <c r="I28" s="32"/>
      <c r="J28" s="35">
        <v>0</v>
      </c>
      <c r="K28" s="32"/>
      <c r="L28" s="35">
        <v>0</v>
      </c>
    </row>
    <row r="29" spans="1:12" ht="17.5" customHeight="1">
      <c r="A29" s="5" t="s">
        <v>76</v>
      </c>
      <c r="F29" s="34">
        <v>14552617</v>
      </c>
      <c r="H29" s="34">
        <v>23714790</v>
      </c>
      <c r="I29" s="32"/>
      <c r="J29" s="34">
        <v>0</v>
      </c>
      <c r="K29" s="32"/>
      <c r="L29" s="34">
        <v>0</v>
      </c>
    </row>
    <row r="30" spans="1:12" ht="17.5" customHeight="1" thickBot="1">
      <c r="A30" s="5" t="s">
        <v>75</v>
      </c>
      <c r="B30" s="5"/>
      <c r="F30" s="33">
        <v>25460109</v>
      </c>
      <c r="H30" s="33">
        <v>21304404</v>
      </c>
      <c r="I30" s="32"/>
      <c r="J30" s="33">
        <v>9085984</v>
      </c>
      <c r="K30" s="32"/>
      <c r="L30" s="33">
        <v>10359209</v>
      </c>
    </row>
    <row r="31" spans="1:12" ht="17.5" customHeight="1">
      <c r="A31" s="5"/>
      <c r="B31" s="5"/>
      <c r="F31" s="32"/>
      <c r="H31" s="32"/>
      <c r="I31" s="32"/>
      <c r="J31" s="32"/>
      <c r="K31" s="32"/>
      <c r="L31" s="32"/>
    </row>
    <row r="32" spans="1:12" ht="17.5" customHeight="1">
      <c r="A32" s="5"/>
      <c r="B32" s="5"/>
      <c r="F32" s="32"/>
      <c r="H32" s="32"/>
      <c r="I32" s="32"/>
      <c r="J32" s="32"/>
      <c r="K32" s="32"/>
      <c r="L32" s="32"/>
    </row>
    <row r="33" spans="1:12" ht="17.5" customHeight="1">
      <c r="A33" s="5"/>
      <c r="B33" s="5"/>
      <c r="F33" s="32"/>
      <c r="H33" s="32"/>
      <c r="I33" s="32"/>
      <c r="J33" s="32"/>
      <c r="K33" s="32"/>
      <c r="L33" s="32"/>
    </row>
    <row r="34" spans="1:12" ht="17.5" customHeight="1">
      <c r="A34" s="5"/>
      <c r="B34" s="5"/>
      <c r="F34" s="32"/>
      <c r="H34" s="32"/>
      <c r="I34" s="32"/>
      <c r="J34" s="32"/>
      <c r="K34" s="32"/>
      <c r="L34" s="32"/>
    </row>
    <row r="35" spans="1:12" ht="17.5" customHeight="1">
      <c r="A35" s="5"/>
      <c r="B35" s="5"/>
      <c r="F35" s="32"/>
      <c r="H35" s="32"/>
      <c r="I35" s="32"/>
      <c r="J35" s="32"/>
      <c r="K35" s="32"/>
      <c r="L35" s="32"/>
    </row>
    <row r="36" spans="1:12" ht="17.5" customHeight="1">
      <c r="A36" s="5"/>
      <c r="B36" s="5"/>
      <c r="F36" s="32"/>
      <c r="H36" s="32"/>
      <c r="I36" s="32"/>
      <c r="J36" s="32"/>
      <c r="K36" s="32"/>
      <c r="L36" s="32"/>
    </row>
    <row r="37" spans="1:12" ht="17.5" customHeight="1">
      <c r="A37" s="5"/>
      <c r="B37" s="5"/>
      <c r="F37" s="32"/>
      <c r="H37" s="32"/>
      <c r="I37" s="32"/>
      <c r="J37" s="32"/>
      <c r="K37" s="32"/>
      <c r="L37" s="32"/>
    </row>
    <row r="38" spans="1:12" ht="17.5" customHeight="1">
      <c r="A38" s="5"/>
      <c r="B38" s="5"/>
      <c r="F38" s="32"/>
      <c r="H38" s="32"/>
      <c r="I38" s="32"/>
      <c r="J38" s="32"/>
      <c r="K38" s="32"/>
      <c r="L38" s="32"/>
    </row>
    <row r="39" spans="1:12" ht="17.5" customHeight="1">
      <c r="A39" s="5"/>
      <c r="B39" s="5"/>
      <c r="F39" s="32"/>
      <c r="H39" s="32"/>
      <c r="I39" s="32"/>
      <c r="J39" s="32"/>
      <c r="K39" s="32"/>
      <c r="L39" s="32"/>
    </row>
    <row r="40" spans="1:12" ht="17.5" customHeight="1">
      <c r="A40" s="5"/>
      <c r="B40" s="5"/>
      <c r="F40" s="32"/>
      <c r="H40" s="32"/>
      <c r="I40" s="32"/>
      <c r="J40" s="32"/>
      <c r="K40" s="32"/>
      <c r="L40" s="32"/>
    </row>
    <row r="41" spans="1:12" ht="17.5" customHeight="1">
      <c r="A41" s="5"/>
      <c r="B41" s="5"/>
      <c r="F41" s="32"/>
      <c r="H41" s="32"/>
      <c r="I41" s="32"/>
      <c r="J41" s="32"/>
      <c r="K41" s="32"/>
      <c r="L41" s="32"/>
    </row>
    <row r="42" spans="1:12" ht="17.5" customHeight="1">
      <c r="A42" s="5"/>
      <c r="B42" s="5"/>
      <c r="F42" s="32"/>
      <c r="H42" s="32"/>
      <c r="I42" s="32"/>
      <c r="J42" s="32"/>
      <c r="K42" s="32"/>
      <c r="L42" s="32"/>
    </row>
    <row r="43" spans="1:12" ht="17.5" customHeight="1">
      <c r="A43" s="5"/>
      <c r="B43" s="5"/>
      <c r="F43" s="32"/>
      <c r="H43" s="32"/>
      <c r="I43" s="32"/>
      <c r="J43" s="32"/>
      <c r="K43" s="32"/>
      <c r="L43" s="32"/>
    </row>
    <row r="44" spans="1:12" ht="17.5" customHeight="1">
      <c r="A44" s="5"/>
      <c r="B44" s="5"/>
      <c r="F44" s="32"/>
      <c r="H44" s="32"/>
      <c r="I44" s="32"/>
      <c r="J44" s="32"/>
      <c r="K44" s="32"/>
      <c r="L44" s="32"/>
    </row>
    <row r="45" spans="1:12" ht="17.5" customHeight="1">
      <c r="A45" s="5"/>
      <c r="B45" s="5"/>
      <c r="F45" s="32"/>
      <c r="H45" s="32"/>
      <c r="I45" s="32"/>
      <c r="J45" s="32"/>
      <c r="K45" s="32"/>
      <c r="L45" s="32"/>
    </row>
    <row r="46" spans="1:12" ht="17.5" customHeight="1">
      <c r="A46" s="5"/>
      <c r="B46" s="5"/>
      <c r="F46" s="32"/>
      <c r="H46" s="32"/>
      <c r="I46" s="32"/>
      <c r="J46" s="32"/>
      <c r="K46" s="32"/>
      <c r="L46" s="32"/>
    </row>
    <row r="47" spans="1:12" ht="17.5" customHeight="1">
      <c r="A47" s="5"/>
      <c r="B47" s="5"/>
      <c r="F47" s="32"/>
      <c r="H47" s="32"/>
      <c r="I47" s="32"/>
      <c r="J47" s="32"/>
      <c r="K47" s="32"/>
      <c r="L47" s="32"/>
    </row>
    <row r="48" spans="1:12" ht="17.5" customHeight="1">
      <c r="A48" s="5"/>
      <c r="B48" s="5"/>
      <c r="F48" s="32"/>
      <c r="H48" s="32"/>
      <c r="I48" s="32"/>
      <c r="J48" s="32"/>
      <c r="K48" s="32"/>
      <c r="L48" s="32"/>
    </row>
    <row r="49" spans="1:12" ht="17.5" customHeight="1">
      <c r="A49" s="5"/>
      <c r="B49" s="5"/>
      <c r="F49" s="32"/>
      <c r="H49" s="32"/>
      <c r="I49" s="32"/>
      <c r="J49" s="32"/>
      <c r="K49" s="32"/>
      <c r="L49" s="32"/>
    </row>
    <row r="50" spans="1:12" ht="21.65" customHeight="1">
      <c r="A50" s="5"/>
      <c r="B50" s="5"/>
      <c r="F50" s="32"/>
      <c r="H50" s="32"/>
      <c r="I50" s="32"/>
      <c r="J50" s="32"/>
      <c r="K50" s="32"/>
      <c r="L50" s="32"/>
    </row>
    <row r="51" spans="1:12" ht="17.5" customHeight="1">
      <c r="A51" s="1" t="str">
        <f>Assets!A50</f>
        <v>The accompanying notes form an integral part of these interim financial statements.</v>
      </c>
      <c r="L51" s="1">
        <v>4</v>
      </c>
    </row>
    <row r="56" spans="1:12" ht="17.5" customHeight="1">
      <c r="A56" s="5"/>
    </row>
  </sheetData>
  <mergeCells count="2">
    <mergeCell ref="J6:L6"/>
    <mergeCell ref="F6:H6"/>
  </mergeCells>
  <pageMargins left="0.78" right="0.39" top="0.984225196850393" bottom="0.47244094488188998" header="0.511811023622047" footer="0.511811023622047"/>
  <pageSetup paperSize="9" scale="88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16AA-4756-4DD0-8FD2-490AB9F477F9}">
  <dimension ref="A1:L56"/>
  <sheetViews>
    <sheetView topLeftCell="A3" zoomScaleNormal="100" zoomScaleSheetLayoutView="91" workbookViewId="0">
      <selection activeCell="L12" sqref="L12"/>
    </sheetView>
  </sheetViews>
  <sheetFormatPr defaultColWidth="9.26953125" defaultRowHeight="17.5" customHeight="1"/>
  <cols>
    <col min="1" max="1" width="2.54296875" style="1" customWidth="1"/>
    <col min="2" max="2" width="10" style="1" customWidth="1"/>
    <col min="3" max="3" width="38.26953125" style="1" customWidth="1"/>
    <col min="4" max="4" width="5.54296875" style="29" customWidth="1"/>
    <col min="5" max="5" width="0.81640625" style="29" customWidth="1"/>
    <col min="6" max="6" width="10.54296875" style="29" customWidth="1"/>
    <col min="7" max="7" width="1" style="29" customWidth="1"/>
    <col min="8" max="8" width="10.54296875" style="29" customWidth="1"/>
    <col min="9" max="9" width="1" style="29" customWidth="1"/>
    <col min="10" max="10" width="10.54296875" style="29" customWidth="1"/>
    <col min="11" max="11" width="1" style="1" customWidth="1"/>
    <col min="12" max="12" width="10.54296875" style="1" customWidth="1"/>
    <col min="13" max="16384" width="9.26953125" style="1"/>
  </cols>
  <sheetData>
    <row r="1" spans="1:12" ht="17.5" customHeight="1">
      <c r="A1" s="5" t="str">
        <f>Assets!A1</f>
        <v>N.D. RUBBER PUBLIC COMPANY LIMITED AND SUBSIDIARIES</v>
      </c>
      <c r="K1" s="14"/>
      <c r="L1" s="40" t="s">
        <v>100</v>
      </c>
    </row>
    <row r="2" spans="1:12" ht="17.5" customHeight="1">
      <c r="A2" s="5" t="s">
        <v>108</v>
      </c>
    </row>
    <row r="3" spans="1:12" ht="17.5" customHeight="1">
      <c r="A3" s="7" t="s">
        <v>98</v>
      </c>
    </row>
    <row r="4" spans="1:12" ht="17.5" customHeight="1">
      <c r="A4" s="5"/>
    </row>
    <row r="5" spans="1:12" ht="17.5" customHeight="1">
      <c r="H5" s="1"/>
      <c r="I5" s="1"/>
      <c r="J5" s="1"/>
      <c r="K5" s="17"/>
      <c r="L5" s="16" t="s">
        <v>32</v>
      </c>
    </row>
    <row r="6" spans="1:12" ht="17.5" customHeight="1">
      <c r="F6" s="74" t="s">
        <v>31</v>
      </c>
      <c r="G6" s="74"/>
      <c r="H6" s="74"/>
      <c r="I6" s="39"/>
      <c r="J6" s="75" t="s">
        <v>30</v>
      </c>
      <c r="K6" s="75"/>
      <c r="L6" s="75"/>
    </row>
    <row r="7" spans="1:12" ht="17.5" customHeight="1">
      <c r="D7" s="14"/>
      <c r="E7" s="1"/>
      <c r="F7" s="38">
        <v>2021</v>
      </c>
      <c r="G7" s="1"/>
      <c r="H7" s="37" t="s">
        <v>97</v>
      </c>
      <c r="I7" s="1"/>
      <c r="J7" s="38">
        <v>2021</v>
      </c>
      <c r="L7" s="37" t="s">
        <v>97</v>
      </c>
    </row>
    <row r="8" spans="1:12" ht="17.5" customHeight="1">
      <c r="E8" s="14"/>
      <c r="F8" s="14"/>
      <c r="G8" s="14"/>
      <c r="H8" s="1"/>
      <c r="I8" s="14"/>
      <c r="J8" s="14"/>
      <c r="L8" s="14"/>
    </row>
    <row r="9" spans="1:12" ht="17.5" customHeight="1">
      <c r="A9" s="41" t="s">
        <v>107</v>
      </c>
      <c r="B9" s="5"/>
      <c r="F9" s="32"/>
      <c r="H9" s="32"/>
      <c r="I9" s="32"/>
      <c r="J9" s="32"/>
      <c r="K9" s="32"/>
      <c r="L9" s="32"/>
    </row>
    <row r="10" spans="1:12" ht="17.5" customHeight="1">
      <c r="A10" s="5" t="s">
        <v>35</v>
      </c>
      <c r="B10" s="1" t="s">
        <v>105</v>
      </c>
      <c r="F10" s="32">
        <v>10796289</v>
      </c>
      <c r="H10" s="32">
        <v>-2343915</v>
      </c>
      <c r="I10" s="32"/>
      <c r="J10" s="32">
        <v>9085984</v>
      </c>
      <c r="K10" s="32"/>
      <c r="L10" s="32">
        <v>10359209</v>
      </c>
    </row>
    <row r="11" spans="1:12" ht="17.5" customHeight="1">
      <c r="A11" s="5"/>
      <c r="B11" s="1" t="s">
        <v>104</v>
      </c>
      <c r="F11" s="35">
        <v>111203</v>
      </c>
      <c r="H11" s="35">
        <v>-66471</v>
      </c>
      <c r="I11" s="32"/>
      <c r="J11" s="35">
        <v>0</v>
      </c>
      <c r="K11" s="32"/>
      <c r="L11" s="35">
        <v>0</v>
      </c>
    </row>
    <row r="12" spans="1:12" ht="17.5" customHeight="1" thickBot="1">
      <c r="A12" s="5"/>
      <c r="B12" s="5"/>
      <c r="F12" s="45">
        <v>10907492</v>
      </c>
      <c r="H12" s="45">
        <v>-2410386</v>
      </c>
      <c r="I12" s="32"/>
      <c r="J12" s="45">
        <v>9085984</v>
      </c>
      <c r="K12" s="32"/>
      <c r="L12" s="45">
        <v>10359209</v>
      </c>
    </row>
    <row r="13" spans="1:12" ht="17.5" customHeight="1">
      <c r="A13" s="5"/>
      <c r="B13" s="5"/>
      <c r="F13" s="32"/>
      <c r="H13" s="32"/>
      <c r="I13" s="32"/>
      <c r="J13" s="32"/>
      <c r="K13" s="32"/>
      <c r="L13" s="32"/>
    </row>
    <row r="14" spans="1:12" ht="17.5" customHeight="1">
      <c r="A14" s="47" t="s">
        <v>106</v>
      </c>
      <c r="B14" s="5"/>
      <c r="F14" s="32"/>
      <c r="H14" s="32"/>
      <c r="I14" s="32"/>
      <c r="J14" s="32"/>
      <c r="K14" s="32"/>
      <c r="L14" s="32"/>
    </row>
    <row r="15" spans="1:12" ht="17.5" customHeight="1">
      <c r="A15" s="5" t="s">
        <v>35</v>
      </c>
      <c r="B15" s="1" t="s">
        <v>105</v>
      </c>
      <c r="F15" s="32">
        <v>25348906</v>
      </c>
      <c r="H15" s="32">
        <v>21370875</v>
      </c>
      <c r="I15" s="32"/>
      <c r="J15" s="32">
        <v>9085984</v>
      </c>
      <c r="K15" s="32"/>
      <c r="L15" s="32">
        <v>10359209</v>
      </c>
    </row>
    <row r="16" spans="1:12" ht="17.5" customHeight="1">
      <c r="A16" s="5"/>
      <c r="B16" s="46" t="s">
        <v>104</v>
      </c>
      <c r="F16" s="35">
        <v>111203</v>
      </c>
      <c r="H16" s="35">
        <v>-66471</v>
      </c>
      <c r="I16" s="32"/>
      <c r="J16" s="35">
        <v>0</v>
      </c>
      <c r="K16" s="32"/>
      <c r="L16" s="35">
        <v>0</v>
      </c>
    </row>
    <row r="17" spans="1:12" ht="17.5" customHeight="1" thickBot="1">
      <c r="A17" s="5"/>
      <c r="B17" s="5"/>
      <c r="F17" s="45">
        <v>25460109</v>
      </c>
      <c r="H17" s="45">
        <v>21304404</v>
      </c>
      <c r="I17" s="32"/>
      <c r="J17" s="45">
        <v>9085984</v>
      </c>
      <c r="K17" s="32"/>
      <c r="L17" s="45">
        <v>10359209</v>
      </c>
    </row>
    <row r="18" spans="1:12" ht="17.5" customHeight="1">
      <c r="A18" s="5"/>
      <c r="B18" s="5"/>
      <c r="F18" s="32"/>
      <c r="H18" s="32"/>
      <c r="I18" s="32"/>
      <c r="J18" s="32"/>
      <c r="K18" s="32"/>
      <c r="L18" s="32"/>
    </row>
    <row r="19" spans="1:12" ht="17.5" customHeight="1">
      <c r="A19" s="7" t="s">
        <v>103</v>
      </c>
      <c r="B19" s="6"/>
      <c r="F19" s="32"/>
      <c r="H19" s="32"/>
      <c r="I19" s="32"/>
      <c r="J19" s="32"/>
      <c r="K19" s="32"/>
      <c r="L19" s="32"/>
    </row>
    <row r="20" spans="1:12" ht="17.5" customHeight="1" thickBot="1">
      <c r="A20" s="6"/>
      <c r="B20" s="6" t="s">
        <v>102</v>
      </c>
      <c r="F20" s="42">
        <v>3.4231387087986141E-2</v>
      </c>
      <c r="G20" s="44"/>
      <c r="H20" s="42">
        <v>-7.4317630499088193E-3</v>
      </c>
      <c r="I20" s="43"/>
      <c r="J20" s="42">
        <v>2.8808587411771645E-2</v>
      </c>
      <c r="K20" s="43"/>
      <c r="L20" s="42">
        <v>3.2845553986592044E-2</v>
      </c>
    </row>
    <row r="21" spans="1:12" ht="17.5" customHeight="1" thickBot="1">
      <c r="A21" s="6"/>
      <c r="B21" s="6" t="s">
        <v>101</v>
      </c>
      <c r="F21" s="33">
        <v>315391514</v>
      </c>
      <c r="H21" s="33">
        <v>315391514</v>
      </c>
      <c r="I21" s="32"/>
      <c r="J21" s="33">
        <v>315391514</v>
      </c>
      <c r="K21" s="32"/>
      <c r="L21" s="33">
        <v>315391514</v>
      </c>
    </row>
    <row r="22" spans="1:12" ht="17.5" customHeight="1">
      <c r="A22" s="7"/>
      <c r="B22" s="7"/>
      <c r="F22" s="32"/>
      <c r="H22" s="32"/>
      <c r="I22" s="32"/>
      <c r="J22" s="32"/>
      <c r="K22" s="32"/>
      <c r="L22" s="32"/>
    </row>
    <row r="23" spans="1:12" ht="17.5" customHeight="1">
      <c r="A23" s="7"/>
      <c r="B23" s="7"/>
      <c r="F23" s="32"/>
      <c r="H23" s="32"/>
      <c r="I23" s="32"/>
      <c r="J23" s="32"/>
      <c r="K23" s="32"/>
      <c r="L23" s="32"/>
    </row>
    <row r="24" spans="1:12" ht="17.5" customHeight="1">
      <c r="A24" s="7"/>
      <c r="B24" s="7"/>
      <c r="F24" s="32"/>
      <c r="H24" s="32"/>
      <c r="I24" s="32"/>
      <c r="J24" s="32"/>
      <c r="K24" s="32"/>
      <c r="L24" s="32"/>
    </row>
    <row r="25" spans="1:12" ht="17.5" customHeight="1">
      <c r="A25" s="7"/>
      <c r="B25" s="7"/>
      <c r="F25" s="32"/>
      <c r="H25" s="32"/>
      <c r="I25" s="32"/>
      <c r="J25" s="32"/>
      <c r="K25" s="32"/>
      <c r="L25" s="32"/>
    </row>
    <row r="26" spans="1:12" ht="17.5" customHeight="1">
      <c r="A26" s="7"/>
      <c r="B26" s="7"/>
      <c r="F26" s="32"/>
      <c r="H26" s="32"/>
      <c r="I26" s="32"/>
      <c r="J26" s="32"/>
      <c r="K26" s="32"/>
      <c r="L26" s="32"/>
    </row>
    <row r="27" spans="1:12" ht="17.5" customHeight="1">
      <c r="A27" s="7"/>
      <c r="B27" s="7"/>
      <c r="F27" s="32"/>
      <c r="H27" s="32"/>
      <c r="I27" s="32"/>
      <c r="J27" s="32"/>
      <c r="K27" s="32"/>
      <c r="L27" s="32"/>
    </row>
    <row r="28" spans="1:12" ht="17.5" customHeight="1">
      <c r="A28" s="7"/>
      <c r="B28" s="7"/>
      <c r="F28" s="32"/>
      <c r="H28" s="32"/>
      <c r="I28" s="32"/>
      <c r="J28" s="32"/>
      <c r="K28" s="32"/>
      <c r="L28" s="32"/>
    </row>
    <row r="29" spans="1:12" ht="17.5" customHeight="1">
      <c r="A29" s="5"/>
      <c r="B29" s="5"/>
      <c r="F29" s="32"/>
      <c r="H29" s="32"/>
      <c r="I29" s="32"/>
      <c r="J29" s="32"/>
      <c r="K29" s="32"/>
      <c r="L29" s="32"/>
    </row>
    <row r="30" spans="1:12" ht="17.5" customHeight="1">
      <c r="A30" s="41"/>
      <c r="B30" s="5"/>
      <c r="F30" s="32"/>
      <c r="H30" s="32"/>
      <c r="I30" s="32"/>
      <c r="J30" s="32"/>
      <c r="K30" s="32"/>
      <c r="L30" s="32"/>
    </row>
    <row r="31" spans="1:12" ht="17.5" customHeight="1">
      <c r="A31" s="41"/>
      <c r="B31" s="5"/>
      <c r="F31" s="32"/>
      <c r="H31" s="32"/>
      <c r="I31" s="32"/>
      <c r="J31" s="32"/>
      <c r="K31" s="32"/>
      <c r="L31" s="32"/>
    </row>
    <row r="32" spans="1:12" ht="17.5" customHeight="1">
      <c r="A32" s="41"/>
      <c r="B32" s="5"/>
      <c r="F32" s="32"/>
      <c r="H32" s="32"/>
      <c r="I32" s="32"/>
      <c r="J32" s="32"/>
      <c r="K32" s="32"/>
      <c r="L32" s="32"/>
    </row>
    <row r="33" spans="1:12" ht="17.5" customHeight="1">
      <c r="A33" s="41"/>
      <c r="B33" s="5"/>
      <c r="F33" s="32"/>
      <c r="H33" s="32"/>
      <c r="I33" s="32"/>
      <c r="J33" s="32"/>
      <c r="K33" s="32"/>
      <c r="L33" s="32"/>
    </row>
    <row r="34" spans="1:12" ht="17.5" customHeight="1">
      <c r="A34" s="5"/>
      <c r="F34" s="32"/>
      <c r="H34" s="32"/>
      <c r="I34" s="32"/>
      <c r="J34" s="32"/>
      <c r="K34" s="32"/>
      <c r="L34" s="32"/>
    </row>
    <row r="35" spans="1:12" ht="17.5" customHeight="1">
      <c r="A35" s="5"/>
      <c r="F35" s="32"/>
      <c r="H35" s="32"/>
      <c r="I35" s="32"/>
      <c r="J35" s="32"/>
      <c r="K35" s="32"/>
      <c r="L35" s="32"/>
    </row>
    <row r="36" spans="1:12" ht="17.5" customHeight="1">
      <c r="A36" s="5"/>
      <c r="F36" s="32"/>
      <c r="H36" s="32"/>
      <c r="I36" s="32"/>
      <c r="J36" s="32"/>
      <c r="K36" s="32"/>
      <c r="L36" s="32"/>
    </row>
    <row r="37" spans="1:12" ht="17.5" customHeight="1">
      <c r="A37" s="5"/>
      <c r="F37" s="32"/>
      <c r="H37" s="32"/>
      <c r="I37" s="32"/>
      <c r="J37" s="32"/>
      <c r="K37" s="32"/>
      <c r="L37" s="32"/>
    </row>
    <row r="38" spans="1:12" ht="17.5" customHeight="1">
      <c r="A38" s="5"/>
      <c r="F38" s="32"/>
      <c r="H38" s="32"/>
      <c r="I38" s="32"/>
      <c r="J38" s="32"/>
      <c r="K38" s="32"/>
      <c r="L38" s="32"/>
    </row>
    <row r="39" spans="1:12" ht="17.5" customHeight="1">
      <c r="A39" s="5"/>
      <c r="F39" s="32"/>
      <c r="H39" s="32"/>
      <c r="I39" s="32"/>
      <c r="J39" s="32"/>
      <c r="K39" s="32"/>
      <c r="L39" s="32"/>
    </row>
    <row r="40" spans="1:12" ht="17.5" customHeight="1">
      <c r="A40" s="5"/>
      <c r="F40" s="32"/>
      <c r="H40" s="32"/>
      <c r="I40" s="32"/>
      <c r="J40" s="32"/>
      <c r="K40" s="32"/>
      <c r="L40" s="32"/>
    </row>
    <row r="41" spans="1:12" ht="17.5" customHeight="1">
      <c r="A41" s="5"/>
      <c r="F41" s="32"/>
      <c r="H41" s="32"/>
      <c r="I41" s="32"/>
      <c r="J41" s="32"/>
      <c r="K41" s="32"/>
      <c r="L41" s="32"/>
    </row>
    <row r="42" spans="1:12" ht="17.5" customHeight="1">
      <c r="A42" s="5"/>
      <c r="F42" s="32"/>
      <c r="H42" s="32"/>
      <c r="I42" s="32"/>
      <c r="J42" s="32"/>
      <c r="K42" s="32"/>
      <c r="L42" s="32"/>
    </row>
    <row r="43" spans="1:12" ht="17.5" customHeight="1">
      <c r="A43" s="5"/>
      <c r="F43" s="32"/>
      <c r="H43" s="32"/>
      <c r="I43" s="32"/>
      <c r="J43" s="32"/>
      <c r="K43" s="32"/>
      <c r="L43" s="32"/>
    </row>
    <row r="44" spans="1:12" ht="17.5" customHeight="1">
      <c r="A44" s="5"/>
      <c r="F44" s="32"/>
      <c r="H44" s="32"/>
      <c r="I44" s="32"/>
      <c r="J44" s="32"/>
      <c r="K44" s="32"/>
      <c r="L44" s="32"/>
    </row>
    <row r="45" spans="1:12" ht="17.5" customHeight="1">
      <c r="A45" s="5"/>
      <c r="F45" s="32"/>
      <c r="H45" s="32"/>
      <c r="I45" s="32"/>
      <c r="J45" s="32"/>
      <c r="K45" s="32"/>
      <c r="L45" s="32"/>
    </row>
    <row r="46" spans="1:12" ht="17.5" customHeight="1">
      <c r="A46" s="5"/>
      <c r="F46" s="32"/>
      <c r="H46" s="32"/>
      <c r="I46" s="32"/>
      <c r="J46" s="32"/>
      <c r="K46" s="32"/>
      <c r="L46" s="32"/>
    </row>
    <row r="47" spans="1:12" ht="17.5" customHeight="1">
      <c r="A47" s="5"/>
      <c r="F47" s="32"/>
      <c r="H47" s="32"/>
      <c r="I47" s="32"/>
      <c r="J47" s="32"/>
      <c r="K47" s="32"/>
      <c r="L47" s="32"/>
    </row>
    <row r="48" spans="1:12" ht="3.65" customHeight="1">
      <c r="K48" s="32"/>
      <c r="L48" s="32"/>
    </row>
    <row r="49" spans="1:12" ht="17.5" customHeight="1">
      <c r="K49" s="32"/>
      <c r="L49" s="32"/>
    </row>
    <row r="50" spans="1:12" ht="17.5" customHeight="1">
      <c r="K50" s="32"/>
      <c r="L50" s="32"/>
    </row>
    <row r="51" spans="1:12" ht="17.5" customHeight="1">
      <c r="A51" s="1" t="str">
        <f>Assets!A50</f>
        <v>The accompanying notes form an integral part of these interim financial statements.</v>
      </c>
      <c r="L51" s="1">
        <v>5</v>
      </c>
    </row>
    <row r="56" spans="1:12" ht="17.5" customHeight="1">
      <c r="A56" s="5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9226-BF9A-46C2-BB89-C91D1435666D}">
  <dimension ref="A1:X46"/>
  <sheetViews>
    <sheetView zoomScale="120" zoomScaleNormal="120" zoomScaleSheetLayoutView="107" workbookViewId="0">
      <selection activeCell="C8" sqref="C8"/>
    </sheetView>
  </sheetViews>
  <sheetFormatPr defaultColWidth="9.26953125" defaultRowHeight="17.149999999999999" customHeight="1"/>
  <cols>
    <col min="1" max="1" width="9.26953125" style="1"/>
    <col min="2" max="2" width="11.453125" style="1" customWidth="1"/>
    <col min="3" max="3" width="20.453125" style="1" customWidth="1"/>
    <col min="4" max="4" width="5.453125" style="1" customWidth="1"/>
    <col min="5" max="5" width="1" style="1" customWidth="1"/>
    <col min="6" max="6" width="11.54296875" style="1" customWidth="1"/>
    <col min="7" max="7" width="1" style="1" customWidth="1"/>
    <col min="8" max="8" width="10.1796875" style="1" customWidth="1"/>
    <col min="9" max="9" width="1" style="1" customWidth="1"/>
    <col min="10" max="10" width="11.81640625" style="1" customWidth="1"/>
    <col min="11" max="11" width="1" style="1" customWidth="1"/>
    <col min="12" max="12" width="13.7265625" style="1" customWidth="1"/>
    <col min="13" max="13" width="1" style="1" customWidth="1"/>
    <col min="14" max="14" width="21.54296875" style="1" customWidth="1"/>
    <col min="15" max="15" width="1" style="1" customWidth="1"/>
    <col min="16" max="16" width="19.54296875" style="1" customWidth="1"/>
    <col min="17" max="17" width="1" style="1" customWidth="1"/>
    <col min="18" max="18" width="10.81640625" style="1" customWidth="1"/>
    <col min="19" max="19" width="1" style="1" customWidth="1"/>
    <col min="20" max="20" width="13.26953125" style="1" customWidth="1"/>
    <col min="21" max="21" width="1" style="1" customWidth="1"/>
    <col min="22" max="22" width="14.7265625" style="1" customWidth="1"/>
    <col min="23" max="23" width="1" style="1" customWidth="1"/>
    <col min="24" max="24" width="11.7265625" style="1" customWidth="1"/>
    <col min="25" max="16384" width="9.26953125" style="1"/>
  </cols>
  <sheetData>
    <row r="1" spans="1:24" ht="17.149999999999999" customHeight="1">
      <c r="A1" s="5" t="str">
        <f>Assets!A1</f>
        <v>N.D. RUBBER PUBLIC COMPANY LIMITED AND SUBSIDIARIES</v>
      </c>
      <c r="X1" s="40" t="s">
        <v>100</v>
      </c>
    </row>
    <row r="2" spans="1:24" ht="17.149999999999999" customHeight="1">
      <c r="A2" s="5" t="s">
        <v>142</v>
      </c>
    </row>
    <row r="3" spans="1:24" ht="17.149999999999999" customHeight="1">
      <c r="A3" s="7" t="s">
        <v>98</v>
      </c>
    </row>
    <row r="4" spans="1:24" ht="17.149999999999999" customHeight="1">
      <c r="A4" s="5"/>
    </row>
    <row r="5" spans="1:24" ht="17.149999999999999" customHeight="1">
      <c r="A5" s="5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16" t="s">
        <v>32</v>
      </c>
    </row>
    <row r="6" spans="1:24" ht="17.149999999999999" customHeight="1">
      <c r="A6" s="57"/>
      <c r="F6" s="76" t="s">
        <v>141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5"/>
      <c r="V6" s="5"/>
      <c r="W6" s="5"/>
      <c r="X6" s="16"/>
    </row>
    <row r="7" spans="1:24" ht="16.5" customHeight="1">
      <c r="A7" s="57"/>
      <c r="E7" s="14"/>
      <c r="G7" s="5"/>
      <c r="I7" s="5"/>
      <c r="J7" s="75" t="s">
        <v>140</v>
      </c>
      <c r="K7" s="75"/>
      <c r="L7" s="75"/>
      <c r="M7" s="14"/>
      <c r="N7" s="77" t="s">
        <v>139</v>
      </c>
      <c r="O7" s="77"/>
      <c r="P7" s="77"/>
      <c r="Q7" s="77"/>
      <c r="R7" s="77"/>
      <c r="S7" s="58"/>
      <c r="T7" s="56" t="s">
        <v>138</v>
      </c>
      <c r="U7" s="58"/>
      <c r="V7" s="58"/>
      <c r="W7" s="14"/>
      <c r="X7" s="14"/>
    </row>
    <row r="8" spans="1:24" ht="17.149999999999999" customHeight="1">
      <c r="A8" s="57"/>
      <c r="E8" s="14"/>
      <c r="F8" s="14" t="s">
        <v>137</v>
      </c>
      <c r="G8" s="14"/>
      <c r="H8" s="14" t="s">
        <v>136</v>
      </c>
      <c r="I8" s="14"/>
      <c r="J8" s="14"/>
      <c r="K8" s="14"/>
      <c r="L8" s="14"/>
      <c r="M8" s="14"/>
      <c r="N8" s="14" t="s">
        <v>135</v>
      </c>
      <c r="P8" s="14" t="s">
        <v>134</v>
      </c>
      <c r="T8" s="56" t="s">
        <v>133</v>
      </c>
      <c r="V8" s="54"/>
      <c r="W8" s="14"/>
      <c r="X8" s="14"/>
    </row>
    <row r="9" spans="1:24" ht="17.149999999999999" customHeight="1">
      <c r="E9" s="14"/>
      <c r="F9" s="14" t="s">
        <v>132</v>
      </c>
      <c r="G9" s="14"/>
      <c r="H9" s="14" t="s">
        <v>131</v>
      </c>
      <c r="I9" s="14"/>
      <c r="J9" s="14"/>
      <c r="K9" s="14"/>
      <c r="L9" s="14"/>
      <c r="M9" s="14"/>
      <c r="N9" s="14" t="s">
        <v>130</v>
      </c>
      <c r="O9" s="14"/>
      <c r="P9" s="14" t="s">
        <v>129</v>
      </c>
      <c r="Q9" s="14"/>
      <c r="R9" s="14"/>
      <c r="S9" s="14"/>
      <c r="T9" s="55" t="s">
        <v>128</v>
      </c>
      <c r="V9" s="54" t="s">
        <v>127</v>
      </c>
      <c r="W9" s="14"/>
      <c r="X9" s="14"/>
    </row>
    <row r="10" spans="1:24" ht="17.149999999999999" customHeight="1">
      <c r="D10" s="13" t="s">
        <v>74</v>
      </c>
      <c r="E10" s="14"/>
      <c r="F10" s="13" t="s">
        <v>126</v>
      </c>
      <c r="G10" s="14"/>
      <c r="H10" s="13" t="s">
        <v>125</v>
      </c>
      <c r="I10" s="14"/>
      <c r="J10" s="13" t="s">
        <v>124</v>
      </c>
      <c r="K10" s="14"/>
      <c r="L10" s="13" t="s">
        <v>123</v>
      </c>
      <c r="M10" s="14"/>
      <c r="N10" s="13" t="s">
        <v>122</v>
      </c>
      <c r="O10" s="14"/>
      <c r="P10" s="13" t="s">
        <v>121</v>
      </c>
      <c r="Q10" s="14"/>
      <c r="R10" s="53" t="s">
        <v>118</v>
      </c>
      <c r="S10" s="14"/>
      <c r="T10" s="52" t="s">
        <v>120</v>
      </c>
      <c r="V10" s="51" t="s">
        <v>119</v>
      </c>
      <c r="W10" s="14"/>
      <c r="X10" s="13" t="s">
        <v>118</v>
      </c>
    </row>
    <row r="11" spans="1:24" ht="17.149999999999999" customHeight="1">
      <c r="A11" s="50" t="s">
        <v>31</v>
      </c>
      <c r="D11" s="29"/>
    </row>
    <row r="12" spans="1:24" ht="17.149999999999999" customHeight="1">
      <c r="A12" s="50"/>
      <c r="D12" s="29"/>
    </row>
    <row r="13" spans="1:24" ht="17.149999999999999" customHeight="1">
      <c r="A13" s="5" t="s">
        <v>117</v>
      </c>
      <c r="D13" s="29"/>
      <c r="E13" s="48"/>
      <c r="F13" s="32">
        <v>315391514</v>
      </c>
      <c r="G13" s="32">
        <v>0</v>
      </c>
      <c r="H13" s="32">
        <v>325711286</v>
      </c>
      <c r="I13" s="32">
        <v>0</v>
      </c>
      <c r="J13" s="32">
        <v>11911000</v>
      </c>
      <c r="K13" s="32">
        <v>0</v>
      </c>
      <c r="L13" s="32">
        <v>88912803</v>
      </c>
      <c r="M13" s="32">
        <v>0</v>
      </c>
      <c r="N13" s="32">
        <v>550469</v>
      </c>
      <c r="O13" s="32">
        <v>0</v>
      </c>
      <c r="P13" s="32">
        <v>-41662614</v>
      </c>
      <c r="Q13" s="32">
        <v>0</v>
      </c>
      <c r="R13" s="32">
        <v>-41112145</v>
      </c>
      <c r="S13" s="32">
        <v>0</v>
      </c>
      <c r="T13" s="32">
        <v>700814458</v>
      </c>
      <c r="U13" s="32">
        <v>0</v>
      </c>
      <c r="V13" s="32">
        <v>862902</v>
      </c>
      <c r="W13" s="32">
        <v>0</v>
      </c>
      <c r="X13" s="32">
        <v>701677360</v>
      </c>
    </row>
    <row r="14" spans="1:24" ht="7.9" customHeight="1">
      <c r="D14" s="29"/>
      <c r="E14" s="48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1:24" ht="17.149999999999999" customHeight="1">
      <c r="A15" s="1" t="s">
        <v>116</v>
      </c>
      <c r="D15" s="29"/>
      <c r="E15" s="48"/>
      <c r="F15" s="35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1107931</v>
      </c>
      <c r="W15" s="32">
        <v>0</v>
      </c>
      <c r="X15" s="32">
        <v>1107931</v>
      </c>
    </row>
    <row r="16" spans="1:24" ht="17.149999999999999" customHeight="1">
      <c r="A16" s="5" t="s">
        <v>111</v>
      </c>
      <c r="D16" s="29"/>
      <c r="E16" s="48"/>
      <c r="F16" s="34">
        <v>0</v>
      </c>
      <c r="G16" s="32">
        <v>0</v>
      </c>
      <c r="H16" s="34">
        <v>0</v>
      </c>
      <c r="I16" s="32">
        <v>0</v>
      </c>
      <c r="J16" s="34">
        <v>0</v>
      </c>
      <c r="K16" s="32">
        <v>0</v>
      </c>
      <c r="L16" s="34">
        <v>0</v>
      </c>
      <c r="M16" s="32">
        <v>0</v>
      </c>
      <c r="N16" s="34">
        <v>0</v>
      </c>
      <c r="O16" s="32">
        <v>0</v>
      </c>
      <c r="P16" s="34">
        <v>0</v>
      </c>
      <c r="Q16" s="32">
        <v>0</v>
      </c>
      <c r="R16" s="34">
        <v>0</v>
      </c>
      <c r="S16" s="32">
        <v>0</v>
      </c>
      <c r="T16" s="34">
        <v>0</v>
      </c>
      <c r="U16" s="32">
        <v>0</v>
      </c>
      <c r="V16" s="34">
        <v>1107931</v>
      </c>
      <c r="W16" s="32">
        <v>0</v>
      </c>
      <c r="X16" s="34">
        <v>1107931</v>
      </c>
    </row>
    <row r="17" spans="1:24" ht="9" customHeight="1">
      <c r="A17" s="5"/>
      <c r="D17" s="29"/>
      <c r="E17" s="48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1:24" ht="17.149999999999999" customHeight="1">
      <c r="A18" s="1" t="s">
        <v>115</v>
      </c>
      <c r="D18" s="29"/>
      <c r="E18" s="48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-2343915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-2343915</v>
      </c>
      <c r="U18" s="32">
        <v>0</v>
      </c>
      <c r="V18" s="32">
        <v>-66471</v>
      </c>
      <c r="W18" s="32">
        <v>0</v>
      </c>
      <c r="X18" s="32">
        <v>-2410386</v>
      </c>
    </row>
    <row r="19" spans="1:24" ht="17.149999999999999" customHeight="1">
      <c r="A19" s="1" t="s">
        <v>80</v>
      </c>
      <c r="D19" s="29"/>
      <c r="E19" s="48"/>
      <c r="F19" s="35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23714790</v>
      </c>
      <c r="Q19" s="32">
        <v>0</v>
      </c>
      <c r="R19" s="32">
        <v>23714790</v>
      </c>
      <c r="S19" s="32">
        <v>0</v>
      </c>
      <c r="T19" s="32">
        <v>23714790</v>
      </c>
      <c r="U19" s="32">
        <v>0</v>
      </c>
      <c r="V19" s="32">
        <v>0</v>
      </c>
      <c r="W19" s="32">
        <v>0</v>
      </c>
      <c r="X19" s="32">
        <v>23714790</v>
      </c>
    </row>
    <row r="20" spans="1:24" ht="17.149999999999999" customHeight="1">
      <c r="A20" s="5" t="s">
        <v>75</v>
      </c>
      <c r="D20" s="29"/>
      <c r="E20" s="48"/>
      <c r="F20" s="34">
        <v>0</v>
      </c>
      <c r="G20" s="32">
        <v>0</v>
      </c>
      <c r="H20" s="34">
        <v>0</v>
      </c>
      <c r="I20" s="32">
        <v>0</v>
      </c>
      <c r="J20" s="34">
        <v>0</v>
      </c>
      <c r="K20" s="32">
        <v>0</v>
      </c>
      <c r="L20" s="34">
        <v>-2343915</v>
      </c>
      <c r="M20" s="32">
        <v>0</v>
      </c>
      <c r="N20" s="34">
        <v>0</v>
      </c>
      <c r="O20" s="32">
        <v>0</v>
      </c>
      <c r="P20" s="34">
        <v>23714790</v>
      </c>
      <c r="Q20" s="32">
        <v>0</v>
      </c>
      <c r="R20" s="34">
        <v>23714790</v>
      </c>
      <c r="S20" s="32">
        <v>0</v>
      </c>
      <c r="T20" s="34">
        <v>21370875</v>
      </c>
      <c r="U20" s="32">
        <v>0</v>
      </c>
      <c r="V20" s="34">
        <v>-66471</v>
      </c>
      <c r="W20" s="32">
        <v>0</v>
      </c>
      <c r="X20" s="34">
        <v>21304404</v>
      </c>
    </row>
    <row r="21" spans="1:24" ht="9" customHeight="1">
      <c r="A21" s="5"/>
      <c r="D21" s="29"/>
      <c r="E21" s="48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</row>
    <row r="22" spans="1:24" ht="17.149999999999999" customHeight="1" thickBot="1">
      <c r="A22" s="7" t="s">
        <v>114</v>
      </c>
      <c r="D22" s="29"/>
      <c r="E22" s="48"/>
      <c r="F22" s="33">
        <v>315391514</v>
      </c>
      <c r="G22" s="32">
        <v>0</v>
      </c>
      <c r="H22" s="33">
        <v>325711286</v>
      </c>
      <c r="I22" s="32">
        <v>0</v>
      </c>
      <c r="J22" s="33">
        <v>11911000</v>
      </c>
      <c r="K22" s="32">
        <v>0</v>
      </c>
      <c r="L22" s="33">
        <v>86568888</v>
      </c>
      <c r="M22" s="32">
        <v>0</v>
      </c>
      <c r="N22" s="33">
        <v>550469</v>
      </c>
      <c r="O22" s="32">
        <v>0</v>
      </c>
      <c r="P22" s="33">
        <v>-17947824</v>
      </c>
      <c r="Q22" s="32">
        <v>0</v>
      </c>
      <c r="R22" s="33">
        <v>-17397355</v>
      </c>
      <c r="S22" s="32">
        <v>0</v>
      </c>
      <c r="T22" s="33">
        <v>722185333</v>
      </c>
      <c r="U22" s="32">
        <v>0</v>
      </c>
      <c r="V22" s="33">
        <v>1904362</v>
      </c>
      <c r="W22" s="32">
        <v>0</v>
      </c>
      <c r="X22" s="33">
        <v>724089695</v>
      </c>
    </row>
    <row r="23" spans="1:24" ht="17.149999999999999" customHeight="1">
      <c r="A23" s="49"/>
      <c r="D23" s="29"/>
      <c r="E23" s="48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1:24" ht="17.149999999999999" customHeight="1">
      <c r="A24" s="5" t="s">
        <v>113</v>
      </c>
      <c r="D24" s="29"/>
      <c r="E24" s="48"/>
      <c r="F24" s="32">
        <v>315391514</v>
      </c>
      <c r="G24" s="32">
        <v>0</v>
      </c>
      <c r="H24" s="32">
        <v>325711286</v>
      </c>
      <c r="I24" s="32">
        <v>0</v>
      </c>
      <c r="J24" s="32">
        <v>13965366</v>
      </c>
      <c r="K24" s="32">
        <v>0</v>
      </c>
      <c r="L24" s="32">
        <v>132122127</v>
      </c>
      <c r="M24" s="32">
        <v>0</v>
      </c>
      <c r="N24" s="32">
        <v>550469</v>
      </c>
      <c r="O24" s="32">
        <v>0</v>
      </c>
      <c r="P24" s="32">
        <v>-35549518</v>
      </c>
      <c r="Q24" s="32">
        <v>0</v>
      </c>
      <c r="R24" s="32">
        <v>-34999049</v>
      </c>
      <c r="S24" s="32">
        <v>0</v>
      </c>
      <c r="T24" s="32">
        <v>752191244</v>
      </c>
      <c r="U24" s="32">
        <v>0</v>
      </c>
      <c r="V24" s="32">
        <v>1919741</v>
      </c>
      <c r="W24" s="32">
        <v>0</v>
      </c>
      <c r="X24" s="32">
        <v>754110985</v>
      </c>
    </row>
    <row r="25" spans="1:24" ht="17.149999999999999" customHeight="1">
      <c r="A25" s="1" t="s">
        <v>112</v>
      </c>
      <c r="D25" s="29">
        <v>19</v>
      </c>
      <c r="E25" s="48"/>
      <c r="F25" s="32">
        <v>0</v>
      </c>
      <c r="G25" s="32"/>
      <c r="H25" s="32">
        <v>0</v>
      </c>
      <c r="I25" s="32"/>
      <c r="J25" s="32">
        <v>0</v>
      </c>
      <c r="K25" s="32"/>
      <c r="L25" s="32">
        <v>-15769521</v>
      </c>
      <c r="M25" s="32"/>
      <c r="N25" s="32">
        <v>0</v>
      </c>
      <c r="O25" s="32"/>
      <c r="P25" s="32">
        <v>0</v>
      </c>
      <c r="Q25" s="32"/>
      <c r="R25" s="32">
        <v>0</v>
      </c>
      <c r="S25" s="32"/>
      <c r="T25" s="32">
        <v>-15769521</v>
      </c>
      <c r="U25" s="32"/>
      <c r="V25" s="32">
        <v>0</v>
      </c>
      <c r="W25" s="32"/>
      <c r="X25" s="32">
        <v>-15769521</v>
      </c>
    </row>
    <row r="26" spans="1:24" ht="17.149999999999999" customHeight="1">
      <c r="A26" s="5" t="s">
        <v>111</v>
      </c>
      <c r="D26" s="29"/>
      <c r="E26" s="48"/>
      <c r="F26" s="34">
        <v>0</v>
      </c>
      <c r="G26" s="32">
        <v>0</v>
      </c>
      <c r="H26" s="34">
        <v>0</v>
      </c>
      <c r="I26" s="32">
        <v>0</v>
      </c>
      <c r="J26" s="34">
        <v>0</v>
      </c>
      <c r="K26" s="32">
        <v>0</v>
      </c>
      <c r="L26" s="34">
        <v>-15769521</v>
      </c>
      <c r="M26" s="32">
        <v>0</v>
      </c>
      <c r="N26" s="34">
        <v>0</v>
      </c>
      <c r="O26" s="32">
        <v>0</v>
      </c>
      <c r="P26" s="34">
        <v>0</v>
      </c>
      <c r="Q26" s="32">
        <v>0</v>
      </c>
      <c r="R26" s="34">
        <v>0</v>
      </c>
      <c r="S26" s="32">
        <v>0</v>
      </c>
      <c r="T26" s="34">
        <v>-15769521</v>
      </c>
      <c r="U26" s="32">
        <v>0</v>
      </c>
      <c r="V26" s="34">
        <v>0</v>
      </c>
      <c r="W26" s="32">
        <v>0</v>
      </c>
      <c r="X26" s="34">
        <v>-15769521</v>
      </c>
    </row>
    <row r="27" spans="1:24" ht="9" customHeight="1">
      <c r="A27" s="5"/>
      <c r="D27" s="29"/>
      <c r="E27" s="48"/>
      <c r="F27" s="32"/>
      <c r="G27" s="32"/>
      <c r="H27" s="32"/>
      <c r="I27" s="32"/>
      <c r="J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</row>
    <row r="28" spans="1:24" ht="17.149999999999999" customHeight="1">
      <c r="A28" s="1" t="s">
        <v>110</v>
      </c>
      <c r="D28" s="29"/>
      <c r="E28" s="48"/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10796289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10796289</v>
      </c>
      <c r="U28" s="32">
        <v>0</v>
      </c>
      <c r="V28" s="32">
        <v>111203</v>
      </c>
      <c r="W28" s="32">
        <v>0</v>
      </c>
      <c r="X28" s="32">
        <v>10907492</v>
      </c>
    </row>
    <row r="29" spans="1:24" ht="17.149999999999999" customHeight="1">
      <c r="A29" s="1" t="s">
        <v>80</v>
      </c>
      <c r="D29" s="29"/>
      <c r="E29" s="48"/>
      <c r="F29" s="35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14552617</v>
      </c>
      <c r="Q29" s="32">
        <v>0</v>
      </c>
      <c r="R29" s="32">
        <v>14552617</v>
      </c>
      <c r="S29" s="32">
        <v>0</v>
      </c>
      <c r="T29" s="32">
        <v>14552617</v>
      </c>
      <c r="U29" s="32">
        <v>0</v>
      </c>
      <c r="V29" s="32">
        <v>0</v>
      </c>
      <c r="W29" s="32">
        <v>0</v>
      </c>
      <c r="X29" s="32">
        <v>14552617</v>
      </c>
    </row>
    <row r="30" spans="1:24" ht="17.149999999999999" customHeight="1">
      <c r="A30" s="5" t="s">
        <v>75</v>
      </c>
      <c r="D30" s="29"/>
      <c r="E30" s="48"/>
      <c r="F30" s="34">
        <v>0</v>
      </c>
      <c r="G30" s="32">
        <v>0</v>
      </c>
      <c r="H30" s="34">
        <v>0</v>
      </c>
      <c r="I30" s="32">
        <v>0</v>
      </c>
      <c r="J30" s="34">
        <v>0</v>
      </c>
      <c r="K30" s="32">
        <v>0</v>
      </c>
      <c r="L30" s="34">
        <v>10796289</v>
      </c>
      <c r="M30" s="32">
        <v>0</v>
      </c>
      <c r="N30" s="34">
        <v>0</v>
      </c>
      <c r="O30" s="32">
        <v>0</v>
      </c>
      <c r="P30" s="34">
        <v>14552617</v>
      </c>
      <c r="Q30" s="32">
        <v>0</v>
      </c>
      <c r="R30" s="34">
        <v>14552617</v>
      </c>
      <c r="S30" s="32">
        <v>0</v>
      </c>
      <c r="T30" s="34">
        <v>25348906</v>
      </c>
      <c r="U30" s="32">
        <v>0</v>
      </c>
      <c r="V30" s="34">
        <v>111203</v>
      </c>
      <c r="W30" s="32">
        <v>0</v>
      </c>
      <c r="X30" s="34">
        <v>25460109</v>
      </c>
    </row>
    <row r="31" spans="1:24" ht="9" customHeight="1">
      <c r="A31" s="5"/>
      <c r="D31" s="29"/>
      <c r="E31" s="48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4" ht="17.149999999999999" customHeight="1" thickBot="1">
      <c r="A32" s="7" t="s">
        <v>109</v>
      </c>
      <c r="D32" s="29"/>
      <c r="E32" s="48"/>
      <c r="F32" s="33">
        <v>315391514</v>
      </c>
      <c r="G32" s="32">
        <v>0</v>
      </c>
      <c r="H32" s="33">
        <v>325711286</v>
      </c>
      <c r="I32" s="32">
        <v>0</v>
      </c>
      <c r="J32" s="33">
        <v>13965366</v>
      </c>
      <c r="K32" s="32">
        <v>0</v>
      </c>
      <c r="L32" s="33">
        <v>127148895</v>
      </c>
      <c r="M32" s="32">
        <v>0</v>
      </c>
      <c r="N32" s="33">
        <v>550469</v>
      </c>
      <c r="O32" s="32">
        <v>0</v>
      </c>
      <c r="P32" s="33">
        <v>-20996901</v>
      </c>
      <c r="Q32" s="32">
        <v>0</v>
      </c>
      <c r="R32" s="33">
        <v>-20446432</v>
      </c>
      <c r="S32" s="32">
        <v>0</v>
      </c>
      <c r="T32" s="33">
        <v>761770629</v>
      </c>
      <c r="U32" s="32">
        <v>0</v>
      </c>
      <c r="V32" s="33">
        <v>2030944</v>
      </c>
      <c r="W32" s="32">
        <v>0</v>
      </c>
      <c r="X32" s="33">
        <v>763801573</v>
      </c>
    </row>
    <row r="33" spans="1:24" ht="17.5" customHeight="1">
      <c r="A33" s="49"/>
      <c r="D33" s="29"/>
      <c r="E33" s="48"/>
      <c r="F33" s="32"/>
      <c r="G33" s="32"/>
      <c r="H33" s="32"/>
      <c r="I33" s="32"/>
      <c r="J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</row>
    <row r="34" spans="1:24" ht="17.5" customHeight="1">
      <c r="A34" s="49"/>
      <c r="D34" s="29"/>
      <c r="E34" s="48"/>
      <c r="F34" s="32"/>
      <c r="G34" s="32"/>
      <c r="H34" s="32"/>
      <c r="I34" s="32"/>
      <c r="J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</row>
    <row r="35" spans="1:24" ht="17.5" customHeight="1">
      <c r="A35" s="49"/>
      <c r="D35" s="29"/>
      <c r="E35" s="48"/>
      <c r="F35" s="32"/>
      <c r="G35" s="32"/>
      <c r="H35" s="32"/>
      <c r="I35" s="32"/>
      <c r="J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</row>
    <row r="36" spans="1:24" ht="17.5" customHeight="1">
      <c r="A36" s="49"/>
      <c r="D36" s="29"/>
      <c r="E36" s="48"/>
      <c r="F36" s="32"/>
      <c r="G36" s="32"/>
      <c r="H36" s="32"/>
      <c r="I36" s="32"/>
      <c r="J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</row>
    <row r="37" spans="1:24" ht="17.5" customHeight="1">
      <c r="A37" s="49"/>
      <c r="D37" s="29"/>
      <c r="E37" s="48"/>
      <c r="F37" s="32"/>
      <c r="G37" s="32"/>
      <c r="H37" s="32"/>
      <c r="I37" s="32"/>
      <c r="J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</row>
    <row r="38" spans="1:24" ht="17.5" customHeight="1">
      <c r="A38" s="49"/>
      <c r="D38" s="29"/>
      <c r="E38" s="48"/>
      <c r="F38" s="32"/>
      <c r="G38" s="32"/>
      <c r="H38" s="32"/>
      <c r="I38" s="32"/>
      <c r="J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</row>
    <row r="39" spans="1:24" ht="17.5" customHeight="1">
      <c r="A39" s="49"/>
      <c r="D39" s="29"/>
      <c r="E39" s="48"/>
      <c r="F39" s="32"/>
      <c r="G39" s="32"/>
      <c r="H39" s="32"/>
      <c r="I39" s="32"/>
      <c r="J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</row>
    <row r="40" spans="1:24" ht="17.5" customHeight="1">
      <c r="A40" s="49"/>
      <c r="D40" s="29"/>
      <c r="E40" s="48"/>
      <c r="F40" s="32"/>
      <c r="G40" s="32"/>
      <c r="H40" s="32"/>
      <c r="I40" s="32"/>
      <c r="J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</row>
    <row r="41" spans="1:24" ht="17.5" customHeight="1">
      <c r="A41" s="49"/>
      <c r="D41" s="29"/>
      <c r="E41" s="48"/>
      <c r="F41" s="32"/>
      <c r="G41" s="32"/>
      <c r="H41" s="32"/>
      <c r="I41" s="32"/>
      <c r="J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</row>
    <row r="42" spans="1:24" ht="17.5" customHeight="1">
      <c r="A42" s="49"/>
      <c r="D42" s="29"/>
      <c r="E42" s="48"/>
      <c r="F42" s="32"/>
      <c r="G42" s="32"/>
      <c r="H42" s="32"/>
      <c r="I42" s="32"/>
      <c r="J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</row>
    <row r="43" spans="1:24" ht="8.5" customHeight="1">
      <c r="A43" s="49"/>
      <c r="D43" s="29"/>
      <c r="E43" s="48"/>
      <c r="F43" s="32"/>
      <c r="G43" s="32"/>
      <c r="H43" s="32"/>
      <c r="I43" s="32"/>
      <c r="J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</row>
    <row r="44" spans="1:24" ht="17.5" customHeight="1">
      <c r="A44" s="49"/>
      <c r="D44" s="29"/>
      <c r="E44" s="48"/>
      <c r="F44" s="32"/>
      <c r="G44" s="32"/>
      <c r="H44" s="32"/>
      <c r="I44" s="32"/>
      <c r="J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</row>
    <row r="45" spans="1:24" ht="17.5" customHeight="1">
      <c r="A45" s="49"/>
      <c r="D45" s="29"/>
      <c r="E45" s="48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</row>
    <row r="46" spans="1:24" ht="17.149999999999999" customHeight="1">
      <c r="A46" s="1" t="str">
        <f>Assets!A50</f>
        <v>The accompanying notes form an integral part of these interim financial statements.</v>
      </c>
      <c r="X46" s="1">
        <v>6</v>
      </c>
    </row>
  </sheetData>
  <mergeCells count="3">
    <mergeCell ref="F6:T6"/>
    <mergeCell ref="J7:L7"/>
    <mergeCell ref="N7:R7"/>
  </mergeCells>
  <pageMargins left="0.7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5FFB6-BDCB-435A-85F8-C3D1A08AF5F2}">
  <dimension ref="A1:N33"/>
  <sheetViews>
    <sheetView topLeftCell="A13" zoomScale="120" zoomScaleNormal="120" zoomScaleSheetLayoutView="90" workbookViewId="0">
      <selection activeCell="K12" sqref="K12"/>
    </sheetView>
  </sheetViews>
  <sheetFormatPr defaultColWidth="9.26953125" defaultRowHeight="17.5" customHeight="1"/>
  <cols>
    <col min="1" max="1" width="9.26953125" style="1"/>
    <col min="2" max="2" width="11.26953125" style="1" customWidth="1"/>
    <col min="3" max="3" width="39.453125" style="1" customWidth="1"/>
    <col min="4" max="4" width="6.7265625" style="1" customWidth="1"/>
    <col min="5" max="5" width="0.81640625" style="1" customWidth="1"/>
    <col min="6" max="6" width="14.54296875" style="1" customWidth="1"/>
    <col min="7" max="7" width="0.81640625" style="1" customWidth="1"/>
    <col min="8" max="8" width="14.54296875" style="1" customWidth="1"/>
    <col min="9" max="9" width="0.81640625" style="1" customWidth="1"/>
    <col min="10" max="10" width="14.54296875" style="1" customWidth="1"/>
    <col min="11" max="11" width="0.81640625" style="1" customWidth="1"/>
    <col min="12" max="12" width="14.54296875" style="1" customWidth="1"/>
    <col min="13" max="13" width="0.81640625" style="1" customWidth="1"/>
    <col min="14" max="14" width="14.54296875" style="1" customWidth="1"/>
    <col min="15" max="16384" width="9.26953125" style="1"/>
  </cols>
  <sheetData>
    <row r="1" spans="1:14" ht="17.5" customHeight="1">
      <c r="A1" s="5" t="str">
        <f>Assets!A1</f>
        <v>N.D. RUBBER PUBLIC COMPANY LIMITED AND SUBSIDIARIES</v>
      </c>
      <c r="N1" s="40" t="s">
        <v>100</v>
      </c>
    </row>
    <row r="2" spans="1:14" ht="17.5" customHeight="1">
      <c r="A2" s="5" t="s">
        <v>142</v>
      </c>
    </row>
    <row r="3" spans="1:14" ht="17.5" customHeight="1">
      <c r="A3" s="7" t="s">
        <v>98</v>
      </c>
    </row>
    <row r="4" spans="1:14" ht="17.5" customHeight="1">
      <c r="A4" s="5"/>
    </row>
    <row r="5" spans="1:14" ht="17.5" customHeight="1">
      <c r="F5" s="64"/>
      <c r="G5" s="64"/>
      <c r="H5" s="64"/>
      <c r="I5" s="64"/>
      <c r="J5" s="64"/>
      <c r="K5" s="64"/>
      <c r="L5" s="64"/>
      <c r="M5" s="64"/>
      <c r="N5" s="16" t="s">
        <v>32</v>
      </c>
    </row>
    <row r="6" spans="1:14" ht="17.5" customHeight="1">
      <c r="E6" s="14"/>
      <c r="F6" s="14" t="s">
        <v>137</v>
      </c>
      <c r="G6" s="14"/>
      <c r="H6" s="14" t="s">
        <v>136</v>
      </c>
      <c r="I6" s="14"/>
      <c r="M6" s="14"/>
      <c r="N6" s="14"/>
    </row>
    <row r="7" spans="1:14" ht="17.5" customHeight="1">
      <c r="E7" s="14"/>
      <c r="F7" s="14" t="s">
        <v>132</v>
      </c>
      <c r="G7" s="14"/>
      <c r="H7" s="14" t="s">
        <v>131</v>
      </c>
      <c r="I7" s="14"/>
      <c r="J7" s="75" t="s">
        <v>67</v>
      </c>
      <c r="K7" s="75"/>
      <c r="L7" s="75"/>
      <c r="M7" s="14"/>
      <c r="N7" s="14"/>
    </row>
    <row r="8" spans="1:14" ht="17.5" customHeight="1">
      <c r="D8" s="13" t="s">
        <v>74</v>
      </c>
      <c r="E8" s="14"/>
      <c r="F8" s="13" t="s">
        <v>126</v>
      </c>
      <c r="G8" s="14"/>
      <c r="H8" s="13" t="s">
        <v>125</v>
      </c>
      <c r="I8" s="14"/>
      <c r="J8" s="13" t="s">
        <v>124</v>
      </c>
      <c r="K8" s="14"/>
      <c r="L8" s="13" t="s">
        <v>123</v>
      </c>
      <c r="M8" s="14"/>
      <c r="N8" s="13" t="s">
        <v>118</v>
      </c>
    </row>
    <row r="9" spans="1:14" ht="17.5" customHeight="1">
      <c r="A9" s="50" t="s">
        <v>30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ht="17.5" customHeight="1">
      <c r="A10" s="50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ht="17.5" customHeight="1">
      <c r="A11" s="63" t="s">
        <v>143</v>
      </c>
      <c r="D11" s="29"/>
      <c r="E11" s="32"/>
      <c r="F11" s="32">
        <v>315391514</v>
      </c>
      <c r="G11" s="32"/>
      <c r="H11" s="32">
        <v>325711286</v>
      </c>
      <c r="I11" s="32"/>
      <c r="J11" s="32">
        <v>11911000</v>
      </c>
      <c r="K11" s="32"/>
      <c r="L11" s="32">
        <v>82427646</v>
      </c>
      <c r="M11" s="32"/>
      <c r="N11" s="32">
        <v>735441446</v>
      </c>
    </row>
    <row r="12" spans="1:14" s="59" customFormat="1" ht="7.15" customHeight="1">
      <c r="A12" s="62"/>
      <c r="D12" s="61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3" spans="1:14" ht="17.5" customHeight="1">
      <c r="A13" s="1" t="s">
        <v>110</v>
      </c>
      <c r="D13" s="29"/>
      <c r="E13" s="32"/>
      <c r="F13" s="35">
        <v>0</v>
      </c>
      <c r="G13" s="32"/>
      <c r="H13" s="35">
        <v>0</v>
      </c>
      <c r="I13" s="32"/>
      <c r="J13" s="35">
        <v>0</v>
      </c>
      <c r="K13" s="32"/>
      <c r="L13" s="35">
        <v>10359209</v>
      </c>
      <c r="M13" s="32"/>
      <c r="N13" s="35">
        <v>10359209</v>
      </c>
    </row>
    <row r="14" spans="1:14" ht="17.5" customHeight="1">
      <c r="A14" s="5" t="s">
        <v>75</v>
      </c>
      <c r="D14" s="29"/>
      <c r="E14" s="32"/>
      <c r="F14" s="34">
        <v>0</v>
      </c>
      <c r="G14" s="32"/>
      <c r="H14" s="34">
        <v>0</v>
      </c>
      <c r="I14" s="32"/>
      <c r="J14" s="34">
        <v>0</v>
      </c>
      <c r="K14" s="32"/>
      <c r="L14" s="34">
        <v>10359209</v>
      </c>
      <c r="M14" s="32"/>
      <c r="N14" s="34">
        <v>10359209</v>
      </c>
    </row>
    <row r="15" spans="1:14" ht="9.4" customHeight="1">
      <c r="A15" s="5"/>
      <c r="D15" s="29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ht="17.5" customHeight="1" thickBot="1">
      <c r="A16" s="7" t="s">
        <v>114</v>
      </c>
      <c r="D16" s="29"/>
      <c r="E16" s="32"/>
      <c r="F16" s="33">
        <v>315391514</v>
      </c>
      <c r="G16" s="32"/>
      <c r="H16" s="33">
        <v>325711286</v>
      </c>
      <c r="I16" s="32"/>
      <c r="J16" s="33">
        <v>11911000</v>
      </c>
      <c r="K16" s="32"/>
      <c r="L16" s="33">
        <v>92786855</v>
      </c>
      <c r="M16" s="32"/>
      <c r="N16" s="33">
        <v>745800655</v>
      </c>
    </row>
    <row r="17" spans="1:14" ht="17.5" customHeight="1">
      <c r="A17" s="5"/>
      <c r="D17" s="29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ht="17.5" customHeight="1">
      <c r="A18" s="5"/>
      <c r="D18" s="29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4" ht="17.5" customHeight="1">
      <c r="A19" s="5" t="s">
        <v>113</v>
      </c>
      <c r="D19" s="29"/>
      <c r="E19" s="32"/>
      <c r="F19" s="32">
        <v>315391514</v>
      </c>
      <c r="G19" s="32"/>
      <c r="H19" s="32">
        <v>325711286</v>
      </c>
      <c r="I19" s="32"/>
      <c r="J19" s="32">
        <v>13965366</v>
      </c>
      <c r="K19" s="32"/>
      <c r="L19" s="32">
        <v>119786874</v>
      </c>
      <c r="M19" s="32"/>
      <c r="N19" s="32">
        <v>774855040</v>
      </c>
    </row>
    <row r="20" spans="1:14" ht="17.5" customHeight="1">
      <c r="A20" s="6" t="s">
        <v>112</v>
      </c>
      <c r="D20" s="29">
        <v>19</v>
      </c>
      <c r="E20" s="32"/>
      <c r="F20" s="35">
        <v>0</v>
      </c>
      <c r="G20" s="32"/>
      <c r="H20" s="35">
        <v>0</v>
      </c>
      <c r="I20" s="32"/>
      <c r="J20" s="35">
        <v>0</v>
      </c>
      <c r="K20" s="32"/>
      <c r="L20" s="35">
        <v>-15769521</v>
      </c>
      <c r="M20" s="32"/>
      <c r="N20" s="35">
        <v>-15769521</v>
      </c>
    </row>
    <row r="21" spans="1:14" ht="17.5" customHeight="1">
      <c r="A21" s="7" t="s">
        <v>111</v>
      </c>
      <c r="D21" s="29"/>
      <c r="E21" s="32"/>
      <c r="F21" s="35">
        <v>0</v>
      </c>
      <c r="G21" s="32"/>
      <c r="H21" s="35">
        <v>0</v>
      </c>
      <c r="I21" s="32"/>
      <c r="J21" s="35">
        <v>0</v>
      </c>
      <c r="K21" s="32"/>
      <c r="L21" s="35">
        <v>-15769521</v>
      </c>
      <c r="M21" s="32"/>
      <c r="N21" s="35">
        <v>-15769521</v>
      </c>
    </row>
    <row r="22" spans="1:14" ht="9.65" customHeight="1">
      <c r="A22" s="5"/>
      <c r="D22" s="29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ht="17.5" customHeight="1">
      <c r="A23" s="1" t="s">
        <v>110</v>
      </c>
      <c r="D23" s="29"/>
      <c r="E23" s="32"/>
      <c r="F23" s="35">
        <v>0</v>
      </c>
      <c r="G23" s="32"/>
      <c r="H23" s="35">
        <v>0</v>
      </c>
      <c r="I23" s="32"/>
      <c r="J23" s="35">
        <v>0</v>
      </c>
      <c r="K23" s="32"/>
      <c r="L23" s="35">
        <v>9085984</v>
      </c>
      <c r="M23" s="32"/>
      <c r="N23" s="35">
        <v>9085984</v>
      </c>
    </row>
    <row r="24" spans="1:14" ht="17.5" customHeight="1">
      <c r="A24" s="5" t="s">
        <v>75</v>
      </c>
      <c r="D24" s="29"/>
      <c r="E24" s="32"/>
      <c r="F24" s="35">
        <v>0</v>
      </c>
      <c r="G24" s="32"/>
      <c r="H24" s="35">
        <v>0</v>
      </c>
      <c r="I24" s="32"/>
      <c r="J24" s="35">
        <v>0</v>
      </c>
      <c r="K24" s="32"/>
      <c r="L24" s="35">
        <v>9085984</v>
      </c>
      <c r="M24" s="32"/>
      <c r="N24" s="35">
        <v>9085984</v>
      </c>
    </row>
    <row r="25" spans="1:14" ht="10.15" customHeight="1">
      <c r="A25" s="5"/>
      <c r="D25" s="29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 ht="17.5" customHeight="1" thickBot="1">
      <c r="A26" s="7" t="s">
        <v>109</v>
      </c>
      <c r="D26" s="29"/>
      <c r="E26" s="32"/>
      <c r="F26" s="33">
        <v>315391514</v>
      </c>
      <c r="G26" s="32"/>
      <c r="H26" s="33">
        <v>325711286</v>
      </c>
      <c r="I26" s="32"/>
      <c r="J26" s="33">
        <v>13965366</v>
      </c>
      <c r="K26" s="32"/>
      <c r="L26" s="33">
        <v>113103337</v>
      </c>
      <c r="M26" s="32"/>
      <c r="N26" s="33">
        <v>768171503</v>
      </c>
    </row>
    <row r="27" spans="1:14" ht="17.5" customHeight="1">
      <c r="A27" s="5"/>
      <c r="D27" s="29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 ht="17.5" customHeight="1">
      <c r="A28" s="5"/>
      <c r="D28" s="29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 ht="17.5" customHeight="1">
      <c r="A29" s="5"/>
      <c r="D29" s="29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 ht="17.5" customHeight="1">
      <c r="A30" s="5"/>
      <c r="D30" s="29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 ht="17.5" customHeight="1">
      <c r="A31" s="5"/>
      <c r="D31" s="29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 ht="17.5" customHeight="1">
      <c r="A32" s="5"/>
      <c r="D32" s="29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 ht="17.5" customHeight="1">
      <c r="A33" s="1" t="str">
        <f>Assets!A50</f>
        <v>The accompanying notes form an integral part of these interim financial statements.</v>
      </c>
      <c r="N33" s="1">
        <v>7</v>
      </c>
    </row>
  </sheetData>
  <mergeCells count="1">
    <mergeCell ref="J7:L7"/>
  </mergeCells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7AD3-F93F-4CD0-ACBC-F1979AE4F479}">
  <dimension ref="A1:K78"/>
  <sheetViews>
    <sheetView zoomScaleNormal="100" zoomScaleSheetLayoutView="100" workbookViewId="0">
      <selection activeCell="K8" sqref="K8"/>
    </sheetView>
  </sheetViews>
  <sheetFormatPr defaultColWidth="9.26953125" defaultRowHeight="17.5" customHeight="1"/>
  <cols>
    <col min="1" max="1" width="3.453125" style="1" customWidth="1"/>
    <col min="2" max="3" width="9.26953125" style="1"/>
    <col min="4" max="4" width="29.7265625" style="1" customWidth="1"/>
    <col min="5" max="5" width="12" style="1" customWidth="1"/>
    <col min="6" max="6" width="1" style="1" customWidth="1"/>
    <col min="7" max="7" width="12" style="1" customWidth="1"/>
    <col min="8" max="8" width="1" style="1" customWidth="1"/>
    <col min="9" max="9" width="12" style="1" customWidth="1"/>
    <col min="10" max="10" width="1" style="1" customWidth="1"/>
    <col min="11" max="11" width="12" style="1" customWidth="1"/>
    <col min="12" max="16384" width="9.26953125" style="1"/>
  </cols>
  <sheetData>
    <row r="1" spans="1:11" ht="17.5" customHeight="1">
      <c r="A1" s="5" t="str">
        <f>[37]Assets!A1</f>
        <v>N.D. RUBBER PUBLIC COMPANY LIMITED AND SUBSIDIARIES</v>
      </c>
      <c r="K1" s="40" t="s">
        <v>100</v>
      </c>
    </row>
    <row r="2" spans="1:11" ht="17.5" customHeight="1">
      <c r="A2" s="5" t="s">
        <v>170</v>
      </c>
    </row>
    <row r="3" spans="1:11" ht="17.5" customHeight="1">
      <c r="A3" s="7" t="s">
        <v>98</v>
      </c>
      <c r="B3" s="7"/>
    </row>
    <row r="4" spans="1:11" ht="17.5" customHeight="1">
      <c r="A4" s="5"/>
    </row>
    <row r="5" spans="1:11" ht="17.5" customHeight="1">
      <c r="A5" s="5"/>
      <c r="J5" s="17"/>
      <c r="K5" s="16" t="s">
        <v>32</v>
      </c>
    </row>
    <row r="6" spans="1:11" ht="17.5" customHeight="1">
      <c r="E6" s="74" t="s">
        <v>31</v>
      </c>
      <c r="F6" s="74"/>
      <c r="G6" s="74"/>
      <c r="H6" s="39"/>
      <c r="I6" s="75" t="s">
        <v>30</v>
      </c>
      <c r="J6" s="75"/>
      <c r="K6" s="75"/>
    </row>
    <row r="7" spans="1:11" ht="17.5" customHeight="1">
      <c r="E7" s="38">
        <f>'[37]P&amp;L 3 months'!F7</f>
        <v>2021</v>
      </c>
      <c r="G7" s="38" t="str">
        <f>'[37]P&amp;L 3 months'!H7</f>
        <v>2020</v>
      </c>
      <c r="I7" s="38">
        <f>'[37]P&amp;L 3 months'!J7</f>
        <v>2021</v>
      </c>
      <c r="K7" s="38" t="str">
        <f>'[37]P&amp;L 3 months'!L7</f>
        <v>2020</v>
      </c>
    </row>
    <row r="8" spans="1:11" ht="17.5" customHeight="1">
      <c r="A8" s="5" t="s">
        <v>169</v>
      </c>
    </row>
    <row r="9" spans="1:11" ht="17.5" customHeight="1">
      <c r="A9" s="1" t="s">
        <v>83</v>
      </c>
      <c r="E9" s="2">
        <f>[37]กระแส!C9</f>
        <v>11535218</v>
      </c>
      <c r="G9" s="2">
        <f>[37]กระแส!E9</f>
        <v>-2719439</v>
      </c>
      <c r="H9" s="2"/>
      <c r="I9" s="2">
        <f>[37]กระแส!G9</f>
        <v>9859683</v>
      </c>
      <c r="J9" s="2"/>
      <c r="K9" s="2">
        <f>[37]กระแส!I9</f>
        <v>10178446</v>
      </c>
    </row>
    <row r="10" spans="1:11" ht="17.5" customHeight="1">
      <c r="A10" s="5" t="s">
        <v>168</v>
      </c>
      <c r="E10" s="2"/>
      <c r="G10" s="2"/>
      <c r="H10" s="2"/>
      <c r="I10" s="2"/>
      <c r="J10" s="2"/>
      <c r="K10" s="2"/>
    </row>
    <row r="11" spans="1:11" ht="17.5" customHeight="1">
      <c r="A11" s="5" t="s">
        <v>167</v>
      </c>
      <c r="E11" s="2"/>
      <c r="G11" s="2"/>
      <c r="H11" s="2"/>
      <c r="I11" s="2"/>
      <c r="J11" s="2"/>
      <c r="K11" s="2"/>
    </row>
    <row r="12" spans="1:11" ht="17.5" customHeight="1">
      <c r="B12" s="1" t="s">
        <v>166</v>
      </c>
      <c r="E12" s="2">
        <f>[37]กระแส!C12</f>
        <v>11224954</v>
      </c>
      <c r="F12" s="2">
        <f>[37]กระแส!D12</f>
        <v>0</v>
      </c>
      <c r="G12" s="2">
        <f>[37]กระแส!E12</f>
        <v>11602365</v>
      </c>
      <c r="H12" s="2">
        <f>[37]กระแส!F12</f>
        <v>0</v>
      </c>
      <c r="I12" s="2">
        <f>[37]กระแส!G12</f>
        <v>8751360</v>
      </c>
      <c r="J12" s="2">
        <f>[37]กระแส!H12</f>
        <v>0</v>
      </c>
      <c r="K12" s="2">
        <f>[37]กระแส!I12</f>
        <v>8742621</v>
      </c>
    </row>
    <row r="13" spans="1:11" ht="17.5" customHeight="1">
      <c r="B13" s="1" t="s">
        <v>203</v>
      </c>
      <c r="E13" s="2">
        <f>[37]กระแส!C13</f>
        <v>-435876</v>
      </c>
      <c r="F13" s="2">
        <f>[37]กระแส!D13</f>
        <v>0</v>
      </c>
      <c r="G13" s="2">
        <f>[37]กระแส!E13</f>
        <v>936062</v>
      </c>
      <c r="H13" s="2">
        <f>[37]กระแส!F13</f>
        <v>0</v>
      </c>
      <c r="I13" s="2">
        <f>[37]กระแส!G13</f>
        <v>-429171</v>
      </c>
      <c r="J13" s="2">
        <f>[37]กระแส!H13</f>
        <v>0</v>
      </c>
      <c r="K13" s="2">
        <f>[37]กระแส!I13</f>
        <v>933523</v>
      </c>
    </row>
    <row r="14" spans="1:11" ht="17.5" customHeight="1">
      <c r="B14" s="6" t="s">
        <v>165</v>
      </c>
      <c r="E14" s="2"/>
      <c r="G14" s="2"/>
      <c r="H14" s="2"/>
      <c r="I14" s="2"/>
      <c r="J14" s="2"/>
      <c r="K14" s="2"/>
    </row>
    <row r="15" spans="1:11" ht="17.5" customHeight="1">
      <c r="B15" s="6" t="s">
        <v>164</v>
      </c>
      <c r="E15" s="2">
        <f>[37]กระแส!C15</f>
        <v>-235213</v>
      </c>
      <c r="F15" s="2">
        <f>[37]กระแส!D15</f>
        <v>0</v>
      </c>
      <c r="G15" s="2">
        <f>[37]กระแส!E15</f>
        <v>-954940</v>
      </c>
      <c r="H15" s="2">
        <f>[37]กระแส!F15</f>
        <v>0</v>
      </c>
      <c r="I15" s="2">
        <f>[37]กระแส!G15</f>
        <v>63651</v>
      </c>
      <c r="J15" s="2">
        <f>[37]กระแส!H15</f>
        <v>0</v>
      </c>
      <c r="K15" s="2">
        <f>[37]กระแส!I15</f>
        <v>-46078</v>
      </c>
    </row>
    <row r="16" spans="1:11" ht="17.5" customHeight="1">
      <c r="B16" s="1" t="s">
        <v>163</v>
      </c>
      <c r="E16" s="2">
        <f>[37]กระแส!C16</f>
        <v>875020</v>
      </c>
      <c r="F16" s="2">
        <f>[37]กระแส!D16</f>
        <v>0</v>
      </c>
      <c r="G16" s="2">
        <f>[37]กระแส!E16</f>
        <v>-175095</v>
      </c>
      <c r="H16" s="2">
        <f>[37]กระแส!F16</f>
        <v>0</v>
      </c>
      <c r="I16" s="2">
        <f>[37]กระแส!G16</f>
        <v>738062</v>
      </c>
      <c r="J16" s="2">
        <f>[37]กระแส!H16</f>
        <v>0</v>
      </c>
      <c r="K16" s="2">
        <f>[37]กระแส!I16</f>
        <v>-175095</v>
      </c>
    </row>
    <row r="17" spans="1:11" ht="17.5" customHeight="1">
      <c r="B17" s="1" t="s">
        <v>162</v>
      </c>
      <c r="E17" s="2">
        <f>[37]กระแส!C17</f>
        <v>-12267</v>
      </c>
      <c r="F17" s="2">
        <f>[37]กระแส!D17</f>
        <v>0</v>
      </c>
      <c r="G17" s="2">
        <f>[37]กระแส!E17</f>
        <v>-800</v>
      </c>
      <c r="H17" s="2">
        <f>[37]กระแส!F17</f>
        <v>0</v>
      </c>
      <c r="I17" s="2">
        <f>[37]กระแส!G17</f>
        <v>-12267</v>
      </c>
      <c r="J17" s="2">
        <f>[37]กระแส!H17</f>
        <v>0</v>
      </c>
      <c r="K17" s="2">
        <f>[37]กระแส!I17</f>
        <v>-800</v>
      </c>
    </row>
    <row r="18" spans="1:11" ht="17.5" customHeight="1">
      <c r="B18" s="1" t="s">
        <v>161</v>
      </c>
      <c r="E18" s="2">
        <f>[37]กระแส!C18</f>
        <v>-465</v>
      </c>
      <c r="F18" s="2">
        <f>[37]กระแส!D18</f>
        <v>0</v>
      </c>
      <c r="G18" s="2">
        <f>[37]กระแส!E18</f>
        <v>0</v>
      </c>
      <c r="H18" s="2">
        <f>[37]กระแส!F18</f>
        <v>0</v>
      </c>
      <c r="I18" s="2">
        <f>[37]กระแส!G18</f>
        <v>-465</v>
      </c>
      <c r="J18" s="2">
        <f>[37]กระแส!H18</f>
        <v>0</v>
      </c>
      <c r="K18" s="2">
        <f>[37]กระแส!I18</f>
        <v>0</v>
      </c>
    </row>
    <row r="19" spans="1:11" ht="17.5" customHeight="1">
      <c r="B19" s="6" t="s">
        <v>160</v>
      </c>
      <c r="E19" s="2">
        <f>[37]กระแส!C19</f>
        <v>-406104</v>
      </c>
      <c r="F19" s="2"/>
      <c r="G19" s="2">
        <f>[37]กระแส!E19</f>
        <v>-33663</v>
      </c>
      <c r="H19" s="2"/>
      <c r="I19" s="2">
        <f>[37]กระแส!G19</f>
        <v>0</v>
      </c>
      <c r="J19" s="2"/>
      <c r="K19" s="2">
        <f>[37]กระแส!I19</f>
        <v>-48000</v>
      </c>
    </row>
    <row r="20" spans="1:11" ht="17.5" customHeight="1">
      <c r="B20" s="6" t="s">
        <v>159</v>
      </c>
      <c r="E20" s="2">
        <f>[37]กระแส!C20</f>
        <v>-1124985</v>
      </c>
      <c r="F20" s="2"/>
      <c r="G20" s="2">
        <f>[37]กระแส!E18</f>
        <v>0</v>
      </c>
      <c r="H20" s="2"/>
      <c r="I20" s="2">
        <f>[37]กระแส!G20</f>
        <v>0</v>
      </c>
      <c r="J20" s="2"/>
      <c r="K20" s="2">
        <f>[37]กระแส!I20</f>
        <v>0</v>
      </c>
    </row>
    <row r="21" spans="1:11" ht="17.5" customHeight="1">
      <c r="B21" s="1" t="s">
        <v>158</v>
      </c>
      <c r="E21" s="2">
        <f>[37]กระแส!C21</f>
        <v>476</v>
      </c>
      <c r="F21" s="2">
        <f>[37]กระแส!D21</f>
        <v>0</v>
      </c>
      <c r="G21" s="2">
        <f>[37]กระแส!E21</f>
        <v>46626</v>
      </c>
      <c r="H21" s="2">
        <f>[37]กระแส!F21</f>
        <v>0</v>
      </c>
      <c r="I21" s="2">
        <f>[37]กระแส!G21</f>
        <v>0</v>
      </c>
      <c r="J21" s="2">
        <f>[37]กระแส!H21</f>
        <v>0</v>
      </c>
      <c r="K21" s="2">
        <f>[37]กระแส!I21</f>
        <v>46626</v>
      </c>
    </row>
    <row r="22" spans="1:11" ht="17.5" customHeight="1">
      <c r="B22" s="1" t="s">
        <v>90</v>
      </c>
      <c r="E22" s="2">
        <f>[37]กระแส!C22</f>
        <v>0</v>
      </c>
      <c r="F22" s="2"/>
      <c r="G22" s="2">
        <f>[37]กระแส!E22</f>
        <v>0</v>
      </c>
      <c r="H22" s="2"/>
      <c r="I22" s="2">
        <f>[37]กระแส!G22</f>
        <v>0</v>
      </c>
      <c r="J22" s="2"/>
      <c r="K22" s="2">
        <f>[37]กระแส!I22</f>
        <v>-11166000</v>
      </c>
    </row>
    <row r="23" spans="1:11" ht="17.5" customHeight="1">
      <c r="B23" s="1" t="s">
        <v>157</v>
      </c>
      <c r="E23" s="2">
        <f>[37]กระแส!C23</f>
        <v>0</v>
      </c>
      <c r="F23" s="2"/>
      <c r="G23" s="2">
        <f>[37]กระแส!E23</f>
        <v>-1607931</v>
      </c>
      <c r="H23" s="2"/>
      <c r="I23" s="2">
        <f>[37]กระแส!G23</f>
        <v>0</v>
      </c>
      <c r="J23" s="2"/>
      <c r="K23" s="2">
        <f>[37]กระแส!I23</f>
        <v>0</v>
      </c>
    </row>
    <row r="24" spans="1:11" ht="17.5" customHeight="1">
      <c r="B24" s="1" t="s">
        <v>156</v>
      </c>
      <c r="E24" s="2">
        <f>[37]กระแส!C24</f>
        <v>214694</v>
      </c>
      <c r="F24" s="2">
        <f>[37]กระแส!D24</f>
        <v>0</v>
      </c>
      <c r="G24" s="2">
        <f>[37]กระแส!E24</f>
        <v>206270</v>
      </c>
      <c r="H24" s="2">
        <f>[37]กระแส!F24</f>
        <v>0</v>
      </c>
      <c r="I24" s="2">
        <f>[37]กระแส!G24</f>
        <v>181675</v>
      </c>
      <c r="J24" s="2">
        <f>[37]กระแส!H24</f>
        <v>0</v>
      </c>
      <c r="K24" s="2">
        <f>[37]กระแส!I24</f>
        <v>174790</v>
      </c>
    </row>
    <row r="25" spans="1:11" ht="17.5" customHeight="1">
      <c r="B25" s="1" t="s">
        <v>155</v>
      </c>
      <c r="E25" s="2">
        <f>[37]กระแส!C25</f>
        <v>-46020</v>
      </c>
      <c r="F25" s="2">
        <f>[37]กระแส!D25</f>
        <v>0</v>
      </c>
      <c r="G25" s="2">
        <f>[37]กระแส!E25</f>
        <v>-4754</v>
      </c>
      <c r="H25" s="2">
        <f>[37]กระแส!F25</f>
        <v>0</v>
      </c>
      <c r="I25" s="2">
        <f>[37]กระแส!G25</f>
        <v>0</v>
      </c>
      <c r="J25" s="2">
        <f>[37]กระแส!H25</f>
        <v>0</v>
      </c>
      <c r="K25" s="2">
        <f>[37]กระแส!I25</f>
        <v>0</v>
      </c>
    </row>
    <row r="26" spans="1:11" ht="17.5" customHeight="1">
      <c r="B26" s="1" t="s">
        <v>84</v>
      </c>
      <c r="C26" s="5"/>
      <c r="D26" s="5"/>
      <c r="E26" s="27">
        <f>[37]กระแส!C26</f>
        <v>1258308</v>
      </c>
      <c r="F26" s="2">
        <f>[37]กระแส!D26</f>
        <v>0</v>
      </c>
      <c r="G26" s="27">
        <f>[37]กระแส!E26</f>
        <v>2113083</v>
      </c>
      <c r="H26" s="2">
        <f>[37]กระแส!F26</f>
        <v>0</v>
      </c>
      <c r="I26" s="27">
        <f>[37]กระแส!G26</f>
        <v>1119338</v>
      </c>
      <c r="J26" s="2">
        <f>[37]กระแส!H26</f>
        <v>0</v>
      </c>
      <c r="K26" s="27">
        <f>[37]กระแส!I26</f>
        <v>1821101</v>
      </c>
    </row>
    <row r="27" spans="1:11" ht="17.5" customHeight="1">
      <c r="A27" s="5" t="s">
        <v>154</v>
      </c>
      <c r="B27" s="5"/>
      <c r="E27" s="2"/>
      <c r="G27" s="2"/>
      <c r="H27" s="2"/>
      <c r="I27" s="2"/>
      <c r="J27" s="2"/>
      <c r="K27" s="2"/>
    </row>
    <row r="28" spans="1:11" ht="17.5" customHeight="1">
      <c r="A28" s="5" t="s">
        <v>153</v>
      </c>
      <c r="B28" s="5"/>
      <c r="E28" s="2">
        <f>[37]กระแส!C28</f>
        <v>22847740</v>
      </c>
      <c r="G28" s="2">
        <f>[37]กระแส!E28</f>
        <v>9407784</v>
      </c>
      <c r="H28" s="2"/>
      <c r="I28" s="2">
        <f>[37]กระแส!G28</f>
        <v>20271866</v>
      </c>
      <c r="J28" s="2"/>
      <c r="K28" s="2">
        <f>[37]กระแส!I28</f>
        <v>10461134</v>
      </c>
    </row>
    <row r="29" spans="1:11" ht="17.5" customHeight="1">
      <c r="A29" s="5" t="s">
        <v>152</v>
      </c>
      <c r="E29" s="2"/>
      <c r="G29" s="2"/>
      <c r="H29" s="2"/>
      <c r="I29" s="2"/>
      <c r="J29" s="2"/>
      <c r="K29" s="2"/>
    </row>
    <row r="30" spans="1:11" ht="17.5" customHeight="1">
      <c r="B30" s="1" t="s">
        <v>151</v>
      </c>
      <c r="E30" s="2">
        <f>[37]กระแส!C30</f>
        <v>22465339</v>
      </c>
      <c r="G30" s="2">
        <f>[37]กระแส!E30</f>
        <v>28359141</v>
      </c>
      <c r="H30" s="2"/>
      <c r="I30" s="2">
        <f>[37]กระแส!G30</f>
        <v>1021581</v>
      </c>
      <c r="J30" s="2"/>
      <c r="K30" s="2">
        <f>[37]กระแส!I30</f>
        <v>-799728</v>
      </c>
    </row>
    <row r="31" spans="1:11" ht="17.5" customHeight="1">
      <c r="B31" s="1" t="s">
        <v>150</v>
      </c>
      <c r="E31" s="2">
        <f>[37]กระแส!C31</f>
        <v>65320</v>
      </c>
      <c r="G31" s="2">
        <f>[37]กระแส!E31</f>
        <v>63378</v>
      </c>
      <c r="H31" s="2"/>
      <c r="I31" s="2">
        <f>[37]กระแส!G31</f>
        <v>931962</v>
      </c>
      <c r="J31" s="2"/>
      <c r="K31" s="2">
        <f>[37]กระแส!I31</f>
        <v>23634572</v>
      </c>
    </row>
    <row r="32" spans="1:11" ht="17.5" customHeight="1">
      <c r="B32" s="1" t="s">
        <v>149</v>
      </c>
      <c r="E32" s="2">
        <f>[37]กระแส!C32</f>
        <v>-2697789</v>
      </c>
      <c r="G32" s="2">
        <f>[37]กระแส!E32</f>
        <v>0</v>
      </c>
      <c r="H32" s="2"/>
      <c r="I32" s="2">
        <f>[37]กระแส!G32</f>
        <v>0</v>
      </c>
      <c r="J32" s="2"/>
      <c r="K32" s="2">
        <f>[37]กระแส!I32</f>
        <v>0</v>
      </c>
    </row>
    <row r="33" spans="1:11" ht="17.5" customHeight="1">
      <c r="B33" s="1" t="s">
        <v>53</v>
      </c>
      <c r="E33" s="2">
        <f>[37]กระแส!C33</f>
        <v>0</v>
      </c>
      <c r="G33" s="2">
        <f>[37]กระแส!E33</f>
        <v>0</v>
      </c>
      <c r="H33" s="2"/>
      <c r="I33" s="2">
        <f>[37]กระแส!G33</f>
        <v>0</v>
      </c>
      <c r="J33" s="2"/>
      <c r="K33" s="2">
        <f>[37]กระแส!I33</f>
        <v>-684</v>
      </c>
    </row>
    <row r="34" spans="1:11" ht="17.5" customHeight="1">
      <c r="B34" s="1" t="s">
        <v>148</v>
      </c>
      <c r="E34" s="2">
        <f>[37]กระแส!C34</f>
        <v>-15078852</v>
      </c>
      <c r="G34" s="2">
        <f>[37]กระแส!E34</f>
        <v>-12775205</v>
      </c>
      <c r="H34" s="2"/>
      <c r="I34" s="2">
        <f>[37]กระแส!G34</f>
        <v>-8915397</v>
      </c>
      <c r="J34" s="2"/>
      <c r="K34" s="2">
        <f>[37]กระแส!I34</f>
        <v>-14046014</v>
      </c>
    </row>
    <row r="35" spans="1:11" ht="17.5" customHeight="1">
      <c r="B35" s="1" t="s">
        <v>14</v>
      </c>
      <c r="E35" s="2">
        <f>[37]กระแส!C35</f>
        <v>2177057</v>
      </c>
      <c r="G35" s="2">
        <f>[37]กระแส!E35</f>
        <v>-1390616</v>
      </c>
      <c r="H35" s="2"/>
      <c r="I35" s="2">
        <f>[37]กระแส!G35</f>
        <v>2177057</v>
      </c>
      <c r="J35" s="2"/>
      <c r="K35" s="2">
        <f>[37]กระแส!I35</f>
        <v>-1671948</v>
      </c>
    </row>
    <row r="36" spans="1:11" ht="17.5" customHeight="1">
      <c r="B36" s="1" t="s">
        <v>11</v>
      </c>
      <c r="E36" s="2">
        <f>[37]กระแส!C36</f>
        <v>-247111</v>
      </c>
      <c r="G36" s="2">
        <f>[37]กระแส!E36</f>
        <v>-2246292</v>
      </c>
      <c r="H36" s="2"/>
      <c r="I36" s="2">
        <f>[37]กระแส!G36</f>
        <v>-157147</v>
      </c>
      <c r="J36" s="2"/>
      <c r="K36" s="2">
        <f>[37]กระแส!I36</f>
        <v>89509</v>
      </c>
    </row>
    <row r="37" spans="1:11" ht="17.5" customHeight="1">
      <c r="A37" s="5" t="s">
        <v>147</v>
      </c>
      <c r="E37" s="2"/>
      <c r="G37" s="2"/>
      <c r="H37" s="2"/>
      <c r="I37" s="2"/>
      <c r="J37" s="2"/>
      <c r="K37" s="2"/>
    </row>
    <row r="38" spans="1:11" ht="17.5" customHeight="1">
      <c r="B38" s="1" t="s">
        <v>55</v>
      </c>
      <c r="E38" s="2">
        <f>[37]กระแส!C38</f>
        <v>-3109512</v>
      </c>
      <c r="G38" s="2">
        <f>[37]กระแส!E38</f>
        <v>9706662</v>
      </c>
      <c r="H38" s="2"/>
      <c r="I38" s="2">
        <f>[37]กระแส!G38</f>
        <v>-3770403</v>
      </c>
      <c r="J38" s="2"/>
      <c r="K38" s="2">
        <f>[37]กระแส!I38</f>
        <v>112378</v>
      </c>
    </row>
    <row r="39" spans="1:11" ht="17.5" customHeight="1">
      <c r="B39" s="1" t="s">
        <v>146</v>
      </c>
      <c r="E39" s="2">
        <f>[37]กระแส!C39</f>
        <v>-41118</v>
      </c>
      <c r="G39" s="2">
        <f>[37]กระแส!E39</f>
        <v>-487373</v>
      </c>
      <c r="H39" s="2"/>
      <c r="I39" s="2">
        <f>[37]กระแส!G39</f>
        <v>11281</v>
      </c>
      <c r="J39" s="2"/>
      <c r="K39" s="2">
        <f>[37]กระแส!I39</f>
        <v>-490821</v>
      </c>
    </row>
    <row r="40" spans="1:11" ht="17.5" customHeight="1">
      <c r="B40" s="6" t="s">
        <v>145</v>
      </c>
      <c r="E40" s="2">
        <f>[37]กระแส!C40</f>
        <v>0</v>
      </c>
      <c r="G40" s="2">
        <f>[37]กระแส!E40</f>
        <v>0</v>
      </c>
      <c r="H40" s="2"/>
      <c r="I40" s="2">
        <f>[37]กระแส!G40</f>
        <v>1824</v>
      </c>
      <c r="J40" s="2"/>
      <c r="K40" s="2">
        <f>[37]กระแส!I40</f>
        <v>6343</v>
      </c>
    </row>
    <row r="41" spans="1:11" ht="17.5" customHeight="1">
      <c r="B41" s="1" t="s">
        <v>44</v>
      </c>
      <c r="E41" s="2">
        <f>[37]กระแส!C41</f>
        <v>-5232622</v>
      </c>
      <c r="G41" s="2">
        <f>[37]กระแส!E41</f>
        <v>-11590969</v>
      </c>
      <c r="H41" s="2"/>
      <c r="I41" s="2">
        <f>[37]กระแส!G41</f>
        <v>3595446</v>
      </c>
      <c r="J41" s="2"/>
      <c r="K41" s="2">
        <f>[37]กระแส!I41</f>
        <v>-328385</v>
      </c>
    </row>
    <row r="42" spans="1:11" ht="17.5" customHeight="1">
      <c r="B42" s="1" t="s">
        <v>43</v>
      </c>
      <c r="E42" s="2">
        <f>[37]กระแส!C42</f>
        <v>-428906</v>
      </c>
      <c r="G42" s="2">
        <f>[37]กระแส!E42</f>
        <v>991661</v>
      </c>
      <c r="H42" s="2"/>
      <c r="I42" s="2">
        <f>[37]กระแส!G42</f>
        <v>-503982</v>
      </c>
      <c r="J42" s="2"/>
      <c r="K42" s="2">
        <f>[37]กระแส!I42</f>
        <v>999006</v>
      </c>
    </row>
    <row r="43" spans="1:11" ht="17.5" customHeight="1">
      <c r="A43" s="5" t="s">
        <v>144</v>
      </c>
      <c r="E43" s="9">
        <f>SUM(E28:E42)</f>
        <v>20719546</v>
      </c>
      <c r="G43" s="9">
        <f>SUM(G28:G42)</f>
        <v>20038171</v>
      </c>
      <c r="H43" s="2"/>
      <c r="I43" s="9">
        <f>SUM(I28:I42)</f>
        <v>14664088</v>
      </c>
      <c r="J43" s="2"/>
      <c r="K43" s="9">
        <f>SUM(K28:K42)</f>
        <v>17965362</v>
      </c>
    </row>
    <row r="44" spans="1:11" ht="17.5" customHeight="1">
      <c r="A44" s="5"/>
      <c r="E44" s="2"/>
      <c r="G44" s="2"/>
      <c r="H44" s="2"/>
      <c r="I44" s="2"/>
      <c r="J44" s="2"/>
      <c r="K44" s="2"/>
    </row>
    <row r="45" spans="1:11" ht="17.5" customHeight="1">
      <c r="A45" s="5"/>
      <c r="E45" s="2"/>
      <c r="G45" s="2"/>
      <c r="H45" s="2"/>
      <c r="I45" s="2"/>
      <c r="J45" s="2"/>
      <c r="K45" s="2"/>
    </row>
    <row r="46" spans="1:11" ht="17.5" customHeight="1">
      <c r="A46" s="5"/>
      <c r="E46" s="2"/>
      <c r="G46" s="2"/>
      <c r="H46" s="2"/>
      <c r="I46" s="2"/>
      <c r="J46" s="2"/>
      <c r="K46" s="2"/>
    </row>
    <row r="47" spans="1:11" ht="17.5" customHeight="1">
      <c r="A47" s="5"/>
      <c r="E47" s="2"/>
      <c r="G47" s="2"/>
      <c r="H47" s="2"/>
      <c r="I47" s="2"/>
      <c r="J47" s="2"/>
      <c r="K47" s="2"/>
    </row>
    <row r="48" spans="1:11" ht="17.5" customHeight="1">
      <c r="A48" s="5"/>
      <c r="E48" s="2"/>
      <c r="G48" s="2"/>
      <c r="H48" s="2"/>
      <c r="I48" s="2"/>
      <c r="J48" s="2"/>
      <c r="K48" s="2"/>
    </row>
    <row r="49" spans="1:11" ht="17.5" customHeight="1">
      <c r="A49" s="5"/>
      <c r="E49" s="2"/>
      <c r="G49" s="2"/>
      <c r="H49" s="2"/>
      <c r="I49" s="2"/>
      <c r="J49" s="2"/>
      <c r="K49" s="2"/>
    </row>
    <row r="50" spans="1:11" ht="4.1500000000000004" customHeight="1">
      <c r="A50" s="5"/>
      <c r="E50" s="2"/>
      <c r="G50" s="2"/>
      <c r="H50" s="2"/>
      <c r="I50" s="2"/>
      <c r="J50" s="2"/>
      <c r="K50" s="2"/>
    </row>
    <row r="51" spans="1:11" ht="17.5" customHeight="1">
      <c r="A51" s="1" t="str">
        <f>[37]Assets!A50</f>
        <v>The accompanying notes form an integral part of these interim financial statements.</v>
      </c>
      <c r="G51" s="2"/>
      <c r="H51" s="2"/>
      <c r="I51" s="2"/>
      <c r="J51" s="2"/>
      <c r="K51" s="1">
        <v>8</v>
      </c>
    </row>
    <row r="52" spans="1:11" ht="17.5" customHeight="1">
      <c r="A52" s="5"/>
      <c r="G52" s="2"/>
      <c r="H52" s="2"/>
      <c r="I52" s="2"/>
      <c r="J52" s="2"/>
      <c r="K52" s="2"/>
    </row>
    <row r="53" spans="1:11" ht="17.5" customHeight="1">
      <c r="A53" s="5"/>
      <c r="J53" s="2"/>
      <c r="K53" s="2"/>
    </row>
    <row r="55" spans="1:11" ht="17.5" customHeight="1">
      <c r="A55" s="5"/>
      <c r="J55" s="2"/>
      <c r="K55" s="2"/>
    </row>
    <row r="57" spans="1:11" ht="17.5" customHeight="1">
      <c r="J57" s="2"/>
      <c r="K57" s="2"/>
    </row>
    <row r="58" spans="1:11" ht="17.5" customHeight="1">
      <c r="J58" s="2"/>
      <c r="K58" s="2"/>
    </row>
    <row r="59" spans="1:11" ht="17.5" customHeight="1">
      <c r="A59" s="5"/>
      <c r="J59" s="2"/>
      <c r="K59" s="2"/>
    </row>
    <row r="60" spans="1:11" ht="17.5" customHeight="1">
      <c r="J60" s="2"/>
      <c r="K60" s="2"/>
    </row>
    <row r="61" spans="1:11" ht="17.5" customHeight="1">
      <c r="A61" s="5"/>
      <c r="J61" s="2"/>
      <c r="K61" s="2"/>
    </row>
    <row r="62" spans="1:11" ht="17.5" customHeight="1">
      <c r="J62" s="2"/>
      <c r="K62" s="2"/>
    </row>
    <row r="63" spans="1:11" ht="17.5" customHeight="1">
      <c r="J63" s="2"/>
      <c r="K63" s="2"/>
    </row>
    <row r="64" spans="1:11" ht="17.5" customHeight="1">
      <c r="J64" s="2"/>
      <c r="K64" s="2"/>
    </row>
    <row r="65" spans="1:11" ht="17.5" customHeight="1">
      <c r="J65" s="2"/>
      <c r="K65" s="2"/>
    </row>
    <row r="66" spans="1:11" ht="17.5" customHeight="1">
      <c r="A66" s="5"/>
      <c r="J66" s="2"/>
      <c r="K66" s="2"/>
    </row>
    <row r="67" spans="1:11" ht="17.5" customHeight="1">
      <c r="J67" s="2"/>
      <c r="K67" s="2"/>
    </row>
    <row r="68" spans="1:11" ht="17.5" customHeight="1">
      <c r="A68" s="5"/>
      <c r="J68" s="2"/>
      <c r="K68" s="2"/>
    </row>
    <row r="69" spans="1:11" ht="17.5" customHeight="1">
      <c r="J69" s="2"/>
      <c r="K69" s="2"/>
    </row>
    <row r="70" spans="1:11" ht="17.5" customHeight="1">
      <c r="A70" s="5"/>
      <c r="J70" s="2"/>
      <c r="K70" s="2"/>
    </row>
    <row r="71" spans="1:11" ht="17.5" customHeight="1">
      <c r="J71" s="2"/>
      <c r="K71" s="2"/>
    </row>
    <row r="72" spans="1:11" ht="17.5" customHeight="1">
      <c r="A72" s="5"/>
      <c r="J72" s="2"/>
      <c r="K72" s="2"/>
    </row>
    <row r="73" spans="1:11" ht="17.5" customHeight="1">
      <c r="J73" s="2"/>
      <c r="K73" s="2"/>
    </row>
    <row r="74" spans="1:11" ht="17.5" customHeight="1">
      <c r="A74" s="5"/>
      <c r="J74" s="2"/>
      <c r="K74" s="2"/>
    </row>
    <row r="75" spans="1:11" ht="17.5" customHeight="1">
      <c r="J75" s="2"/>
      <c r="K75" s="2"/>
    </row>
    <row r="76" spans="1:11" ht="17.5" customHeight="1">
      <c r="J76" s="2"/>
      <c r="K76" s="2"/>
    </row>
    <row r="77" spans="1:11" ht="17.5" customHeight="1">
      <c r="J77" s="2"/>
      <c r="K77" s="2"/>
    </row>
    <row r="78" spans="1:11" ht="17.5" customHeight="1">
      <c r="J78" s="2"/>
      <c r="K78" s="2"/>
    </row>
  </sheetData>
  <mergeCells count="2">
    <mergeCell ref="I6:K6"/>
    <mergeCell ref="E6:G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8023-4886-4A18-965F-3287C17FB105}">
  <dimension ref="A1:K69"/>
  <sheetViews>
    <sheetView topLeftCell="A4" zoomScaleNormal="100" zoomScaleSheetLayoutView="115" workbookViewId="0">
      <selection activeCell="K12" sqref="K12"/>
    </sheetView>
  </sheetViews>
  <sheetFormatPr defaultColWidth="9.26953125" defaultRowHeight="17.5" customHeight="1"/>
  <cols>
    <col min="1" max="1" width="3.453125" style="1" customWidth="1"/>
    <col min="2" max="3" width="9.26953125" style="1"/>
    <col min="4" max="4" width="30.1796875" style="1" customWidth="1"/>
    <col min="5" max="5" width="11.81640625" style="1" customWidth="1"/>
    <col min="6" max="6" width="1" style="1" customWidth="1"/>
    <col min="7" max="7" width="12.1796875" style="1" customWidth="1"/>
    <col min="8" max="8" width="1" style="1" customWidth="1"/>
    <col min="9" max="9" width="12" style="1" customWidth="1"/>
    <col min="10" max="10" width="1" style="1" customWidth="1"/>
    <col min="11" max="11" width="11.7265625" style="1" customWidth="1"/>
    <col min="12" max="16384" width="9.26953125" style="1"/>
  </cols>
  <sheetData>
    <row r="1" spans="1:11" ht="17.5" customHeight="1">
      <c r="A1" s="5" t="str">
        <f>Assets!A1</f>
        <v>N.D. RUBBER PUBLIC COMPANY LIMITED AND SUBSIDIARIES</v>
      </c>
      <c r="J1" s="14"/>
      <c r="K1" s="40" t="s">
        <v>100</v>
      </c>
    </row>
    <row r="2" spans="1:11" ht="17.5" customHeight="1">
      <c r="A2" s="5" t="s">
        <v>202</v>
      </c>
    </row>
    <row r="3" spans="1:11" ht="17.5" customHeight="1">
      <c r="A3" s="7" t="s">
        <v>98</v>
      </c>
      <c r="B3" s="7"/>
    </row>
    <row r="4" spans="1:11" ht="17.5" customHeight="1">
      <c r="A4" s="5"/>
    </row>
    <row r="5" spans="1:11" ht="17.5" customHeight="1">
      <c r="J5" s="17"/>
      <c r="K5" s="16" t="s">
        <v>32</v>
      </c>
    </row>
    <row r="6" spans="1:11" ht="17.5" customHeight="1">
      <c r="E6" s="74" t="s">
        <v>31</v>
      </c>
      <c r="F6" s="74"/>
      <c r="G6" s="74"/>
      <c r="H6" s="39"/>
      <c r="I6" s="75" t="s">
        <v>30</v>
      </c>
      <c r="J6" s="75"/>
      <c r="K6" s="75"/>
    </row>
    <row r="7" spans="1:11" ht="17.5" customHeight="1">
      <c r="E7" s="38">
        <v>2021</v>
      </c>
      <c r="G7" s="38" t="s">
        <v>97</v>
      </c>
      <c r="I7" s="38">
        <v>2021</v>
      </c>
      <c r="K7" s="38" t="s">
        <v>97</v>
      </c>
    </row>
    <row r="8" spans="1:11" ht="17.5" customHeight="1">
      <c r="E8" s="39"/>
      <c r="G8" s="39"/>
      <c r="I8" s="39"/>
      <c r="K8" s="39"/>
    </row>
    <row r="9" spans="1:11" ht="17.5" customHeight="1">
      <c r="A9" s="5" t="s">
        <v>201</v>
      </c>
      <c r="E9" s="2">
        <v>20719546</v>
      </c>
      <c r="G9" s="2">
        <v>20038171</v>
      </c>
      <c r="H9" s="2"/>
      <c r="I9" s="2">
        <v>14664088</v>
      </c>
      <c r="J9" s="2"/>
      <c r="K9" s="2">
        <v>17965362</v>
      </c>
    </row>
    <row r="10" spans="1:11" ht="17.5" customHeight="1">
      <c r="A10" s="5"/>
      <c r="B10" s="1" t="s">
        <v>200</v>
      </c>
      <c r="E10" s="2">
        <v>46020</v>
      </c>
      <c r="G10" s="2">
        <v>4754</v>
      </c>
      <c r="H10" s="2"/>
      <c r="I10" s="2">
        <v>0</v>
      </c>
      <c r="J10" s="2"/>
      <c r="K10" s="2">
        <v>0</v>
      </c>
    </row>
    <row r="11" spans="1:11" ht="17.5" customHeight="1">
      <c r="A11" s="5"/>
      <c r="B11" s="1" t="s">
        <v>199</v>
      </c>
      <c r="E11" s="2">
        <v>-1181125</v>
      </c>
      <c r="G11" s="2">
        <v>-2044156</v>
      </c>
      <c r="H11" s="2"/>
      <c r="I11" s="2">
        <v>-1053339</v>
      </c>
      <c r="J11" s="2"/>
      <c r="K11" s="2">
        <v>-1761962</v>
      </c>
    </row>
    <row r="12" spans="1:11" ht="17.5" customHeight="1">
      <c r="B12" s="1" t="s">
        <v>198</v>
      </c>
      <c r="E12" s="2">
        <v>-2319615</v>
      </c>
      <c r="G12" s="2">
        <v>-10918365</v>
      </c>
      <c r="H12" s="2"/>
      <c r="I12" s="2">
        <v>-27882</v>
      </c>
      <c r="J12" s="2"/>
      <c r="K12" s="2">
        <v>-151918</v>
      </c>
    </row>
    <row r="13" spans="1:11" ht="17.5" customHeight="1">
      <c r="A13" s="5" t="s">
        <v>197</v>
      </c>
      <c r="E13" s="9">
        <v>17264826</v>
      </c>
      <c r="G13" s="9">
        <v>7080404</v>
      </c>
      <c r="H13" s="2"/>
      <c r="I13" s="9">
        <v>13582867</v>
      </c>
      <c r="J13" s="2"/>
      <c r="K13" s="9">
        <v>16051482</v>
      </c>
    </row>
    <row r="14" spans="1:11" ht="17.5" customHeight="1">
      <c r="A14" s="5"/>
      <c r="E14" s="2"/>
      <c r="G14" s="2"/>
      <c r="H14" s="2"/>
      <c r="I14" s="2"/>
      <c r="J14" s="2"/>
      <c r="K14" s="2"/>
    </row>
    <row r="15" spans="1:11" ht="17.5" customHeight="1">
      <c r="A15" s="5" t="s">
        <v>196</v>
      </c>
      <c r="E15" s="2"/>
      <c r="G15" s="2"/>
      <c r="I15" s="2"/>
      <c r="K15" s="2"/>
    </row>
    <row r="16" spans="1:11" ht="17.5" customHeight="1">
      <c r="A16" s="5"/>
      <c r="B16" s="73" t="s">
        <v>195</v>
      </c>
      <c r="E16" s="2">
        <v>5110851</v>
      </c>
      <c r="G16" s="2">
        <v>0</v>
      </c>
      <c r="H16" s="2"/>
      <c r="I16" s="2">
        <v>5110851</v>
      </c>
      <c r="J16" s="2"/>
      <c r="K16" s="2">
        <v>0</v>
      </c>
    </row>
    <row r="17" spans="1:11" ht="17.5" customHeight="1">
      <c r="A17" s="5"/>
      <c r="B17" s="73" t="s">
        <v>194</v>
      </c>
      <c r="E17" s="2">
        <v>-1450000</v>
      </c>
      <c r="G17" s="2">
        <v>0</v>
      </c>
      <c r="H17" s="2"/>
      <c r="I17" s="2">
        <v>-1450000</v>
      </c>
      <c r="J17" s="2"/>
      <c r="K17" s="2">
        <v>0</v>
      </c>
    </row>
    <row r="18" spans="1:11" ht="17.5" customHeight="1">
      <c r="A18" s="5"/>
      <c r="B18" s="73" t="s">
        <v>193</v>
      </c>
      <c r="E18" s="2">
        <v>0</v>
      </c>
      <c r="G18" s="2">
        <v>100000</v>
      </c>
      <c r="H18" s="2"/>
      <c r="I18" s="2">
        <v>0</v>
      </c>
      <c r="J18" s="2"/>
      <c r="K18" s="2">
        <v>100000</v>
      </c>
    </row>
    <row r="19" spans="1:11" ht="17.5" customHeight="1">
      <c r="B19" s="1" t="s">
        <v>192</v>
      </c>
      <c r="E19" s="2">
        <v>-2728972</v>
      </c>
      <c r="G19" s="2">
        <v>-2164154</v>
      </c>
      <c r="H19" s="2"/>
      <c r="I19" s="2">
        <v>-2650587</v>
      </c>
      <c r="J19" s="2"/>
      <c r="K19" s="2">
        <v>-1926221</v>
      </c>
    </row>
    <row r="20" spans="1:11" ht="17.5" customHeight="1">
      <c r="B20" s="22" t="s">
        <v>191</v>
      </c>
      <c r="E20" s="2">
        <v>-2815998</v>
      </c>
      <c r="G20" s="2">
        <v>-480182</v>
      </c>
      <c r="H20" s="2"/>
      <c r="I20" s="2">
        <v>-2815998</v>
      </c>
      <c r="J20" s="2"/>
      <c r="K20" s="2">
        <v>-480182</v>
      </c>
    </row>
    <row r="21" spans="1:11" ht="17.5" customHeight="1">
      <c r="B21" s="6" t="s">
        <v>190</v>
      </c>
      <c r="E21" s="2">
        <v>406104</v>
      </c>
      <c r="G21" s="2">
        <v>50000</v>
      </c>
      <c r="H21" s="2"/>
      <c r="I21" s="2">
        <v>0</v>
      </c>
      <c r="J21" s="2"/>
      <c r="K21" s="2">
        <v>50000</v>
      </c>
    </row>
    <row r="22" spans="1:11" ht="17.5" customHeight="1">
      <c r="B22" s="6" t="s">
        <v>189</v>
      </c>
      <c r="E22" s="2">
        <v>9238287</v>
      </c>
      <c r="G22" s="2">
        <v>0</v>
      </c>
      <c r="H22" s="2"/>
      <c r="I22" s="2">
        <v>0</v>
      </c>
      <c r="J22" s="2"/>
      <c r="K22" s="2">
        <v>0</v>
      </c>
    </row>
    <row r="23" spans="1:11" ht="17.5" customHeight="1">
      <c r="B23" s="6" t="s">
        <v>188</v>
      </c>
      <c r="E23" s="2">
        <v>0</v>
      </c>
      <c r="G23" s="2">
        <v>0</v>
      </c>
      <c r="H23" s="2"/>
      <c r="I23" s="2">
        <v>0</v>
      </c>
      <c r="J23" s="2"/>
      <c r="K23" s="2">
        <v>11166000</v>
      </c>
    </row>
    <row r="24" spans="1:11" ht="17.5" customHeight="1">
      <c r="A24" s="5" t="s">
        <v>187</v>
      </c>
      <c r="E24" s="9">
        <v>7760272</v>
      </c>
      <c r="G24" s="9">
        <v>-2494336</v>
      </c>
      <c r="H24" s="2"/>
      <c r="I24" s="9">
        <v>-1805734</v>
      </c>
      <c r="J24" s="2"/>
      <c r="K24" s="9">
        <v>8909597</v>
      </c>
    </row>
    <row r="25" spans="1:11" ht="17.5" customHeight="1">
      <c r="A25" s="5"/>
      <c r="E25" s="2"/>
      <c r="G25" s="2"/>
      <c r="H25" s="2"/>
      <c r="I25" s="2"/>
      <c r="J25" s="2"/>
      <c r="K25" s="2"/>
    </row>
    <row r="26" spans="1:11" ht="17.5" customHeight="1">
      <c r="A26" s="5" t="s">
        <v>186</v>
      </c>
      <c r="E26" s="2"/>
      <c r="G26" s="2"/>
      <c r="H26" s="2"/>
      <c r="I26" s="2"/>
      <c r="J26" s="2"/>
      <c r="K26" s="2"/>
    </row>
    <row r="27" spans="1:11" ht="17.5" customHeight="1">
      <c r="B27" s="1" t="s">
        <v>185</v>
      </c>
      <c r="E27" s="2">
        <v>-20621610</v>
      </c>
      <c r="G27" s="2">
        <v>-16765471</v>
      </c>
      <c r="H27" s="2"/>
      <c r="I27" s="2">
        <v>-7129242</v>
      </c>
      <c r="J27" s="2"/>
      <c r="K27" s="2">
        <v>-12836431</v>
      </c>
    </row>
    <row r="28" spans="1:11" ht="17.5" customHeight="1">
      <c r="B28" s="6" t="s">
        <v>184</v>
      </c>
      <c r="E28" s="2">
        <v>-4300000</v>
      </c>
      <c r="G28" s="2">
        <v>-6600000</v>
      </c>
      <c r="H28" s="2"/>
      <c r="I28" s="2">
        <v>-4300000</v>
      </c>
      <c r="J28" s="2"/>
      <c r="K28" s="2">
        <v>-6600000</v>
      </c>
    </row>
    <row r="29" spans="1:11" ht="17.5" customHeight="1">
      <c r="B29" s="1" t="s">
        <v>183</v>
      </c>
      <c r="E29" s="2">
        <v>-4221240</v>
      </c>
      <c r="G29" s="2">
        <v>-2624592</v>
      </c>
      <c r="H29" s="2"/>
      <c r="I29" s="2">
        <v>-4221240</v>
      </c>
      <c r="J29" s="2"/>
      <c r="K29" s="2">
        <v>-2624593</v>
      </c>
    </row>
    <row r="30" spans="1:11" ht="17.5" customHeight="1">
      <c r="A30" s="5" t="s">
        <v>182</v>
      </c>
      <c r="E30" s="9">
        <v>-29142850</v>
      </c>
      <c r="G30" s="9">
        <v>-25990063</v>
      </c>
      <c r="H30" s="2"/>
      <c r="I30" s="9">
        <v>-15650482</v>
      </c>
      <c r="J30" s="2"/>
      <c r="K30" s="9">
        <v>-22061024</v>
      </c>
    </row>
    <row r="31" spans="1:11" ht="17.5" customHeight="1">
      <c r="A31" s="1" t="s">
        <v>181</v>
      </c>
      <c r="E31" s="9">
        <v>2710903</v>
      </c>
      <c r="G31" s="9">
        <v>20949611</v>
      </c>
      <c r="H31" s="2"/>
      <c r="I31" s="9">
        <v>0</v>
      </c>
      <c r="J31" s="2"/>
      <c r="K31" s="9">
        <v>0</v>
      </c>
    </row>
    <row r="32" spans="1:11" ht="17.5" customHeight="1">
      <c r="A32" s="5" t="s">
        <v>180</v>
      </c>
      <c r="B32" s="5"/>
      <c r="E32" s="2">
        <v>-1406849</v>
      </c>
      <c r="G32" s="2">
        <v>-454355</v>
      </c>
      <c r="H32" s="2"/>
      <c r="I32" s="2">
        <v>-3873349</v>
      </c>
      <c r="J32" s="2"/>
      <c r="K32" s="2">
        <v>2900055</v>
      </c>
    </row>
    <row r="33" spans="1:11" ht="17.5" customHeight="1">
      <c r="A33" s="5" t="s">
        <v>179</v>
      </c>
      <c r="B33" s="5"/>
      <c r="E33" s="2">
        <v>125766012</v>
      </c>
      <c r="G33" s="2">
        <v>72656164</v>
      </c>
      <c r="H33" s="2"/>
      <c r="I33" s="2">
        <v>31142328</v>
      </c>
      <c r="J33" s="2"/>
      <c r="K33" s="2">
        <v>5894619</v>
      </c>
    </row>
    <row r="34" spans="1:11" ht="17.5" customHeight="1" thickBot="1">
      <c r="A34" s="5" t="s">
        <v>178</v>
      </c>
      <c r="E34" s="72">
        <v>124359163</v>
      </c>
      <c r="G34" s="72">
        <v>72201809</v>
      </c>
      <c r="H34" s="2"/>
      <c r="I34" s="72">
        <v>27268979</v>
      </c>
      <c r="J34" s="2"/>
      <c r="K34" s="72">
        <v>8794674</v>
      </c>
    </row>
    <row r="35" spans="1:11" ht="17.5" customHeight="1">
      <c r="A35" s="5"/>
      <c r="E35" s="2"/>
      <c r="G35" s="2"/>
      <c r="H35" s="2"/>
      <c r="I35" s="2"/>
      <c r="J35" s="2"/>
      <c r="K35" s="2"/>
    </row>
    <row r="36" spans="1:11" ht="17.5" customHeight="1">
      <c r="A36" s="5" t="s">
        <v>177</v>
      </c>
      <c r="E36" s="2"/>
      <c r="G36" s="2"/>
      <c r="H36" s="2"/>
      <c r="I36" s="2"/>
      <c r="J36" s="2"/>
      <c r="K36" s="2"/>
    </row>
    <row r="37" spans="1:11" ht="17.5" customHeight="1">
      <c r="A37" s="63" t="s">
        <v>176</v>
      </c>
      <c r="E37" s="2"/>
      <c r="G37" s="2"/>
      <c r="H37" s="2"/>
      <c r="I37" s="2"/>
      <c r="J37" s="2"/>
      <c r="K37" s="2"/>
    </row>
    <row r="38" spans="1:11" ht="17.5" customHeight="1">
      <c r="B38" s="71" t="s">
        <v>52</v>
      </c>
      <c r="E38" s="68">
        <v>419510</v>
      </c>
      <c r="G38" s="68">
        <v>14105</v>
      </c>
      <c r="H38" s="2"/>
      <c r="I38" s="68">
        <v>419510.16</v>
      </c>
      <c r="J38" s="68"/>
      <c r="K38" s="68">
        <v>14105</v>
      </c>
    </row>
    <row r="39" spans="1:11" ht="17.5" customHeight="1">
      <c r="B39" s="70" t="s">
        <v>175</v>
      </c>
      <c r="E39" s="68">
        <v>2900000</v>
      </c>
      <c r="G39" s="68">
        <v>2900000</v>
      </c>
      <c r="H39" s="2"/>
      <c r="I39" s="68">
        <v>2900000</v>
      </c>
      <c r="J39" s="68"/>
      <c r="K39" s="68">
        <v>2900000</v>
      </c>
    </row>
    <row r="40" spans="1:11" ht="17.5" customHeight="1">
      <c r="B40" s="70" t="s">
        <v>174</v>
      </c>
      <c r="E40" s="68">
        <v>15769521</v>
      </c>
      <c r="G40" s="68">
        <v>152774</v>
      </c>
      <c r="H40" s="2"/>
      <c r="I40" s="68">
        <v>15769521</v>
      </c>
      <c r="J40" s="68"/>
      <c r="K40" s="68">
        <v>152774</v>
      </c>
    </row>
    <row r="41" spans="1:11" ht="17.5" customHeight="1">
      <c r="B41" s="70" t="s">
        <v>173</v>
      </c>
      <c r="E41" s="68">
        <v>0</v>
      </c>
      <c r="G41" s="68">
        <v>400000</v>
      </c>
      <c r="H41" s="2"/>
      <c r="I41" s="68">
        <v>0</v>
      </c>
      <c r="J41" s="68"/>
      <c r="K41" s="68">
        <v>400000</v>
      </c>
    </row>
    <row r="42" spans="1:11" ht="17.5" customHeight="1">
      <c r="B42" s="70" t="s">
        <v>172</v>
      </c>
      <c r="C42" s="69"/>
      <c r="D42" s="69"/>
      <c r="E42" s="68"/>
      <c r="G42" s="68"/>
      <c r="H42" s="2"/>
      <c r="I42" s="68"/>
      <c r="J42" s="68"/>
      <c r="K42" s="68"/>
    </row>
    <row r="43" spans="1:11" ht="17.5" customHeight="1">
      <c r="B43" s="70" t="s">
        <v>171</v>
      </c>
      <c r="C43" s="69"/>
      <c r="D43" s="69"/>
      <c r="E43" s="68">
        <v>4763764</v>
      </c>
      <c r="G43" s="68">
        <v>0</v>
      </c>
      <c r="H43" s="2"/>
      <c r="I43" s="68">
        <v>35097</v>
      </c>
      <c r="J43" s="68"/>
      <c r="K43" s="68">
        <v>0</v>
      </c>
    </row>
    <row r="44" spans="1:11" ht="17.5" customHeight="1">
      <c r="B44" s="70"/>
      <c r="C44" s="69"/>
      <c r="D44" s="69"/>
      <c r="E44" s="68"/>
      <c r="G44" s="68"/>
      <c r="H44" s="2"/>
      <c r="I44" s="68"/>
      <c r="J44" s="68"/>
      <c r="K44" s="68"/>
    </row>
    <row r="45" spans="1:11" ht="17.5" customHeight="1">
      <c r="B45" s="70"/>
      <c r="C45" s="69"/>
      <c r="D45" s="69"/>
      <c r="E45" s="68"/>
      <c r="G45" s="68"/>
      <c r="H45" s="2"/>
      <c r="I45" s="68"/>
      <c r="J45" s="68"/>
      <c r="K45" s="68"/>
    </row>
    <row r="46" spans="1:11" ht="17.5" customHeight="1">
      <c r="B46" s="70"/>
      <c r="C46" s="69"/>
      <c r="D46" s="69"/>
      <c r="E46" s="68"/>
      <c r="G46" s="68"/>
      <c r="H46" s="2"/>
      <c r="I46" s="68"/>
      <c r="J46" s="68"/>
      <c r="K46" s="68"/>
    </row>
    <row r="47" spans="1:11" ht="17.5" customHeight="1">
      <c r="B47" s="70"/>
      <c r="C47" s="69"/>
      <c r="D47" s="69"/>
      <c r="E47" s="68"/>
      <c r="G47" s="68"/>
      <c r="H47" s="2"/>
      <c r="I47" s="68"/>
      <c r="J47" s="68"/>
      <c r="K47" s="68"/>
    </row>
    <row r="48" spans="1:11" ht="17.5" customHeight="1">
      <c r="B48" s="70"/>
      <c r="C48" s="69"/>
      <c r="D48" s="69"/>
      <c r="E48" s="68"/>
      <c r="G48" s="68"/>
      <c r="H48" s="2"/>
      <c r="I48" s="68"/>
      <c r="J48" s="68"/>
      <c r="K48" s="68"/>
    </row>
    <row r="49" spans="1:11" ht="17.5" customHeight="1">
      <c r="B49" s="70"/>
      <c r="C49" s="69"/>
      <c r="D49" s="69"/>
      <c r="E49" s="68"/>
      <c r="G49" s="68"/>
      <c r="H49" s="2"/>
      <c r="I49" s="68"/>
      <c r="J49" s="68"/>
      <c r="K49" s="68"/>
    </row>
    <row r="50" spans="1:11" ht="17.5" customHeight="1">
      <c r="A50" s="1" t="str">
        <f>Assets!A50</f>
        <v>The accompanying notes form an integral part of these interim financial statements.</v>
      </c>
      <c r="J50" s="2"/>
      <c r="K50" s="1">
        <v>9</v>
      </c>
    </row>
    <row r="61" spans="1:11" ht="17.5" customHeight="1">
      <c r="E61" s="66"/>
      <c r="G61" s="67"/>
      <c r="H61" s="67"/>
      <c r="I61" s="67"/>
    </row>
    <row r="62" spans="1:11" ht="17.5" customHeight="1">
      <c r="E62" s="66"/>
      <c r="G62" s="67"/>
      <c r="H62" s="67"/>
      <c r="I62" s="67"/>
    </row>
    <row r="63" spans="1:11" ht="17.5" customHeight="1">
      <c r="E63" s="66"/>
      <c r="G63" s="67"/>
      <c r="H63" s="67"/>
      <c r="I63" s="67"/>
    </row>
    <row r="64" spans="1:11" ht="17.5" customHeight="1">
      <c r="E64" s="66"/>
      <c r="G64" s="67"/>
      <c r="H64" s="67"/>
      <c r="I64" s="67"/>
    </row>
    <row r="65" spans="5:9" ht="17.5" customHeight="1">
      <c r="E65" s="66"/>
      <c r="G65" s="67"/>
      <c r="H65" s="67"/>
      <c r="I65" s="67"/>
    </row>
    <row r="66" spans="5:9" ht="17.5" customHeight="1">
      <c r="E66" s="66"/>
      <c r="G66" s="67"/>
      <c r="H66" s="67"/>
      <c r="I66" s="67"/>
    </row>
    <row r="67" spans="5:9" ht="17.5" customHeight="1">
      <c r="E67" s="66"/>
      <c r="G67" s="66"/>
      <c r="H67" s="66"/>
      <c r="I67" s="66"/>
    </row>
    <row r="68" spans="5:9" ht="17.5" customHeight="1">
      <c r="E68" s="66"/>
      <c r="G68" s="66"/>
      <c r="H68" s="66"/>
      <c r="I68" s="66"/>
    </row>
    <row r="69" spans="5:9" ht="17.5" customHeight="1">
      <c r="E69" s="65"/>
      <c r="G69" s="65"/>
      <c r="H69" s="65"/>
      <c r="I69" s="65"/>
    </row>
  </sheetData>
  <mergeCells count="2">
    <mergeCell ref="I6:K6"/>
    <mergeCell ref="E6:G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2C69EB-9FB6-4E27-A856-532F68BBFA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4BD5F5-2BC5-4FF8-B1ED-35709C2805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86130E-6D7C-457D-AC95-66352008FB1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SCF!Print_Area</vt:lpstr>
      <vt:lpstr>'SCF(2)'!Print_Area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Sarawan Boriboon</dc:creator>
  <cp:lastModifiedBy>Export</cp:lastModifiedBy>
  <dcterms:created xsi:type="dcterms:W3CDTF">2021-05-10T15:56:22Z</dcterms:created>
  <dcterms:modified xsi:type="dcterms:W3CDTF">2021-05-11T08:51:34Z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