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5" yWindow="-105" windowWidth="20640" windowHeight="11760" tabRatio="601"/>
  </bookViews>
  <sheets>
    <sheet name="BS_FS (2)" sheetId="1" r:id="rId1"/>
    <sheet name="PL_FS " sheetId="2" r:id="rId2"/>
    <sheet name="SOE_FS 1 (2)" sheetId="3" r:id="rId3"/>
    <sheet name="SOE_FS 2 (2)" sheetId="4" r:id="rId4"/>
    <sheet name="CF_FS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 localSheetId="0">[3]MOULD!#REF!</definedName>
    <definedName name="\q" localSheetId="1">[3]MOULD!#REF!</definedName>
    <definedName name="\q" localSheetId="2">[3]MOULD!#REF!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act2010">#REF!</definedName>
    <definedName name="___dm2">#REF!</definedName>
    <definedName name="__act2010">#REF!</definedName>
    <definedName name="__dm2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10">[6]Group!$B$179</definedName>
    <definedName name="_100">[6]Group!$B$179</definedName>
    <definedName name="_102">#REF!</definedName>
    <definedName name="_20">[6]Group!$B$196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[9]Group!#REF!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[9]Group!#REF!</definedName>
    <definedName name="_AFF">[6]Group!$D$107</definedName>
    <definedName name="_AL">[6]Group!$D$122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3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[9]Group!#REF!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[9]Group!#REF!</definedName>
    <definedName name="_CC">[6]Group!$B$64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is1">'[14]cal (2)'!#REF!</definedName>
    <definedName name="_dkk1">#REF!</definedName>
    <definedName name="_dkk2">#REF!</definedName>
    <definedName name="_dm2">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[9]Group!#REF!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t1">[10]total!$AA$6:$AA$122</definedName>
    <definedName name="_oct2">[11]total!$AX$6:$AX$139</definedName>
    <definedName name="_Order1" hidden="1">255</definedName>
    <definedName name="_Order2" hidden="1">255</definedName>
    <definedName name="_pa2">#N/A</definedName>
    <definedName name="_PL10">#REF!</definedName>
    <definedName name="_pl2">[16]BS!$C$2:$C$575</definedName>
    <definedName name="_PP1">#REF!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[9]Group!#REF!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[9]Group!#REF!</definedName>
    <definedName name="_Z3">[6]Group!$B$169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hidden="1">{"cashflow",#N/A,FALSE,"cash flow"}</definedName>
    <definedName name="aaaaaa">'[19]Trial Balance'!$A$1:$H$65536</definedName>
    <definedName name="abc" hidden="1">{"cashflow",#N/A,FALSE,"cash flow"}</definedName>
    <definedName name="acc">[20]Sheet2!$A$1:$B$65536</definedName>
    <definedName name="ACT">[21]เงินกู้ธนชาติ!$F$15</definedName>
    <definedName name="Adjustment">#REF!</definedName>
    <definedName name="af">[9]Group!#REF!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'[22]10'!#REF!</definedName>
    <definedName name="ana">#REF!</definedName>
    <definedName name="Ana_U_5">[23]ตั๋วเงินรับ!$F$1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[24]ELIM!#REF!</definedName>
    <definedName name="as_23">[24]ELIM!#REF!</definedName>
    <definedName name="as_25">[24]ELIM!#REF!</definedName>
    <definedName name="as_41">[24]ELIM!#REF!</definedName>
    <definedName name="AS2DocOpenMode" hidden="1">"AS2DocumentEdit"</definedName>
    <definedName name="asd">[24]ELIM!#REF!</definedName>
    <definedName name="asd_14">[24]ELIM!#REF!</definedName>
    <definedName name="asd_23">[24]ELIM!#REF!</definedName>
    <definedName name="asd_25">[24]ELIM!#REF!</definedName>
    <definedName name="asd_41">[24]ELIM!#REF!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'[25]G-BS'!$A$3:$C$217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'[26]ADJ - RATE'!#REF!</definedName>
    <definedName name="be">#N/A</definedName>
    <definedName name="Beg_Bal" localSheetId="0">#REF!</definedName>
    <definedName name="Beg_Bal" localSheetId="4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0">Scheduled_Payment+Extra_Payment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igbang">#REF!</definedName>
    <definedName name="bk" hidden="1">{"cashflow",#N/A,FALSE,"cash flow"}</definedName>
    <definedName name="bks">#N/A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_">#REF!</definedName>
    <definedName name="C_2">[9]Group!#REF!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>[27]!COPY_YTD</definedName>
    <definedName name="cost">#REF!</definedName>
    <definedName name="cost_per_unit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[28]Sheet3!$G$29</definedName>
    <definedName name="Current">#REF!</definedName>
    <definedName name="Current_Account">#REF!</definedName>
    <definedName name="Current_Month">[28]Sheet3!$C$5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'[29]K-5'!#REF!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4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">#REF!</definedName>
    <definedName name="data10" localSheetId="0">#REF!</definedName>
    <definedName name="data10" localSheetId="4">#REF!</definedName>
    <definedName name="data10" localSheetId="1">#REF!</definedName>
    <definedName name="data10" localSheetId="2">#N/A</definedName>
    <definedName name="data10" localSheetId="3">#N/A</definedName>
    <definedName name="data10">#REF!</definedName>
    <definedName name="data4" localSheetId="0">#REF!</definedName>
    <definedName name="data4" localSheetId="4">#REF!</definedName>
    <definedName name="data4" localSheetId="1">#REF!</definedName>
    <definedName name="data4" localSheetId="2">#N/A</definedName>
    <definedName name="data4" localSheetId="3">#N/A</definedName>
    <definedName name="data4">#REF!</definedName>
    <definedName name="data84">'[30]Purchase Order'!$E$40</definedName>
    <definedName name="_xlnm.Database">#REF!</definedName>
    <definedName name="date">[31]ตั๋วเงินรับ!$F$1</definedName>
    <definedName name="Datee">[32]เงินกู้ธนชาติ!$G$2</definedName>
    <definedName name="DaWk7">#REF!</definedName>
    <definedName name="DB_ben">'[14]cal (2)'!#REF!</definedName>
    <definedName name="DBfactor">'[14]cal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'[14]cal (2)'!#REF!</definedName>
    <definedName name="Disc_ADL5">'[14]cal (2)'!#REF!</definedName>
    <definedName name="Disc_ADL6">'[14]cal (2)'!#REF!</definedName>
    <definedName name="Discount_Rate">'[33]Model-Monthly'!#REF!</definedName>
    <definedName name="DKK">'[34]ADJ - RATE'!$B$4</definedName>
    <definedName name="DOV">#REF!</definedName>
    <definedName name="dumppr">#REF!</definedName>
    <definedName name="dut">'[25]G-BS'!$F$3:$F$217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4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nough">#N/A</definedName>
    <definedName name="er">#REF!</definedName>
    <definedName name="ex">#REF!</definedName>
    <definedName name="Excel_BuiltIn_Print_Area_8">[35]CF!#REF!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4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_xlnm.Extract">#REF!</definedName>
    <definedName name="f" localSheetId="0">IF('BS_FS (2)'!Loan_Amount*'BS_FS (2)'!Interest_Rate*'BS_FS (2)'!Loan_Years*'BS_FS (2)'!Loan_Start&gt;0,1,0)</definedName>
    <definedName name="f" localSheetId="4">IF(CF_FS!Loan_Amount*CF_FS!Interest_Rate*CF_FS!Loan_Years*CF_FS!Loan_Start&gt;0,1,0)</definedName>
    <definedName name="f" localSheetId="1">IF('PL_FS '!Loan_Amount*'PL_FS '!Interest_Rate*'PL_FS '!Loan_Years*'PL_FS '!Loan_Start&gt;0,1,0)</definedName>
    <definedName name="f" localSheetId="2">IF('SOE_FS 1 (2)'!Loan_Amount*'SOE_FS 1 (2)'!Interest_Rate*'SOE_FS 1 (2)'!Loan_Years*'SOE_FS 1 (2)'!Loan_Start&gt;0,1,0)</definedName>
    <definedName name="f" localSheetId="3">IF('SOE_FS 2 (2)'!Loan_Amount*'SOE_FS 2 (2)'!Interest_Rate*'SOE_FS 2 (2)'!Loan_Years*'SOE_FS 2 (2)'!Loan_Start&gt;0,1,0)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[36]FC!$B$1:$B$65536</definedName>
    <definedName name="ff" localSheetId="0">MATCH(0.01,'BS_FS (2)'!End_Bal,-1)+1</definedName>
    <definedName name="ff" localSheetId="4">MATCH(0.01,CF_FS!End_Bal,-1)+1</definedName>
    <definedName name="ff" localSheetId="1">MATCH(0.01,'PL_FS '!End_Bal,-1)+1</definedName>
    <definedName name="ff" localSheetId="2">MATCH(0.01,'SOE_FS 1 (2)'!End_Bal,-1)+1</definedName>
    <definedName name="ff" localSheetId="3">MATCH(0.01,'SOE_FS 2 (2)'!End_Bal,-1)+1</definedName>
    <definedName name="ff">MATCH(0.01,[0]!End_Bal,-1)+1</definedName>
    <definedName name="FFE_ADDBACK">#REF!</definedName>
    <definedName name="FFF">#REF!</definedName>
    <definedName name="FG">[37]เงินกู้ธนชาติ!$E$17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4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Furniture">#REF!</definedName>
    <definedName name="FurnitureTax">#REF!</definedName>
    <definedName name="FX">[38]!FX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[39]เงินกู้ธนชาติ!$B$4</definedName>
    <definedName name="GL">#REF!</definedName>
    <definedName name="glaze">#REF!</definedName>
    <definedName name="Glazing">#REF!</definedName>
    <definedName name="goi">Scheduled_Payment+Extra_Payment</definedName>
    <definedName name="Gold_year">'[40]Model-Monthly_gold_or_payment'!$Q$12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2">ROW(#REF!)</definedName>
    <definedName name="Header_Row" localSheetId="3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'[26]ADJ - RATE'!#REF!</definedName>
    <definedName name="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[41]Val_Ind!$D$4</definedName>
    <definedName name="index">#REF!</definedName>
    <definedName name="index1">[11]total!$BC$6:$BC$139</definedName>
    <definedName name="INPUTGRID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0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ntFreeCred">#REF!</definedName>
    <definedName name="Inv.No.">#REF!,#REF!,#REF!</definedName>
    <definedName name="Inventory">'[42]Inventory Number'!$A$4:$B$1618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EM">#REF!</definedName>
    <definedName name="item2">[43]item.222!$A$1:$I$65536</definedName>
    <definedName name="iuoo">#REF!</definedName>
    <definedName name="J">#REF!</definedName>
    <definedName name="J.343">[24]ELIM!#REF!</definedName>
    <definedName name="J.343_14">[24]ELIM!#REF!</definedName>
    <definedName name="J.343_15">'[44]ELIM '!#REF!</definedName>
    <definedName name="J.343_16">#REF!</definedName>
    <definedName name="J.343_23">[24]ELIM!#REF!</definedName>
    <definedName name="J.343_25">[24]ELIM!#REF!</definedName>
    <definedName name="J.343_41">[24]ELIM!#REF!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IF('BS_FS (2)'!Loan_Amount*'BS_FS (2)'!Interest_Rate*'BS_FS (2)'!Loan_Years*'BS_FS (2)'!Loan_Start&gt;0,1,0)</definedName>
    <definedName name="k.1" localSheetId="4">IF(CF_FS!Loan_Amount*CF_FS!Interest_Rate*CF_FS!Loan_Years*CF_FS!Loan_Start&gt;0,1,0)</definedName>
    <definedName name="k.1" localSheetId="1">IF('PL_FS '!Loan_Amount*'PL_FS '!Interest_Rate*'PL_FS '!Loan_Years*'PL_FS '!Loan_Start&gt;0,1,0)</definedName>
    <definedName name="k.1" localSheetId="2">IF('SOE_FS 1 (2)'!Loan_Amount*'SOE_FS 1 (2)'!Interest_Rate*'SOE_FS 1 (2)'!Loan_Years*'SOE_FS 1 (2)'!Loan_Start&gt;0,1,0)</definedName>
    <definedName name="k.1" localSheetId="3">IF('SOE_FS 2 (2)'!Loan_Amount*'SOE_FS 2 (2)'!Interest_Rate*'SOE_FS 2 (2)'!Loan_Years*'SOE_FS 2 (2)'!Loan_Start&gt;0,1,0)</definedName>
    <definedName name="k.1">IF([0]!Loan_Amount*[0]!Interest_Rate*[0]!Loan_Years*[0]!Loan_Start&gt;0,1,0)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[45]group!#REF!</definedName>
    <definedName name="L">#REF!</definedName>
    <definedName name="Last_Row" localSheetId="0">IF('BS_FS (2)'!Values_Entered,Header_Row+'BS_FS (2)'!Number_of_Payments,Header_Row)</definedName>
    <definedName name="Last_Row" localSheetId="4">IF(CF_FS!Values_Entered,Header_Row+CF_FS!Number_of_Payments,Header_Row)</definedName>
    <definedName name="Last_Row" localSheetId="1">IF('PL_FS '!Values_Entered,Header_Row+'PL_FS '!Number_of_Payments,Header_Row)</definedName>
    <definedName name="Last_Row" localSheetId="2">IF('SOE_FS 1 (2)'!Values_Entered,'SOE_FS 1 (2)'!Header_Row+'SOE_FS 1 (2)'!Number_of_Payments,'SOE_FS 1 (2)'!Header_Row)</definedName>
    <definedName name="Last_Row" localSheetId="3">IF('SOE_FS 2 (2)'!Values_Entered,'SOE_FS 2 (2)'!Header_Row+'SOE_FS 2 (2)'!Number_of_Payments,'SOE_FS 2 (2)'!Header_Row)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'[34]ADJ - RATE'!$B$2</definedName>
    <definedName name="litt1">#REF!</definedName>
    <definedName name="litt2">#REF!</definedName>
    <definedName name="LL">#REF!</definedName>
    <definedName name="lll">#REF!</definedName>
    <definedName name="Loan">[46]เงินกู้ธนชาติ!$B$4</definedName>
    <definedName name="Loan_Amount" localSheetId="0">#REF!</definedName>
    <definedName name="Loan_Amount" localSheetId="4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0">#REF!</definedName>
    <definedName name="Loan_Start" localSheetId="4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0">#REF!</definedName>
    <definedName name="Loan_Years" localSheetId="4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an1">'[46]เงินกู้ MGC'!$B$4</definedName>
    <definedName name="Loan2">[47]เงินกู้ธนชาติ!$B$4</definedName>
    <definedName name="Loan3">'[47]เงินกู้ MGC'!$B$4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ng">[46]เงินกู้ธนชาติ!$F$15</definedName>
    <definedName name="Long1">'[46]เงินกู้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>[48]!Macro1</definedName>
    <definedName name="Macro3">[48]!Macro3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[39]เงินกู้ธนชาติ!$G$2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>[27]!New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W">'[49]TB-2001-Apr''01'!#REF!</definedName>
    <definedName name="NRA">#REF!</definedName>
    <definedName name="nu" hidden="1">{"cashflow",#N/A,FALSE,"cash flow"}</definedName>
    <definedName name="nuc">'[50]TrialBalance Q3-2002'!$A$1:$H$301</definedName>
    <definedName name="nuch">#REF!</definedName>
    <definedName name="NUM_DOCS">#REF!</definedName>
    <definedName name="Num_Pmt_Per_Year" localSheetId="0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0">MATCH(0.01,'BS_FS (2)'!End_Bal,-1)+1</definedName>
    <definedName name="Number_of_Payments" localSheetId="4">MATCH(0.01,CF_FS!End_Bal,-1)+1</definedName>
    <definedName name="Number_of_Payments" localSheetId="1">MATCH(0.01,'PL_FS '!End_Bal,-1)+1</definedName>
    <definedName name="Number_of_Payments" localSheetId="2">MATCH(0.01,'SOE_FS 1 (2)'!End_Bal,-1)+1</definedName>
    <definedName name="Number_of_Payments" localSheetId="3">MATCH(0.01,'SOE_FS 2 (2)'!End_Bal,-1)+1</definedName>
    <definedName name="Number_of_Payments">MATCH(0.01,End_Bal,-1)+1</definedName>
    <definedName name="O">#REF!</definedName>
    <definedName name="O.1">#N/A</definedName>
    <definedName name="OI">#N/A</definedName>
    <definedName name="oip">[51]BS!$A$2:$A$706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IF('BS_FS (2)'!Loan_Amount*'BS_FS (2)'!Interest_Rate*'BS_FS (2)'!Loan_Years*'BS_FS (2)'!Loan_Start&gt;0,1,0)</definedName>
    <definedName name="p" localSheetId="4">IF(CF_FS!Loan_Amount*CF_FS!Interest_Rate*CF_FS!Loan_Years*CF_FS!Loan_Start&gt;0,1,0)</definedName>
    <definedName name="p" localSheetId="1">IF('PL_FS '!Loan_Amount*'PL_FS '!Interest_Rate*'PL_FS '!Loan_Years*'PL_FS '!Loan_Start&gt;0,1,0)</definedName>
    <definedName name="p" localSheetId="2">IF('SOE_FS 1 (2)'!Loan_Amount*'SOE_FS 1 (2)'!Interest_Rate*'SOE_FS 1 (2)'!Loan_Years*'SOE_FS 1 (2)'!Loan_Start&gt;0,1,0)</definedName>
    <definedName name="p" localSheetId="3">IF('SOE_FS 2 (2)'!Loan_Amount*'SOE_FS 2 (2)'!Interest_Rate*'SOE_FS 2 (2)'!Loan_Years*'SOE_FS 2 (2)'!Loan_Start&gt;0,1,0)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4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0">#REF!</definedName>
    <definedName name="Pay_Num" localSheetId="4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0">DATE(YEAR('BS_FS (2)'!Loan_Start),MONTH('BS_FS (2)'!Loan_Start)+Payment_Number,DAY('BS_FS (2)'!Loan_Start))</definedName>
    <definedName name="Payment_Date" localSheetId="4">DATE(YEAR(CF_FS!Loan_Start),MONTH(CF_FS!Loan_Start)+Payment_Number,DAY(CF_FS!Loan_Start))</definedName>
    <definedName name="Payment_Date" localSheetId="1">DATE(YEAR('PL_FS '!Loan_Start),MONTH('PL_FS '!Loan_Start)+Payment_Number,DAY('PL_FS '!Loan_Start))</definedName>
    <definedName name="Payment_Date" localSheetId="2">DATE(YEAR('SOE_FS 1 (2)'!Loan_Start),MONTH('SOE_FS 1 (2)'!Loan_Start)+Payment_Number,DAY('SOE_FS 1 (2)'!Loan_Start))</definedName>
    <definedName name="Payment_Date" localSheetId="3">DATE(YEAR('SOE_FS 2 (2)'!Loan_Start),MONTH('SOE_FS 2 (2)'!Loan_Start)+Payment_Number,DAY('SOE_FS 2 (2)'!Loan_Start))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A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4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0">'BS_FS (2)'!$A$1:$M$79</definedName>
    <definedName name="_xlnm.Print_Area" localSheetId="4">CF_FS!$A$1:$L$61</definedName>
    <definedName name="_xlnm.Print_Area" localSheetId="1">'PL_FS '!$A$1:$M$31</definedName>
    <definedName name="_xlnm.Print_Area" localSheetId="2">'SOE_FS 1 (2)'!$A$1:$S$20</definedName>
    <definedName name="_xlnm.Print_Area" localSheetId="3">'SOE_FS 2 (2)'!$A$1:$O$19</definedName>
    <definedName name="_xlnm.Print_Area">'[1]C-1'!$A$6:$O$6</definedName>
    <definedName name="Print_Area_MI">#REF!</definedName>
    <definedName name="Print_Area_Reset" localSheetId="0">OFFSET('BS_FS (2)'!Full_Print,0,0,'BS_FS (2)'!Last_Row)</definedName>
    <definedName name="Print_Area_Reset" localSheetId="4">OFFSET(CF_FS!Full_Print,0,0,CF_FS!Last_Row)</definedName>
    <definedName name="Print_Area_Reset" localSheetId="1">OFFSET('PL_FS '!Full_Print,0,0,'PL_FS '!Last_Row)</definedName>
    <definedName name="Print_Area_Reset" localSheetId="2">OFFSET('SOE_FS 1 (2)'!Full_Print,0,0,'SOE_FS 1 (2)'!Last_Row)</definedName>
    <definedName name="Print_Area_Reset" localSheetId="3">OFFSET('SOE_FS 2 (2)'!Full_Print,0,0,'SOE_FS 2 (2)'!Last_Row)</definedName>
    <definedName name="Print_Area_Reset">OFFSET([0]!Full_Print,0,0,[0]!Last_Row)</definedName>
    <definedName name="_xlnm.Print_Titles">'[1]C-1'!$A$1:$IV$5</definedName>
    <definedName name="Print_Titles_MI">'[1]C-1'!$A$1:$IV$5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>#REF!</definedName>
    <definedName name="Q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hidden="1">{"conso",#N/A,FALSE,"cash flow"}</definedName>
    <definedName name="Rec.CF" localSheetId="0">IF('BS_FS (2)'!Loan_Amount*'BS_FS (2)'!Interest_Rate*'BS_FS (2)'!Loan_Years*'BS_FS (2)'!Loan_Start&gt;0,1,0)</definedName>
    <definedName name="Rec.CF" localSheetId="4">IF(CF_FS!Loan_Amount*CF_FS!Interest_Rate*CF_FS!Loan_Years*CF_FS!Loan_Start&gt;0,1,0)</definedName>
    <definedName name="Rec.CF" localSheetId="1">IF('PL_FS '!Loan_Amount*'PL_FS '!Interest_Rate*'PL_FS '!Loan_Years*'PL_FS '!Loan_Start&gt;0,1,0)</definedName>
    <definedName name="Rec.CF" localSheetId="2">IF('SOE_FS 1 (2)'!Loan_Amount*'SOE_FS 1 (2)'!Interest_Rate*'SOE_FS 1 (2)'!Loan_Years*'SOE_FS 1 (2)'!Loan_Start&gt;0,1,0)</definedName>
    <definedName name="Rec.CF" localSheetId="3">IF('SOE_FS 2 (2)'!Loan_Amount*'SOE_FS 2 (2)'!Interest_Rate*'SOE_FS 2 (2)'!Loan_Years*'SOE_FS 2 (2)'!Loan_Start&gt;0,1,0)</definedName>
    <definedName name="Rec.CF">IF([0]!Loan_Amount*[0]!Interest_Rate*[0]!Loan_Years*[0]!Loan_Start&gt;0,1,0)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selects">#REF!</definedName>
    <definedName name="Retired">#REF!</definedName>
    <definedName name="Retired_Age">'[33]Model-Monthly'!#REF!</definedName>
    <definedName name="RM">'[34]ADJ - RATE'!$B$5</definedName>
    <definedName name="ROP">'[14]cal (2)'!#REF!</definedName>
    <definedName name="RPM_Amount">#REF!</definedName>
    <definedName name="RR">#REF!</definedName>
    <definedName name="rrr">#REF!</definedName>
    <definedName name="rty">[39]เงินกู้ธนชาติ!$G$2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[24]ELIM!#REF!</definedName>
    <definedName name="sada_14">[24]ELIM!#REF!</definedName>
    <definedName name="sada_23">[24]ELIM!#REF!</definedName>
    <definedName name="sada_25">[24]ELIM!#REF!</definedName>
    <definedName name="sada_41">[24]ELIM!#REF!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'[26]ADJ - RATE'!#REF!</definedName>
    <definedName name="Sched_Pay" localSheetId="0">#REF!</definedName>
    <definedName name="Sched_Pay" localSheetId="4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>#N/A</definedName>
    <definedName name="sdsd">'[52]Trial Balance'!$A$1:$H$65536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'[53]#REF'!$A$6:$H$145</definedName>
    <definedName name="Short">[46]เงินกู้ธนชาติ!$E$17</definedName>
    <definedName name="short1">'[46]เงินกู้ MGC'!$E$17</definedName>
    <definedName name="Short2">[47]เงินกู้ธนชาติ!$E$17</definedName>
    <definedName name="Short3">'[47]เงินกู้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S">#REF!</definedName>
    <definedName name="sss">[3]MOULD!#REF!</definedName>
    <definedName name="Start">#REF!</definedName>
    <definedName name="StartCode">#REF!</definedName>
    <definedName name="StartDate">#REF!</definedName>
    <definedName name="STD">[54]VarProduct!#REF!</definedName>
    <definedName name="stp">#REF!</definedName>
    <definedName name="SUM">[55]SUM!#REF!</definedName>
    <definedName name="sw">#N/A</definedName>
    <definedName name="T">#REF!</definedName>
    <definedName name="TABJUN">#REF!</definedName>
    <definedName name="TABLE">'[53]#REF'!$A$1:$B$642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'[50]TrialBalance Q3-2002'!$A$1:$H$301</definedName>
    <definedName name="TB_010508">#REF!</definedName>
    <definedName name="tbold">#REF!</definedName>
    <definedName name="tcr">[56]Group!$B$255</definedName>
    <definedName name="test" hidden="1">{"'Model'!$A$1:$N$53"}</definedName>
    <definedName name="TEST0">[13]TB!$A$3:$F$605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'[57]เงินกู้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0">#REF!</definedName>
    <definedName name="Total_Pay" localSheetId="4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[51]BS!$B$2:$B$706</definedName>
    <definedName name="uiy">#REF!</definedName>
    <definedName name="un">#N/A</definedName>
    <definedName name="Units">#REF!</definedName>
    <definedName name="US">'[34]ADJ - RATE'!$B$3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'[33]Model-Monthly'!#REF!</definedName>
    <definedName name="Values_Entered" localSheetId="0">IF('BS_FS (2)'!Loan_Amount*'BS_FS (2)'!Interest_Rate*'BS_FS (2)'!Loan_Years*'BS_FS (2)'!Loan_Start&gt;0,1,0)</definedName>
    <definedName name="Values_Entered" localSheetId="4">IF(CF_FS!Loan_Amount*CF_FS!Interest_Rate*CF_FS!Loan_Years*CF_FS!Loan_Start&gt;0,1,0)</definedName>
    <definedName name="Values_Entered" localSheetId="1">IF('PL_FS '!Loan_Amount*'PL_FS '!Interest_Rate*'PL_FS '!Loan_Years*'PL_FS '!Loan_Start&gt;0,1,0)</definedName>
    <definedName name="Values_Entered" localSheetId="2">IF('SOE_FS 1 (2)'!Loan_Amount*'SOE_FS 1 (2)'!Interest_Rate*'SOE_FS 1 (2)'!Loan_Years*'SOE_FS 1 (2)'!Loan_Start&gt;0,1,0)</definedName>
    <definedName name="Values_Entered" localSheetId="3">IF('SOE_FS 2 (2)'!Loan_Amount*'SOE_FS 2 (2)'!Interest_Rate*'SOE_FS 2 (2)'!Loan_Years*'SOE_FS 2 (2)'!Loan_Start&gt;0,1,0)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MATCH(0.01,'BS_FS (2)'!End_Bal,-1)+1</definedName>
    <definedName name="xx" localSheetId="4">MATCH(0.01,CF_FS!End_Bal,-1)+1</definedName>
    <definedName name="xx" localSheetId="1">MATCH(0.01,'PL_FS '!End_Bal,-1)+1</definedName>
    <definedName name="xx" localSheetId="2">MATCH(0.01,'SOE_FS 1 (2)'!End_Bal,-1)+1</definedName>
    <definedName name="xx" localSheetId="3">MATCH(0.01,'SOE_FS 2 (2)'!End_Bal,-1)+1</definedName>
    <definedName name="xx">MATCH(0.01,[0]!End_Bal,-1)+1</definedName>
    <definedName name="XXX">'[58]10'!#REF!</definedName>
    <definedName name="y">#N/A</definedName>
    <definedName name="yearend">#REF!</definedName>
    <definedName name="yh">#N/A</definedName>
    <definedName name="ytd">[27]!ytd</definedName>
    <definedName name="ytuio">#REF!</definedName>
    <definedName name="yyy">#REF!</definedName>
    <definedName name="z" localSheetId="0">IF('BS_FS (2)'!Loan_Amount*'BS_FS (2)'!Interest_Rate*'BS_FS (2)'!Loan_Years*'BS_FS (2)'!Loan_Start&gt;0,1,0)</definedName>
    <definedName name="z" localSheetId="4">IF(CF_FS!Loan_Amount*CF_FS!Interest_Rate*CF_FS!Loan_Years*CF_FS!Loan_Start&gt;0,1,0)</definedName>
    <definedName name="z" localSheetId="1">IF('PL_FS '!Loan_Amount*'PL_FS '!Interest_Rate*'PL_FS '!Loan_Years*'PL_FS '!Loan_Start&gt;0,1,0)</definedName>
    <definedName name="z" localSheetId="2">IF('SOE_FS 1 (2)'!Loan_Amount*'SOE_FS 1 (2)'!Interest_Rate*'SOE_FS 1 (2)'!Loan_Years*'SOE_FS 1 (2)'!Loan_Start&gt;0,1,0)</definedName>
    <definedName name="z" localSheetId="3">IF('SOE_FS 2 (2)'!Loan_Amount*'SOE_FS 2 (2)'!Interest_Rate*'SOE_FS 2 (2)'!Loan_Years*'SOE_FS 2 (2)'!Loan_Start&gt;0,1,0)</definedName>
    <definedName name="z">IF([0]!Loan_Amount*[0]!Interest_Rate*[0]!Loan_Years*[0]!Loan_Start&gt;0,1,0)</definedName>
    <definedName name="zx">#REF!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[59]!มาโคร1</definedName>
    <definedName name="ยย">#N/A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IF('BS_FS (2)'!Values_Entered,Header_Row+'BS_FS (2)'!Number_of_Payments,Header_Row)</definedName>
    <definedName name="ส" localSheetId="4">IF(CF_FS!Values_Entered,Header_Row+CF_FS!Number_of_Payments,Header_Row)</definedName>
    <definedName name="ส" localSheetId="1">IF('PL_FS '!Values_Entered,Header_Row+'PL_FS '!Number_of_Payments,Header_Row)</definedName>
    <definedName name="ส" localSheetId="2">IF('SOE_FS 1 (2)'!Values_Entered,'SOE_FS 1 (2)'!Header_Row+'SOE_FS 1 (2)'!Number_of_Payments,'SOE_FS 1 (2)'!Header_Row)</definedName>
    <definedName name="ส" localSheetId="3">IF('SOE_FS 2 (2)'!Values_Entered,'SOE_FS 2 (2)'!Header_Row+'SOE_FS 2 (2)'!Number_of_Payments,'SOE_FS 2 (2)'!Header_Row)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24519" fullCalcOnLoad="1"/>
</workbook>
</file>

<file path=xl/calcChain.xml><?xml version="1.0" encoding="utf-8"?>
<calcChain xmlns="http://schemas.openxmlformats.org/spreadsheetml/2006/main">
  <c r="G27" i="1"/>
  <c r="M27"/>
  <c r="K27"/>
  <c r="I27"/>
  <c r="H52" i="5"/>
  <c r="F52"/>
  <c r="L52"/>
  <c r="J52"/>
  <c r="I77" i="1"/>
  <c r="M75"/>
  <c r="I75"/>
  <c r="M74"/>
  <c r="I74"/>
  <c r="K72"/>
  <c r="G72"/>
  <c r="M72"/>
  <c r="I72"/>
  <c r="I76" s="1"/>
  <c r="I78" s="1"/>
  <c r="I79" s="1"/>
  <c r="I18" i="4"/>
  <c r="G18"/>
  <c r="I14"/>
  <c r="I19" i="3"/>
  <c r="I15"/>
  <c r="M56" i="1"/>
  <c r="K56"/>
  <c r="I56"/>
  <c r="G56"/>
  <c r="K63"/>
  <c r="G10" i="2"/>
  <c r="G12"/>
  <c r="L45" i="5"/>
  <c r="H45"/>
  <c r="F45"/>
  <c r="J45"/>
  <c r="A36"/>
  <c r="K18" i="4"/>
  <c r="O16"/>
  <c r="K14"/>
  <c r="K74" i="1"/>
  <c r="G14" i="4"/>
  <c r="O12"/>
  <c r="K19" i="3"/>
  <c r="G19"/>
  <c r="Q18"/>
  <c r="Q19"/>
  <c r="O17"/>
  <c r="S17"/>
  <c r="K15"/>
  <c r="G74" i="1"/>
  <c r="G15" i="3"/>
  <c r="Q14"/>
  <c r="O13"/>
  <c r="G37" i="2"/>
  <c r="M30"/>
  <c r="I30"/>
  <c r="M16"/>
  <c r="K16"/>
  <c r="I16"/>
  <c r="G16"/>
  <c r="G17"/>
  <c r="M10"/>
  <c r="M12"/>
  <c r="K10"/>
  <c r="K12"/>
  <c r="I10"/>
  <c r="I12"/>
  <c r="M76" i="1"/>
  <c r="M78" s="1"/>
  <c r="M79" s="1"/>
  <c r="M63"/>
  <c r="I63"/>
  <c r="G63"/>
  <c r="A41"/>
  <c r="M19"/>
  <c r="M28"/>
  <c r="I19"/>
  <c r="G19"/>
  <c r="K17" i="2"/>
  <c r="K19"/>
  <c r="K21"/>
  <c r="I17"/>
  <c r="I19"/>
  <c r="I26"/>
  <c r="I24"/>
  <c r="I29"/>
  <c r="M64" i="1"/>
  <c r="G64"/>
  <c r="I28"/>
  <c r="I64"/>
  <c r="J9" i="5"/>
  <c r="J23"/>
  <c r="J28" s="1"/>
  <c r="J53" s="1"/>
  <c r="J55" s="1"/>
  <c r="G19" i="2"/>
  <c r="G21"/>
  <c r="F9" i="5"/>
  <c r="F23"/>
  <c r="F28"/>
  <c r="F53" s="1"/>
  <c r="F55" s="1"/>
  <c r="G28" i="1"/>
  <c r="Q15" i="3"/>
  <c r="G77" i="1" s="1"/>
  <c r="M17" i="2"/>
  <c r="K64" i="1"/>
  <c r="S13" i="3"/>
  <c r="K19" i="1"/>
  <c r="K28"/>
  <c r="H9" i="5"/>
  <c r="H23"/>
  <c r="H28" s="1"/>
  <c r="H53" s="1"/>
  <c r="H55" s="1"/>
  <c r="M18" i="3"/>
  <c r="M19" s="1"/>
  <c r="I21" i="2"/>
  <c r="G26"/>
  <c r="K26"/>
  <c r="K24"/>
  <c r="K29"/>
  <c r="M19"/>
  <c r="L9" i="5"/>
  <c r="L23" s="1"/>
  <c r="L28" s="1"/>
  <c r="L53" s="1"/>
  <c r="L55" s="1"/>
  <c r="G24" i="2"/>
  <c r="M14" i="3"/>
  <c r="M13" i="4"/>
  <c r="M14" s="1"/>
  <c r="M26" i="2"/>
  <c r="M24"/>
  <c r="M21"/>
  <c r="G29"/>
  <c r="O14" i="3"/>
  <c r="S14" s="1"/>
  <c r="M15"/>
  <c r="G75" i="1"/>
  <c r="G76" s="1"/>
  <c r="G78" s="1"/>
  <c r="G79" s="1"/>
  <c r="M17" i="4"/>
  <c r="O17" s="1"/>
  <c r="O18" s="1"/>
  <c r="M29" i="2"/>
  <c r="O15" i="3"/>
  <c r="S15" s="1"/>
  <c r="M18" i="4"/>
  <c r="K75" i="1" l="1"/>
  <c r="K76" s="1"/>
  <c r="K78" s="1"/>
  <c r="K79" s="1"/>
  <c r="O14" i="4"/>
  <c r="O13"/>
  <c r="O18" i="3"/>
  <c r="O19" l="1"/>
  <c r="S18"/>
  <c r="S19" s="1"/>
</calcChain>
</file>

<file path=xl/sharedStrings.xml><?xml version="1.0" encoding="utf-8"?>
<sst xmlns="http://schemas.openxmlformats.org/spreadsheetml/2006/main" count="226" uniqueCount="145">
  <si>
    <t>บริษัท เอิร์ธ เท็ค เอนไวรอนเมนท์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</si>
  <si>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</si>
  <si>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</si>
  <si>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</si>
  <si>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</si>
  <si>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ณ วันที่ 31 มีนาคม</t>
  </si>
  <si>
    <t>ณ วันที่ 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</si>
  <si>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</si>
  <si>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</si>
  <si>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</si>
  <si>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</si>
  <si>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</si>
  <si>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</si>
  <si>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</si>
  <si>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</si>
  <si>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</si>
  <si>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</si>
  <si>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</si>
  <si>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</si>
  <si>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</si>
  <si>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</si>
  <si>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</si>
  <si>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</si>
  <si>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</si>
  <si>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</si>
  <si>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</si>
  <si>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</si>
  <si>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</si>
  <si>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</si>
  <si>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</si>
  <si>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</si>
  <si>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</si>
  <si>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</si>
  <si>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</si>
  <si>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</si>
  <si>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</si>
  <si>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</si>
  <si>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</si>
  <si>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</si>
  <si>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</si>
  <si>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</si>
  <si>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</si>
  <si>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</si>
  <si>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</si>
  <si>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2,240,000,000 หุ้น มูลค่าหุ้นละ 0.50 บาท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</si>
  <si>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</si>
  <si>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</si>
  <si>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</si>
  <si>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</si>
  <si>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</si>
  <si>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</si>
  <si>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</si>
  <si>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</si>
  <si>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</si>
  <si>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</si>
  <si>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</si>
  <si>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</si>
  <si>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</si>
  <si>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</si>
  <si>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</si>
  <si>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</si>
  <si>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</si>
  <si>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</si>
  <si>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</si>
  <si>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</si>
  <si>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</si>
  <si>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</si>
  <si>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</si>
  <si>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</si>
  <si>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</si>
  <si>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</si>
  <si>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ที่ออกและ</t>
  </si>
  <si>
    <t>จัดสรรแล้ว</t>
  </si>
  <si>
    <t>ผู้ถือหุ้นของ</t>
  </si>
  <si>
    <t>ไม่มีอำนาจ</t>
  </si>
  <si>
    <t>ชำระแล้ว</t>
  </si>
  <si>
    <t>บริษัทใหญ่</t>
  </si>
  <si>
    <t>ควบคุม</t>
  </si>
  <si>
    <t>ผู้ถือหุ้น</t>
  </si>
  <si>
    <t xml:space="preserve"> </t>
  </si>
  <si>
    <t>ยอดยกมา ณ วันที่ 1 มกราคม 2563</t>
  </si>
  <si>
    <t>ยอดคงเหลือ ณ วันที่ 31 มีนาคม 2563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</si>
  <si>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</si>
  <si>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</si>
  <si>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</si>
  <si>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ปรับรายการที่กระทบ กำไร (ขาดทุน) ก่อนภาษีเงินได้เป็นเงินสดรับ (จ่าย)</t>
  </si>
  <si>
    <t>ดอกเบี้ยจ่าย</t>
  </si>
  <si>
    <t>ดอกเบี้ยรับ</t>
  </si>
  <si>
    <t>ลูกหนี้การค้าและลูกหนี้หมุนเวียนอื่น (เพิ่มขึ้น) ลดลง</t>
  </si>
  <si>
    <t>ค่าเสื่อมราคาและค่าตัดจำหน่าย</t>
  </si>
  <si>
    <t>ประมาณการหนี้สินผลประโยชน์พนักงาน</t>
  </si>
  <si>
    <t>รวมการปรับปรุงจากการกระทบยอดขาดทุนก่อนภาษีเงินได้</t>
  </si>
  <si>
    <t>กระแสเงินสดสุทธิได้มาจาก (ใช้ไปใน) กิจกรรมดำเนินงาน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</si>
  <si>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</si>
  <si>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</si>
  <si>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</si>
  <si>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</si>
  <si>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เงินฝากที่ติดภาระค้ำประกันเพิ่มขึ้น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</si>
  <si>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</si>
  <si>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</si>
  <si>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</si>
  <si>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</si>
  <si>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</si>
  <si>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</si>
  <si>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</si>
  <si>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เงินสดจ่ายซื้อที่ดิน อาคารและอุปกรณ์สุทธิจาก</t>
  </si>
  <si>
    <t xml:space="preserve"> - เจ้าหนี้ผู้รับเหมา</t>
  </si>
  <si>
    <t>-  เจ้าหนี้เงินประกันผลงาน</t>
  </si>
  <si>
    <t xml:space="preserve"> - บันทึกดอกเบี้ยเป็นต้นทุนทรัพย์สิน</t>
  </si>
  <si>
    <t>ค่าตัดจำหน่ายภาษีถูกหัก ณ ที่จ่าย</t>
  </si>
  <si>
    <t>กำไรเบ็ดเสร็จอื่นสำหรับงวด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</si>
  <si>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</si>
  <si>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</si>
  <si>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>ทุนสำรองตามกฎหมาย</t>
  </si>
  <si>
    <t>กำไรสำหรับงวด</t>
  </si>
  <si>
    <t>ณ วันที่ 31 มีนาคม 2564</t>
  </si>
  <si>
    <t>เงินให้กู้ยืมระยะสั้นและดอกเบี้ยค้างรับแก่กิจการที่เกี่ยวข้องกัน</t>
  </si>
  <si>
    <t>เงินฝากที่มีข้อจำกัดในการใช้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</si>
  <si>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</si>
  <si>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</si>
  <si>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ส่วนเกินมูลค่าหุ้นสามัญ</t>
  </si>
  <si>
    <t>สำหรับงวดสามเดือนสิ้นสุดวันที่ 31 มีนาคม 2564</t>
  </si>
  <si>
    <t>ยอดยกมา ณ วันที่ 1 มกราคม 2564</t>
  </si>
  <si>
    <t>ยอดคงเหลือ ณ วันที่ 31 มีนาคม 2564</t>
  </si>
  <si>
    <t>ส่วนเกิน</t>
  </si>
  <si>
    <t>มูลค่า</t>
  </si>
  <si>
    <t>หุ้นสามัญ</t>
  </si>
  <si>
    <t>เงินสดและรายการเทียบเท่าเงินสดเพิ่มขึ้น (ลดลง) สุทธิ</t>
  </si>
  <si>
    <t>กำไรต่อหุ้น</t>
  </si>
  <si>
    <t>หนี้สินตามสัญญาเช่า - สุทธิจากส่วนที่ถึงกำหนด</t>
  </si>
  <si>
    <t>การแบ่งปันกำไร (ขาดทุน)</t>
  </si>
  <si>
    <t>กำไร (ขาดทุน) สะสม</t>
  </si>
  <si>
    <t>เงินสดจากดอกเบี้ยรับ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</si>
  <si>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</si>
  <si>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</si>
  <si>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สินทรัพย์ไม่หมุนเวียนอื่นเพิ่มขึ้น</t>
  </si>
  <si>
    <t>เงินสดจ่ายเพื่อลดหนี้สินสัญญาเช่า</t>
  </si>
  <si>
    <t>ภาษีเงินได้รับคืน</t>
  </si>
  <si>
    <t>ขาดทุนจากอัตราแลกเปลี่ยนที่ยังไม่เกิดขึ้น</t>
  </si>
  <si>
    <t>เงินสดสุทธิใช้ไปในกิจกรรมจัดหาเงิน</t>
  </si>
  <si>
    <t>สินค้าคงเหลือ (เพิ่มขึ้น) ลดลง</t>
  </si>
  <si>
    <t>สินทรัพย์หมุนเวียนอื่น (เพิ่มขึ้น) ลดลง</t>
  </si>
  <si>
    <t>กำไรจากการจำหน่ายสินทรัพย์ถาวร</t>
  </si>
  <si>
    <t>เงินสดรับจากการจำหน่ายที่ดิน อาคารและอุปกรณ์</t>
  </si>
  <si>
    <t>เจ้าหนี้การค้าและเจ้าหนี้หมุนเวียนอื่นเพิ่มขึ้น</t>
  </si>
</sst>
</file>

<file path=xl/styles.xml><?xml version="1.0" encoding="utf-8"?>
<styleSheet xmlns="http://schemas.openxmlformats.org/spreadsheetml/2006/main">
  <numFmts count="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#,##0;\(#,##0\)"/>
    <numFmt numFmtId="192" formatCode="#,##0.0;\(#,##0\)"/>
    <numFmt numFmtId="193" formatCode="&quot;$&quot;#,##0_);[Black]\(#,##0\)"/>
  </numFmts>
  <fonts count="10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</cellStyleXfs>
  <cellXfs count="205">
    <xf numFmtId="0" fontId="0" fillId="0" borderId="0" xfId="0"/>
    <xf numFmtId="43" fontId="3" fillId="0" borderId="1" xfId="7" applyFont="1" applyFill="1" applyBorder="1"/>
    <xf numFmtId="188" fontId="3" fillId="0" borderId="0" xfId="2" applyNumberFormat="1" applyFont="1" applyFill="1" applyBorder="1" applyAlignment="1">
      <alignment horizontal="center"/>
    </xf>
    <xf numFmtId="188" fontId="3" fillId="0" borderId="0" xfId="2" applyNumberFormat="1" applyFont="1" applyFill="1"/>
    <xf numFmtId="188" fontId="3" fillId="0" borderId="0" xfId="2" applyNumberFormat="1" applyFont="1" applyFill="1" applyBorder="1"/>
    <xf numFmtId="188" fontId="3" fillId="0" borderId="0" xfId="3" applyNumberFormat="1" applyFont="1" applyFill="1"/>
    <xf numFmtId="188" fontId="3" fillId="0" borderId="0" xfId="3" applyNumberFormat="1" applyFont="1" applyFill="1" applyBorder="1"/>
    <xf numFmtId="43" fontId="3" fillId="0" borderId="0" xfId="2" applyFont="1" applyFill="1"/>
    <xf numFmtId="188" fontId="2" fillId="0" borderId="2" xfId="2" applyNumberFormat="1" applyFont="1" applyFill="1" applyBorder="1"/>
    <xf numFmtId="188" fontId="2" fillId="0" borderId="0" xfId="2" applyNumberFormat="1" applyFont="1" applyFill="1" applyBorder="1"/>
    <xf numFmtId="188" fontId="2" fillId="0" borderId="3" xfId="2" applyNumberFormat="1" applyFont="1" applyFill="1" applyBorder="1"/>
    <xf numFmtId="188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43" fontId="2" fillId="0" borderId="0" xfId="2" applyFont="1" applyFill="1" applyBorder="1"/>
    <xf numFmtId="43" fontId="3" fillId="0" borderId="0" xfId="2" applyFont="1" applyFill="1" applyBorder="1"/>
    <xf numFmtId="188" fontId="3" fillId="0" borderId="0" xfId="2" applyNumberFormat="1" applyFont="1" applyFill="1" applyAlignment="1">
      <alignment horizontal="right"/>
    </xf>
    <xf numFmtId="188" fontId="3" fillId="0" borderId="0" xfId="4" applyNumberFormat="1" applyFont="1" applyFill="1" applyBorder="1"/>
    <xf numFmtId="189" fontId="3" fillId="0" borderId="4" xfId="6" applyNumberFormat="1" applyFont="1" applyFill="1" applyBorder="1"/>
    <xf numFmtId="189" fontId="3" fillId="0" borderId="0" xfId="6" applyNumberFormat="1" applyFont="1" applyFill="1" applyBorder="1"/>
    <xf numFmtId="188" fontId="3" fillId="0" borderId="0" xfId="6" applyNumberFormat="1" applyFont="1" applyFill="1" applyBorder="1"/>
    <xf numFmtId="188" fontId="3" fillId="0" borderId="0" xfId="6" applyNumberFormat="1" applyFont="1" applyFill="1"/>
    <xf numFmtId="188" fontId="2" fillId="0" borderId="5" xfId="2" applyNumberFormat="1" applyFont="1" applyFill="1" applyBorder="1"/>
    <xf numFmtId="188" fontId="3" fillId="0" borderId="1" xfId="6" applyNumberFormat="1" applyFont="1" applyFill="1" applyBorder="1"/>
    <xf numFmtId="187" fontId="3" fillId="0" borderId="0" xfId="8" applyFont="1" applyFill="1" applyBorder="1" applyAlignment="1">
      <alignment horizontal="center"/>
    </xf>
    <xf numFmtId="43" fontId="3" fillId="0" borderId="0" xfId="11" applyFont="1" applyFill="1"/>
    <xf numFmtId="188" fontId="2" fillId="0" borderId="0" xfId="5" applyNumberFormat="1" applyFont="1" applyFill="1" applyBorder="1" applyAlignment="1">
      <alignment horizontal="right"/>
    </xf>
    <xf numFmtId="188" fontId="3" fillId="0" borderId="0" xfId="5" applyNumberFormat="1" applyFont="1" applyFill="1" applyBorder="1"/>
    <xf numFmtId="188" fontId="2" fillId="0" borderId="5" xfId="5" applyNumberFormat="1" applyFont="1" applyFill="1" applyBorder="1"/>
    <xf numFmtId="188" fontId="3" fillId="0" borderId="1" xfId="5" applyNumberFormat="1" applyFont="1" applyFill="1" applyBorder="1"/>
    <xf numFmtId="188" fontId="2" fillId="0" borderId="0" xfId="5" applyNumberFormat="1" applyFont="1" applyFill="1" applyBorder="1"/>
    <xf numFmtId="43" fontId="2" fillId="0" borderId="0" xfId="2" applyFont="1" applyFill="1"/>
    <xf numFmtId="188" fontId="2" fillId="0" borderId="2" xfId="5" applyNumberFormat="1" applyFont="1" applyFill="1" applyBorder="1"/>
    <xf numFmtId="188" fontId="2" fillId="0" borderId="3" xfId="5" applyNumberFormat="1" applyFont="1" applyFill="1" applyBorder="1"/>
    <xf numFmtId="187" fontId="2" fillId="0" borderId="0" xfId="5" applyFont="1" applyFill="1" applyBorder="1"/>
    <xf numFmtId="189" fontId="2" fillId="0" borderId="6" xfId="11" applyNumberFormat="1" applyFont="1" applyFill="1" applyBorder="1" applyAlignment="1">
      <alignment horizontal="right" vertical="justify"/>
    </xf>
    <xf numFmtId="189" fontId="2" fillId="0" borderId="0" xfId="11" applyNumberFormat="1" applyFont="1" applyFill="1" applyBorder="1" applyAlignment="1">
      <alignment horizontal="right" vertical="justify"/>
    </xf>
    <xf numFmtId="43" fontId="3" fillId="0" borderId="5" xfId="4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43" fontId="3" fillId="0" borderId="0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189" fontId="3" fillId="0" borderId="0" xfId="4" applyNumberFormat="1" applyFont="1" applyFill="1" applyBorder="1" applyAlignment="1"/>
    <xf numFmtId="189" fontId="3" fillId="0" borderId="0" xfId="3" applyNumberFormat="1" applyFont="1" applyFill="1"/>
    <xf numFmtId="189" fontId="3" fillId="0" borderId="0" xfId="3" applyNumberFormat="1" applyFont="1" applyFill="1" applyBorder="1" applyAlignment="1"/>
    <xf numFmtId="188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89" fontId="3" fillId="0" borderId="0" xfId="3" applyNumberFormat="1" applyFont="1" applyFill="1" applyAlignment="1"/>
    <xf numFmtId="189" fontId="2" fillId="0" borderId="3" xfId="3" applyNumberFormat="1" applyFont="1" applyFill="1" applyBorder="1"/>
    <xf numFmtId="43" fontId="8" fillId="0" borderId="0" xfId="3" applyFont="1" applyFill="1" applyBorder="1" applyAlignment="1">
      <alignment horizontal="center"/>
    </xf>
    <xf numFmtId="189" fontId="3" fillId="0" borderId="0" xfId="4" applyNumberFormat="1" applyFont="1" applyFill="1"/>
    <xf numFmtId="43" fontId="3" fillId="0" borderId="0" xfId="4" applyFont="1" applyFill="1" applyBorder="1"/>
    <xf numFmtId="43" fontId="7" fillId="0" borderId="0" xfId="4" applyFont="1" applyFill="1" applyBorder="1" applyAlignment="1">
      <alignment horizontal="center"/>
    </xf>
    <xf numFmtId="189" fontId="3" fillId="0" borderId="0" xfId="4" applyNumberFormat="1" applyFont="1" applyFill="1" applyAlignment="1"/>
    <xf numFmtId="43" fontId="3" fillId="0" borderId="0" xfId="4" applyFont="1" applyFill="1"/>
    <xf numFmtId="43" fontId="3" fillId="0" borderId="0" xfId="4" applyFont="1" applyFill="1" applyAlignment="1">
      <alignment horizontal="center"/>
    </xf>
    <xf numFmtId="189" fontId="3" fillId="0" borderId="0" xfId="4" applyNumberFormat="1" applyFont="1" applyFill="1" applyAlignment="1">
      <alignment horizontal="center"/>
    </xf>
    <xf numFmtId="189" fontId="2" fillId="0" borderId="3" xfId="4" applyNumberFormat="1" applyFont="1" applyFill="1" applyBorder="1" applyAlignment="1"/>
    <xf numFmtId="189" fontId="2" fillId="0" borderId="0" xfId="4" applyNumberFormat="1" applyFont="1" applyFill="1" applyBorder="1" applyAlignment="1"/>
    <xf numFmtId="189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43" fontId="2" fillId="0" borderId="0" xfId="4" applyFont="1" applyFill="1" applyAlignment="1"/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89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88" fontId="3" fillId="0" borderId="0" xfId="6" applyNumberFormat="1" applyFont="1" applyFill="1" applyBorder="1" applyAlignment="1"/>
    <xf numFmtId="188" fontId="3" fillId="0" borderId="0" xfId="4" applyNumberFormat="1" applyFont="1" applyFill="1" applyBorder="1" applyAlignment="1"/>
    <xf numFmtId="189" fontId="3" fillId="0" borderId="0" xfId="2" applyNumberFormat="1" applyFont="1" applyFill="1"/>
    <xf numFmtId="189" fontId="3" fillId="0" borderId="0" xfId="2" applyNumberFormat="1" applyFont="1" applyFill="1" applyAlignment="1"/>
    <xf numFmtId="189" fontId="2" fillId="0" borderId="3" xfId="6" applyNumberFormat="1" applyFont="1" applyFill="1" applyBorder="1" applyAlignment="1"/>
    <xf numFmtId="188" fontId="2" fillId="0" borderId="3" xfId="6" applyNumberFormat="1" applyFont="1" applyFill="1" applyBorder="1" applyAlignment="1"/>
    <xf numFmtId="187" fontId="3" fillId="0" borderId="0" xfId="5" applyFont="1" applyFill="1"/>
    <xf numFmtId="189" fontId="3" fillId="0" borderId="0" xfId="4" applyNumberFormat="1" applyFont="1" applyFill="1" applyBorder="1"/>
    <xf numFmtId="193" fontId="2" fillId="0" borderId="0" xfId="4" applyNumberFormat="1" applyFont="1" applyFill="1" applyBorder="1" applyAlignment="1"/>
    <xf numFmtId="187" fontId="2" fillId="0" borderId="0" xfId="5" applyFont="1" applyFill="1"/>
    <xf numFmtId="189" fontId="3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3" fillId="0" borderId="0" xfId="2" applyNumberFormat="1" applyFont="1" applyFill="1" applyBorder="1" applyAlignment="1">
      <alignment horizontal="left"/>
    </xf>
    <xf numFmtId="188" fontId="3" fillId="0" borderId="0" xfId="2" applyNumberFormat="1" applyFont="1" applyFill="1" applyBorder="1" applyAlignment="1">
      <alignment horizontal="right"/>
    </xf>
    <xf numFmtId="189" fontId="3" fillId="0" borderId="0" xfId="2" applyNumberFormat="1" applyFont="1" applyFill="1" applyBorder="1" applyAlignment="1">
      <alignment horizontal="right"/>
    </xf>
    <xf numFmtId="188" fontId="3" fillId="0" borderId="1" xfId="2" applyNumberFormat="1" applyFont="1" applyFill="1" applyBorder="1" applyAlignment="1">
      <alignment horizontal="right"/>
    </xf>
    <xf numFmtId="189" fontId="3" fillId="0" borderId="1" xfId="2" applyNumberFormat="1" applyFont="1" applyFill="1" applyBorder="1" applyAlignment="1">
      <alignment horizontal="right"/>
    </xf>
    <xf numFmtId="191" fontId="2" fillId="0" borderId="0" xfId="9" applyNumberFormat="1" applyFont="1" applyFill="1" applyBorder="1"/>
    <xf numFmtId="189" fontId="2" fillId="0" borderId="0" xfId="2" applyNumberFormat="1" applyFont="1" applyFill="1" applyAlignment="1">
      <alignment horizontal="left"/>
    </xf>
    <xf numFmtId="188" fontId="2" fillId="0" borderId="2" xfId="9" applyNumberFormat="1" applyFont="1" applyFill="1" applyBorder="1"/>
    <xf numFmtId="188" fontId="2" fillId="0" borderId="5" xfId="9" applyNumberFormat="1" applyFont="1" applyFill="1" applyBorder="1"/>
    <xf numFmtId="188" fontId="2" fillId="0" borderId="0" xfId="9" applyNumberFormat="1" applyFont="1" applyFill="1" applyBorder="1"/>
    <xf numFmtId="189" fontId="2" fillId="0" borderId="0" xfId="9" applyNumberFormat="1" applyFont="1" applyFill="1"/>
    <xf numFmtId="191" fontId="2" fillId="0" borderId="0" xfId="2" applyNumberFormat="1" applyFont="1" applyFill="1" applyBorder="1"/>
    <xf numFmtId="189" fontId="2" fillId="0" borderId="1" xfId="2" applyNumberFormat="1" applyFont="1" applyFill="1" applyBorder="1"/>
    <xf numFmtId="189" fontId="2" fillId="0" borderId="3" xfId="9" applyNumberFormat="1" applyFont="1" applyFill="1" applyBorder="1"/>
    <xf numFmtId="189" fontId="2" fillId="0" borderId="0" xfId="9" applyNumberFormat="1" applyFont="1" applyFill="1" applyBorder="1"/>
    <xf numFmtId="188" fontId="3" fillId="0" borderId="0" xfId="10" applyNumberFormat="1" applyFont="1" applyFill="1" applyBorder="1"/>
    <xf numFmtId="188" fontId="3" fillId="0" borderId="0" xfId="10" applyNumberFormat="1" applyFont="1" applyFill="1"/>
    <xf numFmtId="188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0" fontId="2" fillId="0" borderId="0" xfId="22" applyFont="1" applyFill="1"/>
    <xf numFmtId="0" fontId="3" fillId="0" borderId="0" xfId="22" applyFont="1" applyFill="1"/>
    <xf numFmtId="0" fontId="2" fillId="0" borderId="0" xfId="15" applyFont="1" applyFill="1"/>
    <xf numFmtId="0" fontId="2" fillId="0" borderId="0" xfId="22" applyFont="1" applyFill="1" applyAlignment="1">
      <alignment horizontal="left"/>
    </xf>
    <xf numFmtId="0" fontId="3" fillId="0" borderId="1" xfId="22" applyFont="1" applyFill="1" applyBorder="1"/>
    <xf numFmtId="0" fontId="3" fillId="0" borderId="1" xfId="22" applyFont="1" applyFill="1" applyBorder="1" applyAlignment="1">
      <alignment horizontal="right"/>
    </xf>
    <xf numFmtId="0" fontId="3" fillId="0" borderId="0" xfId="22" applyFont="1" applyFill="1" applyAlignment="1">
      <alignment horizontal="center"/>
    </xf>
    <xf numFmtId="0" fontId="3" fillId="0" borderId="0" xfId="22" quotePrefix="1" applyFont="1" applyFill="1" applyAlignment="1">
      <alignment horizontal="center"/>
    </xf>
    <xf numFmtId="49" fontId="3" fillId="0" borderId="0" xfId="22" applyNumberFormat="1" applyFont="1" applyFill="1" applyAlignment="1">
      <alignment horizontal="center"/>
    </xf>
    <xf numFmtId="0" fontId="2" fillId="0" borderId="0" xfId="23" applyFont="1" applyFill="1"/>
    <xf numFmtId="0" fontId="3" fillId="0" borderId="0" xfId="23" applyFont="1" applyFill="1"/>
    <xf numFmtId="0" fontId="3" fillId="0" borderId="5" xfId="23" applyFont="1" applyFill="1" applyBorder="1"/>
    <xf numFmtId="0" fontId="2" fillId="0" borderId="0" xfId="28" applyFont="1" applyFill="1"/>
    <xf numFmtId="0" fontId="3" fillId="0" borderId="0" xfId="28" applyFont="1" applyFill="1"/>
    <xf numFmtId="0" fontId="3" fillId="0" borderId="0" xfId="28" applyFont="1" applyFill="1" applyAlignment="1">
      <alignment horizontal="center"/>
    </xf>
    <xf numFmtId="0" fontId="3" fillId="0" borderId="0" xfId="23" applyFont="1" applyFill="1" applyAlignment="1">
      <alignment horizontal="left"/>
    </xf>
    <xf numFmtId="189" fontId="2" fillId="0" borderId="0" xfId="23" applyNumberFormat="1" applyFont="1" applyFill="1"/>
    <xf numFmtId="0" fontId="3" fillId="0" borderId="5" xfId="22" quotePrefix="1" applyFont="1" applyFill="1" applyBorder="1" applyAlignment="1">
      <alignment horizontal="center"/>
    </xf>
    <xf numFmtId="189" fontId="3" fillId="0" borderId="0" xfId="23" applyNumberFormat="1" applyFont="1" applyFill="1"/>
    <xf numFmtId="0" fontId="9" fillId="0" borderId="0" xfId="18" quotePrefix="1" applyFont="1" applyFill="1"/>
    <xf numFmtId="0" fontId="3" fillId="0" borderId="0" xfId="18" applyFont="1" applyFill="1" applyAlignment="1">
      <alignment horizontal="left"/>
    </xf>
    <xf numFmtId="0" fontId="9" fillId="0" borderId="0" xfId="18" applyFont="1" applyFill="1"/>
    <xf numFmtId="0" fontId="9" fillId="0" borderId="0" xfId="20" applyFont="1" applyFill="1"/>
    <xf numFmtId="0" fontId="3" fillId="0" borderId="0" xfId="18" applyFont="1" applyFill="1"/>
    <xf numFmtId="189" fontId="3" fillId="0" borderId="0" xfId="18" applyNumberFormat="1" applyFont="1" applyFill="1"/>
    <xf numFmtId="188" fontId="3" fillId="0" borderId="0" xfId="18" applyNumberFormat="1" applyFont="1" applyFill="1"/>
    <xf numFmtId="0" fontId="2" fillId="0" borderId="0" xfId="13" applyFont="1" applyFill="1"/>
    <xf numFmtId="49" fontId="3" fillId="0" borderId="0" xfId="22" applyNumberFormat="1" applyFont="1" applyFill="1"/>
    <xf numFmtId="49" fontId="3" fillId="0" borderId="1" xfId="22" applyNumberFormat="1" applyFont="1" applyFill="1" applyBorder="1"/>
    <xf numFmtId="49" fontId="3" fillId="0" borderId="1" xfId="22" applyNumberFormat="1" applyFont="1" applyFill="1" applyBorder="1" applyAlignment="1">
      <alignment horizontal="right"/>
    </xf>
    <xf numFmtId="0" fontId="3" fillId="0" borderId="0" xfId="27" applyFont="1" applyFill="1"/>
    <xf numFmtId="0" fontId="3" fillId="0" borderId="0" xfId="27" applyFont="1" applyFill="1" applyAlignment="1">
      <alignment horizontal="center"/>
    </xf>
    <xf numFmtId="0" fontId="3" fillId="0" borderId="5" xfId="27" applyFont="1" applyFill="1" applyBorder="1" applyAlignment="1">
      <alignment horizontal="center"/>
    </xf>
    <xf numFmtId="0" fontId="3" fillId="0" borderId="1" xfId="27" applyFont="1" applyFill="1" applyBorder="1" applyAlignment="1">
      <alignment horizontal="center"/>
    </xf>
    <xf numFmtId="0" fontId="3" fillId="0" borderId="1" xfId="22" applyFont="1" applyFill="1" applyBorder="1" applyAlignment="1">
      <alignment horizontal="center"/>
    </xf>
    <xf numFmtId="0" fontId="7" fillId="0" borderId="0" xfId="27" applyFont="1" applyFill="1" applyAlignment="1">
      <alignment horizontal="center"/>
    </xf>
    <xf numFmtId="0" fontId="3" fillId="0" borderId="0" xfId="14" applyFont="1" applyFill="1"/>
    <xf numFmtId="43" fontId="3" fillId="0" borderId="0" xfId="2" applyFont="1" applyFill="1" applyAlignment="1">
      <alignment horizontal="right"/>
    </xf>
    <xf numFmtId="0" fontId="3" fillId="0" borderId="0" xfId="27" applyFont="1" applyFill="1" applyAlignment="1">
      <alignment horizontal="right"/>
    </xf>
    <xf numFmtId="188" fontId="3" fillId="0" borderId="1" xfId="5" applyNumberFormat="1" applyFont="1" applyFill="1" applyBorder="1" applyAlignment="1">
      <alignment horizontal="right"/>
    </xf>
    <xf numFmtId="0" fontId="2" fillId="0" borderId="0" xfId="14" applyFont="1" applyFill="1"/>
    <xf numFmtId="188" fontId="3" fillId="0" borderId="0" xfId="22" applyNumberFormat="1" applyFont="1" applyFill="1"/>
    <xf numFmtId="0" fontId="2" fillId="0" borderId="0" xfId="27" applyFont="1" applyFill="1" applyAlignment="1">
      <alignment horizontal="center"/>
    </xf>
    <xf numFmtId="189" fontId="2" fillId="0" borderId="0" xfId="27" applyNumberFormat="1" applyFont="1" applyFill="1"/>
    <xf numFmtId="0" fontId="2" fillId="0" borderId="0" xfId="27" applyFont="1" applyFill="1"/>
    <xf numFmtId="0" fontId="3" fillId="0" borderId="0" xfId="24" applyFont="1" applyFill="1"/>
    <xf numFmtId="0" fontId="3" fillId="0" borderId="0" xfId="24" applyFont="1" applyFill="1" applyAlignment="1">
      <alignment horizontal="center"/>
    </xf>
    <xf numFmtId="49" fontId="3" fillId="0" borderId="0" xfId="22" applyNumberFormat="1" applyFont="1" applyFill="1" applyAlignment="1">
      <alignment horizontal="right"/>
    </xf>
    <xf numFmtId="49" fontId="3" fillId="0" borderId="5" xfId="22" applyNumberFormat="1" applyFont="1" applyFill="1" applyBorder="1" applyAlignment="1">
      <alignment horizontal="center"/>
    </xf>
    <xf numFmtId="0" fontId="3" fillId="0" borderId="0" xfId="22" applyFont="1" applyFill="1" applyAlignment="1">
      <alignment wrapText="1"/>
    </xf>
    <xf numFmtId="0" fontId="3" fillId="0" borderId="0" xfId="22" applyFont="1" applyFill="1" applyAlignment="1">
      <alignment horizontal="center" wrapText="1"/>
    </xf>
    <xf numFmtId="0" fontId="3" fillId="0" borderId="1" xfId="22" applyFont="1" applyFill="1" applyBorder="1" applyAlignment="1">
      <alignment horizontal="center" wrapText="1"/>
    </xf>
    <xf numFmtId="189" fontId="3" fillId="0" borderId="1" xfId="3" applyNumberFormat="1" applyFont="1" applyFill="1" applyBorder="1" applyAlignment="1">
      <alignment horizontal="right"/>
    </xf>
    <xf numFmtId="189" fontId="3" fillId="0" borderId="0" xfId="22" applyNumberFormat="1" applyFont="1" applyFill="1"/>
    <xf numFmtId="0" fontId="3" fillId="0" borderId="0" xfId="25" applyFont="1" applyFill="1"/>
    <xf numFmtId="0" fontId="3" fillId="0" borderId="0" xfId="25" applyFont="1" applyFill="1" applyAlignment="1">
      <alignment horizontal="center"/>
    </xf>
    <xf numFmtId="49" fontId="3" fillId="0" borderId="0" xfId="22" applyNumberFormat="1" applyFont="1" applyFill="1" applyAlignment="1">
      <alignment horizontal="left"/>
    </xf>
    <xf numFmtId="43" fontId="2" fillId="0" borderId="0" xfId="2" applyFont="1" applyFill="1" applyAlignment="1"/>
    <xf numFmtId="0" fontId="3" fillId="0" borderId="0" xfId="13" applyFont="1" applyFill="1"/>
    <xf numFmtId="3" fontId="3" fillId="0" borderId="0" xfId="22" applyNumberFormat="1" applyFont="1" applyFill="1" applyAlignment="1">
      <alignment horizontal="right" wrapText="1"/>
    </xf>
    <xf numFmtId="0" fontId="3" fillId="0" borderId="5" xfId="22" applyFont="1" applyFill="1" applyBorder="1" applyAlignment="1">
      <alignment horizontal="center"/>
    </xf>
    <xf numFmtId="187" fontId="3" fillId="0" borderId="0" xfId="5" applyFont="1" applyFill="1" applyBorder="1"/>
    <xf numFmtId="187" fontId="3" fillId="0" borderId="0" xfId="1" applyFont="1" applyFill="1"/>
    <xf numFmtId="187" fontId="3" fillId="0" borderId="0" xfId="22" applyNumberFormat="1" applyFont="1" applyFill="1"/>
    <xf numFmtId="187" fontId="2" fillId="0" borderId="0" xfId="1" applyFont="1" applyFill="1"/>
    <xf numFmtId="190" fontId="3" fillId="0" borderId="0" xfId="19" applyFont="1" applyFill="1"/>
    <xf numFmtId="191" fontId="3" fillId="0" borderId="0" xfId="22" applyNumberFormat="1" applyFont="1" applyFill="1"/>
    <xf numFmtId="190" fontId="2" fillId="0" borderId="0" xfId="19" applyFont="1" applyFill="1"/>
    <xf numFmtId="43" fontId="3" fillId="0" borderId="0" xfId="3" applyFont="1" applyFill="1"/>
    <xf numFmtId="0" fontId="6" fillId="0" borderId="0" xfId="22" applyFont="1" applyFill="1"/>
    <xf numFmtId="43" fontId="2" fillId="0" borderId="0" xfId="27" applyNumberFormat="1" applyFont="1" applyFill="1" applyAlignment="1">
      <alignment horizontal="left"/>
    </xf>
    <xf numFmtId="189" fontId="2" fillId="0" borderId="0" xfId="26" applyNumberFormat="1" applyFont="1" applyFill="1" applyBorder="1"/>
    <xf numFmtId="192" fontId="2" fillId="0" borderId="0" xfId="22" applyNumberFormat="1" applyFont="1" applyFill="1"/>
    <xf numFmtId="43" fontId="3" fillId="0" borderId="0" xfId="22" applyNumberFormat="1" applyFont="1" applyFill="1"/>
    <xf numFmtId="0" fontId="3" fillId="0" borderId="0" xfId="22" applyFont="1" applyFill="1" applyAlignment="1">
      <alignment horizontal="left"/>
    </xf>
    <xf numFmtId="0" fontId="2" fillId="0" borderId="0" xfId="22" applyFont="1" applyFill="1" applyAlignment="1">
      <alignment horizontal="center" vertical="center"/>
    </xf>
    <xf numFmtId="0" fontId="3" fillId="0" borderId="5" xfId="16" applyFont="1" applyFill="1" applyBorder="1"/>
    <xf numFmtId="0" fontId="3" fillId="0" borderId="5" xfId="17" applyFont="1" applyFill="1" applyBorder="1" applyAlignment="1">
      <alignment horizontal="center"/>
    </xf>
    <xf numFmtId="0" fontId="3" fillId="0" borderId="0" xfId="17" applyFont="1" applyFill="1" applyAlignment="1">
      <alignment horizontal="center"/>
    </xf>
    <xf numFmtId="0" fontId="3" fillId="0" borderId="0" xfId="17" applyFont="1" applyFill="1"/>
    <xf numFmtId="0" fontId="3" fillId="0" borderId="1" xfId="22" applyFont="1" applyFill="1" applyBorder="1" applyAlignment="1">
      <alignment horizontal="center" vertical="center"/>
    </xf>
    <xf numFmtId="0" fontId="3" fillId="0" borderId="1" xfId="16" applyFont="1" applyFill="1" applyBorder="1" applyAlignment="1">
      <alignment horizontal="center"/>
    </xf>
    <xf numFmtId="0" fontId="3" fillId="0" borderId="0" xfId="12" applyFont="1" applyFill="1"/>
    <xf numFmtId="0" fontId="3" fillId="0" borderId="0" xfId="22" applyFont="1" applyFill="1" applyAlignment="1">
      <alignment horizontal="center" vertical="center"/>
    </xf>
    <xf numFmtId="188" fontId="3" fillId="0" borderId="0" xfId="1" applyNumberFormat="1" applyFont="1" applyFill="1"/>
    <xf numFmtId="0" fontId="3" fillId="0" borderId="0" xfId="16" applyFont="1" applyFill="1" applyAlignment="1">
      <alignment horizontal="center"/>
    </xf>
    <xf numFmtId="0" fontId="3" fillId="0" borderId="0" xfId="12" applyFont="1" applyFill="1" applyAlignment="1">
      <alignment horizontal="center"/>
    </xf>
    <xf numFmtId="0" fontId="3" fillId="0" borderId="0" xfId="16" applyFont="1" applyFill="1"/>
    <xf numFmtId="187" fontId="2" fillId="0" borderId="0" xfId="22" applyNumberFormat="1" applyFont="1" applyFill="1"/>
    <xf numFmtId="0" fontId="3" fillId="0" borderId="0" xfId="21" applyFont="1" applyFill="1"/>
    <xf numFmtId="0" fontId="3" fillId="0" borderId="0" xfId="22" quotePrefix="1" applyFont="1" applyFill="1" applyAlignment="1">
      <alignment horizontal="center" vertical="center"/>
    </xf>
    <xf numFmtId="0" fontId="4" fillId="0" borderId="0" xfId="16" applyFill="1"/>
    <xf numFmtId="0" fontId="3" fillId="0" borderId="0" xfId="22" applyFont="1" applyAlignment="1">
      <alignment horizontal="center" vertical="center"/>
    </xf>
    <xf numFmtId="189" fontId="3" fillId="0" borderId="0" xfId="2" applyNumberFormat="1" applyFont="1" applyFill="1" applyBorder="1"/>
    <xf numFmtId="0" fontId="3" fillId="0" borderId="2" xfId="22" applyFont="1" applyFill="1" applyBorder="1" applyAlignment="1">
      <alignment horizontal="center"/>
    </xf>
    <xf numFmtId="187" fontId="2" fillId="0" borderId="4" xfId="5" applyNumberFormat="1" applyFont="1" applyFill="1" applyBorder="1"/>
    <xf numFmtId="187" fontId="2" fillId="0" borderId="0" xfId="27" applyNumberFormat="1" applyFont="1" applyFill="1" applyAlignment="1">
      <alignment horizontal="left"/>
    </xf>
    <xf numFmtId="189" fontId="3" fillId="0" borderId="0" xfId="23" applyNumberFormat="1" applyFont="1" applyFill="1" applyBorder="1"/>
    <xf numFmtId="188" fontId="3" fillId="0" borderId="1" xfId="2" applyNumberFormat="1" applyFont="1" applyFill="1" applyBorder="1"/>
    <xf numFmtId="188" fontId="3" fillId="0" borderId="1" xfId="6" applyNumberFormat="1" applyFont="1" applyFill="1" applyBorder="1" applyAlignment="1"/>
    <xf numFmtId="0" fontId="3" fillId="0" borderId="1" xfId="16" applyFont="1" applyFill="1" applyBorder="1" applyAlignment="1">
      <alignment horizontal="center"/>
    </xf>
    <xf numFmtId="0" fontId="3" fillId="0" borderId="2" xfId="16" applyFont="1" applyFill="1" applyBorder="1" applyAlignment="1">
      <alignment horizontal="center"/>
    </xf>
    <xf numFmtId="0" fontId="3" fillId="0" borderId="2" xfId="22" applyFont="1" applyFill="1" applyBorder="1" applyAlignment="1">
      <alignment horizontal="center"/>
    </xf>
    <xf numFmtId="49" fontId="3" fillId="0" borderId="2" xfId="22" applyNumberFormat="1" applyFont="1" applyFill="1" applyBorder="1" applyAlignment="1">
      <alignment horizontal="center"/>
    </xf>
    <xf numFmtId="0" fontId="3" fillId="0" borderId="2" xfId="27" applyFont="1" applyFill="1" applyBorder="1" applyAlignment="1">
      <alignment horizontal="center"/>
    </xf>
    <xf numFmtId="49" fontId="3" fillId="0" borderId="0" xfId="22" applyNumberFormat="1" applyFont="1" applyFill="1" applyAlignment="1">
      <alignment horizontal="left"/>
    </xf>
  </cellXfs>
  <cellStyles count="29">
    <cellStyle name="Comma 10 10" xfId="2"/>
    <cellStyle name="Comma 10 7" xfId="3"/>
    <cellStyle name="Comma 10 7 2" xfId="4"/>
    <cellStyle name="Comma 2 2 2" xfId="5"/>
    <cellStyle name="Comma 2 5 2 6" xfId="6"/>
    <cellStyle name="Comma_BWG_FS_07_T2 2" xfId="7"/>
    <cellStyle name="Comma_ET_Leed Sheet_YE_50_OA" xfId="8"/>
    <cellStyle name="Comma_ET_YE_07_T2" xfId="9"/>
    <cellStyle name="Comma_ET_YE_07_T2 2" xfId="10"/>
    <cellStyle name="Comma_ET_YE_09_T2 2" xfId="11"/>
    <cellStyle name="Normal 139 7" xfId="12"/>
    <cellStyle name="Normal 140 5" xfId="13"/>
    <cellStyle name="Normal 141 4" xfId="14"/>
    <cellStyle name="Normal 143 3 2" xfId="15"/>
    <cellStyle name="Normal 167 2" xfId="16"/>
    <cellStyle name="Normal 173" xfId="17"/>
    <cellStyle name="Normal_BWG_FS_07_T2 2 3" xfId="18"/>
    <cellStyle name="Normal_BWG_FS_07_T2_BWG_Lead_Sheet_Q2'53 up 03-06-53" xfId="19"/>
    <cellStyle name="Normal_BWG_Q'2_06_T2 2 2" xfId="20"/>
    <cellStyle name="Normal_BWGT2 2 2" xfId="21"/>
    <cellStyle name="Normal_BWGT2_ET_YE_09_T2 2 2 2" xfId="22"/>
    <cellStyle name="Normal_ET_YE_07_T2_ET_YE_09_T2 2 2" xfId="23"/>
    <cellStyle name="Normal_ET_YE_07_T2_ET_YE_09_T2 2 2 2 2" xfId="24"/>
    <cellStyle name="Normal_ET_YE_07_T2_ET_YE_09_T2 2 2 3" xfId="25"/>
    <cellStyle name="เครื่องหมายจุลภาค" xfId="1" builtinId="3"/>
    <cellStyle name="เครื่องหมายจุลภาค_BWT_YE'05_WP 2" xfId="26"/>
    <cellStyle name="ปกติ" xfId="0" builtinId="0"/>
    <cellStyle name="ปกติ_BWT_YE'05_WP_ET_YE_09_T2 2 2 2" xfId="27"/>
    <cellStyle name="ปกติ_SLCT2" xfId="2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thn1675/My%20Jobs/napasawan/monthly/a_Monthly05/ACTUAL/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N1102/Mida/WINDOWS/Temp/Mida/Year%20end/PWH/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BFCF57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thn1675/My%20Jobs/Documents%20and%20Settings/laksanat/Local%20Settings/Temporary%20Internet%20Files/OLK84/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8EB7F4\Package%23vsq4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19-8-56%20up/Q1'14/TTC%20Q1'14/WP%20TTC%20Q1'14/KARIN/TTC/TTC_Q3'53/WP_Q3'53/Documents%20and%20Settings/KUK-KUU/My%20Documents/&#3604;&#3634;&#3623;&#3609;&#3660;&#3650;&#3627;&#3621;&#3604;/Documents%20and%20Settings/wjantarakul/My%20Documents/beau/cut%20off%20ye'02/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Documents%20and%20Settings/chalermkiat/Local%20Settings/Temporary%20Internet%20Files/Content.IE5/ZY7FBA4D/Employee%20Benefit%20Model-HA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38790\Cost-TTC%20MAY'20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thn1675/My%20Jobs/My%20Documents/PARE/SNK/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THNB00178/aws/Documents%20and%20Settings/bktph.THNB00255/Desktop/TR_A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19-8-56%20up/Q1'14/TTC%20Q1'14/WP%20TTC%20Q1'14/WORK%20KARIN/&#3611;&#3637;%202556/TTC/Q3'56/PBC/Mon/AR%20Aging%20-%2030%20Sep%2020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thn1675/BR/WINDOWS/Desktop/Ess/done/Documents%20and%20Settings/bkklo/Desktop/working/Section%20K.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6BD305\1-Better%20World%20Green-12-12-2014%20(Person)-o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19-8-56%20up/Q1'14/TTC%20Q1'14/WP%20TTC%20Q1'14/Documents%20and%20Settings/K.Suprada/Local%20Settings/Temporary%20Internet%20Files/Content.Outlook/IILOQMR1/1.0tt%2024%20may-Jul%2012/1.0Statement/1.6Cost-TTC%20%20JUNE'2012%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thn1675/My%20Jobs/backup/WP_04-06/SOC%20From%20Oil/12.31.06/Plan/Annual%20Plan/2000NewFormat/2000New/ps-lin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EB/EB%20Model%20xxx-TMO2008_Gol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8BC5583\Sgv2002q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thn1675/My%20Jobs/Costing/Monthly/Manu/A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thn1675/BR/Documents%20and%20Settings/bkkan/My%20Documents/SCS-S382/Substantive/301-T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Tkic.ws.acc12/VAR-TUPI/VarMonthly2003/TuVarAug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Tkic.ws.acc12/VAR-TUPI/Var02/Tupi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cuments/KARIN%20AUDIT/KARIN/YE'62/ETC%20Q1'62/Draft%20ETC_Lead_Q1'62/thn1675/My%20Jobs/WINDOWS/Desktop/bowling%20drive%20D/STL/Q1%20'03/pla/STL/2002/STL/jharktip/slp/SNF%20_TOPQ3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NU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ภงด.50-48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JAN"/>
      <sheetName val="MAY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DealerData"/>
      <sheetName val="SUMMARY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Spa Sales"/>
      <sheetName val="FF-3"/>
      <sheetName val="AP-FAsb"/>
      <sheetName val="Detail_เงินให้กู้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ADVANCE-STAFF"/>
      <sheetName val="Links"/>
      <sheetName val="Seagate _share_in_units"/>
      <sheetName val="total"/>
      <sheetName val="STATEMENT"/>
      <sheetName val=""/>
      <sheetName val="TB"/>
      <sheetName val="#REF"/>
      <sheetName val="RPR3050"/>
      <sheetName val="Menu"/>
      <sheetName val="Parameters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AC- Employment Wk"/>
      <sheetName val="AC MSL- Dnp Assumptions"/>
      <sheetName val="AC MSL&amp;NOVARE- Employment Wk"/>
      <sheetName val="TrialBalance Q3-2002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AR Aging - 30 Sep 2013"/>
      <sheetName val="Bkk"/>
      <sheetName val="Upc"/>
      <sheetName val="Exp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odel-Monthly"/>
      <sheetName val="Model-Daily"/>
      <sheetName val="Report-Gold"/>
      <sheetName val="Assumption"/>
      <sheetName val="Disclosure"/>
      <sheetName val="Model-Monthl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table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Depr"/>
      <sheetName val="LC"/>
      <sheetName val="MD&amp;A"/>
      <sheetName val="???????????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AP"/>
      <sheetName val="2002"/>
      <sheetName val="เง_นก__ธนชาต_"/>
      <sheetName val="TrialBalance Q3-2002"/>
      <sheetName val="acc.depre-report-old"/>
      <sheetName val="Setup 2008"/>
      <sheetName val="ADJ - RATE"/>
      <sheetName val="Sheet3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&#10;"/>
      <sheetName val="_____________"/>
      <sheetName val="_______ MGC"/>
      <sheetName val="Sheet2"/>
      <sheetName val="INFORM"/>
      <sheetName val="._x0000_9_x0000_D_x0000_O_x0000_Z_x0000_e_x0000_p_x0000_{_x0000__x0000_&#10;"/>
      <sheetName val="Tooling list T lite"/>
      <sheetName val="N-2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DEP C2001"/>
      <sheetName val="Base Rental"/>
      <sheetName val="เครื่องตกแต่ง"/>
      <sheetName val="อาคาร"/>
      <sheetName val="เครื่องมือ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&#10;"/>
      <sheetName val="________MGC"/>
      <sheetName val="Tooling_list_T_lite"/>
      <sheetName val="_9DOZep{&#10;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Pln Pdt"/>
      <sheetName val="SPCSheet"/>
      <sheetName val="_x005f_x0000_"/>
      <sheetName val="_x005f_x0000_._x005f_x0000__x005f_x0000__x005f_x0000__x"/>
      <sheetName val=".?9?D?O?Z?e?p?{??_x005f_x000a_"/>
      <sheetName val="K-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 t="str">
            <v>MGM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grou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Act"/>
    </sheetNames>
    <definedNames>
      <definedName name="Macro1"/>
      <definedName name="Macro3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TB-2001-Apr'0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BASIS"/>
      <sheetName val="SEA"/>
      <sheetName val="ELIM 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244豪州一般ZD301生試"/>
      <sheetName val="Sap_927_Vdr"/>
      <sheetName val="佐賀"/>
      <sheetName val="栃木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10-1 Media"/>
      <sheetName val="10-cut"/>
      <sheetName val="Ex 11C"/>
      <sheetName val="RANK"/>
      <sheetName val="DLD Query Query Query"/>
      <sheetName val="หักกลบ-ลบหนี้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見積依頼部品一覧"/>
      <sheetName val="生産総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Sep'12"/>
      <sheetName val="Sale0311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VarProduc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TrialBalance Q3-2002"/>
      <sheetName val="JJDHT"/>
      <sheetName val="BAL"/>
      <sheetName val="TB as of Sep 2002"/>
      <sheetName val="Trial Balance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</sheetNames>
    <sheetDataSet>
      <sheetData sheetId="0"/>
      <sheetData sheetId="1"/>
      <sheetData sheetId="2"/>
      <sheetData sheetId="3" refreshError="1"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GL CB"/>
      <sheetName val="โก่งแอ่นขอบ P"/>
      <sheetName val="โก่งแอ่นทะแยง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CC"/>
    <pageSetUpPr fitToPage="1"/>
  </sheetPr>
  <dimension ref="A1:Q136"/>
  <sheetViews>
    <sheetView tabSelected="1" zoomScale="112" zoomScaleNormal="112" zoomScaleSheetLayoutView="100" workbookViewId="0">
      <selection activeCell="I84" sqref="I84"/>
    </sheetView>
  </sheetViews>
  <sheetFormatPr defaultColWidth="8.875" defaultRowHeight="21"/>
  <cols>
    <col min="1" max="3" width="2.375" style="100" customWidth="1"/>
    <col min="4" max="4" width="37.125" style="100" customWidth="1"/>
    <col min="5" max="5" width="8.25" style="182" customWidth="1"/>
    <col min="6" max="6" width="1.375" style="100" customWidth="1"/>
    <col min="7" max="7" width="14.75" style="100" customWidth="1"/>
    <col min="8" max="8" width="1.375" style="100" customWidth="1"/>
    <col min="9" max="9" width="14.625" style="100" customWidth="1"/>
    <col min="10" max="10" width="1.375" style="100" customWidth="1"/>
    <col min="11" max="11" width="14.75" style="100" bestFit="1" customWidth="1"/>
    <col min="12" max="12" width="1.375" style="100" customWidth="1"/>
    <col min="13" max="13" width="14.625" style="100" bestFit="1" customWidth="1"/>
    <col min="14" max="14" width="3.625" style="100" customWidth="1"/>
    <col min="15" max="15" width="16.125" style="100" customWidth="1"/>
    <col min="16" max="16" width="8.875" style="100"/>
    <col min="17" max="17" width="10.625" style="100" customWidth="1"/>
    <col min="18" max="16384" width="8.875" style="100"/>
  </cols>
  <sheetData>
    <row r="1" spans="1:17">
      <c r="A1" s="99" t="s">
        <v>0</v>
      </c>
      <c r="B1" s="102"/>
      <c r="C1" s="102"/>
      <c r="D1" s="102"/>
      <c r="E1" s="174"/>
      <c r="F1" s="102"/>
      <c r="G1" s="102"/>
      <c r="H1" s="102"/>
      <c r="I1" s="102"/>
      <c r="J1" s="102"/>
      <c r="K1" s="102"/>
      <c r="L1" s="102"/>
      <c r="M1" s="102"/>
    </row>
    <row r="2" spans="1:17">
      <c r="A2" s="102" t="s">
        <v>1</v>
      </c>
      <c r="B2" s="102"/>
      <c r="C2" s="102"/>
      <c r="D2" s="102"/>
      <c r="E2" s="174"/>
      <c r="F2" s="102"/>
      <c r="G2" s="102"/>
      <c r="H2" s="102"/>
      <c r="I2" s="102"/>
      <c r="J2" s="102"/>
      <c r="K2" s="102"/>
      <c r="L2" s="102"/>
      <c r="M2" s="102"/>
    </row>
    <row r="3" spans="1:17">
      <c r="A3" s="102" t="s">
        <v>115</v>
      </c>
      <c r="B3" s="102"/>
      <c r="C3" s="102"/>
      <c r="D3" s="102"/>
      <c r="E3" s="174"/>
      <c r="F3" s="102"/>
      <c r="G3" s="102"/>
      <c r="H3" s="102"/>
      <c r="I3" s="102"/>
      <c r="J3" s="102"/>
      <c r="K3" s="102"/>
      <c r="L3" s="102"/>
      <c r="M3" s="102"/>
    </row>
    <row r="4" spans="1:17">
      <c r="A4" s="102"/>
      <c r="B4" s="102"/>
      <c r="C4" s="102"/>
      <c r="D4" s="102"/>
      <c r="E4" s="174"/>
      <c r="F4" s="102"/>
      <c r="G4" s="102"/>
      <c r="H4" s="102"/>
      <c r="I4" s="102"/>
      <c r="J4" s="102"/>
      <c r="K4" s="102"/>
      <c r="L4" s="102"/>
      <c r="M4" s="102"/>
    </row>
    <row r="5" spans="1:17">
      <c r="A5" s="102"/>
      <c r="B5" s="102"/>
      <c r="C5" s="102"/>
      <c r="D5" s="102"/>
      <c r="E5" s="174"/>
      <c r="F5" s="102"/>
      <c r="G5" s="1"/>
      <c r="H5" s="1"/>
      <c r="I5" s="1"/>
      <c r="J5" s="102"/>
      <c r="K5" s="102"/>
      <c r="L5" s="102"/>
      <c r="M5" s="104" t="s">
        <v>2</v>
      </c>
    </row>
    <row r="6" spans="1:17">
      <c r="A6" s="102"/>
      <c r="B6" s="102"/>
      <c r="C6" s="102"/>
      <c r="D6" s="102"/>
      <c r="E6" s="174"/>
      <c r="F6" s="102"/>
      <c r="G6" s="199" t="s">
        <v>3</v>
      </c>
      <c r="H6" s="199"/>
      <c r="I6" s="199"/>
      <c r="J6" s="175"/>
      <c r="K6" s="200" t="s">
        <v>4</v>
      </c>
      <c r="L6" s="200"/>
      <c r="M6" s="200"/>
    </row>
    <row r="7" spans="1:17">
      <c r="A7" s="102"/>
      <c r="B7" s="102"/>
      <c r="C7" s="102"/>
      <c r="D7" s="102"/>
      <c r="E7" s="174"/>
      <c r="F7" s="102"/>
      <c r="G7" s="176" t="s">
        <v>5</v>
      </c>
      <c r="H7" s="177"/>
      <c r="I7" s="176" t="s">
        <v>6</v>
      </c>
      <c r="J7" s="178"/>
      <c r="K7" s="176" t="s">
        <v>5</v>
      </c>
      <c r="L7" s="177"/>
      <c r="M7" s="176" t="s">
        <v>6</v>
      </c>
    </row>
    <row r="8" spans="1:17">
      <c r="A8" s="102"/>
      <c r="B8" s="102"/>
      <c r="C8" s="102"/>
      <c r="D8" s="102"/>
      <c r="E8" s="174"/>
      <c r="F8" s="102"/>
      <c r="G8" s="177">
        <v>2564</v>
      </c>
      <c r="H8" s="177"/>
      <c r="I8" s="177">
        <v>2563</v>
      </c>
      <c r="J8" s="178"/>
      <c r="K8" s="177">
        <v>2564</v>
      </c>
      <c r="L8" s="177"/>
      <c r="M8" s="177">
        <v>2563</v>
      </c>
    </row>
    <row r="9" spans="1:17">
      <c r="A9" s="102"/>
      <c r="B9" s="102"/>
      <c r="C9" s="102"/>
      <c r="D9" s="102"/>
      <c r="E9" s="174"/>
      <c r="F9" s="102"/>
      <c r="G9" s="177" t="s">
        <v>7</v>
      </c>
      <c r="H9" s="177"/>
      <c r="I9" s="177"/>
      <c r="J9" s="178"/>
      <c r="K9" s="177" t="s">
        <v>7</v>
      </c>
      <c r="L9" s="177"/>
      <c r="M9" s="177"/>
    </row>
    <row r="10" spans="1:17">
      <c r="A10" s="102"/>
      <c r="B10" s="102"/>
      <c r="C10" s="102"/>
      <c r="D10" s="102"/>
      <c r="E10" s="179" t="s">
        <v>8</v>
      </c>
      <c r="F10" s="102"/>
      <c r="G10" s="180" t="s">
        <v>9</v>
      </c>
      <c r="H10" s="181"/>
      <c r="I10" s="180" t="s">
        <v>10</v>
      </c>
      <c r="J10" s="102"/>
      <c r="K10" s="180" t="s">
        <v>9</v>
      </c>
      <c r="L10" s="181"/>
      <c r="M10" s="180" t="s">
        <v>10</v>
      </c>
    </row>
    <row r="11" spans="1:17">
      <c r="A11" s="99" t="s">
        <v>11</v>
      </c>
      <c r="G11" s="2"/>
      <c r="I11" s="2"/>
      <c r="J11" s="2"/>
      <c r="K11" s="2"/>
      <c r="L11" s="2"/>
      <c r="M11" s="2"/>
      <c r="O11" s="99"/>
      <c r="Q11" s="158"/>
    </row>
    <row r="12" spans="1:17">
      <c r="A12" s="99" t="s">
        <v>12</v>
      </c>
      <c r="G12" s="3"/>
      <c r="I12" s="3"/>
      <c r="J12" s="4"/>
      <c r="K12" s="3"/>
      <c r="L12" s="4"/>
      <c r="M12" s="3"/>
      <c r="O12" s="99"/>
      <c r="Q12" s="158"/>
    </row>
    <row r="13" spans="1:17">
      <c r="A13" s="100" t="s">
        <v>13</v>
      </c>
      <c r="E13" s="191"/>
      <c r="G13" s="3">
        <v>1345834</v>
      </c>
      <c r="I13" s="5">
        <v>1358251</v>
      </c>
      <c r="J13" s="6"/>
      <c r="K13" s="3">
        <v>1328498</v>
      </c>
      <c r="L13" s="6"/>
      <c r="M13" s="5">
        <v>1332378</v>
      </c>
      <c r="N13" s="7"/>
      <c r="O13" s="7"/>
      <c r="Q13" s="158"/>
    </row>
    <row r="14" spans="1:17">
      <c r="A14" s="100" t="s">
        <v>14</v>
      </c>
      <c r="E14" s="191">
        <v>4</v>
      </c>
      <c r="G14" s="3">
        <v>184526</v>
      </c>
      <c r="I14" s="5">
        <v>224579</v>
      </c>
      <c r="J14" s="6"/>
      <c r="K14" s="3">
        <v>54225</v>
      </c>
      <c r="L14" s="6"/>
      <c r="M14" s="5">
        <v>54822</v>
      </c>
      <c r="N14" s="7"/>
      <c r="O14" s="7"/>
      <c r="Q14" s="158"/>
    </row>
    <row r="15" spans="1:17">
      <c r="A15" s="100" t="s">
        <v>116</v>
      </c>
      <c r="E15" s="191">
        <v>3.2</v>
      </c>
      <c r="G15" s="3">
        <v>0</v>
      </c>
      <c r="I15" s="5">
        <v>0</v>
      </c>
      <c r="J15" s="6"/>
      <c r="K15" s="3">
        <v>59333</v>
      </c>
      <c r="L15" s="6"/>
      <c r="M15" s="5">
        <v>58490</v>
      </c>
      <c r="N15" s="7"/>
      <c r="O15" s="7"/>
      <c r="Q15" s="158"/>
    </row>
    <row r="16" spans="1:17">
      <c r="A16" s="100" t="s">
        <v>15</v>
      </c>
      <c r="G16" s="3">
        <v>1781</v>
      </c>
      <c r="I16" s="5">
        <v>2174</v>
      </c>
      <c r="J16" s="6"/>
      <c r="K16" s="3">
        <v>744</v>
      </c>
      <c r="L16" s="6"/>
      <c r="M16" s="5">
        <v>792</v>
      </c>
      <c r="N16" s="7"/>
      <c r="O16" s="7"/>
      <c r="Q16" s="158"/>
    </row>
    <row r="17" spans="1:17">
      <c r="A17" s="100" t="s">
        <v>16</v>
      </c>
      <c r="G17" s="3">
        <v>370</v>
      </c>
      <c r="I17" s="5">
        <v>5335</v>
      </c>
      <c r="J17" s="6"/>
      <c r="K17" s="3">
        <v>22</v>
      </c>
      <c r="L17" s="6"/>
      <c r="M17" s="5">
        <v>22</v>
      </c>
      <c r="N17" s="7"/>
      <c r="O17" s="7"/>
      <c r="Q17" s="158"/>
    </row>
    <row r="18" spans="1:17">
      <c r="A18" s="100" t="s">
        <v>17</v>
      </c>
      <c r="G18" s="3">
        <v>18975</v>
      </c>
      <c r="I18" s="5">
        <v>18293</v>
      </c>
      <c r="J18" s="6"/>
      <c r="K18" s="3">
        <v>7805</v>
      </c>
      <c r="L18" s="6"/>
      <c r="M18" s="5">
        <v>6135</v>
      </c>
      <c r="N18" s="7"/>
      <c r="O18" s="7"/>
    </row>
    <row r="19" spans="1:17">
      <c r="A19" s="99" t="s">
        <v>18</v>
      </c>
      <c r="G19" s="8">
        <f>SUM(G13:G18)</f>
        <v>1551486</v>
      </c>
      <c r="I19" s="8">
        <f>SUM(I13:I18)</f>
        <v>1608632</v>
      </c>
      <c r="J19" s="9"/>
      <c r="K19" s="8">
        <f>SUM(K13:K18)</f>
        <v>1450627</v>
      </c>
      <c r="L19" s="9"/>
      <c r="M19" s="8">
        <f>SUM(M13:M18)</f>
        <v>1452639</v>
      </c>
      <c r="N19" s="7"/>
      <c r="O19" s="99"/>
    </row>
    <row r="20" spans="1:17">
      <c r="A20" s="99" t="s">
        <v>19</v>
      </c>
      <c r="G20" s="3"/>
      <c r="I20" s="3"/>
      <c r="J20" s="4"/>
      <c r="K20" s="3"/>
      <c r="L20" s="4"/>
      <c r="M20" s="3"/>
      <c r="N20" s="7"/>
      <c r="O20" s="99"/>
    </row>
    <row r="21" spans="1:17">
      <c r="A21" s="100" t="s">
        <v>117</v>
      </c>
      <c r="E21" s="182">
        <v>9</v>
      </c>
      <c r="G21" s="3">
        <v>259416</v>
      </c>
      <c r="I21" s="3">
        <v>203307</v>
      </c>
      <c r="J21" s="4"/>
      <c r="K21" s="3">
        <v>122150</v>
      </c>
      <c r="L21" s="4"/>
      <c r="M21" s="3">
        <v>113434</v>
      </c>
      <c r="N21" s="7"/>
      <c r="O21" s="99"/>
    </row>
    <row r="22" spans="1:17">
      <c r="A22" s="100" t="s">
        <v>20</v>
      </c>
      <c r="E22" s="182">
        <v>5</v>
      </c>
      <c r="G22" s="3">
        <v>0</v>
      </c>
      <c r="I22" s="5">
        <v>0</v>
      </c>
      <c r="J22" s="6"/>
      <c r="K22" s="3">
        <v>343134</v>
      </c>
      <c r="L22" s="6"/>
      <c r="M22" s="5">
        <v>343134</v>
      </c>
      <c r="N22" s="7"/>
    </row>
    <row r="23" spans="1:17">
      <c r="A23" s="109" t="s">
        <v>21</v>
      </c>
      <c r="E23" s="182">
        <v>6</v>
      </c>
      <c r="G23" s="3">
        <v>2051037</v>
      </c>
      <c r="I23" s="5">
        <v>2073608</v>
      </c>
      <c r="J23" s="6"/>
      <c r="K23" s="3">
        <v>1134974</v>
      </c>
      <c r="L23" s="6"/>
      <c r="M23" s="5">
        <v>1149413</v>
      </c>
      <c r="N23" s="7"/>
      <c r="O23" s="109"/>
    </row>
    <row r="24" spans="1:17">
      <c r="A24" s="109" t="s">
        <v>22</v>
      </c>
      <c r="E24" s="182">
        <v>7</v>
      </c>
      <c r="G24" s="3">
        <v>123259</v>
      </c>
      <c r="I24" s="5">
        <v>124738</v>
      </c>
      <c r="J24" s="6"/>
      <c r="K24" s="3">
        <v>63773</v>
      </c>
      <c r="L24" s="6"/>
      <c r="M24" s="5">
        <v>64445</v>
      </c>
      <c r="N24" s="7"/>
      <c r="O24" s="109"/>
    </row>
    <row r="25" spans="1:17">
      <c r="A25" s="109" t="s">
        <v>23</v>
      </c>
      <c r="G25" s="3">
        <v>503</v>
      </c>
      <c r="I25" s="5">
        <v>503</v>
      </c>
      <c r="J25" s="6"/>
      <c r="K25" s="3">
        <v>0</v>
      </c>
      <c r="L25" s="6"/>
      <c r="M25" s="5">
        <v>0</v>
      </c>
      <c r="N25" s="7"/>
      <c r="O25" s="109"/>
    </row>
    <row r="26" spans="1:17">
      <c r="A26" s="109" t="s">
        <v>24</v>
      </c>
      <c r="G26" s="3">
        <v>12138</v>
      </c>
      <c r="I26" s="5">
        <v>14609</v>
      </c>
      <c r="J26" s="6"/>
      <c r="K26" s="3">
        <v>5225</v>
      </c>
      <c r="L26" s="6"/>
      <c r="M26" s="5">
        <v>5225</v>
      </c>
      <c r="N26" s="7"/>
      <c r="O26" s="109"/>
    </row>
    <row r="27" spans="1:17">
      <c r="A27" s="99" t="s">
        <v>25</v>
      </c>
      <c r="G27" s="8">
        <f>SUM(G21:G26)</f>
        <v>2446353</v>
      </c>
      <c r="I27" s="8">
        <f>SUM(I21:I26)</f>
        <v>2416765</v>
      </c>
      <c r="J27" s="9"/>
      <c r="K27" s="8">
        <f>SUM(K21:K26)</f>
        <v>1669256</v>
      </c>
      <c r="L27" s="9"/>
      <c r="M27" s="8">
        <f>SUM(M21:M26)</f>
        <v>1675651</v>
      </c>
      <c r="O27" s="99"/>
    </row>
    <row r="28" spans="1:17" ht="21.75" thickBot="1">
      <c r="A28" s="99" t="s">
        <v>26</v>
      </c>
      <c r="G28" s="10">
        <f>+G19+G27</f>
        <v>3997839</v>
      </c>
      <c r="I28" s="10">
        <f>SUM(I27,I19)</f>
        <v>4025397</v>
      </c>
      <c r="J28" s="9"/>
      <c r="K28" s="10">
        <f>SUM(K27,K19)</f>
        <v>3119883</v>
      </c>
      <c r="L28" s="9"/>
      <c r="M28" s="10">
        <f>SUM(M27,M19)</f>
        <v>3128290</v>
      </c>
      <c r="O28" s="11"/>
    </row>
    <row r="29" spans="1:17" ht="21.75" thickTop="1">
      <c r="G29" s="12"/>
      <c r="I29" s="12"/>
      <c r="J29" s="13"/>
      <c r="K29" s="12"/>
      <c r="L29" s="13"/>
      <c r="M29" s="12"/>
      <c r="N29" s="162"/>
      <c r="O29" s="140"/>
      <c r="P29" s="162"/>
    </row>
    <row r="30" spans="1:17">
      <c r="G30" s="12"/>
      <c r="I30" s="12"/>
      <c r="J30" s="12"/>
      <c r="K30" s="12"/>
      <c r="L30" s="12"/>
      <c r="M30" s="12"/>
      <c r="O30" s="183"/>
    </row>
    <row r="31" spans="1:17">
      <c r="G31" s="12"/>
      <c r="I31" s="12"/>
      <c r="J31" s="12"/>
      <c r="K31" s="12"/>
      <c r="L31" s="12"/>
      <c r="M31" s="12"/>
      <c r="O31" s="152"/>
    </row>
    <row r="32" spans="1:17">
      <c r="G32" s="12"/>
      <c r="I32" s="12"/>
      <c r="J32" s="12"/>
      <c r="K32" s="12"/>
      <c r="L32" s="12"/>
      <c r="M32" s="12"/>
    </row>
    <row r="33" spans="1:13">
      <c r="G33" s="12"/>
      <c r="I33" s="12"/>
      <c r="J33" s="12"/>
      <c r="K33" s="12"/>
      <c r="L33" s="12"/>
      <c r="M33" s="12"/>
    </row>
    <row r="34" spans="1:13">
      <c r="G34" s="12"/>
      <c r="I34" s="12"/>
      <c r="J34" s="12"/>
      <c r="K34" s="12"/>
      <c r="L34" s="12"/>
      <c r="M34" s="12"/>
    </row>
    <row r="35" spans="1:13">
      <c r="G35" s="12"/>
      <c r="I35" s="12"/>
      <c r="J35" s="12"/>
      <c r="K35" s="12"/>
      <c r="L35" s="12"/>
      <c r="M35" s="12"/>
    </row>
    <row r="36" spans="1:13">
      <c r="G36" s="12"/>
      <c r="I36" s="12"/>
      <c r="J36" s="12"/>
      <c r="K36" s="12"/>
      <c r="L36" s="12"/>
      <c r="M36" s="12"/>
    </row>
    <row r="37" spans="1:13">
      <c r="G37" s="12"/>
      <c r="I37" s="12"/>
      <c r="J37" s="12"/>
      <c r="K37" s="12"/>
      <c r="L37" s="12"/>
      <c r="M37" s="12"/>
    </row>
    <row r="38" spans="1:13">
      <c r="G38" s="12"/>
      <c r="I38" s="12"/>
      <c r="J38" s="12"/>
      <c r="K38" s="12"/>
      <c r="L38" s="12"/>
      <c r="M38" s="12"/>
    </row>
    <row r="39" spans="1:13">
      <c r="A39" s="99" t="s">
        <v>0</v>
      </c>
      <c r="B39" s="102"/>
      <c r="C39" s="102"/>
      <c r="D39" s="102"/>
      <c r="E39" s="174"/>
      <c r="F39" s="102"/>
      <c r="G39" s="102"/>
      <c r="H39" s="102"/>
      <c r="I39" s="102"/>
      <c r="J39" s="102"/>
      <c r="K39" s="102"/>
      <c r="L39" s="102"/>
      <c r="M39" s="102"/>
    </row>
    <row r="40" spans="1:13">
      <c r="A40" s="102" t="s">
        <v>27</v>
      </c>
      <c r="B40" s="102"/>
      <c r="C40" s="102"/>
      <c r="D40" s="102"/>
      <c r="E40" s="174"/>
      <c r="F40" s="102"/>
      <c r="G40" s="102"/>
      <c r="H40" s="102"/>
      <c r="I40" s="102"/>
      <c r="J40" s="102"/>
      <c r="K40" s="102"/>
      <c r="L40" s="102"/>
      <c r="M40" s="102"/>
    </row>
    <row r="41" spans="1:13">
      <c r="A41" s="102" t="str">
        <f>+A3</f>
        <v>ณ วันที่ 31 มีนาคม 2564</v>
      </c>
      <c r="B41" s="102"/>
      <c r="C41" s="102"/>
      <c r="D41" s="102"/>
      <c r="E41" s="174"/>
      <c r="F41" s="102"/>
      <c r="G41" s="102"/>
      <c r="H41" s="102"/>
      <c r="I41" s="102"/>
      <c r="J41" s="102"/>
      <c r="K41" s="102"/>
      <c r="L41" s="102"/>
      <c r="M41" s="102"/>
    </row>
    <row r="42" spans="1:13">
      <c r="A42" s="102"/>
      <c r="B42" s="102"/>
      <c r="C42" s="102"/>
      <c r="D42" s="102"/>
      <c r="E42" s="174"/>
      <c r="F42" s="102"/>
      <c r="G42" s="102"/>
      <c r="H42" s="102"/>
      <c r="I42" s="102"/>
      <c r="J42" s="102"/>
      <c r="K42" s="102"/>
      <c r="L42" s="102"/>
      <c r="M42" s="102"/>
    </row>
    <row r="43" spans="1:13">
      <c r="A43" s="102"/>
      <c r="B43" s="102"/>
      <c r="C43" s="102"/>
      <c r="D43" s="102"/>
      <c r="E43" s="174"/>
      <c r="F43" s="102"/>
      <c r="G43" s="102"/>
      <c r="H43" s="102"/>
      <c r="I43" s="102"/>
      <c r="J43" s="102"/>
      <c r="K43" s="102"/>
      <c r="L43" s="102"/>
      <c r="M43" s="104" t="s">
        <v>2</v>
      </c>
    </row>
    <row r="44" spans="1:13">
      <c r="A44" s="102"/>
      <c r="B44" s="102"/>
      <c r="C44" s="102"/>
      <c r="D44" s="102"/>
      <c r="E44" s="174"/>
      <c r="F44" s="102"/>
      <c r="G44" s="200" t="s">
        <v>3</v>
      </c>
      <c r="H44" s="200"/>
      <c r="I44" s="200"/>
      <c r="J44" s="175"/>
      <c r="K44" s="200" t="s">
        <v>4</v>
      </c>
      <c r="L44" s="200"/>
      <c r="M44" s="200"/>
    </row>
    <row r="45" spans="1:13">
      <c r="A45" s="102"/>
      <c r="B45" s="102"/>
      <c r="C45" s="102"/>
      <c r="D45" s="102"/>
      <c r="E45" s="174"/>
      <c r="F45" s="102"/>
      <c r="G45" s="176" t="s">
        <v>5</v>
      </c>
      <c r="H45" s="177"/>
      <c r="I45" s="176" t="s">
        <v>6</v>
      </c>
      <c r="J45" s="178"/>
      <c r="K45" s="176" t="s">
        <v>5</v>
      </c>
      <c r="L45" s="177"/>
      <c r="M45" s="176" t="s">
        <v>6</v>
      </c>
    </row>
    <row r="46" spans="1:13">
      <c r="A46" s="102"/>
      <c r="B46" s="102"/>
      <c r="C46" s="102"/>
      <c r="D46" s="102"/>
      <c r="E46" s="174"/>
      <c r="F46" s="102"/>
      <c r="G46" s="177">
        <v>2564</v>
      </c>
      <c r="H46" s="177"/>
      <c r="I46" s="177">
        <v>2563</v>
      </c>
      <c r="J46" s="178"/>
      <c r="K46" s="177">
        <v>2564</v>
      </c>
      <c r="L46" s="177"/>
      <c r="M46" s="177">
        <v>2563</v>
      </c>
    </row>
    <row r="47" spans="1:13">
      <c r="A47" s="102"/>
      <c r="B47" s="102"/>
      <c r="C47" s="102"/>
      <c r="D47" s="102"/>
      <c r="E47" s="174"/>
      <c r="F47" s="102"/>
      <c r="G47" s="177" t="s">
        <v>7</v>
      </c>
      <c r="H47" s="177"/>
      <c r="I47" s="177"/>
      <c r="J47" s="178"/>
      <c r="K47" s="177" t="s">
        <v>7</v>
      </c>
      <c r="L47" s="177"/>
      <c r="M47" s="177"/>
    </row>
    <row r="48" spans="1:13">
      <c r="A48" s="102"/>
      <c r="B48" s="102"/>
      <c r="C48" s="102"/>
      <c r="D48" s="102"/>
      <c r="E48" s="179" t="s">
        <v>8</v>
      </c>
      <c r="F48" s="102"/>
      <c r="G48" s="180" t="s">
        <v>9</v>
      </c>
      <c r="H48" s="181"/>
      <c r="I48" s="180" t="s">
        <v>10</v>
      </c>
      <c r="J48" s="102"/>
      <c r="K48" s="180" t="s">
        <v>9</v>
      </c>
      <c r="L48" s="181"/>
      <c r="M48" s="180" t="s">
        <v>10</v>
      </c>
    </row>
    <row r="49" spans="1:17">
      <c r="A49" s="99" t="s">
        <v>28</v>
      </c>
      <c r="G49" s="184"/>
      <c r="I49" s="184"/>
      <c r="J49" s="185"/>
      <c r="K49" s="184"/>
      <c r="L49" s="185"/>
      <c r="M49" s="184"/>
      <c r="O49" s="99"/>
      <c r="Q49" s="158"/>
    </row>
    <row r="50" spans="1:17">
      <c r="A50" s="99" t="s">
        <v>29</v>
      </c>
      <c r="G50" s="3"/>
      <c r="I50" s="3"/>
      <c r="J50" s="4"/>
      <c r="K50" s="3"/>
      <c r="L50" s="4"/>
      <c r="M50" s="3"/>
      <c r="O50" s="99"/>
      <c r="Q50" s="158"/>
    </row>
    <row r="51" spans="1:17">
      <c r="A51" s="100" t="s">
        <v>30</v>
      </c>
      <c r="G51" s="4">
        <v>2468</v>
      </c>
      <c r="I51" s="6">
        <v>12240</v>
      </c>
      <c r="J51" s="14"/>
      <c r="K51" s="4">
        <v>0</v>
      </c>
      <c r="L51" s="14"/>
      <c r="M51" s="6">
        <v>0</v>
      </c>
    </row>
    <row r="52" spans="1:17" ht="20.65" customHeight="1">
      <c r="A52" s="109" t="s">
        <v>31</v>
      </c>
      <c r="E52" s="182">
        <v>8</v>
      </c>
      <c r="G52" s="4">
        <v>113053</v>
      </c>
      <c r="I52" s="6">
        <v>111476</v>
      </c>
      <c r="J52" s="6"/>
      <c r="K52" s="4">
        <v>27302</v>
      </c>
      <c r="L52" s="6"/>
      <c r="M52" s="6">
        <v>25120</v>
      </c>
      <c r="O52" s="109"/>
      <c r="Q52" s="186"/>
    </row>
    <row r="53" spans="1:17">
      <c r="A53" s="100" t="s">
        <v>32</v>
      </c>
      <c r="B53" s="109"/>
      <c r="E53" s="182">
        <v>9</v>
      </c>
      <c r="G53" s="4">
        <v>291063</v>
      </c>
      <c r="I53" s="5">
        <v>288762</v>
      </c>
      <c r="J53" s="6"/>
      <c r="K53" s="4">
        <v>161551</v>
      </c>
      <c r="L53" s="6"/>
      <c r="M53" s="5">
        <v>159552</v>
      </c>
      <c r="N53" s="172"/>
      <c r="Q53" s="186"/>
    </row>
    <row r="54" spans="1:17">
      <c r="A54" s="100" t="s">
        <v>118</v>
      </c>
      <c r="B54" s="109"/>
      <c r="E54" s="182">
        <v>10</v>
      </c>
      <c r="G54" s="4">
        <v>1529</v>
      </c>
      <c r="I54" s="5">
        <v>1490</v>
      </c>
      <c r="J54" s="6"/>
      <c r="K54" s="4">
        <v>483</v>
      </c>
      <c r="L54" s="6"/>
      <c r="M54" s="5">
        <v>480</v>
      </c>
      <c r="N54" s="172"/>
      <c r="Q54" s="186"/>
    </row>
    <row r="55" spans="1:17">
      <c r="A55" s="100" t="s">
        <v>119</v>
      </c>
      <c r="B55" s="109"/>
      <c r="G55" s="4">
        <v>19</v>
      </c>
      <c r="I55" s="5">
        <v>19</v>
      </c>
      <c r="J55" s="6"/>
      <c r="K55" s="4">
        <v>0</v>
      </c>
      <c r="L55" s="6"/>
      <c r="M55" s="5">
        <v>0</v>
      </c>
      <c r="N55" s="172"/>
      <c r="Q55" s="186"/>
    </row>
    <row r="56" spans="1:17">
      <c r="A56" s="99" t="s">
        <v>33</v>
      </c>
      <c r="G56" s="8">
        <f>SUM(G51:G55)</f>
        <v>408132</v>
      </c>
      <c r="I56" s="8">
        <f>SUM(I51:I55)</f>
        <v>413987</v>
      </c>
      <c r="J56" s="9"/>
      <c r="K56" s="8">
        <f>SUM(K51:K55)</f>
        <v>189336</v>
      </c>
      <c r="L56" s="9"/>
      <c r="M56" s="8">
        <f>SUM(M51:M55)</f>
        <v>185152</v>
      </c>
      <c r="N56" s="172"/>
      <c r="O56" s="187"/>
    </row>
    <row r="57" spans="1:17">
      <c r="A57" s="99" t="s">
        <v>34</v>
      </c>
      <c r="G57" s="14"/>
      <c r="I57" s="14"/>
      <c r="J57" s="14"/>
      <c r="K57" s="14"/>
      <c r="L57" s="14"/>
      <c r="M57" s="14"/>
    </row>
    <row r="58" spans="1:17">
      <c r="A58" s="188" t="s">
        <v>35</v>
      </c>
      <c r="G58" s="4">
        <v>9453</v>
      </c>
      <c r="I58" s="6">
        <v>10247</v>
      </c>
      <c r="J58" s="14"/>
      <c r="K58" s="192">
        <v>3000</v>
      </c>
      <c r="L58" s="14"/>
      <c r="M58" s="6">
        <v>3000</v>
      </c>
    </row>
    <row r="59" spans="1:17">
      <c r="A59" s="188" t="s">
        <v>36</v>
      </c>
      <c r="E59" s="182">
        <v>9</v>
      </c>
      <c r="G59" s="4">
        <v>908259</v>
      </c>
      <c r="I59" s="6">
        <v>975837</v>
      </c>
      <c r="J59" s="6"/>
      <c r="K59" s="4">
        <v>306378</v>
      </c>
      <c r="L59" s="6"/>
      <c r="M59" s="6">
        <v>341961</v>
      </c>
    </row>
    <row r="60" spans="1:17">
      <c r="A60" s="188" t="s">
        <v>129</v>
      </c>
      <c r="P60" s="74"/>
      <c r="Q60" s="158"/>
    </row>
    <row r="61" spans="1:17">
      <c r="A61" s="188"/>
      <c r="B61" s="100" t="s">
        <v>37</v>
      </c>
      <c r="E61" s="182">
        <v>10</v>
      </c>
      <c r="G61" s="16">
        <v>47955</v>
      </c>
      <c r="I61" s="192">
        <v>47559</v>
      </c>
      <c r="J61" s="17"/>
      <c r="K61" s="16">
        <v>30706</v>
      </c>
      <c r="L61" s="17"/>
      <c r="M61" s="192">
        <v>30399</v>
      </c>
      <c r="P61" s="74"/>
      <c r="Q61" s="158"/>
    </row>
    <row r="62" spans="1:17">
      <c r="A62" s="109" t="s">
        <v>38</v>
      </c>
      <c r="G62" s="4">
        <v>9208</v>
      </c>
      <c r="I62" s="6">
        <v>8722</v>
      </c>
      <c r="J62" s="6"/>
      <c r="K62" s="4">
        <v>5383</v>
      </c>
      <c r="L62" s="6"/>
      <c r="M62" s="6">
        <v>5269</v>
      </c>
    </row>
    <row r="63" spans="1:17" ht="21" customHeight="1">
      <c r="A63" s="99" t="s">
        <v>39</v>
      </c>
      <c r="G63" s="8">
        <f>SUM(G58:G62)</f>
        <v>974875</v>
      </c>
      <c r="I63" s="8">
        <f>SUM(I58:I62)</f>
        <v>1042365</v>
      </c>
      <c r="J63" s="9"/>
      <c r="K63" s="8">
        <f>SUM(K58:K62)</f>
        <v>345467</v>
      </c>
      <c r="L63" s="9"/>
      <c r="M63" s="8">
        <f>SUM(M58:M62)</f>
        <v>380629</v>
      </c>
      <c r="O63" s="162"/>
    </row>
    <row r="64" spans="1:17" ht="21" customHeight="1">
      <c r="A64" s="99" t="s">
        <v>40</v>
      </c>
      <c r="G64" s="8">
        <f>SUM(G63,G56)</f>
        <v>1383007</v>
      </c>
      <c r="I64" s="8">
        <f>SUM(I63,I56)</f>
        <v>1456352</v>
      </c>
      <c r="J64" s="9"/>
      <c r="K64" s="8">
        <f>SUM(K63,K56)</f>
        <v>534803</v>
      </c>
      <c r="L64" s="9"/>
      <c r="M64" s="8">
        <f>SUM(M63,M56)</f>
        <v>565781</v>
      </c>
      <c r="O64" s="162"/>
    </row>
    <row r="65" spans="1:17" ht="21" customHeight="1">
      <c r="G65" s="15"/>
      <c r="I65" s="15"/>
      <c r="J65" s="15"/>
      <c r="K65" s="15"/>
      <c r="L65" s="15"/>
      <c r="M65" s="15"/>
    </row>
    <row r="66" spans="1:17" ht="21" customHeight="1">
      <c r="A66" s="99" t="s">
        <v>41</v>
      </c>
      <c r="G66" s="7"/>
      <c r="I66" s="7"/>
      <c r="J66" s="15"/>
      <c r="K66" s="7"/>
      <c r="L66" s="15"/>
      <c r="M66" s="7"/>
      <c r="O66" s="7"/>
    </row>
    <row r="67" spans="1:17" ht="21" customHeight="1">
      <c r="A67" s="100" t="s">
        <v>42</v>
      </c>
      <c r="E67" s="189"/>
      <c r="G67" s="7"/>
      <c r="I67" s="7"/>
      <c r="J67" s="15"/>
      <c r="K67" s="7"/>
      <c r="L67" s="15"/>
      <c r="M67" s="7"/>
    </row>
    <row r="68" spans="1:17" ht="21" customHeight="1">
      <c r="B68" s="100" t="s">
        <v>43</v>
      </c>
      <c r="E68" s="189"/>
      <c r="G68" s="7"/>
      <c r="I68" s="7"/>
      <c r="J68" s="15"/>
      <c r="K68" s="7"/>
      <c r="L68" s="15"/>
      <c r="M68" s="7"/>
    </row>
    <row r="69" spans="1:17" ht="21" customHeight="1" thickBot="1">
      <c r="C69" s="100" t="s">
        <v>44</v>
      </c>
      <c r="E69" s="189"/>
      <c r="G69" s="18">
        <v>1120000</v>
      </c>
      <c r="I69" s="18">
        <v>1120000</v>
      </c>
      <c r="J69" s="15"/>
      <c r="K69" s="18">
        <v>1120000</v>
      </c>
      <c r="L69" s="15"/>
      <c r="M69" s="18">
        <v>1120000</v>
      </c>
      <c r="P69" s="74"/>
      <c r="Q69" s="158"/>
    </row>
    <row r="70" spans="1:17" ht="21" customHeight="1" thickTop="1">
      <c r="B70" s="109" t="s">
        <v>45</v>
      </c>
      <c r="G70" s="19"/>
      <c r="I70" s="19"/>
      <c r="J70" s="20"/>
      <c r="K70" s="19"/>
      <c r="L70" s="20"/>
      <c r="M70" s="19"/>
    </row>
    <row r="71" spans="1:17" ht="21" customHeight="1">
      <c r="B71" s="109"/>
      <c r="C71" s="100" t="s">
        <v>44</v>
      </c>
      <c r="G71" s="19">
        <v>1120000</v>
      </c>
      <c r="I71" s="19">
        <v>1120000</v>
      </c>
      <c r="J71" s="20"/>
      <c r="K71" s="19">
        <v>1120000</v>
      </c>
      <c r="L71" s="20"/>
      <c r="M71" s="19">
        <v>1120000</v>
      </c>
      <c r="N71" s="21"/>
      <c r="O71" s="20"/>
    </row>
    <row r="72" spans="1:17" ht="21" customHeight="1">
      <c r="A72" s="100" t="s">
        <v>120</v>
      </c>
      <c r="B72" s="109"/>
      <c r="G72" s="19">
        <f>+'SOE_FS 1 (2)'!I15</f>
        <v>1173586</v>
      </c>
      <c r="I72" s="19">
        <f>+'SOE_FS 1 (2)'!I13</f>
        <v>1173586</v>
      </c>
      <c r="J72" s="20"/>
      <c r="K72" s="19">
        <f>+'SOE_FS 2 (2)'!I14</f>
        <v>1173586</v>
      </c>
      <c r="L72" s="20"/>
      <c r="M72" s="19">
        <f>+'SOE_FS 2 (2)'!I12</f>
        <v>1173586</v>
      </c>
      <c r="N72" s="21"/>
      <c r="O72" s="20"/>
    </row>
    <row r="73" spans="1:17" ht="21" customHeight="1">
      <c r="A73" s="100" t="s">
        <v>46</v>
      </c>
      <c r="G73" s="190"/>
      <c r="I73" s="190"/>
      <c r="J73" s="190"/>
      <c r="K73" s="190"/>
      <c r="L73" s="190"/>
      <c r="M73" s="190"/>
      <c r="N73" s="20"/>
      <c r="O73" s="20"/>
    </row>
    <row r="74" spans="1:17" ht="21" customHeight="1">
      <c r="B74" s="100" t="s">
        <v>47</v>
      </c>
      <c r="G74" s="4">
        <f>ROUND('SOE_FS 1 (2)'!K15,0)</f>
        <v>8911</v>
      </c>
      <c r="I74" s="4">
        <f>+'SOE_FS 1 (2)'!K13</f>
        <v>8911</v>
      </c>
      <c r="J74" s="4"/>
      <c r="K74" s="4">
        <f>ROUND('SOE_FS 2 (2)'!K14,0)</f>
        <v>8911</v>
      </c>
      <c r="L74" s="4"/>
      <c r="M74" s="4">
        <f>+'SOE_FS 2 (2)'!K12</f>
        <v>8911</v>
      </c>
      <c r="N74" s="20"/>
      <c r="O74" s="20"/>
    </row>
    <row r="75" spans="1:17" ht="21" customHeight="1">
      <c r="B75" s="100" t="s">
        <v>48</v>
      </c>
      <c r="G75" s="4">
        <f>ROUND('SOE_FS 1 (2)'!M15,0)</f>
        <v>293890</v>
      </c>
      <c r="I75" s="4">
        <f>+'SOE_FS 1 (2)'!M13</f>
        <v>249346</v>
      </c>
      <c r="J75" s="4"/>
      <c r="K75" s="4">
        <f>ROUND('SOE_FS 2 (2)'!M14,0)</f>
        <v>282583</v>
      </c>
      <c r="L75" s="4"/>
      <c r="M75" s="4">
        <f>+'SOE_FS 2 (2)'!M12</f>
        <v>260012</v>
      </c>
      <c r="N75" s="172"/>
    </row>
    <row r="76" spans="1:17" ht="21" customHeight="1">
      <c r="A76" s="99" t="s">
        <v>49</v>
      </c>
      <c r="B76" s="99"/>
      <c r="C76" s="99"/>
      <c r="G76" s="22">
        <f>SUM(G71:G75)</f>
        <v>2596387</v>
      </c>
      <c r="I76" s="22">
        <f>SUM(I71:I75)</f>
        <v>2551843</v>
      </c>
      <c r="J76" s="9"/>
      <c r="K76" s="22">
        <f>SUM(K71:K75)</f>
        <v>2585080</v>
      </c>
      <c r="L76" s="9"/>
      <c r="M76" s="22">
        <f>SUM(M71:M75)</f>
        <v>2562509</v>
      </c>
      <c r="N76" s="172"/>
    </row>
    <row r="77" spans="1:17" ht="21" customHeight="1">
      <c r="A77" s="100" t="s">
        <v>50</v>
      </c>
      <c r="B77" s="99"/>
      <c r="C77" s="99"/>
      <c r="G77" s="197">
        <f>ROUND('SOE_FS 1 (2)'!Q15,0)</f>
        <v>18445</v>
      </c>
      <c r="I77" s="4">
        <f>+'SOE_FS 1 (2)'!Q13</f>
        <v>17202</v>
      </c>
      <c r="J77" s="9"/>
      <c r="K77" s="23">
        <v>0</v>
      </c>
      <c r="L77" s="9"/>
      <c r="M77" s="23">
        <v>0</v>
      </c>
      <c r="N77" s="172"/>
    </row>
    <row r="78" spans="1:17" ht="21" customHeight="1">
      <c r="A78" s="99" t="s">
        <v>51</v>
      </c>
      <c r="B78" s="99"/>
      <c r="C78" s="99"/>
      <c r="G78" s="22">
        <f>SUM(G76:G77)</f>
        <v>2614832</v>
      </c>
      <c r="I78" s="22">
        <f>SUM(I76:I77)</f>
        <v>2569045</v>
      </c>
      <c r="J78" s="9"/>
      <c r="K78" s="22">
        <f>SUM(K76:K77)</f>
        <v>2585080</v>
      </c>
      <c r="L78" s="9"/>
      <c r="M78" s="22">
        <f>SUM(M76:M77)</f>
        <v>2562509</v>
      </c>
      <c r="N78" s="172"/>
    </row>
    <row r="79" spans="1:17" ht="21" customHeight="1" thickBot="1">
      <c r="A79" s="99" t="s">
        <v>52</v>
      </c>
      <c r="B79" s="99"/>
      <c r="C79" s="99"/>
      <c r="D79" s="99"/>
      <c r="G79" s="10">
        <f>SUM(G78,G64)</f>
        <v>3997839</v>
      </c>
      <c r="I79" s="10">
        <f>SUM(I78,I64)</f>
        <v>4025397</v>
      </c>
      <c r="J79" s="9"/>
      <c r="K79" s="10">
        <f>SUM(K78,K64)</f>
        <v>3119883</v>
      </c>
      <c r="L79" s="9"/>
      <c r="M79" s="10">
        <f>SUM(M78,M64)</f>
        <v>3128290</v>
      </c>
      <c r="N79" s="172"/>
      <c r="O79" s="7"/>
    </row>
    <row r="80" spans="1:17" ht="21" customHeight="1" thickTop="1">
      <c r="J80" s="12"/>
      <c r="L80" s="12"/>
      <c r="O80" s="7"/>
    </row>
    <row r="81" spans="7:15" ht="21" customHeight="1">
      <c r="G81" s="3"/>
      <c r="H81" s="3"/>
      <c r="I81" s="3"/>
      <c r="J81" s="3"/>
      <c r="K81" s="3"/>
      <c r="L81" s="3"/>
      <c r="M81" s="3"/>
      <c r="O81" s="7"/>
    </row>
    <row r="82" spans="7:15" ht="21" customHeight="1">
      <c r="G82" s="162"/>
    </row>
    <row r="83" spans="7:15" ht="21" customHeight="1">
      <c r="G83" s="172"/>
      <c r="K83" s="172"/>
    </row>
    <row r="84" spans="7:15" ht="21" customHeight="1">
      <c r="G84" s="12"/>
      <c r="I84" s="12"/>
      <c r="J84" s="12"/>
      <c r="K84" s="12"/>
      <c r="L84" s="12"/>
      <c r="M84" s="12"/>
    </row>
    <row r="85" spans="7:15" ht="21" customHeight="1">
      <c r="G85" s="12"/>
      <c r="I85" s="12"/>
      <c r="J85" s="12"/>
      <c r="K85" s="12"/>
      <c r="L85" s="12"/>
      <c r="M85" s="12"/>
    </row>
    <row r="86" spans="7:15" ht="21" customHeight="1"/>
    <row r="87" spans="7:15" ht="21" customHeight="1">
      <c r="J87" s="105"/>
      <c r="L87" s="105"/>
    </row>
    <row r="88" spans="7:15" ht="21" customHeight="1">
      <c r="G88" s="24"/>
      <c r="I88" s="24"/>
      <c r="J88" s="24"/>
      <c r="K88" s="24"/>
      <c r="L88" s="24"/>
      <c r="M88" s="24"/>
    </row>
    <row r="89" spans="7:15" ht="21" customHeight="1"/>
    <row r="90" spans="7:15" ht="21" customHeight="1">
      <c r="G90" s="13"/>
      <c r="I90" s="13"/>
      <c r="J90" s="13"/>
      <c r="K90" s="13"/>
      <c r="L90" s="13"/>
      <c r="M90" s="13"/>
    </row>
    <row r="91" spans="7:15" ht="21" customHeight="1">
      <c r="G91" s="13"/>
      <c r="I91" s="13"/>
      <c r="J91" s="13"/>
      <c r="K91" s="13"/>
      <c r="L91" s="13"/>
      <c r="M91" s="13"/>
    </row>
    <row r="92" spans="7:15" ht="21" customHeight="1">
      <c r="G92" s="13"/>
      <c r="I92" s="13"/>
      <c r="J92" s="13"/>
      <c r="K92" s="13"/>
      <c r="L92" s="13"/>
      <c r="M92" s="13"/>
    </row>
    <row r="93" spans="7:15" ht="21" customHeight="1">
      <c r="G93" s="13"/>
      <c r="I93" s="13"/>
      <c r="J93" s="13"/>
      <c r="K93" s="13"/>
      <c r="L93" s="13"/>
      <c r="M93" s="13"/>
    </row>
    <row r="94" spans="7:15" ht="21" customHeight="1">
      <c r="G94" s="13"/>
      <c r="I94" s="13"/>
      <c r="J94" s="13"/>
      <c r="K94" s="13"/>
      <c r="L94" s="13"/>
      <c r="M94" s="13"/>
    </row>
    <row r="95" spans="7:15" ht="21" customHeight="1">
      <c r="G95" s="13"/>
      <c r="I95" s="13"/>
      <c r="J95" s="13"/>
      <c r="K95" s="13"/>
      <c r="L95" s="13"/>
      <c r="M95" s="13"/>
    </row>
    <row r="96" spans="7:15" ht="21" customHeight="1">
      <c r="G96" s="13"/>
      <c r="I96" s="13"/>
      <c r="J96" s="13"/>
      <c r="K96" s="13"/>
      <c r="L96" s="13"/>
      <c r="M96" s="13"/>
    </row>
    <row r="97" spans="7:13" ht="21" customHeight="1">
      <c r="G97" s="13"/>
      <c r="I97" s="13"/>
      <c r="J97" s="13"/>
      <c r="K97" s="13"/>
      <c r="L97" s="13"/>
      <c r="M97" s="13"/>
    </row>
    <row r="98" spans="7:13" ht="21" customHeight="1">
      <c r="G98" s="13"/>
      <c r="I98" s="13"/>
      <c r="J98" s="13"/>
      <c r="K98" s="13"/>
      <c r="L98" s="13"/>
      <c r="M98" s="13"/>
    </row>
    <row r="99" spans="7:13" ht="21" customHeight="1">
      <c r="G99" s="13"/>
      <c r="I99" s="13"/>
      <c r="J99" s="13"/>
      <c r="K99" s="13"/>
      <c r="L99" s="13"/>
      <c r="M99" s="13"/>
    </row>
    <row r="100" spans="7:13" ht="21" customHeight="1">
      <c r="G100" s="13"/>
      <c r="I100" s="13"/>
      <c r="J100" s="13"/>
      <c r="K100" s="13"/>
      <c r="L100" s="13"/>
      <c r="M100" s="13"/>
    </row>
    <row r="101" spans="7:13" ht="21" customHeight="1">
      <c r="G101" s="13"/>
      <c r="I101" s="13"/>
      <c r="J101" s="13"/>
      <c r="K101" s="13"/>
      <c r="L101" s="13"/>
      <c r="M101" s="13"/>
    </row>
    <row r="102" spans="7:13" ht="21" customHeight="1">
      <c r="G102" s="13"/>
      <c r="I102" s="13"/>
      <c r="J102" s="13"/>
      <c r="K102" s="13"/>
      <c r="L102" s="13"/>
      <c r="M102" s="13"/>
    </row>
    <row r="103" spans="7:13" ht="21" customHeight="1">
      <c r="G103" s="13"/>
      <c r="I103" s="13"/>
      <c r="J103" s="13"/>
      <c r="K103" s="13"/>
      <c r="L103" s="13"/>
      <c r="M103" s="13"/>
    </row>
    <row r="104" spans="7:13" ht="21" customHeight="1">
      <c r="G104" s="13"/>
      <c r="I104" s="13"/>
      <c r="J104" s="13"/>
      <c r="K104" s="13"/>
      <c r="L104" s="13"/>
      <c r="M104" s="13"/>
    </row>
    <row r="105" spans="7:13" ht="21" customHeight="1">
      <c r="G105" s="13"/>
      <c r="I105" s="13"/>
      <c r="J105" s="13"/>
      <c r="K105" s="13"/>
      <c r="L105" s="13"/>
      <c r="M105" s="13"/>
    </row>
    <row r="106" spans="7:13" ht="21" customHeight="1">
      <c r="G106" s="13"/>
      <c r="I106" s="13"/>
      <c r="J106" s="13"/>
      <c r="K106" s="13"/>
      <c r="L106" s="13"/>
      <c r="M106" s="13"/>
    </row>
    <row r="107" spans="7:13" ht="21" customHeight="1">
      <c r="G107" s="13"/>
      <c r="I107" s="13"/>
      <c r="J107" s="13"/>
      <c r="K107" s="13"/>
      <c r="L107" s="13"/>
      <c r="M107" s="13"/>
    </row>
    <row r="108" spans="7:13" ht="21" customHeight="1">
      <c r="G108" s="13"/>
      <c r="I108" s="13"/>
      <c r="J108" s="13"/>
      <c r="K108" s="13"/>
      <c r="L108" s="13"/>
      <c r="M108" s="13"/>
    </row>
    <row r="109" spans="7:13" ht="21" customHeight="1"/>
    <row r="110" spans="7:13" ht="21" customHeight="1"/>
    <row r="111" spans="7:13" ht="21" customHeight="1"/>
    <row r="112" spans="7:13" ht="21" customHeight="1"/>
    <row r="113" spans="4:13" ht="21" customHeight="1"/>
    <row r="114" spans="4:13" ht="21" customHeight="1"/>
    <row r="115" spans="4:13" ht="21" customHeight="1">
      <c r="D115" s="105"/>
      <c r="F115" s="105"/>
      <c r="G115" s="105"/>
      <c r="H115" s="105"/>
      <c r="I115" s="105"/>
      <c r="J115" s="105"/>
      <c r="K115" s="105"/>
      <c r="L115" s="105"/>
      <c r="M115" s="105"/>
    </row>
    <row r="116" spans="4:13" ht="21" customHeight="1">
      <c r="D116" s="105"/>
      <c r="F116" s="105"/>
      <c r="G116" s="105"/>
      <c r="H116" s="105"/>
      <c r="I116" s="105"/>
      <c r="J116" s="105"/>
      <c r="K116" s="105"/>
      <c r="L116" s="105"/>
      <c r="M116" s="105"/>
    </row>
    <row r="117" spans="4:13" ht="21" customHeight="1"/>
    <row r="118" spans="4:13" ht="21" customHeight="1">
      <c r="G118" s="105"/>
      <c r="I118" s="105"/>
      <c r="J118" s="105"/>
      <c r="K118" s="105"/>
      <c r="L118" s="105"/>
      <c r="M118" s="105"/>
    </row>
    <row r="119" spans="4:13" ht="21" customHeight="1"/>
    <row r="120" spans="4:13" ht="21" customHeight="1"/>
    <row r="121" spans="4:13" ht="21" customHeight="1"/>
    <row r="122" spans="4:13" ht="21" customHeight="1"/>
    <row r="123" spans="4:13" ht="21" customHeight="1"/>
    <row r="124" spans="4:13" ht="21" customHeight="1"/>
    <row r="125" spans="4:13" ht="21" customHeight="1"/>
    <row r="126" spans="4:13" ht="21" customHeight="1"/>
    <row r="127" spans="4:13" ht="21" customHeight="1"/>
    <row r="128" spans="4:13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</sheetData>
  <mergeCells count="4">
    <mergeCell ref="G6:I6"/>
    <mergeCell ref="K6:M6"/>
    <mergeCell ref="G44:I44"/>
    <mergeCell ref="K44:M44"/>
  </mergeCells>
  <pageMargins left="1.1023622047244095" right="0.42" top="0.98425196850393704" bottom="0.98425196850393704" header="0.51181102362204722" footer="0.31496062992125984"/>
  <pageSetup paperSize="9" scale="73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CC"/>
    <pageSetUpPr fitToPage="1"/>
  </sheetPr>
  <dimension ref="A1:S45"/>
  <sheetViews>
    <sheetView topLeftCell="A28" zoomScale="115" zoomScaleNormal="115" zoomScaleSheetLayoutView="100" workbookViewId="0">
      <selection activeCell="G12" sqref="G12"/>
    </sheetView>
  </sheetViews>
  <sheetFormatPr defaultColWidth="8.875" defaultRowHeight="20.100000000000001" customHeight="1"/>
  <cols>
    <col min="1" max="3" width="2.375" style="100" customWidth="1"/>
    <col min="4" max="4" width="31.375" style="100" customWidth="1"/>
    <col min="5" max="5" width="8.125" style="100" customWidth="1"/>
    <col min="6" max="6" width="1.375" style="7" customWidth="1"/>
    <col min="7" max="7" width="13" style="25" customWidth="1"/>
    <col min="8" max="8" width="1.375" style="100" customWidth="1"/>
    <col min="9" max="9" width="13" style="25" customWidth="1"/>
    <col min="10" max="10" width="1.375" style="100" customWidth="1"/>
    <col min="11" max="11" width="13" style="25" customWidth="1"/>
    <col min="12" max="12" width="1.375" style="100" customWidth="1"/>
    <col min="13" max="13" width="13" style="25" customWidth="1"/>
    <col min="14" max="14" width="1.625" style="100" customWidth="1"/>
    <col min="15" max="15" width="8.875" style="100"/>
    <col min="16" max="16" width="13.75" style="100" bestFit="1" customWidth="1"/>
    <col min="17" max="17" width="9.875" style="100" bestFit="1" customWidth="1"/>
    <col min="18" max="18" width="13.75" style="100" bestFit="1" customWidth="1"/>
    <col min="19" max="19" width="11.875" style="100" bestFit="1" customWidth="1"/>
    <col min="20" max="16384" width="8.875" style="100"/>
  </cols>
  <sheetData>
    <row r="1" spans="1:19" ht="21">
      <c r="A1" s="99" t="s">
        <v>0</v>
      </c>
      <c r="B1" s="99"/>
      <c r="C1" s="99"/>
      <c r="D1" s="99"/>
      <c r="E1" s="99"/>
      <c r="F1" s="156"/>
      <c r="G1" s="99"/>
      <c r="H1" s="99"/>
      <c r="J1" s="99"/>
      <c r="L1" s="157"/>
      <c r="M1" s="26" t="s">
        <v>7</v>
      </c>
      <c r="N1" s="99"/>
    </row>
    <row r="2" spans="1:19" ht="21">
      <c r="A2" s="99" t="s">
        <v>53</v>
      </c>
      <c r="B2" s="99"/>
      <c r="C2" s="99"/>
      <c r="D2" s="99"/>
      <c r="E2" s="99"/>
      <c r="F2" s="156"/>
      <c r="G2" s="99"/>
      <c r="H2" s="99"/>
      <c r="J2" s="99"/>
      <c r="L2" s="157"/>
      <c r="M2" s="26" t="s">
        <v>9</v>
      </c>
      <c r="N2" s="99"/>
    </row>
    <row r="3" spans="1:19" ht="21">
      <c r="A3" s="125" t="s">
        <v>121</v>
      </c>
      <c r="B3" s="99"/>
      <c r="C3" s="99"/>
      <c r="D3" s="99"/>
      <c r="E3" s="99"/>
      <c r="F3" s="156"/>
      <c r="G3" s="99"/>
      <c r="H3" s="99"/>
      <c r="I3" s="99"/>
      <c r="J3" s="99"/>
      <c r="K3" s="99"/>
      <c r="L3" s="99"/>
      <c r="M3" s="99"/>
      <c r="N3" s="99"/>
    </row>
    <row r="4" spans="1:19" ht="21">
      <c r="A4" s="99"/>
      <c r="B4" s="99"/>
      <c r="C4" s="99"/>
      <c r="D4" s="99"/>
      <c r="E4" s="99"/>
      <c r="F4" s="156"/>
      <c r="G4" s="99"/>
      <c r="H4" s="99"/>
      <c r="I4" s="99"/>
      <c r="J4" s="99"/>
      <c r="K4" s="99"/>
      <c r="L4" s="99"/>
      <c r="M4" s="99"/>
      <c r="N4" s="99"/>
    </row>
    <row r="5" spans="1:19" ht="21">
      <c r="F5" s="15"/>
      <c r="G5" s="100"/>
      <c r="M5" s="104" t="s">
        <v>2</v>
      </c>
      <c r="R5" s="158"/>
    </row>
    <row r="6" spans="1:19" ht="21">
      <c r="F6" s="15"/>
      <c r="G6" s="201" t="s">
        <v>3</v>
      </c>
      <c r="H6" s="201"/>
      <c r="I6" s="201"/>
      <c r="J6" s="159"/>
      <c r="K6" s="201" t="s">
        <v>4</v>
      </c>
      <c r="L6" s="201"/>
      <c r="M6" s="201"/>
      <c r="N6" s="107"/>
      <c r="R6" s="158"/>
    </row>
    <row r="7" spans="1:19" ht="21">
      <c r="E7" s="133" t="s">
        <v>8</v>
      </c>
      <c r="F7" s="15"/>
      <c r="G7" s="193">
        <v>2564</v>
      </c>
      <c r="H7" s="105"/>
      <c r="I7" s="193">
        <v>2563</v>
      </c>
      <c r="J7" s="105"/>
      <c r="K7" s="193">
        <v>2564</v>
      </c>
      <c r="L7" s="105"/>
      <c r="M7" s="193">
        <v>2563</v>
      </c>
      <c r="N7" s="107"/>
      <c r="P7" s="70"/>
      <c r="Q7" s="158"/>
    </row>
    <row r="8" spans="1:19" ht="21.75" customHeight="1">
      <c r="A8" s="100" t="s">
        <v>54</v>
      </c>
      <c r="E8" s="105"/>
      <c r="G8" s="27">
        <v>172637</v>
      </c>
      <c r="H8" s="160"/>
      <c r="I8" s="27">
        <v>134901</v>
      </c>
      <c r="J8" s="160"/>
      <c r="K8" s="27">
        <v>74154</v>
      </c>
      <c r="L8" s="160"/>
      <c r="M8" s="27">
        <v>67057</v>
      </c>
      <c r="N8" s="160"/>
      <c r="P8" s="161"/>
      <c r="Q8" s="140"/>
      <c r="R8" s="161"/>
      <c r="S8" s="162"/>
    </row>
    <row r="9" spans="1:19" ht="21">
      <c r="A9" s="100" t="s">
        <v>55</v>
      </c>
      <c r="E9" s="105"/>
      <c r="G9" s="27">
        <v>-88174</v>
      </c>
      <c r="H9" s="160"/>
      <c r="I9" s="27">
        <v>-65843</v>
      </c>
      <c r="J9" s="160"/>
      <c r="K9" s="27">
        <v>-38971</v>
      </c>
      <c r="L9" s="160"/>
      <c r="M9" s="27">
        <v>-36592</v>
      </c>
      <c r="N9" s="160"/>
      <c r="P9" s="161"/>
      <c r="Q9" s="140"/>
      <c r="R9" s="161"/>
      <c r="S9" s="162"/>
    </row>
    <row r="10" spans="1:19" ht="21">
      <c r="A10" s="99" t="s">
        <v>56</v>
      </c>
      <c r="E10" s="105"/>
      <c r="G10" s="28">
        <f>SUM(G8:G9)</f>
        <v>84463</v>
      </c>
      <c r="H10" s="34"/>
      <c r="I10" s="28">
        <f>SUM(I8:I9)</f>
        <v>69058</v>
      </c>
      <c r="J10" s="34"/>
      <c r="K10" s="28">
        <f>SUM(K8:K9)</f>
        <v>35183</v>
      </c>
      <c r="L10" s="34"/>
      <c r="M10" s="28">
        <f>SUM(M8:M9)</f>
        <v>30465</v>
      </c>
      <c r="N10" s="34"/>
      <c r="O10" s="99"/>
      <c r="P10" s="161"/>
      <c r="Q10" s="140"/>
      <c r="R10" s="161"/>
      <c r="S10" s="162"/>
    </row>
    <row r="11" spans="1:19" ht="21">
      <c r="A11" s="100" t="s">
        <v>57</v>
      </c>
      <c r="E11" s="105"/>
      <c r="G11" s="29">
        <v>586</v>
      </c>
      <c r="H11" s="160"/>
      <c r="I11" s="29">
        <v>10</v>
      </c>
      <c r="J11" s="160"/>
      <c r="K11" s="29">
        <v>1599</v>
      </c>
      <c r="L11" s="160"/>
      <c r="M11" s="29">
        <v>182</v>
      </c>
      <c r="N11" s="160"/>
      <c r="P11" s="161"/>
      <c r="Q11" s="140"/>
      <c r="R11" s="161"/>
      <c r="S11" s="162"/>
    </row>
    <row r="12" spans="1:19" ht="21">
      <c r="A12" s="99" t="s">
        <v>58</v>
      </c>
      <c r="E12" s="105"/>
      <c r="G12" s="30">
        <f>SUM(G10:G11)</f>
        <v>85049</v>
      </c>
      <c r="H12" s="160"/>
      <c r="I12" s="30">
        <f>SUM(I10:I11)</f>
        <v>69068</v>
      </c>
      <c r="J12" s="160"/>
      <c r="K12" s="30">
        <f>SUM(K10:K11)</f>
        <v>36782</v>
      </c>
      <c r="L12" s="160"/>
      <c r="M12" s="30">
        <f>SUM(M10:M11)</f>
        <v>30647</v>
      </c>
      <c r="N12" s="160"/>
      <c r="O12" s="99"/>
      <c r="P12" s="161"/>
      <c r="Q12" s="140"/>
      <c r="R12" s="161"/>
      <c r="S12" s="162"/>
    </row>
    <row r="13" spans="1:19" ht="21">
      <c r="A13" s="100" t="s">
        <v>59</v>
      </c>
      <c r="E13" s="105"/>
      <c r="G13" s="27">
        <v>-15129</v>
      </c>
      <c r="H13" s="27"/>
      <c r="I13" s="27">
        <v>-24966</v>
      </c>
      <c r="J13" s="27"/>
      <c r="K13" s="27">
        <v>-5150</v>
      </c>
      <c r="L13" s="27"/>
      <c r="M13" s="27">
        <v>-5427</v>
      </c>
      <c r="N13" s="27"/>
      <c r="P13" s="161"/>
      <c r="Q13" s="140"/>
      <c r="R13" s="161"/>
      <c r="S13" s="162"/>
    </row>
    <row r="14" spans="1:19" ht="21">
      <c r="A14" s="100" t="s">
        <v>60</v>
      </c>
      <c r="E14" s="105">
        <v>3.1</v>
      </c>
      <c r="G14" s="27">
        <v>-5499</v>
      </c>
      <c r="H14" s="27"/>
      <c r="I14" s="27">
        <v>-5276</v>
      </c>
      <c r="J14" s="27"/>
      <c r="K14" s="27">
        <v>-2058</v>
      </c>
      <c r="L14" s="27"/>
      <c r="M14" s="27">
        <v>-1958</v>
      </c>
      <c r="N14" s="27"/>
      <c r="P14" s="161"/>
      <c r="Q14" s="140"/>
      <c r="R14" s="161"/>
      <c r="S14" s="162"/>
    </row>
    <row r="15" spans="1:19" s="99" customFormat="1" ht="21">
      <c r="A15" s="129" t="s">
        <v>61</v>
      </c>
      <c r="E15" s="105"/>
      <c r="F15" s="31"/>
      <c r="G15" s="27">
        <v>-18634</v>
      </c>
      <c r="H15" s="30"/>
      <c r="I15" s="29">
        <v>-14698</v>
      </c>
      <c r="J15" s="30"/>
      <c r="K15" s="29">
        <v>-7003</v>
      </c>
      <c r="L15" s="30"/>
      <c r="M15" s="29">
        <v>-8805</v>
      </c>
      <c r="N15" s="30"/>
      <c r="O15" s="129"/>
      <c r="P15" s="163"/>
      <c r="Q15" s="140"/>
      <c r="R15" s="163"/>
      <c r="S15" s="162"/>
    </row>
    <row r="16" spans="1:19" ht="21">
      <c r="A16" s="99" t="s">
        <v>62</v>
      </c>
      <c r="B16" s="99"/>
      <c r="C16" s="99"/>
      <c r="D16" s="99"/>
      <c r="E16" s="99"/>
      <c r="F16" s="31"/>
      <c r="G16" s="32">
        <f>SUM(G13:G15)</f>
        <v>-39262</v>
      </c>
      <c r="H16" s="30"/>
      <c r="I16" s="32">
        <f>SUM(I13:I15)</f>
        <v>-44940</v>
      </c>
      <c r="J16" s="30"/>
      <c r="K16" s="32">
        <f>SUM(K13:K15)</f>
        <v>-14211</v>
      </c>
      <c r="L16" s="30"/>
      <c r="M16" s="32">
        <f>SUM(M13:M15)</f>
        <v>-16190</v>
      </c>
      <c r="N16" s="30"/>
      <c r="O16" s="99"/>
      <c r="P16" s="161"/>
      <c r="Q16" s="140"/>
      <c r="R16" s="161"/>
      <c r="S16" s="162"/>
    </row>
    <row r="17" spans="1:19" s="99" customFormat="1" ht="21">
      <c r="A17" s="143" t="s">
        <v>84</v>
      </c>
      <c r="F17" s="31"/>
      <c r="G17" s="30">
        <f>+G12+G16</f>
        <v>45787</v>
      </c>
      <c r="H17" s="30"/>
      <c r="I17" s="30">
        <f>+I12+I16</f>
        <v>24128</v>
      </c>
      <c r="J17" s="30"/>
      <c r="K17" s="30">
        <f>+K12+K16</f>
        <v>22571</v>
      </c>
      <c r="L17" s="30"/>
      <c r="M17" s="30">
        <f>+M12+M16</f>
        <v>14457</v>
      </c>
      <c r="N17" s="30"/>
      <c r="O17" s="143"/>
      <c r="P17" s="163"/>
      <c r="Q17" s="140"/>
      <c r="R17" s="163"/>
      <c r="S17" s="162"/>
    </row>
    <row r="18" spans="1:19" ht="21">
      <c r="A18" s="129" t="s">
        <v>63</v>
      </c>
      <c r="E18" s="106"/>
      <c r="G18" s="29">
        <v>0</v>
      </c>
      <c r="H18" s="27"/>
      <c r="I18" s="29">
        <v>49</v>
      </c>
      <c r="J18" s="27"/>
      <c r="K18" s="29">
        <v>0</v>
      </c>
      <c r="L18" s="27"/>
      <c r="M18" s="29">
        <v>0</v>
      </c>
      <c r="N18" s="27"/>
      <c r="O18" s="129"/>
      <c r="P18" s="161"/>
      <c r="Q18" s="140"/>
      <c r="R18" s="161"/>
      <c r="S18" s="162"/>
    </row>
    <row r="19" spans="1:19" ht="21">
      <c r="A19" s="143" t="s">
        <v>114</v>
      </c>
      <c r="G19" s="30">
        <f>SUM(G17:G18)</f>
        <v>45787</v>
      </c>
      <c r="H19" s="30"/>
      <c r="I19" s="30">
        <f>SUM(I17:I18)</f>
        <v>24177</v>
      </c>
      <c r="J19" s="30"/>
      <c r="K19" s="30">
        <f>SUM(K17:K18)</f>
        <v>22571</v>
      </c>
      <c r="L19" s="30"/>
      <c r="M19" s="30">
        <f>SUM(M17:M18)</f>
        <v>14457</v>
      </c>
      <c r="N19" s="30"/>
      <c r="O19" s="143"/>
      <c r="P19" s="161"/>
      <c r="Q19" s="140"/>
      <c r="R19" s="161"/>
      <c r="S19" s="162"/>
    </row>
    <row r="20" spans="1:19" ht="21">
      <c r="A20" s="164" t="s">
        <v>110</v>
      </c>
      <c r="G20" s="27">
        <v>0</v>
      </c>
      <c r="H20" s="27"/>
      <c r="I20" s="27">
        <v>0</v>
      </c>
      <c r="J20" s="27"/>
      <c r="K20" s="27">
        <v>0</v>
      </c>
      <c r="L20" s="27"/>
      <c r="M20" s="27">
        <v>0</v>
      </c>
      <c r="N20" s="30"/>
      <c r="O20" s="140"/>
      <c r="P20" s="70"/>
    </row>
    <row r="21" spans="1:19" ht="21.75" thickBot="1">
      <c r="A21" s="143" t="s">
        <v>64</v>
      </c>
      <c r="G21" s="33">
        <f>SUM(G19:G20)</f>
        <v>45787</v>
      </c>
      <c r="H21" s="30"/>
      <c r="I21" s="33">
        <f>SUM(I19:I20)</f>
        <v>24177</v>
      </c>
      <c r="J21" s="30"/>
      <c r="K21" s="33">
        <f>SUM(K19:K20)</f>
        <v>22571</v>
      </c>
      <c r="L21" s="30"/>
      <c r="M21" s="33">
        <f>SUM(M19:M20)</f>
        <v>14457</v>
      </c>
      <c r="N21" s="30"/>
      <c r="O21" s="140"/>
      <c r="P21" s="70"/>
    </row>
    <row r="22" spans="1:19" ht="21.75" thickTop="1">
      <c r="A22" s="143"/>
      <c r="G22" s="30"/>
      <c r="H22" s="30"/>
      <c r="I22" s="30"/>
      <c r="J22" s="30"/>
      <c r="K22" s="30"/>
      <c r="L22" s="30"/>
      <c r="M22" s="30"/>
      <c r="N22" s="30"/>
      <c r="O22" s="140"/>
      <c r="P22" s="165"/>
    </row>
    <row r="23" spans="1:19" ht="21">
      <c r="A23" s="166" t="s">
        <v>130</v>
      </c>
      <c r="F23" s="167"/>
      <c r="G23" s="30"/>
      <c r="H23" s="30"/>
      <c r="I23" s="30"/>
      <c r="J23" s="30"/>
      <c r="K23" s="30"/>
      <c r="L23" s="30"/>
      <c r="M23" s="30"/>
      <c r="N23" s="30"/>
      <c r="O23" s="166"/>
      <c r="P23" s="165"/>
    </row>
    <row r="24" spans="1:19" ht="21">
      <c r="A24" s="129" t="s">
        <v>65</v>
      </c>
      <c r="F24" s="167"/>
      <c r="G24" s="27">
        <f>G26-G25</f>
        <v>44544</v>
      </c>
      <c r="H24" s="27"/>
      <c r="I24" s="27">
        <f>I26-I25</f>
        <v>22912</v>
      </c>
      <c r="J24" s="27"/>
      <c r="K24" s="27">
        <f>K26-K25</f>
        <v>22571</v>
      </c>
      <c r="L24" s="27"/>
      <c r="M24" s="27">
        <f>M26-M25</f>
        <v>14457</v>
      </c>
      <c r="N24" s="30"/>
      <c r="O24" s="129"/>
      <c r="P24" s="165"/>
    </row>
    <row r="25" spans="1:19" ht="21">
      <c r="A25" s="129" t="s">
        <v>66</v>
      </c>
      <c r="F25" s="167"/>
      <c r="G25" s="27">
        <v>1243</v>
      </c>
      <c r="H25" s="30"/>
      <c r="I25" s="27">
        <v>1265</v>
      </c>
      <c r="J25" s="30"/>
      <c r="K25" s="27">
        <v>0</v>
      </c>
      <c r="L25" s="30"/>
      <c r="M25" s="27">
        <v>0</v>
      </c>
      <c r="N25" s="30"/>
      <c r="O25" s="129"/>
      <c r="P25" s="165"/>
    </row>
    <row r="26" spans="1:19" ht="21.75" thickBot="1">
      <c r="A26" s="143"/>
      <c r="F26" s="167"/>
      <c r="G26" s="33">
        <f>G19</f>
        <v>45787</v>
      </c>
      <c r="H26" s="30"/>
      <c r="I26" s="33">
        <f>I19</f>
        <v>24177</v>
      </c>
      <c r="J26" s="30"/>
      <c r="K26" s="33">
        <f>K19</f>
        <v>22571</v>
      </c>
      <c r="L26" s="30"/>
      <c r="M26" s="33">
        <f>M19</f>
        <v>14457</v>
      </c>
      <c r="N26" s="30"/>
      <c r="P26" s="165"/>
    </row>
    <row r="27" spans="1:19" ht="21.75" thickTop="1">
      <c r="A27" s="143"/>
      <c r="F27" s="167"/>
      <c r="G27" s="30"/>
      <c r="H27" s="30"/>
      <c r="I27" s="30"/>
      <c r="J27" s="30"/>
      <c r="K27" s="30"/>
      <c r="L27" s="30"/>
      <c r="M27" s="30"/>
      <c r="N27" s="30"/>
      <c r="P27" s="165"/>
    </row>
    <row r="28" spans="1:19" ht="21">
      <c r="A28" s="168" t="s">
        <v>128</v>
      </c>
      <c r="B28" s="129"/>
      <c r="C28" s="129"/>
      <c r="D28" s="129"/>
      <c r="G28" s="34"/>
      <c r="H28" s="169"/>
      <c r="I28" s="34"/>
      <c r="J28" s="169"/>
      <c r="K28" s="34"/>
      <c r="L28" s="169"/>
      <c r="M28" s="34"/>
      <c r="N28" s="169"/>
      <c r="O28" s="143"/>
    </row>
    <row r="29" spans="1:19" ht="21.75" thickBot="1">
      <c r="A29" s="168" t="s">
        <v>111</v>
      </c>
      <c r="B29" s="129"/>
      <c r="C29" s="129"/>
      <c r="D29" s="129"/>
      <c r="G29" s="194">
        <f>+G24/G30</f>
        <v>1.9885714285714284E-2</v>
      </c>
      <c r="H29" s="195"/>
      <c r="I29" s="194">
        <f>+I24/I30</f>
        <v>1.3970731707317073E-2</v>
      </c>
      <c r="J29" s="195"/>
      <c r="K29" s="194">
        <f>+K24/K30</f>
        <v>1.0076339285714286E-2</v>
      </c>
      <c r="L29" s="195"/>
      <c r="M29" s="194">
        <f>+M24/M30</f>
        <v>8.8152439024390249E-3</v>
      </c>
      <c r="N29" s="169"/>
      <c r="O29" s="168"/>
    </row>
    <row r="30" spans="1:19" ht="22.5" thickTop="1" thickBot="1">
      <c r="A30" s="168" t="s">
        <v>112</v>
      </c>
      <c r="C30" s="129"/>
      <c r="D30" s="129"/>
      <c r="G30" s="35">
        <v>2240000</v>
      </c>
      <c r="H30" s="170"/>
      <c r="I30" s="35">
        <f>1640000000/1000</f>
        <v>1640000</v>
      </c>
      <c r="J30" s="170"/>
      <c r="K30" s="35">
        <v>2240000</v>
      </c>
      <c r="L30" s="170"/>
      <c r="M30" s="35">
        <f>1640000000/1000</f>
        <v>1640000</v>
      </c>
      <c r="N30" s="170"/>
      <c r="O30" s="168"/>
    </row>
    <row r="31" spans="1:19" ht="21.75" thickTop="1">
      <c r="A31" s="168"/>
      <c r="C31" s="129"/>
      <c r="D31" s="129"/>
      <c r="G31" s="36"/>
      <c r="H31" s="170"/>
      <c r="I31" s="36"/>
      <c r="J31" s="170"/>
      <c r="K31" s="36"/>
      <c r="L31" s="170"/>
      <c r="M31" s="36"/>
      <c r="N31" s="170"/>
      <c r="O31" s="168"/>
    </row>
    <row r="32" spans="1:19" ht="21">
      <c r="C32" s="129"/>
      <c r="D32" s="129"/>
      <c r="H32" s="171"/>
      <c r="J32" s="171"/>
      <c r="L32" s="171"/>
      <c r="N32" s="171"/>
    </row>
    <row r="33" spans="1:14" ht="21">
      <c r="H33" s="172"/>
      <c r="J33" s="172"/>
      <c r="L33" s="172"/>
      <c r="N33" s="172">
        <v>0</v>
      </c>
    </row>
    <row r="34" spans="1:14" ht="21">
      <c r="H34" s="172"/>
      <c r="J34" s="172"/>
      <c r="L34" s="172"/>
      <c r="N34" s="172"/>
    </row>
    <row r="35" spans="1:14" ht="21">
      <c r="H35" s="172"/>
      <c r="J35" s="172"/>
      <c r="L35" s="172"/>
      <c r="N35" s="172"/>
    </row>
    <row r="36" spans="1:14" ht="21">
      <c r="H36" s="172"/>
      <c r="J36" s="172"/>
      <c r="L36" s="172"/>
      <c r="N36" s="172"/>
    </row>
    <row r="37" spans="1:14" ht="21">
      <c r="G37" s="25">
        <f>SUM(G34:G36)</f>
        <v>0</v>
      </c>
      <c r="H37" s="172"/>
      <c r="J37" s="172"/>
      <c r="L37" s="172"/>
      <c r="N37" s="172"/>
    </row>
    <row r="38" spans="1:14" ht="20.100000000000001" customHeight="1">
      <c r="H38" s="172"/>
      <c r="J38" s="172"/>
      <c r="L38" s="172"/>
      <c r="N38" s="172"/>
    </row>
    <row r="39" spans="1:14" ht="20.100000000000001" customHeight="1">
      <c r="H39" s="172"/>
      <c r="J39" s="172"/>
      <c r="L39" s="172"/>
      <c r="N39" s="172"/>
    </row>
    <row r="40" spans="1:14" ht="20.100000000000001" customHeight="1">
      <c r="H40" s="172"/>
      <c r="J40" s="172"/>
      <c r="L40" s="172"/>
      <c r="N40" s="172"/>
    </row>
    <row r="41" spans="1:14" ht="20.100000000000001" customHeight="1">
      <c r="H41" s="172"/>
      <c r="J41" s="172"/>
      <c r="L41" s="172"/>
      <c r="N41" s="172"/>
    </row>
    <row r="42" spans="1:14" ht="20.100000000000001" customHeight="1">
      <c r="H42" s="172"/>
      <c r="J42" s="172"/>
      <c r="L42" s="172"/>
      <c r="N42" s="172"/>
    </row>
    <row r="45" spans="1:14" ht="20.100000000000001" customHeight="1">
      <c r="A45" s="173"/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</row>
  </sheetData>
  <mergeCells count="2">
    <mergeCell ref="G6:I6"/>
    <mergeCell ref="K6:M6"/>
  </mergeCells>
  <pageMargins left="1.1023622047244099" right="0.55118110236220497" top="0.98425196850393704" bottom="0.98425196850393704" header="0.511811023622047" footer="0.31496062992126"/>
  <pageSetup paperSize="9" scale="80" firstPageNumber="3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CC"/>
    <pageSetUpPr fitToPage="1"/>
  </sheetPr>
  <dimension ref="A1:AH41"/>
  <sheetViews>
    <sheetView topLeftCell="A6" zoomScaleSheetLayoutView="100" workbookViewId="0">
      <selection activeCell="Q18" sqref="Q18"/>
    </sheetView>
  </sheetViews>
  <sheetFormatPr defaultColWidth="9.125" defaultRowHeight="21"/>
  <cols>
    <col min="1" max="3" width="3.25" style="100" customWidth="1"/>
    <col min="4" max="4" width="37.5" style="100" customWidth="1"/>
    <col min="5" max="5" width="10.75" style="100" hidden="1" customWidth="1"/>
    <col min="6" max="6" width="1.625" style="100" customWidth="1"/>
    <col min="7" max="7" width="13.75" style="100" customWidth="1"/>
    <col min="8" max="8" width="1.625" style="100" customWidth="1"/>
    <col min="9" max="9" width="13.75" style="100" customWidth="1"/>
    <col min="10" max="10" width="1.625" style="100" customWidth="1"/>
    <col min="11" max="11" width="17" style="100" customWidth="1"/>
    <col min="12" max="12" width="1.625" style="100" customWidth="1"/>
    <col min="13" max="13" width="16.375" style="100" customWidth="1"/>
    <col min="14" max="14" width="1.625" style="100" customWidth="1"/>
    <col min="15" max="15" width="13.75" style="100" customWidth="1"/>
    <col min="16" max="16" width="1.625" style="100" customWidth="1"/>
    <col min="17" max="17" width="13.75" style="100" customWidth="1"/>
    <col min="18" max="18" width="1.625" style="100" customWidth="1"/>
    <col min="19" max="19" width="16" style="100" customWidth="1"/>
    <col min="20" max="20" width="9.125" style="100"/>
    <col min="21" max="21" width="11.125" style="100" customWidth="1"/>
    <col min="22" max="22" width="9.125" style="100"/>
    <col min="23" max="23" width="7" style="100" customWidth="1"/>
    <col min="24" max="24" width="13" style="100" bestFit="1" customWidth="1"/>
    <col min="25" max="25" width="3.625" style="100" customWidth="1"/>
    <col min="26" max="26" width="10" style="100" bestFit="1" customWidth="1"/>
    <col min="27" max="27" width="4.125" style="100" customWidth="1"/>
    <col min="28" max="28" width="12.125" style="100" bestFit="1" customWidth="1"/>
    <col min="29" max="29" width="2.875" style="100" customWidth="1"/>
    <col min="30" max="30" width="13" style="100" bestFit="1" customWidth="1"/>
    <col min="31" max="31" width="3.625" style="100" customWidth="1"/>
    <col min="32" max="32" width="11.125" style="100" bestFit="1" customWidth="1"/>
    <col min="33" max="33" width="9.125" style="100"/>
    <col min="34" max="34" width="13" style="100" bestFit="1" customWidth="1"/>
    <col min="35" max="16384" width="9.125" style="100"/>
  </cols>
  <sheetData>
    <row r="1" spans="1:23">
      <c r="A1" s="99" t="s">
        <v>0</v>
      </c>
      <c r="B1" s="99"/>
      <c r="C1" s="99"/>
      <c r="D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R1" s="99"/>
      <c r="S1" s="26" t="s">
        <v>7</v>
      </c>
      <c r="T1" s="102"/>
    </row>
    <row r="2" spans="1:23">
      <c r="A2" s="99" t="s">
        <v>67</v>
      </c>
      <c r="B2" s="99"/>
      <c r="C2" s="99"/>
      <c r="D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R2" s="99"/>
      <c r="S2" s="26" t="s">
        <v>9</v>
      </c>
      <c r="T2" s="102"/>
    </row>
    <row r="3" spans="1:23">
      <c r="A3" s="125" t="s">
        <v>121</v>
      </c>
      <c r="B3" s="99"/>
      <c r="C3" s="99"/>
      <c r="D3" s="99"/>
      <c r="U3" s="99"/>
      <c r="V3" s="99"/>
      <c r="W3" s="99"/>
    </row>
    <row r="4" spans="1:23">
      <c r="U4" s="99"/>
      <c r="V4" s="99"/>
      <c r="W4" s="99"/>
    </row>
    <row r="5" spans="1:23">
      <c r="D5" s="126"/>
      <c r="E5" s="126"/>
      <c r="F5" s="126"/>
      <c r="H5" s="126"/>
      <c r="J5" s="126"/>
      <c r="K5" s="126"/>
      <c r="L5" s="126"/>
      <c r="M5" s="126"/>
      <c r="N5" s="126"/>
      <c r="P5" s="126"/>
      <c r="S5" s="146" t="s">
        <v>2</v>
      </c>
      <c r="U5" s="99"/>
      <c r="V5" s="99"/>
      <c r="W5" s="99"/>
    </row>
    <row r="6" spans="1:23">
      <c r="D6" s="126"/>
      <c r="E6" s="126"/>
      <c r="F6" s="126"/>
      <c r="G6" s="202" t="s">
        <v>3</v>
      </c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U6" s="99"/>
      <c r="V6" s="99"/>
      <c r="W6" s="99"/>
    </row>
    <row r="7" spans="1:23">
      <c r="D7" s="126"/>
      <c r="E7" s="126"/>
      <c r="F7" s="126"/>
      <c r="G7" s="202" t="s">
        <v>68</v>
      </c>
      <c r="H7" s="202"/>
      <c r="I7" s="202"/>
      <c r="J7" s="202"/>
      <c r="K7" s="202"/>
      <c r="L7" s="202"/>
      <c r="M7" s="202"/>
      <c r="N7" s="202"/>
      <c r="O7" s="202"/>
      <c r="P7" s="107"/>
      <c r="Q7" s="147"/>
      <c r="R7" s="107"/>
      <c r="S7" s="147"/>
      <c r="U7" s="99"/>
      <c r="V7" s="99"/>
      <c r="W7" s="99"/>
    </row>
    <row r="8" spans="1:23" ht="21" customHeight="1">
      <c r="D8" s="126"/>
      <c r="E8" s="126"/>
      <c r="F8" s="126"/>
      <c r="G8" s="130"/>
      <c r="H8" s="107"/>
      <c r="I8" s="130"/>
      <c r="J8" s="107"/>
      <c r="K8" s="203" t="s">
        <v>131</v>
      </c>
      <c r="L8" s="203"/>
      <c r="M8" s="203"/>
      <c r="N8" s="107"/>
      <c r="O8" s="37"/>
      <c r="P8" s="107"/>
      <c r="Q8" s="38"/>
      <c r="R8" s="107"/>
      <c r="S8" s="148"/>
      <c r="U8" s="99"/>
      <c r="V8" s="99"/>
      <c r="W8" s="99"/>
    </row>
    <row r="9" spans="1:23" ht="21" customHeight="1">
      <c r="D9" s="126"/>
      <c r="E9" s="126"/>
      <c r="F9" s="126"/>
      <c r="G9" s="130" t="s">
        <v>42</v>
      </c>
      <c r="H9" s="107"/>
      <c r="I9" s="130" t="s">
        <v>124</v>
      </c>
      <c r="J9" s="107"/>
      <c r="K9" s="130"/>
      <c r="L9" s="130"/>
      <c r="M9" s="130"/>
      <c r="N9" s="107"/>
      <c r="O9" s="39" t="s">
        <v>69</v>
      </c>
      <c r="P9" s="107"/>
      <c r="Q9" s="38" t="s">
        <v>70</v>
      </c>
      <c r="R9" s="107"/>
      <c r="S9" s="148"/>
      <c r="U9" s="99"/>
      <c r="V9" s="99"/>
      <c r="W9" s="99"/>
    </row>
    <row r="10" spans="1:23" ht="21" customHeight="1">
      <c r="D10" s="129"/>
      <c r="E10" s="129"/>
      <c r="F10" s="129"/>
      <c r="G10" s="130" t="s">
        <v>71</v>
      </c>
      <c r="H10" s="130"/>
      <c r="I10" s="130" t="s">
        <v>125</v>
      </c>
      <c r="J10" s="130"/>
      <c r="K10" s="132" t="s">
        <v>72</v>
      </c>
      <c r="L10" s="129"/>
      <c r="M10" s="129"/>
      <c r="N10" s="130"/>
      <c r="O10" s="39" t="s">
        <v>73</v>
      </c>
      <c r="P10" s="130"/>
      <c r="Q10" s="38" t="s">
        <v>74</v>
      </c>
      <c r="S10" s="149" t="s">
        <v>69</v>
      </c>
      <c r="U10" s="99"/>
      <c r="V10" s="99"/>
      <c r="W10" s="99"/>
    </row>
    <row r="11" spans="1:23">
      <c r="D11" s="129"/>
      <c r="E11" s="133" t="s">
        <v>8</v>
      </c>
      <c r="F11" s="105"/>
      <c r="G11" s="132" t="s">
        <v>75</v>
      </c>
      <c r="H11" s="130"/>
      <c r="I11" s="132" t="s">
        <v>126</v>
      </c>
      <c r="J11" s="130"/>
      <c r="K11" s="132" t="s">
        <v>113</v>
      </c>
      <c r="L11" s="130"/>
      <c r="M11" s="132" t="s">
        <v>48</v>
      </c>
      <c r="N11" s="130"/>
      <c r="O11" s="40" t="s">
        <v>76</v>
      </c>
      <c r="P11" s="130"/>
      <c r="Q11" s="41" t="s">
        <v>77</v>
      </c>
      <c r="R11" s="130"/>
      <c r="S11" s="150" t="s">
        <v>78</v>
      </c>
      <c r="U11" s="99"/>
      <c r="V11" s="99"/>
      <c r="W11" s="99"/>
    </row>
    <row r="12" spans="1:23">
      <c r="D12" s="129"/>
      <c r="E12" s="129"/>
      <c r="F12" s="130"/>
      <c r="G12" s="129"/>
      <c r="H12" s="129"/>
      <c r="I12" s="129"/>
      <c r="J12" s="129"/>
      <c r="K12" s="134"/>
      <c r="L12" s="134"/>
      <c r="M12" s="134"/>
      <c r="N12" s="134"/>
      <c r="O12" s="42"/>
      <c r="P12" s="134"/>
      <c r="R12" s="134"/>
      <c r="U12" s="99" t="s">
        <v>79</v>
      </c>
      <c r="V12" s="99"/>
      <c r="W12" s="99"/>
    </row>
    <row r="13" spans="1:23">
      <c r="A13" s="100" t="s">
        <v>122</v>
      </c>
      <c r="D13" s="129"/>
      <c r="E13" s="130"/>
      <c r="F13" s="130"/>
      <c r="G13" s="43">
        <v>1120000</v>
      </c>
      <c r="H13" s="129"/>
      <c r="I13" s="43">
        <v>1173586</v>
      </c>
      <c r="J13" s="129"/>
      <c r="K13" s="44">
        <v>8911</v>
      </c>
      <c r="L13" s="134"/>
      <c r="M13" s="45">
        <v>249346</v>
      </c>
      <c r="N13" s="134"/>
      <c r="O13" s="44">
        <f>SUM(G13:N13)</f>
        <v>2551843</v>
      </c>
      <c r="P13" s="46"/>
      <c r="Q13" s="47">
        <v>17202</v>
      </c>
      <c r="R13" s="134"/>
      <c r="S13" s="43">
        <f>SUM(O13:Q13)</f>
        <v>2569045</v>
      </c>
      <c r="U13" s="99"/>
      <c r="V13" s="99"/>
      <c r="W13" s="99"/>
    </row>
    <row r="14" spans="1:23">
      <c r="A14" s="100" t="s">
        <v>64</v>
      </c>
      <c r="D14" s="129"/>
      <c r="E14" s="130"/>
      <c r="F14" s="130"/>
      <c r="G14" s="151">
        <v>0</v>
      </c>
      <c r="H14" s="137"/>
      <c r="I14" s="151">
        <v>0</v>
      </c>
      <c r="J14" s="137"/>
      <c r="K14" s="151">
        <v>0</v>
      </c>
      <c r="L14" s="134"/>
      <c r="M14" s="29">
        <f>+'PL_FS '!G24</f>
        <v>44544</v>
      </c>
      <c r="N14" s="134"/>
      <c r="O14" s="44">
        <f>SUM(G14:N14)</f>
        <v>44544</v>
      </c>
      <c r="P14" s="46"/>
      <c r="Q14" s="29">
        <f>+'PL_FS '!G25</f>
        <v>1243</v>
      </c>
      <c r="R14" s="134"/>
      <c r="S14" s="29">
        <f>SUM(O14:Q14)</f>
        <v>45787</v>
      </c>
      <c r="U14" s="99"/>
      <c r="V14" s="99"/>
      <c r="W14" s="99"/>
    </row>
    <row r="15" spans="1:23" ht="21.75" thickBot="1">
      <c r="A15" s="143" t="s">
        <v>123</v>
      </c>
      <c r="D15" s="129"/>
      <c r="E15" s="129"/>
      <c r="F15" s="130"/>
      <c r="G15" s="48">
        <f>SUM(G13:G14)</f>
        <v>1120000</v>
      </c>
      <c r="H15" s="129"/>
      <c r="I15" s="48">
        <f>SUM(I13:I14)</f>
        <v>1173586</v>
      </c>
      <c r="J15" s="129"/>
      <c r="K15" s="48">
        <f>SUM(K13:K14)</f>
        <v>8911</v>
      </c>
      <c r="L15" s="134"/>
      <c r="M15" s="33">
        <f>SUM(M13:M14)</f>
        <v>293890</v>
      </c>
      <c r="N15" s="134"/>
      <c r="O15" s="33">
        <f>SUM(O13:O14)</f>
        <v>2596387</v>
      </c>
      <c r="P15" s="49"/>
      <c r="Q15" s="33">
        <f>SUM(Q13:Q14)</f>
        <v>18445</v>
      </c>
      <c r="R15" s="134"/>
      <c r="S15" s="48">
        <f>SUM(O15:R15)</f>
        <v>2614832</v>
      </c>
      <c r="T15" s="152"/>
      <c r="U15" s="99"/>
      <c r="V15" s="99"/>
      <c r="W15" s="99"/>
    </row>
    <row r="16" spans="1:23" ht="21.75" thickTop="1">
      <c r="D16" s="129"/>
      <c r="E16" s="129"/>
      <c r="F16" s="130"/>
      <c r="G16" s="129"/>
      <c r="H16" s="129"/>
      <c r="I16" s="129"/>
      <c r="J16" s="129"/>
      <c r="K16" s="134"/>
      <c r="L16" s="134"/>
      <c r="M16" s="134"/>
      <c r="N16" s="134"/>
      <c r="O16" s="42"/>
      <c r="P16" s="134"/>
      <c r="R16" s="134"/>
      <c r="U16" s="99"/>
      <c r="V16" s="99"/>
      <c r="W16" s="99"/>
    </row>
    <row r="17" spans="1:34">
      <c r="A17" s="100" t="s">
        <v>80</v>
      </c>
      <c r="B17" s="99"/>
      <c r="C17" s="99"/>
      <c r="D17" s="99"/>
      <c r="E17" s="129"/>
      <c r="F17" s="130"/>
      <c r="G17" s="50">
        <v>820000</v>
      </c>
      <c r="H17" s="51"/>
      <c r="I17" s="50">
        <v>0</v>
      </c>
      <c r="J17" s="51"/>
      <c r="K17" s="44">
        <v>4937</v>
      </c>
      <c r="L17" s="134"/>
      <c r="M17" s="45">
        <v>58104</v>
      </c>
      <c r="N17" s="52"/>
      <c r="O17" s="42">
        <f>SUM(G17:N17)</f>
        <v>883041</v>
      </c>
      <c r="P17" s="52"/>
      <c r="Q17" s="53">
        <v>10451</v>
      </c>
      <c r="R17" s="52"/>
      <c r="S17" s="50">
        <f>SUM(O17:R17)</f>
        <v>893492</v>
      </c>
      <c r="U17" s="99"/>
      <c r="V17" s="99"/>
      <c r="W17" s="99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</row>
    <row r="18" spans="1:34">
      <c r="A18" s="100" t="s">
        <v>64</v>
      </c>
      <c r="B18" s="99"/>
      <c r="C18" s="99"/>
      <c r="D18" s="99"/>
      <c r="E18" s="130"/>
      <c r="F18" s="130"/>
      <c r="G18" s="50">
        <v>0</v>
      </c>
      <c r="H18" s="51"/>
      <c r="I18" s="50">
        <v>0</v>
      </c>
      <c r="J18" s="51"/>
      <c r="K18" s="55">
        <v>0</v>
      </c>
      <c r="L18" s="39"/>
      <c r="M18" s="56">
        <f>+'PL_FS '!I24</f>
        <v>22912</v>
      </c>
      <c r="N18" s="52"/>
      <c r="O18" s="53">
        <f>SUM(G18:N18)</f>
        <v>22912</v>
      </c>
      <c r="P18" s="52"/>
      <c r="Q18" s="29">
        <f>+'PL_FS '!I25</f>
        <v>1265</v>
      </c>
      <c r="R18" s="52"/>
      <c r="S18" s="50">
        <f>SUM(O18:R18)</f>
        <v>24177</v>
      </c>
      <c r="U18" s="99"/>
      <c r="V18" s="99"/>
      <c r="W18" s="99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</row>
    <row r="19" spans="1:34" ht="21.75" thickBot="1">
      <c r="A19" s="143" t="s">
        <v>81</v>
      </c>
      <c r="B19" s="99"/>
      <c r="C19" s="99"/>
      <c r="D19" s="99"/>
      <c r="E19" s="129"/>
      <c r="F19" s="130"/>
      <c r="G19" s="57">
        <f>SUM(G17:G18)</f>
        <v>820000</v>
      </c>
      <c r="H19" s="58"/>
      <c r="I19" s="57">
        <f>SUM(I17:I18)</f>
        <v>0</v>
      </c>
      <c r="J19" s="58"/>
      <c r="K19" s="57">
        <f>SUM(K17:K18)</f>
        <v>4937</v>
      </c>
      <c r="L19" s="58"/>
      <c r="M19" s="33">
        <f>SUM(M17:M18)</f>
        <v>81016</v>
      </c>
      <c r="N19" s="58"/>
      <c r="O19" s="57">
        <f>SUM(O17:O18)</f>
        <v>905953</v>
      </c>
      <c r="P19" s="58"/>
      <c r="Q19" s="57">
        <f>SUM(Q17:Q18)</f>
        <v>11716</v>
      </c>
      <c r="R19" s="58"/>
      <c r="S19" s="57">
        <f>SUM(S17:S18)</f>
        <v>917669</v>
      </c>
      <c r="U19" s="99"/>
      <c r="V19" s="99"/>
      <c r="W19" s="99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</row>
    <row r="20" spans="1:34" ht="21.75" thickTop="1">
      <c r="D20" s="129"/>
      <c r="E20" s="129"/>
      <c r="F20" s="130"/>
      <c r="G20" s="129"/>
      <c r="H20" s="129"/>
      <c r="I20" s="129"/>
      <c r="J20" s="129"/>
      <c r="K20" s="134"/>
      <c r="L20" s="134"/>
      <c r="M20" s="134"/>
      <c r="N20" s="134"/>
      <c r="O20" s="129"/>
      <c r="P20" s="134"/>
      <c r="R20" s="134"/>
      <c r="U20" s="99"/>
      <c r="V20" s="99"/>
      <c r="W20" s="99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</row>
    <row r="21" spans="1:34">
      <c r="D21" s="129"/>
      <c r="E21" s="129"/>
      <c r="F21" s="130"/>
      <c r="G21" s="129"/>
      <c r="H21" s="129"/>
      <c r="I21" s="129"/>
      <c r="J21" s="129"/>
      <c r="K21" s="134"/>
      <c r="L21" s="134"/>
      <c r="M21" s="134"/>
      <c r="N21" s="134"/>
      <c r="O21" s="129"/>
      <c r="P21" s="134"/>
      <c r="R21" s="134"/>
      <c r="U21" s="99"/>
      <c r="V21" s="99"/>
      <c r="W21" s="99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</row>
    <row r="22" spans="1:34" s="99" customFormat="1">
      <c r="A22" s="143"/>
      <c r="F22" s="141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143"/>
      <c r="U22" s="59"/>
      <c r="V22" s="59"/>
      <c r="W22" s="59"/>
      <c r="X22" s="60"/>
      <c r="Y22" s="60"/>
      <c r="Z22" s="61"/>
      <c r="AA22" s="61"/>
      <c r="AB22" s="62"/>
      <c r="AC22" s="62"/>
      <c r="AD22" s="62"/>
      <c r="AE22" s="62"/>
      <c r="AF22" s="62"/>
      <c r="AG22" s="62"/>
      <c r="AH22" s="62"/>
    </row>
    <row r="23" spans="1:34" s="99" customFormat="1">
      <c r="A23" s="143"/>
      <c r="F23" s="141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43"/>
      <c r="U23" s="59"/>
      <c r="V23" s="59"/>
      <c r="W23" s="59"/>
      <c r="X23" s="60"/>
      <c r="Y23" s="60"/>
      <c r="Z23" s="61"/>
      <c r="AA23" s="61"/>
      <c r="AB23" s="62"/>
      <c r="AC23" s="62"/>
      <c r="AD23" s="62"/>
      <c r="AE23" s="62"/>
      <c r="AF23" s="62"/>
      <c r="AG23" s="62"/>
      <c r="AH23" s="62"/>
    </row>
    <row r="24" spans="1:34" s="153" customFormat="1">
      <c r="F24" s="10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</row>
    <row r="25" spans="1:34" s="153" customFormat="1">
      <c r="F25" s="10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</row>
    <row r="26" spans="1:34" s="153" customFormat="1">
      <c r="F26" s="105"/>
      <c r="G26" s="154"/>
      <c r="H26" s="154"/>
      <c r="I26" s="154"/>
      <c r="J26" s="154"/>
    </row>
    <row r="27" spans="1:34" s="153" customFormat="1">
      <c r="F27" s="105"/>
      <c r="G27" s="154"/>
      <c r="H27" s="154"/>
      <c r="I27" s="154"/>
      <c r="J27" s="154"/>
    </row>
    <row r="28" spans="1:34" s="153" customFormat="1">
      <c r="F28" s="105"/>
      <c r="G28" s="154"/>
      <c r="H28" s="154"/>
      <c r="I28" s="154"/>
      <c r="J28" s="154"/>
    </row>
    <row r="29" spans="1:34" s="153" customFormat="1">
      <c r="F29" s="105"/>
      <c r="G29" s="154"/>
      <c r="H29" s="154"/>
      <c r="I29" s="154"/>
      <c r="J29" s="154"/>
    </row>
    <row r="30" spans="1:34" s="153" customFormat="1">
      <c r="F30" s="105"/>
      <c r="G30" s="154"/>
      <c r="H30" s="154"/>
      <c r="I30" s="154"/>
      <c r="J30" s="154"/>
    </row>
    <row r="31" spans="1:34" s="153" customFormat="1">
      <c r="F31" s="105"/>
      <c r="G31" s="154"/>
      <c r="H31" s="154"/>
      <c r="I31" s="154"/>
      <c r="J31" s="154"/>
    </row>
    <row r="32" spans="1:34" s="153" customFormat="1">
      <c r="F32" s="105"/>
      <c r="G32" s="154"/>
      <c r="H32" s="154"/>
      <c r="I32" s="154"/>
      <c r="J32" s="154"/>
    </row>
    <row r="33" spans="1:18" s="153" customFormat="1">
      <c r="F33" s="105"/>
      <c r="G33" s="154"/>
      <c r="H33" s="154"/>
      <c r="I33" s="154"/>
      <c r="J33" s="154"/>
    </row>
    <row r="34" spans="1:18" s="153" customFormat="1">
      <c r="F34" s="105"/>
      <c r="G34" s="154"/>
      <c r="H34" s="154"/>
      <c r="I34" s="154"/>
      <c r="J34" s="154"/>
    </row>
    <row r="35" spans="1:18" s="153" customFormat="1">
      <c r="F35" s="105"/>
      <c r="G35" s="154"/>
      <c r="H35" s="154"/>
      <c r="I35" s="154"/>
      <c r="J35" s="154"/>
    </row>
    <row r="36" spans="1:18" s="153" customFormat="1">
      <c r="F36" s="105"/>
      <c r="G36" s="154"/>
      <c r="H36" s="154"/>
      <c r="I36" s="154"/>
      <c r="J36" s="154"/>
    </row>
    <row r="37" spans="1:18" s="153" customFormat="1">
      <c r="F37" s="105"/>
      <c r="G37" s="154"/>
      <c r="H37" s="154"/>
      <c r="I37" s="154"/>
      <c r="J37" s="154"/>
    </row>
    <row r="38" spans="1:18" s="153" customFormat="1">
      <c r="F38" s="105"/>
      <c r="G38" s="154"/>
      <c r="H38" s="154"/>
      <c r="I38" s="154"/>
      <c r="J38" s="154"/>
    </row>
    <row r="39" spans="1:18" s="153" customFormat="1">
      <c r="F39" s="105"/>
      <c r="G39" s="154"/>
      <c r="H39" s="154"/>
      <c r="I39" s="154"/>
      <c r="J39" s="154"/>
    </row>
    <row r="40" spans="1:18" s="153" customFormat="1">
      <c r="F40" s="105"/>
      <c r="G40" s="154"/>
      <c r="H40" s="154"/>
      <c r="I40" s="154"/>
      <c r="J40" s="154"/>
    </row>
    <row r="41" spans="1:18">
      <c r="A41" s="204"/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155"/>
      <c r="R41" s="155"/>
    </row>
  </sheetData>
  <mergeCells count="4">
    <mergeCell ref="G6:S6"/>
    <mergeCell ref="G7:O7"/>
    <mergeCell ref="K8:M8"/>
    <mergeCell ref="A41:O41"/>
  </mergeCells>
  <printOptions horizontalCentered="1"/>
  <pageMargins left="1.1023622047244095" right="0.55118110236220474" top="0.98425196850393704" bottom="0.98425196850393704" header="0.51181102362204722" footer="0.31496062992125984"/>
  <pageSetup paperSize="9" scale="78" firstPageNumber="4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CC"/>
    <pageSetUpPr fitToPage="1"/>
  </sheetPr>
  <dimension ref="A1:AC36"/>
  <sheetViews>
    <sheetView topLeftCell="B12" zoomScaleSheetLayoutView="100" workbookViewId="0">
      <selection activeCell="G14" sqref="G14"/>
    </sheetView>
  </sheetViews>
  <sheetFormatPr defaultColWidth="9.125" defaultRowHeight="21"/>
  <cols>
    <col min="1" max="3" width="3.25" style="100" customWidth="1"/>
    <col min="4" max="4" width="34.25" style="100" customWidth="1"/>
    <col min="5" max="5" width="9.25" style="100" hidden="1" customWidth="1"/>
    <col min="6" max="6" width="1.625" style="100" customWidth="1"/>
    <col min="7" max="7" width="17.875" style="100" customWidth="1"/>
    <col min="8" max="8" width="1.625" style="100" customWidth="1"/>
    <col min="9" max="9" width="17.875" style="100" customWidth="1"/>
    <col min="10" max="10" width="1.625" style="100" customWidth="1"/>
    <col min="11" max="11" width="17.875" style="100" customWidth="1"/>
    <col min="12" max="12" width="1.625" style="100" customWidth="1"/>
    <col min="13" max="13" width="17.875" style="100" customWidth="1"/>
    <col min="14" max="14" width="1.625" style="100" customWidth="1"/>
    <col min="15" max="15" width="17.875" style="100" customWidth="1"/>
    <col min="16" max="16" width="11.75" style="100" bestFit="1" customWidth="1"/>
    <col min="17" max="17" width="9.125" style="100"/>
    <col min="18" max="18" width="18" style="54" bestFit="1" customWidth="1"/>
    <col min="19" max="19" width="9.125" style="54"/>
    <col min="20" max="20" width="16.125" style="54" bestFit="1" customWidth="1"/>
    <col min="21" max="21" width="5.375" style="54" customWidth="1"/>
    <col min="22" max="22" width="11.875" style="54" bestFit="1" customWidth="1"/>
    <col min="23" max="23" width="10.75" style="54" bestFit="1" customWidth="1"/>
    <col min="24" max="24" width="15.625" style="54" bestFit="1" customWidth="1"/>
    <col min="25" max="25" width="9.125" style="100"/>
    <col min="26" max="26" width="3.75" style="100" customWidth="1"/>
    <col min="27" max="27" width="9.625" style="100" bestFit="1" customWidth="1"/>
    <col min="28" max="28" width="3.375" style="100" customWidth="1"/>
    <col min="29" max="29" width="10.75" style="100" bestFit="1" customWidth="1"/>
    <col min="30" max="16384" width="9.125" style="100"/>
  </cols>
  <sheetData>
    <row r="1" spans="1:29">
      <c r="A1" s="99" t="s">
        <v>0</v>
      </c>
      <c r="B1" s="99"/>
      <c r="C1" s="99"/>
      <c r="D1" s="99"/>
      <c r="F1" s="99"/>
      <c r="G1" s="99"/>
      <c r="H1" s="99"/>
      <c r="I1" s="99"/>
      <c r="J1" s="99"/>
      <c r="K1" s="99"/>
      <c r="L1" s="99"/>
      <c r="M1" s="99"/>
      <c r="N1" s="99"/>
      <c r="O1" s="26" t="s">
        <v>7</v>
      </c>
      <c r="Q1" s="102"/>
    </row>
    <row r="2" spans="1:29">
      <c r="A2" s="99" t="s">
        <v>67</v>
      </c>
      <c r="B2" s="99"/>
      <c r="C2" s="99"/>
      <c r="D2" s="99"/>
      <c r="F2" s="99"/>
      <c r="G2" s="99"/>
      <c r="H2" s="99"/>
      <c r="I2" s="99"/>
      <c r="J2" s="99"/>
      <c r="K2" s="99"/>
      <c r="L2" s="99"/>
      <c r="M2" s="99"/>
      <c r="N2" s="99"/>
      <c r="O2" s="26" t="s">
        <v>9</v>
      </c>
      <c r="Q2" s="102"/>
    </row>
    <row r="3" spans="1:29">
      <c r="A3" s="125" t="s">
        <v>121</v>
      </c>
      <c r="B3" s="99"/>
      <c r="C3" s="99"/>
      <c r="D3" s="99"/>
      <c r="R3" s="63"/>
      <c r="S3" s="63"/>
      <c r="T3" s="63"/>
    </row>
    <row r="4" spans="1:29">
      <c r="R4" s="63"/>
      <c r="S4" s="63"/>
      <c r="T4" s="63"/>
    </row>
    <row r="5" spans="1:29">
      <c r="D5" s="126"/>
      <c r="E5" s="126"/>
      <c r="F5" s="126"/>
      <c r="G5" s="127"/>
      <c r="H5" s="126"/>
      <c r="I5" s="127"/>
      <c r="J5" s="127"/>
      <c r="K5" s="127"/>
      <c r="L5" s="127"/>
      <c r="M5" s="127"/>
      <c r="N5" s="127"/>
      <c r="O5" s="128" t="s">
        <v>2</v>
      </c>
      <c r="R5" s="63"/>
      <c r="S5" s="63"/>
      <c r="T5" s="63"/>
    </row>
    <row r="6" spans="1:29">
      <c r="D6" s="126"/>
      <c r="E6" s="126"/>
      <c r="F6" s="126"/>
      <c r="G6" s="202" t="s">
        <v>4</v>
      </c>
      <c r="H6" s="202"/>
      <c r="I6" s="202"/>
      <c r="J6" s="202"/>
      <c r="K6" s="202"/>
      <c r="L6" s="202"/>
      <c r="M6" s="202"/>
      <c r="N6" s="202"/>
      <c r="O6" s="202"/>
      <c r="R6" s="63"/>
      <c r="S6" s="63"/>
      <c r="T6" s="63"/>
    </row>
    <row r="7" spans="1:29">
      <c r="D7" s="129"/>
      <c r="E7" s="129"/>
      <c r="F7" s="129"/>
      <c r="G7" s="130"/>
      <c r="H7" s="129"/>
      <c r="I7" s="130"/>
      <c r="J7" s="130"/>
      <c r="K7" s="203" t="s">
        <v>131</v>
      </c>
      <c r="L7" s="203"/>
      <c r="M7" s="203"/>
      <c r="N7" s="130"/>
      <c r="O7" s="105"/>
      <c r="R7" s="63"/>
      <c r="S7" s="63"/>
      <c r="T7" s="63"/>
    </row>
    <row r="8" spans="1:29" ht="21" customHeight="1">
      <c r="D8" s="129"/>
      <c r="E8" s="129"/>
      <c r="F8" s="129"/>
      <c r="G8" s="130" t="s">
        <v>42</v>
      </c>
      <c r="H8" s="129"/>
      <c r="I8" s="130" t="s">
        <v>124</v>
      </c>
      <c r="J8" s="130"/>
      <c r="K8" s="130"/>
      <c r="L8" s="131"/>
      <c r="M8" s="131"/>
      <c r="N8" s="130"/>
      <c r="O8" s="105"/>
      <c r="R8" s="63"/>
      <c r="S8" s="63"/>
      <c r="T8" s="63"/>
    </row>
    <row r="9" spans="1:29">
      <c r="D9" s="129"/>
      <c r="E9" s="129"/>
      <c r="F9" s="129"/>
      <c r="G9" s="130" t="s">
        <v>71</v>
      </c>
      <c r="H9" s="129"/>
      <c r="I9" s="130" t="s">
        <v>125</v>
      </c>
      <c r="J9" s="130"/>
      <c r="K9" s="132" t="s">
        <v>72</v>
      </c>
      <c r="L9" s="129"/>
      <c r="M9" s="129"/>
      <c r="N9" s="129"/>
      <c r="O9" s="105" t="s">
        <v>69</v>
      </c>
      <c r="R9" s="63"/>
      <c r="S9" s="63"/>
      <c r="T9" s="63"/>
    </row>
    <row r="10" spans="1:29">
      <c r="D10" s="129"/>
      <c r="E10" s="133" t="s">
        <v>8</v>
      </c>
      <c r="F10" s="105"/>
      <c r="G10" s="132" t="s">
        <v>75</v>
      </c>
      <c r="H10" s="105"/>
      <c r="I10" s="132" t="s">
        <v>126</v>
      </c>
      <c r="J10" s="130"/>
      <c r="K10" s="132" t="s">
        <v>113</v>
      </c>
      <c r="L10" s="130"/>
      <c r="M10" s="132" t="s">
        <v>48</v>
      </c>
      <c r="N10" s="130"/>
      <c r="O10" s="132" t="s">
        <v>78</v>
      </c>
      <c r="R10" s="63"/>
      <c r="S10" s="63"/>
      <c r="T10" s="63"/>
    </row>
    <row r="11" spans="1:29">
      <c r="D11" s="129"/>
      <c r="E11" s="129"/>
      <c r="F11" s="130"/>
      <c r="G11" s="129"/>
      <c r="H11" s="130"/>
      <c r="I11" s="129"/>
      <c r="J11" s="129"/>
      <c r="K11" s="134"/>
      <c r="L11" s="134"/>
      <c r="M11" s="134"/>
      <c r="N11" s="134"/>
      <c r="O11" s="129"/>
      <c r="R11" s="51"/>
      <c r="S11" s="61"/>
      <c r="T11" s="51"/>
      <c r="U11" s="61"/>
      <c r="V11" s="64"/>
      <c r="W11" s="65"/>
      <c r="X11" s="65"/>
      <c r="Y11" s="66"/>
      <c r="Z11" s="67"/>
      <c r="AA11" s="68"/>
      <c r="AB11" s="67"/>
      <c r="AC11" s="69"/>
    </row>
    <row r="12" spans="1:29">
      <c r="A12" s="135" t="s">
        <v>122</v>
      </c>
      <c r="D12" s="129"/>
      <c r="E12" s="130"/>
      <c r="F12" s="130"/>
      <c r="G12" s="70">
        <v>1120000</v>
      </c>
      <c r="H12" s="130"/>
      <c r="I12" s="70">
        <v>1173586</v>
      </c>
      <c r="J12" s="129"/>
      <c r="K12" s="44">
        <v>8911</v>
      </c>
      <c r="L12" s="134"/>
      <c r="M12" s="44">
        <v>260012</v>
      </c>
      <c r="N12" s="134"/>
      <c r="O12" s="71">
        <f>SUM(G12:N12)</f>
        <v>2562509</v>
      </c>
      <c r="R12" s="51"/>
      <c r="S12" s="61"/>
      <c r="T12" s="51"/>
      <c r="U12" s="61"/>
      <c r="V12" s="64"/>
      <c r="W12" s="65"/>
      <c r="X12" s="65"/>
      <c r="Y12" s="66"/>
      <c r="Z12" s="67"/>
      <c r="AA12" s="68"/>
      <c r="AB12" s="67"/>
      <c r="AC12" s="69"/>
    </row>
    <row r="13" spans="1:29">
      <c r="A13" s="100" t="s">
        <v>64</v>
      </c>
      <c r="D13" s="129"/>
      <c r="E13" s="129"/>
      <c r="F13" s="130"/>
      <c r="G13" s="136">
        <v>0</v>
      </c>
      <c r="H13" s="130"/>
      <c r="I13" s="136">
        <v>0</v>
      </c>
      <c r="J13" s="137"/>
      <c r="K13" s="138">
        <v>0</v>
      </c>
      <c r="L13" s="134"/>
      <c r="M13" s="198">
        <f>+'PL_FS '!K24</f>
        <v>22571</v>
      </c>
      <c r="N13" s="134"/>
      <c r="O13" s="71">
        <f>SUM(G13:N13)</f>
        <v>22571</v>
      </c>
      <c r="R13" s="51"/>
      <c r="S13" s="61"/>
      <c r="T13" s="51"/>
      <c r="U13" s="61"/>
      <c r="V13" s="64"/>
      <c r="W13" s="65"/>
      <c r="X13" s="65"/>
      <c r="Y13" s="66"/>
      <c r="Z13" s="67"/>
      <c r="AA13" s="68"/>
      <c r="AB13" s="67"/>
      <c r="AC13" s="69"/>
    </row>
    <row r="14" spans="1:29" ht="21.75" thickBot="1">
      <c r="A14" s="139" t="s">
        <v>123</v>
      </c>
      <c r="D14" s="129"/>
      <c r="E14" s="129"/>
      <c r="F14" s="130"/>
      <c r="G14" s="72">
        <f>SUM(G12:G13)</f>
        <v>1120000</v>
      </c>
      <c r="H14" s="130"/>
      <c r="I14" s="72">
        <f>SUM(I12:I13)</f>
        <v>1173586</v>
      </c>
      <c r="J14" s="129"/>
      <c r="K14" s="72">
        <f>SUM(K12:K13)</f>
        <v>8911</v>
      </c>
      <c r="L14" s="134"/>
      <c r="M14" s="73">
        <f>SUM(M12:M13)</f>
        <v>282583</v>
      </c>
      <c r="N14" s="134"/>
      <c r="O14" s="73">
        <f>SUM(G14:N14)</f>
        <v>2585080</v>
      </c>
      <c r="P14" s="140"/>
      <c r="R14" s="51"/>
      <c r="S14" s="61"/>
      <c r="T14" s="51"/>
      <c r="U14" s="61"/>
      <c r="V14" s="64"/>
      <c r="W14" s="65"/>
      <c r="X14" s="65"/>
      <c r="Y14" s="66"/>
      <c r="Z14" s="67"/>
      <c r="AA14" s="68"/>
      <c r="AB14" s="67"/>
      <c r="AC14" s="69"/>
    </row>
    <row r="15" spans="1:29" ht="21.75" thickTop="1">
      <c r="D15" s="129"/>
      <c r="E15" s="129"/>
      <c r="F15" s="130"/>
      <c r="G15" s="129"/>
      <c r="H15" s="130"/>
      <c r="I15" s="129"/>
      <c r="J15" s="129"/>
      <c r="K15" s="134"/>
      <c r="L15" s="134"/>
      <c r="M15" s="134"/>
      <c r="N15" s="134"/>
      <c r="O15" s="129"/>
      <c r="R15" s="51"/>
      <c r="S15" s="61"/>
      <c r="T15" s="51"/>
      <c r="U15" s="61"/>
      <c r="V15" s="64"/>
      <c r="W15" s="65"/>
      <c r="X15" s="65"/>
      <c r="Y15" s="66"/>
      <c r="Z15" s="67"/>
      <c r="AA15" s="68"/>
      <c r="AB15" s="67"/>
      <c r="AC15" s="69"/>
    </row>
    <row r="16" spans="1:29">
      <c r="A16" s="135" t="s">
        <v>80</v>
      </c>
      <c r="B16" s="99"/>
      <c r="E16" s="99"/>
      <c r="F16" s="141"/>
      <c r="G16" s="42">
        <v>820000</v>
      </c>
      <c r="H16" s="141"/>
      <c r="I16" s="42">
        <v>0</v>
      </c>
      <c r="J16" s="60"/>
      <c r="K16" s="42">
        <v>4937</v>
      </c>
      <c r="L16" s="65"/>
      <c r="M16" s="42">
        <v>183867</v>
      </c>
      <c r="N16" s="67"/>
      <c r="O16" s="69">
        <f>SUM(G16:N16)</f>
        <v>1008804</v>
      </c>
      <c r="P16" s="74"/>
      <c r="Q16" s="129"/>
      <c r="R16" s="51"/>
      <c r="S16" s="61"/>
      <c r="T16" s="61"/>
      <c r="U16" s="39"/>
      <c r="V16" s="64"/>
      <c r="W16" s="39"/>
      <c r="X16" s="65"/>
      <c r="Y16" s="75"/>
      <c r="Z16" s="60"/>
      <c r="AA16" s="75"/>
      <c r="AB16" s="42"/>
      <c r="AC16" s="69"/>
    </row>
    <row r="17" spans="1:29">
      <c r="A17" s="100" t="s">
        <v>64</v>
      </c>
      <c r="E17" s="105"/>
      <c r="F17" s="130"/>
      <c r="G17" s="75">
        <v>0</v>
      </c>
      <c r="H17" s="130"/>
      <c r="I17" s="75">
        <v>0</v>
      </c>
      <c r="J17" s="42"/>
      <c r="K17" s="75">
        <v>0</v>
      </c>
      <c r="L17" s="60"/>
      <c r="M17" s="68">
        <f>+'PL_FS '!M24</f>
        <v>14457</v>
      </c>
      <c r="N17" s="60"/>
      <c r="O17" s="69">
        <f>SUM(G17:N17)</f>
        <v>14457</v>
      </c>
      <c r="P17" s="74"/>
      <c r="Q17" s="129"/>
      <c r="R17" s="61"/>
      <c r="S17" s="61"/>
      <c r="T17" s="61"/>
      <c r="U17" s="61"/>
      <c r="V17" s="64"/>
      <c r="W17" s="60"/>
      <c r="X17" s="60"/>
      <c r="Y17" s="58"/>
      <c r="Z17" s="60"/>
      <c r="AA17" s="76"/>
      <c r="AB17" s="60"/>
      <c r="AC17" s="58"/>
    </row>
    <row r="18" spans="1:29" s="99" customFormat="1" ht="21.75" thickBot="1">
      <c r="A18" s="139" t="s">
        <v>81</v>
      </c>
      <c r="F18" s="141"/>
      <c r="G18" s="72">
        <f>SUM(G16:G17)</f>
        <v>820000</v>
      </c>
      <c r="H18" s="141"/>
      <c r="I18" s="72">
        <f>SUM(I16:I17)</f>
        <v>0</v>
      </c>
      <c r="J18" s="60"/>
      <c r="K18" s="57">
        <f>SUM(K16:K17)</f>
        <v>4937</v>
      </c>
      <c r="L18" s="60"/>
      <c r="M18" s="73">
        <f>SUM(M16:M17)</f>
        <v>198324</v>
      </c>
      <c r="N18" s="60"/>
      <c r="O18" s="57">
        <f>SUM(O16:O17)</f>
        <v>1023261</v>
      </c>
      <c r="P18" s="77"/>
      <c r="Q18" s="142"/>
      <c r="R18" s="51"/>
      <c r="S18" s="61"/>
      <c r="T18" s="61"/>
      <c r="U18" s="39"/>
      <c r="V18" s="61"/>
      <c r="W18" s="39"/>
      <c r="X18" s="60"/>
      <c r="Y18" s="75"/>
      <c r="Z18" s="60"/>
      <c r="AA18" s="75"/>
      <c r="AB18" s="60"/>
      <c r="AC18" s="69"/>
    </row>
    <row r="19" spans="1:29" s="99" customFormat="1" ht="21.75" thickTop="1">
      <c r="A19" s="143"/>
      <c r="F19" s="141"/>
      <c r="G19" s="58"/>
      <c r="H19" s="141"/>
      <c r="I19" s="58"/>
      <c r="J19" s="60"/>
      <c r="K19" s="58"/>
      <c r="L19" s="60"/>
      <c r="M19" s="76"/>
      <c r="N19" s="60"/>
      <c r="O19" s="58"/>
      <c r="P19" s="77"/>
      <c r="Q19" s="142"/>
      <c r="R19" s="51"/>
      <c r="S19" s="61"/>
      <c r="T19" s="61"/>
      <c r="U19" s="39"/>
      <c r="V19" s="61"/>
      <c r="W19" s="39"/>
      <c r="X19" s="60"/>
      <c r="Y19" s="75"/>
      <c r="Z19" s="60"/>
      <c r="AA19" s="75"/>
      <c r="AB19" s="60"/>
      <c r="AC19" s="69"/>
    </row>
    <row r="20" spans="1:29" s="144" customFormat="1">
      <c r="F20" s="105"/>
      <c r="G20" s="145"/>
      <c r="H20" s="105"/>
      <c r="I20" s="145"/>
      <c r="J20" s="145"/>
      <c r="R20" s="51"/>
      <c r="S20" s="51"/>
      <c r="T20" s="51"/>
      <c r="U20" s="51"/>
      <c r="V20" s="51"/>
      <c r="W20" s="51"/>
      <c r="X20" s="51"/>
    </row>
    <row r="21" spans="1:29" s="144" customFormat="1">
      <c r="F21" s="105"/>
      <c r="G21" s="68"/>
      <c r="H21" s="105"/>
      <c r="I21" s="68"/>
      <c r="J21" s="68"/>
      <c r="K21" s="68"/>
      <c r="L21" s="68"/>
      <c r="M21" s="68"/>
      <c r="N21" s="68"/>
      <c r="O21" s="68"/>
      <c r="P21" s="68"/>
      <c r="R21" s="51"/>
      <c r="S21" s="51"/>
      <c r="T21" s="51"/>
      <c r="U21" s="51"/>
      <c r="V21" s="51"/>
      <c r="W21" s="51"/>
      <c r="X21" s="51"/>
    </row>
    <row r="22" spans="1:29" s="144" customFormat="1">
      <c r="F22" s="105"/>
      <c r="G22" s="68"/>
      <c r="H22" s="105"/>
      <c r="I22" s="68"/>
      <c r="J22" s="68"/>
      <c r="K22" s="68"/>
      <c r="L22" s="68"/>
      <c r="M22" s="68"/>
      <c r="N22" s="68"/>
      <c r="O22" s="68"/>
      <c r="P22" s="68"/>
      <c r="R22" s="51"/>
      <c r="S22" s="51"/>
      <c r="T22" s="51"/>
      <c r="U22" s="51"/>
      <c r="V22" s="51"/>
      <c r="W22" s="51"/>
      <c r="X22" s="51"/>
    </row>
    <row r="23" spans="1:29" s="144" customFormat="1">
      <c r="F23" s="105"/>
      <c r="G23" s="68"/>
      <c r="H23" s="105"/>
      <c r="I23" s="68"/>
      <c r="J23" s="68"/>
      <c r="K23" s="68"/>
      <c r="L23" s="68"/>
      <c r="M23" s="68"/>
      <c r="N23" s="68"/>
      <c r="O23" s="68"/>
      <c r="P23" s="68"/>
      <c r="R23" s="51"/>
      <c r="S23" s="51"/>
      <c r="T23" s="51"/>
      <c r="U23" s="51"/>
      <c r="V23" s="51"/>
      <c r="W23" s="51"/>
      <c r="X23" s="51"/>
    </row>
    <row r="24" spans="1:29" s="144" customFormat="1">
      <c r="F24" s="105"/>
      <c r="G24" s="68"/>
      <c r="H24" s="105"/>
      <c r="I24" s="68"/>
      <c r="J24" s="68"/>
      <c r="K24" s="68"/>
      <c r="L24" s="68"/>
      <c r="M24" s="68"/>
      <c r="N24" s="68"/>
      <c r="O24" s="68"/>
      <c r="R24" s="51"/>
      <c r="S24" s="51"/>
      <c r="T24" s="51"/>
      <c r="U24" s="51"/>
      <c r="V24" s="51"/>
      <c r="W24" s="51"/>
      <c r="X24" s="51"/>
    </row>
    <row r="25" spans="1:29" s="144" customFormat="1">
      <c r="F25" s="105"/>
      <c r="G25" s="145"/>
      <c r="H25" s="105"/>
      <c r="I25" s="145"/>
      <c r="J25" s="145"/>
      <c r="R25" s="51"/>
      <c r="S25" s="51"/>
      <c r="T25" s="51"/>
      <c r="U25" s="51"/>
      <c r="V25" s="51"/>
      <c r="W25" s="51"/>
      <c r="X25" s="51"/>
    </row>
    <row r="26" spans="1:29" s="144" customFormat="1">
      <c r="F26" s="105"/>
      <c r="G26" s="145"/>
      <c r="H26" s="105"/>
      <c r="I26" s="145"/>
      <c r="J26" s="145"/>
      <c r="R26" s="51"/>
      <c r="S26" s="51"/>
      <c r="T26" s="51"/>
      <c r="U26" s="51"/>
      <c r="V26" s="51"/>
      <c r="W26" s="51"/>
      <c r="X26" s="51"/>
    </row>
    <row r="27" spans="1:29" s="144" customFormat="1">
      <c r="F27" s="105"/>
      <c r="G27" s="145"/>
      <c r="H27" s="105"/>
      <c r="I27" s="145"/>
      <c r="J27" s="145"/>
      <c r="R27" s="51"/>
      <c r="S27" s="51"/>
      <c r="T27" s="51"/>
      <c r="U27" s="51"/>
      <c r="V27" s="51"/>
      <c r="W27" s="51"/>
      <c r="X27" s="51"/>
    </row>
    <row r="28" spans="1:29" s="144" customFormat="1">
      <c r="F28" s="105"/>
      <c r="G28" s="145"/>
      <c r="H28" s="105"/>
      <c r="I28" s="145"/>
      <c r="J28" s="145"/>
      <c r="R28" s="51"/>
      <c r="S28" s="51"/>
      <c r="T28" s="51"/>
      <c r="U28" s="51"/>
      <c r="V28" s="51"/>
      <c r="W28" s="51"/>
      <c r="X28" s="51"/>
    </row>
    <row r="29" spans="1:29" s="144" customFormat="1">
      <c r="F29" s="105"/>
      <c r="G29" s="145"/>
      <c r="H29" s="105"/>
      <c r="I29" s="145"/>
      <c r="J29" s="145"/>
      <c r="R29" s="51"/>
      <c r="S29" s="51"/>
      <c r="T29" s="51"/>
      <c r="U29" s="51"/>
      <c r="V29" s="51"/>
      <c r="W29" s="51"/>
      <c r="X29" s="51"/>
    </row>
    <row r="30" spans="1:29" s="144" customFormat="1">
      <c r="F30" s="105"/>
      <c r="G30" s="145"/>
      <c r="H30" s="105"/>
      <c r="I30" s="145"/>
      <c r="J30" s="145"/>
      <c r="R30" s="51"/>
      <c r="S30" s="51"/>
      <c r="T30" s="51"/>
      <c r="U30" s="51"/>
      <c r="V30" s="51"/>
      <c r="W30" s="51"/>
      <c r="X30" s="51"/>
    </row>
    <row r="31" spans="1:29" s="144" customFormat="1">
      <c r="F31" s="105"/>
      <c r="G31" s="145"/>
      <c r="H31" s="105"/>
      <c r="I31" s="145"/>
      <c r="J31" s="145"/>
      <c r="R31" s="51"/>
      <c r="S31" s="51"/>
      <c r="T31" s="51"/>
      <c r="U31" s="51"/>
      <c r="V31" s="51"/>
      <c r="W31" s="51"/>
      <c r="X31" s="51"/>
    </row>
    <row r="32" spans="1:29" s="144" customFormat="1">
      <c r="F32" s="105"/>
      <c r="G32" s="145"/>
      <c r="H32" s="105"/>
      <c r="I32" s="145"/>
      <c r="J32" s="145"/>
      <c r="R32" s="51"/>
      <c r="S32" s="51"/>
      <c r="T32" s="51"/>
      <c r="U32" s="51"/>
      <c r="V32" s="51"/>
      <c r="W32" s="51"/>
      <c r="X32" s="51"/>
    </row>
    <row r="33" spans="1:24" s="144" customFormat="1">
      <c r="F33" s="105"/>
      <c r="G33" s="145"/>
      <c r="H33" s="105"/>
      <c r="I33" s="145"/>
      <c r="J33" s="145"/>
      <c r="R33" s="51"/>
      <c r="S33" s="51"/>
      <c r="T33" s="51"/>
      <c r="U33" s="51"/>
      <c r="V33" s="51"/>
      <c r="W33" s="51"/>
      <c r="X33" s="51"/>
    </row>
    <row r="34" spans="1:24" s="144" customFormat="1">
      <c r="F34" s="105"/>
      <c r="G34" s="145"/>
      <c r="H34" s="105"/>
      <c r="I34" s="145"/>
      <c r="J34" s="145"/>
      <c r="R34" s="51"/>
      <c r="S34" s="51"/>
      <c r="T34" s="51"/>
      <c r="U34" s="51"/>
      <c r="V34" s="51"/>
      <c r="W34" s="51"/>
      <c r="X34" s="51"/>
    </row>
    <row r="35" spans="1:24" s="144" customFormat="1">
      <c r="F35" s="105"/>
      <c r="G35" s="145"/>
      <c r="H35" s="105"/>
      <c r="I35" s="145"/>
      <c r="J35" s="145"/>
      <c r="R35" s="51"/>
      <c r="S35" s="51"/>
      <c r="T35" s="51"/>
      <c r="U35" s="51"/>
      <c r="V35" s="51"/>
      <c r="W35" s="51"/>
      <c r="X35" s="51"/>
    </row>
    <row r="36" spans="1:24">
      <c r="A36" s="204"/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</row>
  </sheetData>
  <mergeCells count="3">
    <mergeCell ref="G6:O6"/>
    <mergeCell ref="K7:M7"/>
    <mergeCell ref="A36:O36"/>
  </mergeCells>
  <pageMargins left="1.1023622047244099" right="0.55118110236220497" top="0.98425196850393704" bottom="0.98425196850393704" header="0.511811023622047" footer="0.31496062992126"/>
  <pageSetup paperSize="9" scale="90" firstPageNumber="5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CC"/>
    <pageSetUpPr fitToPage="1"/>
  </sheetPr>
  <dimension ref="A1:Z82"/>
  <sheetViews>
    <sheetView topLeftCell="A52" zoomScaleSheetLayoutView="100" workbookViewId="0">
      <selection activeCell="F65" sqref="F65"/>
    </sheetView>
  </sheetViews>
  <sheetFormatPr defaultColWidth="9.125" defaultRowHeight="21"/>
  <cols>
    <col min="1" max="1" width="2.625" style="100" customWidth="1"/>
    <col min="2" max="4" width="4.625" style="100" customWidth="1"/>
    <col min="5" max="5" width="36.125" style="100" customWidth="1"/>
    <col min="6" max="6" width="13.375" style="100" customWidth="1"/>
    <col min="7" max="7" width="1.625" style="100" customWidth="1"/>
    <col min="8" max="8" width="13.375" style="100" customWidth="1"/>
    <col min="9" max="9" width="1.625" style="100" customWidth="1"/>
    <col min="10" max="10" width="13.375" style="100" customWidth="1"/>
    <col min="11" max="11" width="1.625" style="100" customWidth="1"/>
    <col min="12" max="12" width="13.375" style="100" customWidth="1"/>
    <col min="13" max="13" width="9.125" style="100"/>
    <col min="14" max="14" width="16" style="78" customWidth="1"/>
    <col min="15" max="15" width="2.875" style="7" customWidth="1"/>
    <col min="16" max="16" width="16.375" style="70" customWidth="1"/>
    <col min="17" max="17" width="16.375" style="7" customWidth="1"/>
    <col min="18" max="16384" width="9.125" style="100"/>
  </cols>
  <sheetData>
    <row r="1" spans="1:26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26" t="s">
        <v>7</v>
      </c>
    </row>
    <row r="2" spans="1:26">
      <c r="A2" s="99" t="s">
        <v>82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26" t="s">
        <v>9</v>
      </c>
    </row>
    <row r="3" spans="1:26">
      <c r="A3" s="101" t="s">
        <v>121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26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26" ht="22.5" customHeight="1">
      <c r="F5" s="103"/>
      <c r="G5" s="103"/>
      <c r="H5" s="103"/>
      <c r="I5" s="103"/>
      <c r="J5" s="103"/>
      <c r="K5" s="103"/>
      <c r="L5" s="104" t="s">
        <v>2</v>
      </c>
    </row>
    <row r="6" spans="1:26" ht="22.5" customHeight="1">
      <c r="F6" s="201" t="s">
        <v>3</v>
      </c>
      <c r="G6" s="201"/>
      <c r="H6" s="201"/>
      <c r="J6" s="201" t="s">
        <v>4</v>
      </c>
      <c r="K6" s="201"/>
      <c r="L6" s="201"/>
    </row>
    <row r="7" spans="1:26">
      <c r="E7" s="105"/>
      <c r="F7" s="106">
        <v>2564</v>
      </c>
      <c r="G7" s="107"/>
      <c r="H7" s="106">
        <v>2563</v>
      </c>
      <c r="I7" s="107"/>
      <c r="J7" s="106">
        <v>2564</v>
      </c>
      <c r="K7" s="107"/>
      <c r="L7" s="106">
        <v>2563</v>
      </c>
    </row>
    <row r="8" spans="1:26" s="109" customFormat="1">
      <c r="A8" s="108" t="s">
        <v>83</v>
      </c>
      <c r="F8" s="110"/>
      <c r="H8" s="110"/>
      <c r="J8" s="110"/>
      <c r="L8" s="110"/>
      <c r="N8" s="78"/>
      <c r="O8" s="7"/>
      <c r="P8" s="70"/>
      <c r="Q8" s="7"/>
    </row>
    <row r="9" spans="1:26" s="109" customFormat="1">
      <c r="A9" s="108" t="s">
        <v>84</v>
      </c>
      <c r="F9" s="79">
        <f>+'PL_FS '!G17</f>
        <v>45787</v>
      </c>
      <c r="G9" s="79"/>
      <c r="H9" s="79">
        <f>+'PL_FS '!I17</f>
        <v>24128</v>
      </c>
      <c r="I9" s="79"/>
      <c r="J9" s="79">
        <f>+'PL_FS '!K17</f>
        <v>22571</v>
      </c>
      <c r="K9" s="79"/>
      <c r="L9" s="79">
        <f>+'PL_FS '!M17</f>
        <v>14457</v>
      </c>
      <c r="N9" s="80"/>
      <c r="O9" s="7"/>
      <c r="P9" s="81"/>
      <c r="Q9" s="7"/>
      <c r="S9" s="81"/>
      <c r="T9" s="81"/>
      <c r="U9" s="81"/>
      <c r="V9" s="81"/>
      <c r="W9" s="81"/>
      <c r="X9" s="81"/>
      <c r="Y9" s="81"/>
      <c r="Z9" s="81"/>
    </row>
    <row r="10" spans="1:26" s="112" customFormat="1">
      <c r="A10" s="111" t="s">
        <v>85</v>
      </c>
      <c r="E10" s="113"/>
      <c r="F10" s="3"/>
      <c r="G10" s="3"/>
      <c r="H10" s="3"/>
      <c r="I10" s="3"/>
      <c r="J10" s="70"/>
      <c r="K10" s="3"/>
      <c r="L10" s="3"/>
      <c r="N10" s="80"/>
      <c r="O10" s="7"/>
      <c r="P10" s="81"/>
      <c r="Q10" s="7"/>
      <c r="S10" s="81"/>
      <c r="T10" s="81"/>
      <c r="U10" s="81"/>
      <c r="V10" s="81"/>
      <c r="W10" s="81"/>
      <c r="X10" s="81"/>
      <c r="Y10" s="81"/>
      <c r="Z10" s="81"/>
    </row>
    <row r="11" spans="1:26" s="112" customFormat="1">
      <c r="A11" s="109"/>
      <c r="B11" s="112" t="s">
        <v>86</v>
      </c>
      <c r="E11" s="113"/>
      <c r="F11" s="81">
        <v>18634</v>
      </c>
      <c r="G11" s="3"/>
      <c r="H11" s="81">
        <v>14654</v>
      </c>
      <c r="I11" s="3"/>
      <c r="J11" s="81">
        <v>7003</v>
      </c>
      <c r="K11" s="3"/>
      <c r="L11" s="82">
        <v>8781</v>
      </c>
      <c r="N11" s="80"/>
      <c r="O11" s="7"/>
      <c r="P11" s="81"/>
      <c r="Q11" s="7"/>
      <c r="S11" s="81"/>
      <c r="T11" s="81"/>
      <c r="U11" s="81"/>
      <c r="V11" s="81"/>
      <c r="W11" s="81"/>
      <c r="X11" s="81"/>
      <c r="Y11" s="81"/>
      <c r="Z11" s="81"/>
    </row>
    <row r="12" spans="1:26" s="109" customFormat="1">
      <c r="B12" s="109" t="s">
        <v>87</v>
      </c>
      <c r="F12" s="81">
        <v>0</v>
      </c>
      <c r="G12" s="3"/>
      <c r="H12" s="81">
        <v>-2</v>
      </c>
      <c r="I12" s="3"/>
      <c r="J12" s="81">
        <v>-843</v>
      </c>
      <c r="K12" s="3"/>
      <c r="L12" s="81">
        <v>-182</v>
      </c>
      <c r="N12" s="80"/>
      <c r="O12" s="7"/>
      <c r="P12" s="81"/>
      <c r="Q12" s="7"/>
      <c r="S12" s="81"/>
      <c r="T12" s="81"/>
      <c r="U12" s="81"/>
      <c r="V12" s="81"/>
      <c r="W12" s="81"/>
      <c r="X12" s="81"/>
      <c r="Y12" s="81"/>
      <c r="Z12" s="81"/>
    </row>
    <row r="13" spans="1:26" s="109" customFormat="1">
      <c r="B13" s="109" t="s">
        <v>88</v>
      </c>
      <c r="F13" s="81">
        <v>40053</v>
      </c>
      <c r="G13" s="4"/>
      <c r="H13" s="81">
        <v>-2955</v>
      </c>
      <c r="I13" s="4"/>
      <c r="J13" s="81">
        <v>597</v>
      </c>
      <c r="K13" s="4"/>
      <c r="L13" s="70">
        <v>13897</v>
      </c>
      <c r="N13" s="80"/>
      <c r="O13" s="7"/>
      <c r="P13" s="81"/>
      <c r="Q13" s="7"/>
      <c r="S13" s="81"/>
      <c r="T13" s="81"/>
      <c r="U13" s="81"/>
      <c r="V13" s="81"/>
      <c r="W13" s="81"/>
      <c r="X13" s="81"/>
      <c r="Y13" s="81"/>
      <c r="Z13" s="81"/>
    </row>
    <row r="14" spans="1:26" s="109" customFormat="1">
      <c r="B14" s="109" t="s">
        <v>140</v>
      </c>
      <c r="F14" s="81">
        <v>394</v>
      </c>
      <c r="G14" s="4"/>
      <c r="H14" s="81">
        <v>-556</v>
      </c>
      <c r="I14" s="4"/>
      <c r="J14" s="81">
        <v>49</v>
      </c>
      <c r="K14" s="4"/>
      <c r="L14" s="81">
        <v>-184</v>
      </c>
      <c r="N14" s="80"/>
      <c r="O14" s="7"/>
      <c r="P14" s="81"/>
      <c r="Q14" s="7"/>
      <c r="S14" s="81"/>
      <c r="T14" s="81"/>
      <c r="U14" s="81"/>
      <c r="V14" s="81"/>
      <c r="W14" s="81"/>
      <c r="X14" s="81"/>
      <c r="Y14" s="81"/>
      <c r="Z14" s="81"/>
    </row>
    <row r="15" spans="1:26" s="109" customFormat="1">
      <c r="B15" s="109" t="s">
        <v>141</v>
      </c>
      <c r="F15" s="81">
        <v>-683</v>
      </c>
      <c r="G15" s="4"/>
      <c r="H15" s="81">
        <v>1025</v>
      </c>
      <c r="I15" s="4"/>
      <c r="J15" s="81">
        <v>-1672</v>
      </c>
      <c r="K15" s="4"/>
      <c r="L15" s="81">
        <v>1910</v>
      </c>
      <c r="N15" s="80"/>
      <c r="O15" s="7"/>
      <c r="P15" s="81"/>
      <c r="Q15" s="7"/>
      <c r="S15" s="81"/>
      <c r="T15" s="81"/>
      <c r="U15" s="81"/>
      <c r="V15" s="81"/>
      <c r="W15" s="81"/>
      <c r="X15" s="81"/>
      <c r="Y15" s="81"/>
      <c r="Z15" s="81"/>
    </row>
    <row r="16" spans="1:26" s="109" customFormat="1">
      <c r="B16" s="109" t="s">
        <v>135</v>
      </c>
      <c r="F16" s="81">
        <v>0</v>
      </c>
      <c r="G16" s="4"/>
      <c r="H16" s="81">
        <v>-100</v>
      </c>
      <c r="I16" s="4"/>
      <c r="J16" s="81">
        <v>0</v>
      </c>
      <c r="K16" s="4"/>
      <c r="L16" s="81">
        <v>0</v>
      </c>
      <c r="N16" s="80"/>
      <c r="O16" s="7"/>
      <c r="P16" s="81"/>
      <c r="Q16" s="7"/>
      <c r="S16" s="81"/>
      <c r="T16" s="81"/>
      <c r="U16" s="81"/>
      <c r="V16" s="81"/>
      <c r="W16" s="81"/>
      <c r="X16" s="81"/>
      <c r="Y16" s="81"/>
      <c r="Z16" s="81"/>
    </row>
    <row r="17" spans="1:26" s="112" customFormat="1">
      <c r="B17" s="109" t="s">
        <v>144</v>
      </c>
      <c r="C17" s="109"/>
      <c r="D17" s="109"/>
      <c r="E17" s="109"/>
      <c r="F17" s="81">
        <v>297</v>
      </c>
      <c r="G17" s="3"/>
      <c r="H17" s="81">
        <v>21266</v>
      </c>
      <c r="I17" s="3"/>
      <c r="J17" s="81">
        <v>2183</v>
      </c>
      <c r="K17" s="3"/>
      <c r="L17" s="82">
        <v>7273</v>
      </c>
      <c r="N17" s="80"/>
      <c r="O17" s="7"/>
      <c r="P17" s="81"/>
      <c r="Q17" s="7"/>
      <c r="S17" s="81"/>
      <c r="T17" s="81"/>
      <c r="U17" s="81"/>
      <c r="V17" s="81"/>
      <c r="W17" s="81"/>
      <c r="X17" s="81"/>
      <c r="Y17" s="81"/>
      <c r="Z17" s="81"/>
    </row>
    <row r="18" spans="1:26" s="109" customFormat="1">
      <c r="B18" s="109" t="s">
        <v>89</v>
      </c>
      <c r="F18" s="81">
        <v>27155</v>
      </c>
      <c r="G18" s="3"/>
      <c r="H18" s="81">
        <v>23667</v>
      </c>
      <c r="I18" s="3"/>
      <c r="J18" s="81">
        <v>15668</v>
      </c>
      <c r="K18" s="3"/>
      <c r="L18" s="82">
        <v>15759</v>
      </c>
      <c r="N18" s="80"/>
      <c r="O18" s="7"/>
      <c r="P18" s="81"/>
      <c r="Q18" s="7"/>
      <c r="S18" s="81"/>
      <c r="T18" s="81"/>
      <c r="U18" s="81"/>
      <c r="V18" s="81"/>
      <c r="W18" s="81"/>
      <c r="X18" s="81"/>
      <c r="Y18" s="81"/>
      <c r="Z18" s="81"/>
    </row>
    <row r="19" spans="1:26" s="112" customFormat="1">
      <c r="A19" s="109"/>
      <c r="B19" s="109" t="s">
        <v>90</v>
      </c>
      <c r="E19" s="113"/>
      <c r="F19" s="81">
        <v>486</v>
      </c>
      <c r="G19" s="3"/>
      <c r="H19" s="81">
        <v>468</v>
      </c>
      <c r="I19" s="3"/>
      <c r="J19" s="81">
        <v>113</v>
      </c>
      <c r="K19" s="3"/>
      <c r="L19" s="82">
        <v>119</v>
      </c>
      <c r="N19" s="80"/>
      <c r="O19" s="7"/>
      <c r="P19" s="81"/>
      <c r="Q19" s="7"/>
      <c r="S19" s="81"/>
      <c r="T19" s="81"/>
      <c r="U19" s="81"/>
      <c r="V19" s="81"/>
      <c r="W19" s="81"/>
      <c r="X19" s="81"/>
      <c r="Y19" s="81"/>
      <c r="Z19" s="81"/>
    </row>
    <row r="20" spans="1:26" s="112" customFormat="1">
      <c r="A20" s="109"/>
      <c r="B20" s="109" t="s">
        <v>109</v>
      </c>
      <c r="E20" s="113"/>
      <c r="F20" s="81">
        <v>554</v>
      </c>
      <c r="G20" s="3"/>
      <c r="H20" s="81">
        <v>109</v>
      </c>
      <c r="I20" s="3"/>
      <c r="J20" s="81">
        <v>0</v>
      </c>
      <c r="K20" s="3"/>
      <c r="L20" s="82">
        <v>109</v>
      </c>
      <c r="N20" s="80"/>
      <c r="O20" s="7"/>
      <c r="P20" s="81"/>
      <c r="Q20" s="7"/>
      <c r="S20" s="81"/>
      <c r="T20" s="81"/>
      <c r="U20" s="81"/>
      <c r="V20" s="81"/>
      <c r="W20" s="81"/>
      <c r="X20" s="81"/>
      <c r="Y20" s="81"/>
      <c r="Z20" s="81"/>
    </row>
    <row r="21" spans="1:26" s="112" customFormat="1">
      <c r="A21" s="109"/>
      <c r="B21" s="109" t="s">
        <v>142</v>
      </c>
      <c r="E21" s="113"/>
      <c r="F21" s="81">
        <v>-341</v>
      </c>
      <c r="G21" s="3"/>
      <c r="H21" s="81">
        <v>0</v>
      </c>
      <c r="I21" s="3"/>
      <c r="J21" s="81">
        <v>-341</v>
      </c>
      <c r="K21" s="3"/>
      <c r="L21" s="82">
        <v>0</v>
      </c>
      <c r="N21" s="80"/>
      <c r="O21" s="7"/>
      <c r="P21" s="81"/>
      <c r="Q21" s="7"/>
      <c r="S21" s="81"/>
      <c r="T21" s="81"/>
      <c r="U21" s="81"/>
      <c r="V21" s="81"/>
      <c r="W21" s="81"/>
      <c r="X21" s="81"/>
      <c r="Y21" s="81"/>
      <c r="Z21" s="81"/>
    </row>
    <row r="22" spans="1:26" s="112" customFormat="1">
      <c r="A22" s="109"/>
      <c r="B22" s="109" t="s">
        <v>138</v>
      </c>
      <c r="E22" s="113"/>
      <c r="F22" s="83">
        <v>1192</v>
      </c>
      <c r="G22" s="3"/>
      <c r="H22" s="83">
        <v>4436</v>
      </c>
      <c r="I22" s="3"/>
      <c r="J22" s="83">
        <v>0</v>
      </c>
      <c r="K22" s="3"/>
      <c r="L22" s="84">
        <v>0</v>
      </c>
      <c r="N22" s="80"/>
      <c r="O22" s="7"/>
      <c r="P22" s="81"/>
      <c r="Q22" s="7"/>
      <c r="S22" s="81"/>
      <c r="T22" s="81"/>
      <c r="U22" s="81"/>
      <c r="V22" s="81"/>
      <c r="W22" s="81"/>
      <c r="X22" s="81"/>
      <c r="Y22" s="81"/>
      <c r="Z22" s="81"/>
    </row>
    <row r="23" spans="1:26" s="109" customFormat="1">
      <c r="A23" s="111"/>
      <c r="B23" s="109" t="s">
        <v>91</v>
      </c>
      <c r="F23" s="16">
        <f>SUM(F9:F22)</f>
        <v>133528</v>
      </c>
      <c r="G23" s="4"/>
      <c r="H23" s="16">
        <f>SUM(H9:H22)</f>
        <v>86140</v>
      </c>
      <c r="I23" s="4"/>
      <c r="J23" s="16">
        <f>SUM(J9:J22)</f>
        <v>45328</v>
      </c>
      <c r="K23" s="4"/>
      <c r="L23" s="16">
        <f>SUM(L9:L22)</f>
        <v>61939</v>
      </c>
      <c r="N23" s="80"/>
      <c r="O23" s="7"/>
      <c r="P23" s="81"/>
      <c r="Q23" s="7"/>
      <c r="S23" s="81"/>
      <c r="T23" s="81"/>
      <c r="U23" s="81"/>
      <c r="V23" s="81"/>
      <c r="W23" s="81"/>
      <c r="X23" s="81"/>
      <c r="Y23" s="81"/>
      <c r="Z23" s="81"/>
    </row>
    <row r="24" spans="1:26" s="109" customFormat="1">
      <c r="A24" s="111" t="s">
        <v>92</v>
      </c>
      <c r="F24" s="16"/>
      <c r="G24" s="4"/>
      <c r="H24" s="16"/>
      <c r="I24" s="4"/>
      <c r="J24" s="16"/>
      <c r="K24" s="4"/>
      <c r="L24" s="16"/>
      <c r="N24" s="80"/>
      <c r="O24" s="7"/>
      <c r="P24" s="81"/>
      <c r="Q24" s="7"/>
      <c r="S24" s="81"/>
      <c r="T24" s="81"/>
      <c r="U24" s="81"/>
      <c r="V24" s="81"/>
      <c r="W24" s="81"/>
      <c r="X24" s="81"/>
      <c r="Y24" s="81"/>
      <c r="Z24" s="81"/>
    </row>
    <row r="25" spans="1:26" s="109" customFormat="1">
      <c r="A25" s="109" t="s">
        <v>132</v>
      </c>
      <c r="F25" s="81">
        <v>0</v>
      </c>
      <c r="G25" s="3"/>
      <c r="H25" s="81">
        <v>2</v>
      </c>
      <c r="I25" s="3"/>
      <c r="J25" s="81">
        <v>0</v>
      </c>
      <c r="K25" s="3"/>
      <c r="L25" s="81">
        <v>2</v>
      </c>
      <c r="N25" s="114"/>
      <c r="Q25" s="7"/>
      <c r="S25" s="81"/>
      <c r="T25" s="81"/>
      <c r="U25" s="81"/>
      <c r="V25" s="81"/>
      <c r="W25" s="81"/>
      <c r="X25" s="81"/>
      <c r="Y25" s="81"/>
      <c r="Z25" s="81"/>
    </row>
    <row r="26" spans="1:26" s="109" customFormat="1">
      <c r="A26" s="109" t="s">
        <v>137</v>
      </c>
      <c r="F26" s="81">
        <v>7188</v>
      </c>
      <c r="G26" s="3"/>
      <c r="H26" s="81">
        <v>0</v>
      </c>
      <c r="I26" s="3"/>
      <c r="J26" s="81">
        <v>0</v>
      </c>
      <c r="K26" s="3"/>
      <c r="L26" s="81">
        <v>0</v>
      </c>
      <c r="N26" s="114"/>
      <c r="Q26" s="7"/>
      <c r="S26" s="81"/>
      <c r="T26" s="81"/>
      <c r="U26" s="81"/>
      <c r="V26" s="81"/>
      <c r="W26" s="81"/>
      <c r="X26" s="81"/>
      <c r="Y26" s="81"/>
      <c r="Z26" s="81"/>
    </row>
    <row r="27" spans="1:26" s="109" customFormat="1">
      <c r="A27" s="109" t="s">
        <v>93</v>
      </c>
      <c r="F27" s="83">
        <v>-306</v>
      </c>
      <c r="G27" s="3"/>
      <c r="H27" s="81">
        <v>-1953</v>
      </c>
      <c r="I27" s="3"/>
      <c r="J27" s="83">
        <v>0</v>
      </c>
      <c r="K27" s="3"/>
      <c r="L27" s="81">
        <v>0</v>
      </c>
      <c r="N27" s="114"/>
      <c r="Q27" s="7"/>
      <c r="S27" s="81"/>
      <c r="T27" s="81"/>
      <c r="U27" s="81"/>
      <c r="V27" s="81"/>
      <c r="W27" s="81"/>
      <c r="X27" s="81"/>
      <c r="Y27" s="81"/>
      <c r="Z27" s="81"/>
    </row>
    <row r="28" spans="1:26" s="108" customFormat="1">
      <c r="A28" s="108" t="s">
        <v>94</v>
      </c>
      <c r="F28" s="8">
        <f>SUM(F23:F27)</f>
        <v>140410</v>
      </c>
      <c r="G28" s="79"/>
      <c r="H28" s="8">
        <f>SUM(H23:H27)</f>
        <v>84189</v>
      </c>
      <c r="I28" s="79"/>
      <c r="J28" s="8">
        <f>SUM(J23:J27)</f>
        <v>45328</v>
      </c>
      <c r="K28" s="79"/>
      <c r="L28" s="8">
        <f>SUM(L23:L27)</f>
        <v>61941</v>
      </c>
      <c r="N28" s="80"/>
      <c r="O28" s="31"/>
      <c r="P28" s="81"/>
      <c r="Q28" s="7"/>
      <c r="S28" s="81"/>
      <c r="T28" s="81"/>
      <c r="U28" s="81"/>
      <c r="V28" s="81"/>
      <c r="W28" s="81"/>
      <c r="X28" s="81"/>
      <c r="Y28" s="81"/>
      <c r="Z28" s="81"/>
    </row>
    <row r="29" spans="1:26" s="108" customFormat="1">
      <c r="F29" s="85"/>
      <c r="G29" s="115"/>
      <c r="H29" s="85"/>
      <c r="I29" s="115"/>
      <c r="J29" s="85"/>
      <c r="K29" s="115"/>
      <c r="L29" s="85"/>
      <c r="N29" s="86"/>
      <c r="O29" s="31"/>
      <c r="P29" s="81"/>
      <c r="Q29" s="7"/>
      <c r="S29" s="81"/>
      <c r="T29" s="81"/>
      <c r="U29" s="81"/>
      <c r="V29" s="81"/>
      <c r="W29" s="81"/>
      <c r="X29" s="81"/>
      <c r="Y29" s="81"/>
      <c r="Z29" s="81"/>
    </row>
    <row r="30" spans="1:26" s="108" customFormat="1">
      <c r="F30" s="85"/>
      <c r="G30" s="115"/>
      <c r="H30" s="85"/>
      <c r="I30" s="115"/>
      <c r="J30" s="85"/>
      <c r="K30" s="115"/>
      <c r="L30" s="85"/>
      <c r="N30" s="86"/>
      <c r="O30" s="31"/>
      <c r="P30" s="70"/>
      <c r="Q30" s="7"/>
      <c r="S30" s="81"/>
      <c r="T30" s="81"/>
      <c r="U30" s="81"/>
      <c r="V30" s="81"/>
      <c r="W30" s="81"/>
      <c r="X30" s="81"/>
      <c r="Y30" s="81"/>
      <c r="Z30" s="81"/>
    </row>
    <row r="31" spans="1:26" s="108" customFormat="1">
      <c r="F31" s="85"/>
      <c r="G31" s="115"/>
      <c r="H31" s="85"/>
      <c r="I31" s="115"/>
      <c r="J31" s="85"/>
      <c r="K31" s="115"/>
      <c r="L31" s="85"/>
      <c r="N31" s="86"/>
      <c r="O31" s="31"/>
      <c r="P31" s="70"/>
      <c r="Q31" s="7"/>
      <c r="S31" s="81"/>
      <c r="T31" s="81"/>
      <c r="U31" s="81"/>
      <c r="V31" s="81"/>
      <c r="W31" s="81"/>
      <c r="X31" s="81"/>
      <c r="Y31" s="81"/>
      <c r="Z31" s="81"/>
    </row>
    <row r="32" spans="1:26" s="108" customFormat="1">
      <c r="F32" s="85"/>
      <c r="G32" s="115"/>
      <c r="H32" s="85"/>
      <c r="I32" s="115"/>
      <c r="J32" s="85"/>
      <c r="K32" s="115"/>
      <c r="L32" s="85"/>
      <c r="N32" s="86"/>
      <c r="O32" s="31"/>
      <c r="P32" s="70"/>
      <c r="Q32" s="7"/>
      <c r="S32" s="81"/>
      <c r="T32" s="81"/>
      <c r="U32" s="81"/>
      <c r="V32" s="81"/>
      <c r="W32" s="81"/>
      <c r="X32" s="81"/>
      <c r="Y32" s="81"/>
      <c r="Z32" s="81"/>
    </row>
    <row r="33" spans="1:26" s="108" customFormat="1">
      <c r="F33" s="85"/>
      <c r="G33" s="115"/>
      <c r="H33" s="85"/>
      <c r="I33" s="115"/>
      <c r="J33" s="85"/>
      <c r="K33" s="115"/>
      <c r="L33" s="85"/>
      <c r="N33" s="86"/>
      <c r="O33" s="31"/>
      <c r="P33" s="70"/>
      <c r="Q33" s="7"/>
      <c r="S33" s="81"/>
      <c r="T33" s="81"/>
      <c r="U33" s="81"/>
      <c r="V33" s="81"/>
      <c r="W33" s="81"/>
      <c r="X33" s="81"/>
      <c r="Y33" s="81"/>
      <c r="Z33" s="81"/>
    </row>
    <row r="34" spans="1:26">
      <c r="A34" s="99" t="s">
        <v>0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26" t="s">
        <v>7</v>
      </c>
      <c r="S34" s="81"/>
      <c r="T34" s="81"/>
      <c r="U34" s="81"/>
      <c r="V34" s="81"/>
      <c r="W34" s="81"/>
      <c r="X34" s="81"/>
      <c r="Y34" s="81"/>
      <c r="Z34" s="81"/>
    </row>
    <row r="35" spans="1:26">
      <c r="A35" s="99" t="s">
        <v>95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26" t="s">
        <v>9</v>
      </c>
      <c r="S35" s="81"/>
      <c r="T35" s="81"/>
      <c r="U35" s="81"/>
      <c r="V35" s="81"/>
      <c r="W35" s="81"/>
      <c r="X35" s="81"/>
      <c r="Y35" s="81"/>
      <c r="Z35" s="81"/>
    </row>
    <row r="36" spans="1:26">
      <c r="A36" s="99" t="str">
        <f>+A3</f>
        <v>สำหรับงวดสามเดือนสิ้นสุดวันที่ 31 มีนาคม 2564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S36" s="81"/>
      <c r="T36" s="81"/>
      <c r="U36" s="81"/>
      <c r="V36" s="81"/>
      <c r="W36" s="81"/>
      <c r="X36" s="81"/>
      <c r="Y36" s="81"/>
      <c r="Z36" s="81"/>
    </row>
    <row r="37" spans="1:26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S37" s="81"/>
      <c r="T37" s="81"/>
      <c r="U37" s="81"/>
      <c r="V37" s="81"/>
      <c r="W37" s="81"/>
      <c r="X37" s="81"/>
      <c r="Y37" s="81"/>
      <c r="Z37" s="81"/>
    </row>
    <row r="38" spans="1:26">
      <c r="A38" s="102"/>
      <c r="B38" s="102"/>
      <c r="C38" s="102"/>
      <c r="D38" s="102"/>
      <c r="E38" s="102"/>
      <c r="F38" s="103"/>
      <c r="G38" s="103"/>
      <c r="H38" s="103"/>
      <c r="I38" s="103"/>
      <c r="J38" s="103"/>
      <c r="K38" s="103"/>
      <c r="L38" s="104" t="s">
        <v>2</v>
      </c>
      <c r="S38" s="81"/>
      <c r="T38" s="81"/>
      <c r="U38" s="81"/>
      <c r="V38" s="81"/>
      <c r="W38" s="81"/>
      <c r="X38" s="81"/>
      <c r="Y38" s="81"/>
      <c r="Z38" s="81"/>
    </row>
    <row r="39" spans="1:26" ht="22.5" customHeight="1">
      <c r="F39" s="201" t="s">
        <v>3</v>
      </c>
      <c r="G39" s="201"/>
      <c r="H39" s="201"/>
      <c r="J39" s="201" t="s">
        <v>4</v>
      </c>
      <c r="K39" s="201"/>
      <c r="L39" s="201"/>
      <c r="S39" s="81"/>
      <c r="T39" s="81"/>
      <c r="U39" s="81"/>
      <c r="V39" s="81"/>
      <c r="W39" s="81"/>
      <c r="X39" s="81"/>
      <c r="Y39" s="81"/>
      <c r="Z39" s="81"/>
    </row>
    <row r="40" spans="1:26">
      <c r="E40" s="105"/>
      <c r="F40" s="106">
        <v>2564</v>
      </c>
      <c r="G40" s="107"/>
      <c r="H40" s="106">
        <v>2563</v>
      </c>
      <c r="I40" s="107"/>
      <c r="J40" s="106">
        <v>2564</v>
      </c>
      <c r="K40" s="107"/>
      <c r="L40" s="106">
        <v>2563</v>
      </c>
      <c r="S40" s="81"/>
      <c r="T40" s="81"/>
      <c r="U40" s="81"/>
      <c r="V40" s="81"/>
      <c r="W40" s="81"/>
      <c r="X40" s="81"/>
      <c r="Y40" s="81"/>
      <c r="Z40" s="81"/>
    </row>
    <row r="41" spans="1:26" s="109" customFormat="1" ht="23.25" customHeight="1">
      <c r="A41" s="108" t="s">
        <v>96</v>
      </c>
      <c r="F41" s="116"/>
      <c r="G41" s="107"/>
      <c r="H41" s="116"/>
      <c r="I41" s="107"/>
      <c r="J41" s="116"/>
      <c r="K41" s="107"/>
      <c r="L41" s="116"/>
      <c r="N41" s="78"/>
      <c r="O41" s="7"/>
      <c r="P41" s="70"/>
      <c r="Q41" s="7"/>
      <c r="S41" s="81"/>
      <c r="T41" s="81"/>
      <c r="U41" s="81"/>
      <c r="V41" s="81"/>
      <c r="W41" s="81"/>
      <c r="X41" s="81"/>
      <c r="Y41" s="81"/>
      <c r="Z41" s="81"/>
    </row>
    <row r="42" spans="1:26" s="109" customFormat="1">
      <c r="A42" s="100"/>
      <c r="B42" s="109" t="s">
        <v>97</v>
      </c>
      <c r="F42" s="81">
        <v>-56109</v>
      </c>
      <c r="G42" s="117"/>
      <c r="H42" s="3">
        <v>-38833</v>
      </c>
      <c r="I42" s="117"/>
      <c r="J42" s="81">
        <v>-8716</v>
      </c>
      <c r="K42" s="117"/>
      <c r="L42" s="3">
        <v>-10036</v>
      </c>
      <c r="N42" s="80"/>
      <c r="O42" s="81"/>
      <c r="P42" s="81"/>
      <c r="Q42" s="7"/>
      <c r="S42" s="81"/>
      <c r="T42" s="81"/>
      <c r="U42" s="81"/>
      <c r="V42" s="81"/>
      <c r="W42" s="81"/>
      <c r="X42" s="81"/>
      <c r="Y42" s="81"/>
      <c r="Z42" s="81"/>
    </row>
    <row r="43" spans="1:26" s="109" customFormat="1">
      <c r="A43" s="100"/>
      <c r="B43" s="109" t="s">
        <v>143</v>
      </c>
      <c r="F43" s="81">
        <v>341</v>
      </c>
      <c r="G43" s="117"/>
      <c r="H43" s="3">
        <v>0</v>
      </c>
      <c r="I43" s="117"/>
      <c r="J43" s="81">
        <v>341</v>
      </c>
      <c r="K43" s="117"/>
      <c r="L43" s="3">
        <v>0</v>
      </c>
      <c r="N43" s="80"/>
      <c r="O43" s="81"/>
      <c r="P43" s="81"/>
      <c r="Q43" s="7"/>
      <c r="S43" s="81"/>
      <c r="T43" s="81"/>
      <c r="U43" s="81"/>
      <c r="V43" s="81"/>
      <c r="W43" s="81"/>
      <c r="X43" s="81"/>
      <c r="Y43" s="81"/>
      <c r="Z43" s="81"/>
    </row>
    <row r="44" spans="1:26" s="109" customFormat="1">
      <c r="A44" s="100"/>
      <c r="B44" s="109" t="s">
        <v>98</v>
      </c>
      <c r="F44" s="83">
        <v>-3811</v>
      </c>
      <c r="G44" s="117"/>
      <c r="H44" s="3">
        <v>-10604</v>
      </c>
      <c r="I44" s="117"/>
      <c r="J44" s="83">
        <v>-557</v>
      </c>
      <c r="K44" s="117"/>
      <c r="L44" s="3">
        <v>-232</v>
      </c>
      <c r="N44" s="80"/>
      <c r="O44" s="81"/>
      <c r="P44" s="81"/>
      <c r="Q44" s="7"/>
      <c r="S44" s="81"/>
      <c r="T44" s="81"/>
      <c r="U44" s="81"/>
      <c r="V44" s="81"/>
      <c r="W44" s="81"/>
      <c r="X44" s="81"/>
      <c r="Y44" s="81"/>
      <c r="Z44" s="81"/>
    </row>
    <row r="45" spans="1:26" s="108" customFormat="1">
      <c r="A45" s="108" t="s">
        <v>99</v>
      </c>
      <c r="F45" s="87">
        <f>SUM(F42:F44)</f>
        <v>-59579</v>
      </c>
      <c r="G45" s="115"/>
      <c r="H45" s="87">
        <f>SUM(H42:H44)</f>
        <v>-49437</v>
      </c>
      <c r="I45" s="115"/>
      <c r="J45" s="87">
        <f>SUM(J42:J44)</f>
        <v>-8932</v>
      </c>
      <c r="K45" s="115"/>
      <c r="L45" s="87">
        <f>SUM(L42:L44)</f>
        <v>-10268</v>
      </c>
      <c r="N45" s="80"/>
      <c r="O45" s="81"/>
      <c r="P45" s="81"/>
      <c r="Q45" s="7"/>
      <c r="S45" s="81"/>
      <c r="T45" s="81"/>
      <c r="U45" s="81"/>
      <c r="V45" s="81"/>
      <c r="W45" s="81"/>
      <c r="X45" s="81"/>
      <c r="Y45" s="81"/>
      <c r="Z45" s="81"/>
    </row>
    <row r="46" spans="1:26" s="109" customFormat="1">
      <c r="A46" s="108" t="s">
        <v>100</v>
      </c>
      <c r="F46" s="117"/>
      <c r="G46" s="117"/>
      <c r="H46" s="117"/>
      <c r="I46" s="117"/>
      <c r="J46" s="117"/>
      <c r="K46" s="117"/>
      <c r="L46" s="117"/>
      <c r="N46" s="80"/>
      <c r="O46" s="81"/>
      <c r="P46" s="81"/>
      <c r="Q46" s="7"/>
      <c r="S46" s="81"/>
      <c r="T46" s="81"/>
      <c r="U46" s="81"/>
      <c r="V46" s="81"/>
      <c r="W46" s="81"/>
      <c r="X46" s="81"/>
      <c r="Y46" s="81"/>
      <c r="Z46" s="81"/>
    </row>
    <row r="47" spans="1:26" s="109" customFormat="1">
      <c r="A47" s="108"/>
      <c r="B47" s="109" t="s">
        <v>30</v>
      </c>
      <c r="F47" s="81">
        <v>-9772</v>
      </c>
      <c r="G47" s="117"/>
      <c r="H47" s="117">
        <v>6778</v>
      </c>
      <c r="I47" s="117"/>
      <c r="J47" s="117">
        <v>0</v>
      </c>
      <c r="K47" s="117"/>
      <c r="L47" s="117">
        <v>30</v>
      </c>
      <c r="N47" s="80"/>
      <c r="O47" s="81"/>
      <c r="P47" s="81"/>
      <c r="Q47" s="7"/>
      <c r="S47" s="81"/>
      <c r="T47" s="81"/>
      <c r="U47" s="81"/>
      <c r="V47" s="81"/>
      <c r="W47" s="81"/>
      <c r="X47" s="81"/>
      <c r="Y47" s="81"/>
      <c r="Z47" s="81"/>
    </row>
    <row r="48" spans="1:26" s="109" customFormat="1">
      <c r="B48" s="109" t="s">
        <v>133</v>
      </c>
      <c r="F48" s="81">
        <v>0</v>
      </c>
      <c r="G48" s="117"/>
      <c r="H48" s="3">
        <v>29288</v>
      </c>
      <c r="I48" s="117"/>
      <c r="J48" s="81">
        <v>0</v>
      </c>
      <c r="K48" s="117"/>
      <c r="L48" s="3">
        <v>0</v>
      </c>
      <c r="N48" s="80"/>
      <c r="O48" s="81"/>
      <c r="P48" s="81"/>
      <c r="Q48" s="7"/>
      <c r="S48" s="81"/>
      <c r="T48" s="81"/>
      <c r="U48" s="81"/>
      <c r="V48" s="81"/>
      <c r="W48" s="81"/>
      <c r="X48" s="81"/>
      <c r="Y48" s="81"/>
      <c r="Z48" s="81"/>
    </row>
    <row r="49" spans="1:26" s="109" customFormat="1">
      <c r="B49" s="109" t="s">
        <v>134</v>
      </c>
      <c r="F49" s="81">
        <v>-66678</v>
      </c>
      <c r="G49" s="196"/>
      <c r="H49" s="4">
        <v>-65864</v>
      </c>
      <c r="I49" s="196"/>
      <c r="J49" s="81">
        <v>-33600</v>
      </c>
      <c r="K49" s="117"/>
      <c r="L49" s="3">
        <v>-31400</v>
      </c>
      <c r="N49" s="80"/>
      <c r="O49" s="81"/>
      <c r="P49" s="81"/>
      <c r="Q49" s="7"/>
      <c r="S49" s="81"/>
      <c r="T49" s="81"/>
      <c r="U49" s="81"/>
      <c r="V49" s="81"/>
      <c r="W49" s="81"/>
      <c r="X49" s="81"/>
      <c r="Y49" s="81"/>
      <c r="Z49" s="81"/>
    </row>
    <row r="50" spans="1:26" s="109" customFormat="1">
      <c r="B50" s="109" t="s">
        <v>101</v>
      </c>
      <c r="F50" s="81">
        <v>-16497</v>
      </c>
      <c r="G50" s="4"/>
      <c r="H50" s="4">
        <v>-16754</v>
      </c>
      <c r="I50" s="4"/>
      <c r="J50" s="81">
        <v>-6573</v>
      </c>
      <c r="K50" s="3"/>
      <c r="L50" s="81">
        <v>-9024</v>
      </c>
      <c r="N50" s="80"/>
      <c r="O50" s="81"/>
      <c r="P50" s="81"/>
      <c r="Q50" s="7"/>
      <c r="S50" s="81"/>
      <c r="T50" s="81"/>
      <c r="U50" s="81"/>
      <c r="V50" s="81"/>
      <c r="W50" s="81"/>
      <c r="X50" s="81"/>
      <c r="Y50" s="81"/>
      <c r="Z50" s="81"/>
    </row>
    <row r="51" spans="1:26" s="109" customFormat="1">
      <c r="B51" s="109" t="s">
        <v>136</v>
      </c>
      <c r="F51" s="83">
        <v>-301</v>
      </c>
      <c r="G51" s="3"/>
      <c r="H51" s="3">
        <v>0</v>
      </c>
      <c r="I51" s="3"/>
      <c r="J51" s="83">
        <v>-103</v>
      </c>
      <c r="K51" s="3"/>
      <c r="L51" s="81">
        <v>0</v>
      </c>
      <c r="N51" s="80"/>
      <c r="O51" s="81"/>
      <c r="P51" s="81"/>
      <c r="Q51" s="7"/>
      <c r="S51" s="81"/>
      <c r="T51" s="81"/>
      <c r="U51" s="81"/>
      <c r="V51" s="81"/>
      <c r="W51" s="81"/>
      <c r="X51" s="81"/>
      <c r="Y51" s="81"/>
      <c r="Z51" s="81"/>
    </row>
    <row r="52" spans="1:26" s="109" customFormat="1">
      <c r="A52" s="108" t="s">
        <v>139</v>
      </c>
      <c r="F52" s="87">
        <f>SUM(F47:F51)</f>
        <v>-93248</v>
      </c>
      <c r="G52" s="115"/>
      <c r="H52" s="87">
        <f>SUM(H47:H51)</f>
        <v>-46552</v>
      </c>
      <c r="I52" s="115"/>
      <c r="J52" s="87">
        <f>SUM(J47:J51)</f>
        <v>-40276</v>
      </c>
      <c r="K52" s="115"/>
      <c r="L52" s="87">
        <f>SUM(L47:L51)</f>
        <v>-40394</v>
      </c>
      <c r="N52" s="80"/>
      <c r="O52" s="81"/>
      <c r="P52" s="81"/>
      <c r="Q52" s="7"/>
      <c r="S52" s="81"/>
      <c r="T52" s="81"/>
      <c r="U52" s="81"/>
      <c r="V52" s="81"/>
      <c r="W52" s="81"/>
      <c r="X52" s="81"/>
      <c r="Y52" s="81"/>
      <c r="Z52" s="81"/>
    </row>
    <row r="53" spans="1:26" s="108" customFormat="1">
      <c r="A53" s="108" t="s">
        <v>127</v>
      </c>
      <c r="F53" s="88">
        <f>SUM(F52,F45,F28)</f>
        <v>-12417</v>
      </c>
      <c r="G53" s="89"/>
      <c r="H53" s="88">
        <f>SUM(H52,H45,H28)</f>
        <v>-11800</v>
      </c>
      <c r="I53" s="89"/>
      <c r="J53" s="88">
        <f>SUM(J52,J45,J28)</f>
        <v>-3880</v>
      </c>
      <c r="K53" s="90"/>
      <c r="L53" s="91">
        <f>SUM(L52,L45,L28)</f>
        <v>11279</v>
      </c>
      <c r="N53" s="80"/>
      <c r="O53" s="81"/>
      <c r="P53" s="81"/>
      <c r="Q53" s="7"/>
      <c r="S53" s="81"/>
      <c r="T53" s="81"/>
      <c r="U53" s="81"/>
      <c r="V53" s="81"/>
      <c r="W53" s="81"/>
      <c r="X53" s="81"/>
      <c r="Y53" s="81"/>
      <c r="Z53" s="81"/>
    </row>
    <row r="54" spans="1:26" s="108" customFormat="1">
      <c r="A54" s="108" t="s">
        <v>102</v>
      </c>
      <c r="F54" s="92">
        <v>1358251</v>
      </c>
      <c r="G54" s="115"/>
      <c r="H54" s="92">
        <v>33751</v>
      </c>
      <c r="I54" s="115"/>
      <c r="J54" s="92">
        <v>1332378</v>
      </c>
      <c r="K54" s="115"/>
      <c r="L54" s="92">
        <v>50</v>
      </c>
      <c r="N54" s="80"/>
      <c r="O54" s="81"/>
      <c r="P54" s="81"/>
      <c r="Q54" s="7"/>
      <c r="S54" s="81"/>
      <c r="T54" s="81"/>
      <c r="U54" s="81"/>
      <c r="V54" s="81"/>
      <c r="W54" s="81"/>
      <c r="X54" s="81"/>
      <c r="Y54" s="81"/>
      <c r="Z54" s="81"/>
    </row>
    <row r="55" spans="1:26" s="108" customFormat="1" ht="21.75" thickBot="1">
      <c r="A55" s="108" t="s">
        <v>103</v>
      </c>
      <c r="F55" s="93">
        <f>(SUM(F53:F54))</f>
        <v>1345834</v>
      </c>
      <c r="G55" s="115"/>
      <c r="H55" s="93">
        <f>(SUM(H53:H54))</f>
        <v>21951</v>
      </c>
      <c r="I55" s="115"/>
      <c r="J55" s="93">
        <f>(SUM(J53:J54))</f>
        <v>1328498</v>
      </c>
      <c r="K55" s="115"/>
      <c r="L55" s="93">
        <f>(SUM(L53:L54))</f>
        <v>11329</v>
      </c>
      <c r="N55" s="80"/>
      <c r="O55" s="81"/>
      <c r="P55" s="81"/>
      <c r="Q55" s="7"/>
      <c r="S55" s="81"/>
      <c r="T55" s="81"/>
      <c r="U55" s="81"/>
      <c r="V55" s="81"/>
      <c r="W55" s="81"/>
      <c r="X55" s="81"/>
      <c r="Y55" s="81"/>
      <c r="Z55" s="81"/>
    </row>
    <row r="56" spans="1:26" s="108" customFormat="1" ht="21.75" thickTop="1">
      <c r="F56" s="94"/>
      <c r="G56" s="115"/>
      <c r="H56" s="94"/>
      <c r="I56" s="115"/>
      <c r="J56" s="94"/>
      <c r="K56" s="115"/>
      <c r="L56" s="94"/>
      <c r="N56" s="80"/>
      <c r="O56" s="81"/>
      <c r="P56" s="81"/>
      <c r="Q56" s="31"/>
      <c r="S56" s="81"/>
      <c r="T56" s="81"/>
      <c r="U56" s="81"/>
      <c r="V56" s="81"/>
      <c r="W56" s="81"/>
      <c r="X56" s="81"/>
      <c r="Y56" s="81"/>
      <c r="Z56" s="81"/>
    </row>
    <row r="57" spans="1:26" s="108" customFormat="1">
      <c r="A57" s="108" t="s">
        <v>104</v>
      </c>
      <c r="F57" s="94"/>
      <c r="G57" s="115"/>
      <c r="H57" s="94"/>
      <c r="I57" s="115"/>
      <c r="J57" s="94"/>
      <c r="K57" s="115"/>
      <c r="L57" s="94"/>
      <c r="N57" s="80"/>
      <c r="O57" s="81"/>
      <c r="P57" s="81"/>
      <c r="Q57" s="31"/>
      <c r="S57" s="81"/>
      <c r="T57" s="81"/>
      <c r="U57" s="81"/>
      <c r="V57" s="81"/>
      <c r="W57" s="81"/>
      <c r="X57" s="81"/>
      <c r="Y57" s="81"/>
      <c r="Z57" s="81"/>
    </row>
    <row r="58" spans="1:26" s="122" customFormat="1">
      <c r="A58" s="118"/>
      <c r="B58" s="119" t="s">
        <v>105</v>
      </c>
      <c r="C58" s="120"/>
      <c r="D58" s="121"/>
      <c r="F58" s="3"/>
      <c r="G58" s="123"/>
      <c r="H58" s="3"/>
      <c r="I58" s="123"/>
      <c r="J58" s="3"/>
      <c r="K58" s="123"/>
      <c r="L58" s="3"/>
      <c r="N58" s="80"/>
      <c r="O58" s="81"/>
      <c r="P58" s="81"/>
      <c r="Q58" s="7"/>
      <c r="S58" s="81"/>
      <c r="T58" s="81"/>
      <c r="U58" s="81"/>
      <c r="V58" s="81"/>
      <c r="W58" s="81"/>
      <c r="X58" s="81"/>
      <c r="Y58" s="81"/>
      <c r="Z58" s="81"/>
    </row>
    <row r="59" spans="1:26" s="122" customFormat="1">
      <c r="B59" s="122" t="s">
        <v>106</v>
      </c>
      <c r="F59" s="81">
        <v>-88</v>
      </c>
      <c r="H59" s="95">
        <v>-21564</v>
      </c>
      <c r="J59" s="81">
        <v>0</v>
      </c>
      <c r="L59" s="124">
        <v>0</v>
      </c>
      <c r="N59" s="80"/>
      <c r="O59" s="81"/>
      <c r="P59" s="81"/>
      <c r="Q59" s="7"/>
      <c r="S59" s="81"/>
      <c r="T59" s="81"/>
      <c r="U59" s="81"/>
      <c r="V59" s="81"/>
      <c r="W59" s="81"/>
      <c r="X59" s="81"/>
      <c r="Y59" s="81"/>
      <c r="Z59" s="81"/>
    </row>
    <row r="60" spans="1:26" s="109" customFormat="1">
      <c r="B60" s="122" t="s">
        <v>107</v>
      </c>
      <c r="F60" s="81">
        <v>794</v>
      </c>
      <c r="G60" s="13"/>
      <c r="H60" s="95">
        <v>-16</v>
      </c>
      <c r="I60" s="13"/>
      <c r="J60" s="81">
        <v>0</v>
      </c>
      <c r="K60" s="13"/>
      <c r="L60" s="124">
        <v>0</v>
      </c>
      <c r="N60" s="80"/>
      <c r="O60" s="81"/>
      <c r="P60" s="81"/>
      <c r="Q60" s="7"/>
      <c r="S60" s="81"/>
      <c r="T60" s="81"/>
      <c r="U60" s="81"/>
      <c r="V60" s="81"/>
      <c r="W60" s="81"/>
      <c r="X60" s="81"/>
      <c r="Y60" s="81"/>
      <c r="Z60" s="81"/>
    </row>
    <row r="61" spans="1:26" s="109" customFormat="1">
      <c r="B61" s="109" t="s">
        <v>108</v>
      </c>
      <c r="F61" s="81">
        <v>0</v>
      </c>
      <c r="G61" s="13"/>
      <c r="H61" s="95">
        <v>-1221</v>
      </c>
      <c r="I61" s="13"/>
      <c r="J61" s="81">
        <v>0</v>
      </c>
      <c r="K61" s="13"/>
      <c r="L61" s="96">
        <v>0</v>
      </c>
      <c r="N61" s="80"/>
      <c r="O61" s="81"/>
      <c r="P61" s="81"/>
      <c r="Q61" s="7"/>
      <c r="S61" s="81"/>
      <c r="T61" s="81"/>
      <c r="U61" s="81"/>
      <c r="V61" s="81"/>
      <c r="W61" s="81"/>
      <c r="X61" s="81"/>
      <c r="Y61" s="81"/>
      <c r="Z61" s="81"/>
    </row>
    <row r="62" spans="1:26" s="109" customFormat="1">
      <c r="F62" s="97"/>
      <c r="G62" s="13"/>
      <c r="H62" s="97"/>
      <c r="I62" s="13"/>
      <c r="J62" s="97"/>
      <c r="K62" s="13"/>
      <c r="L62" s="97"/>
      <c r="N62" s="80"/>
      <c r="O62" s="81"/>
      <c r="P62" s="81"/>
      <c r="Q62" s="7"/>
    </row>
    <row r="63" spans="1:26" s="109" customFormat="1">
      <c r="F63" s="97"/>
      <c r="G63" s="13"/>
      <c r="H63" s="97"/>
      <c r="I63" s="13"/>
      <c r="J63" s="97"/>
      <c r="K63" s="13"/>
      <c r="L63" s="97"/>
      <c r="N63" s="80"/>
      <c r="O63" s="81"/>
      <c r="P63" s="81"/>
      <c r="Q63" s="7"/>
    </row>
    <row r="64" spans="1:26" s="109" customFormat="1">
      <c r="F64" s="97"/>
      <c r="G64" s="13"/>
      <c r="H64" s="97"/>
      <c r="I64" s="13"/>
      <c r="J64" s="97"/>
      <c r="K64" s="13"/>
      <c r="L64" s="97"/>
      <c r="N64" s="80"/>
      <c r="O64" s="81"/>
      <c r="P64" s="81"/>
      <c r="Q64" s="7"/>
    </row>
    <row r="65" spans="6:17" s="109" customFormat="1">
      <c r="F65" s="97"/>
      <c r="G65" s="13"/>
      <c r="H65" s="97"/>
      <c r="I65" s="13"/>
      <c r="J65" s="97"/>
      <c r="K65" s="13"/>
      <c r="L65" s="97"/>
      <c r="N65" s="80"/>
      <c r="O65" s="81"/>
      <c r="P65" s="81"/>
      <c r="Q65" s="7"/>
    </row>
    <row r="66" spans="6:17" s="109" customFormat="1">
      <c r="F66" s="97"/>
      <c r="G66" s="13"/>
      <c r="H66" s="97"/>
      <c r="I66" s="13"/>
      <c r="J66" s="97"/>
      <c r="K66" s="13"/>
      <c r="L66" s="97"/>
      <c r="N66" s="80"/>
      <c r="O66" s="81"/>
      <c r="P66" s="81"/>
      <c r="Q66" s="7"/>
    </row>
    <row r="67" spans="6:17" s="109" customFormat="1">
      <c r="F67" s="97"/>
      <c r="G67" s="13"/>
      <c r="H67" s="97"/>
      <c r="I67" s="13"/>
      <c r="J67" s="97"/>
      <c r="K67" s="13"/>
      <c r="L67" s="97"/>
      <c r="N67" s="80"/>
      <c r="O67" s="81"/>
      <c r="P67" s="81"/>
      <c r="Q67" s="7"/>
    </row>
    <row r="68" spans="6:17" s="109" customFormat="1">
      <c r="F68" s="97"/>
      <c r="G68" s="13"/>
      <c r="H68" s="97"/>
      <c r="I68" s="13"/>
      <c r="J68" s="97"/>
      <c r="K68" s="13"/>
      <c r="L68" s="97"/>
      <c r="N68" s="78"/>
      <c r="O68" s="7"/>
      <c r="P68" s="70"/>
      <c r="Q68" s="7"/>
    </row>
    <row r="69" spans="6:17" s="109" customFormat="1">
      <c r="F69" s="97"/>
      <c r="G69" s="13"/>
      <c r="H69" s="97"/>
      <c r="I69" s="13"/>
      <c r="J69" s="97"/>
      <c r="K69" s="13"/>
      <c r="L69" s="97"/>
      <c r="N69" s="78"/>
      <c r="O69" s="7"/>
      <c r="P69" s="70"/>
      <c r="Q69" s="7"/>
    </row>
    <row r="70" spans="6:17" s="109" customFormat="1">
      <c r="F70" s="97"/>
      <c r="G70" s="13"/>
      <c r="H70" s="97"/>
      <c r="I70" s="13"/>
      <c r="J70" s="97"/>
      <c r="K70" s="13"/>
      <c r="L70" s="97"/>
      <c r="N70" s="78"/>
      <c r="O70" s="7"/>
      <c r="P70" s="70"/>
      <c r="Q70" s="7"/>
    </row>
    <row r="71" spans="6:17" s="109" customFormat="1">
      <c r="F71" s="97"/>
      <c r="G71" s="13"/>
      <c r="H71" s="97"/>
      <c r="I71" s="13"/>
      <c r="J71" s="97"/>
      <c r="K71" s="13"/>
      <c r="L71" s="97"/>
      <c r="N71" s="78"/>
      <c r="O71" s="7"/>
      <c r="P71" s="70"/>
      <c r="Q71" s="7"/>
    </row>
    <row r="72" spans="6:17" s="109" customFormat="1">
      <c r="F72" s="97"/>
      <c r="G72" s="13"/>
      <c r="H72" s="97"/>
      <c r="I72" s="13"/>
      <c r="J72" s="97"/>
      <c r="K72" s="13"/>
      <c r="L72" s="97"/>
      <c r="N72" s="78"/>
      <c r="O72" s="7"/>
      <c r="P72" s="70"/>
      <c r="Q72" s="7"/>
    </row>
    <row r="74" spans="6:17" ht="54.75" customHeight="1">
      <c r="F74" s="98"/>
      <c r="G74" s="98"/>
      <c r="H74" s="98"/>
      <c r="I74" s="98"/>
      <c r="J74" s="98"/>
      <c r="K74" s="98"/>
      <c r="L74" s="98"/>
    </row>
    <row r="75" spans="6:17">
      <c r="F75" s="98"/>
      <c r="G75" s="98"/>
      <c r="H75" s="98"/>
      <c r="I75" s="98"/>
      <c r="J75" s="98"/>
      <c r="K75" s="98"/>
      <c r="L75" s="98"/>
    </row>
    <row r="76" spans="6:17">
      <c r="F76" s="98"/>
      <c r="G76" s="98"/>
      <c r="H76" s="98"/>
      <c r="I76" s="98"/>
      <c r="J76" s="98"/>
      <c r="K76" s="98"/>
      <c r="L76" s="98"/>
    </row>
    <row r="77" spans="6:17">
      <c r="F77" s="98"/>
      <c r="G77" s="98"/>
      <c r="H77" s="98"/>
      <c r="I77" s="98"/>
      <c r="J77" s="98"/>
      <c r="K77" s="98"/>
      <c r="L77" s="98"/>
    </row>
    <row r="78" spans="6:17">
      <c r="F78" s="98"/>
      <c r="G78" s="98"/>
      <c r="H78" s="98"/>
      <c r="I78" s="98"/>
      <c r="J78" s="98"/>
      <c r="K78" s="98"/>
      <c r="L78" s="98"/>
    </row>
    <row r="80" spans="6:17">
      <c r="F80" s="98"/>
      <c r="G80" s="98"/>
      <c r="H80" s="98"/>
      <c r="I80" s="98"/>
      <c r="J80" s="98"/>
      <c r="K80" s="98"/>
      <c r="L80" s="98"/>
    </row>
    <row r="81" spans="6:12">
      <c r="F81" s="98"/>
      <c r="G81" s="98"/>
      <c r="H81" s="98"/>
      <c r="I81" s="98"/>
      <c r="J81" s="98"/>
      <c r="K81" s="98"/>
      <c r="L81" s="98"/>
    </row>
    <row r="82" spans="6:12">
      <c r="F82" s="98"/>
      <c r="G82" s="98"/>
      <c r="H82" s="98"/>
      <c r="I82" s="98"/>
      <c r="J82" s="98"/>
      <c r="K82" s="98"/>
      <c r="L82" s="98"/>
    </row>
  </sheetData>
  <mergeCells count="4">
    <mergeCell ref="F6:H6"/>
    <mergeCell ref="J6:L6"/>
    <mergeCell ref="F39:H39"/>
    <mergeCell ref="J39:L39"/>
  </mergeCells>
  <pageMargins left="1.1023622047244099" right="0.55118110236220497" top="0.98425196850393704" bottom="0.98425196850393704" header="0.511811023622047" footer="0.31496062992126"/>
  <pageSetup paperSize="9" scale="71" firstPageNumber="6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BS_FS (2)</vt:lpstr>
      <vt:lpstr>PL_FS </vt:lpstr>
      <vt:lpstr>SOE_FS 1 (2)</vt:lpstr>
      <vt:lpstr>SOE_FS 2 (2)</vt:lpstr>
      <vt:lpstr>CF_FS</vt:lpstr>
      <vt:lpstr>'BS_FS (2)'!Print_Area</vt:lpstr>
      <vt:lpstr>CF_FS!Print_Area</vt:lpstr>
      <vt:lpstr>'PL_FS '!Print_Area</vt:lpstr>
      <vt:lpstr>'SOE_FS 1 (2)'!Print_Area</vt:lpstr>
      <vt:lpstr>'SOE_FS 2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Windows User</cp:lastModifiedBy>
  <cp:lastPrinted>2021-05-10T11:28:44Z</cp:lastPrinted>
  <dcterms:created xsi:type="dcterms:W3CDTF">2020-05-01T10:28:39Z</dcterms:created>
  <dcterms:modified xsi:type="dcterms:W3CDTF">2021-05-11T08:51:22Z</dcterms:modified>
</cp:coreProperties>
</file>