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2760" yWindow="32760" windowWidth="19200" windowHeight="8130" tabRatio="771" activeTab="4"/>
  </bookViews>
  <sheets>
    <sheet name="BS_FS" sheetId="1" r:id="rId1"/>
    <sheet name="PL_FS" sheetId="10" r:id="rId2"/>
    <sheet name="SOE_FS 1" sheetId="3" r:id="rId3"/>
    <sheet name="SOE_FS 2" sheetId="4" r:id="rId4"/>
    <sheet name="CF_FS " sheetId="8" r:id="rId5"/>
  </sheets>
  <externalReferences>
    <externalReference r:id="rId6"/>
    <externalReference r:id="rId7"/>
  </externalReferences>
  <definedNames>
    <definedName name="\q" localSheetId="1">[1]MOULD!#REF!</definedName>
    <definedName name="\q" localSheetId="2">[1]MOULD!#REF!</definedName>
    <definedName name="\q">[1]MOULD!#REF!</definedName>
    <definedName name="_xlnm._FilterDatabase" localSheetId="4" hidden="1">'CF_FS '!$A$6:$N$56</definedName>
    <definedName name="_Order1" hidden="1">255</definedName>
    <definedName name="_Order2" hidden="1">255</definedName>
    <definedName name="Beg_Bal" localSheetId="1">#REF!</definedName>
    <definedName name="Beg_Bal">#REF!</definedName>
    <definedName name="Ben" localSheetId="4">Scheduled_Payment+Extra_Payment</definedName>
    <definedName name="Ben" localSheetId="1">Scheduled_Payment+Extra_Payment</definedName>
    <definedName name="Ben" localSheetId="2">Scheduled_Payment+Extra_Payment</definedName>
    <definedName name="Ben" localSheetId="3">Scheduled_Payment+Extra_Payment</definedName>
    <definedName name="Ben">Scheduled_Payment+Extra_Payment</definedName>
    <definedName name="BSsheet" localSheetId="1">#REF!</definedName>
    <definedName name="BSsheet">#REF!</definedName>
    <definedName name="Cover" localSheetId="1">#REF!</definedName>
    <definedName name="Cover">#REF!</definedName>
    <definedName name="Data" localSheetId="1">#REF!</definedName>
    <definedName name="Data">#REF!</definedName>
    <definedName name="data10" localSheetId="1">#REF!</definedName>
    <definedName name="data10" localSheetId="2">#REF!</definedName>
    <definedName name="data10">#REF!</definedName>
    <definedName name="data4" localSheetId="1">#REF!</definedName>
    <definedName name="data4">#REF!</definedName>
    <definedName name="data84">'[2]Purchase Order'!$E$40</definedName>
    <definedName name="dflt2">'[2]Customize Your Purchase Order'!$F$23</definedName>
    <definedName name="dflt3">'[2]Customize Your Purchase Order'!$F$24</definedName>
    <definedName name="dflt4">'[2]Customize Your Purchase Order'!$E$25</definedName>
    <definedName name="dflt5">'[2]Customize Your Purchase Order'!$F$27</definedName>
    <definedName name="dflt6">'[2]Customize Your Purchase Order'!$F$28</definedName>
    <definedName name="dflt7">'[2]Customize Your Purchase Order'!$E$29</definedName>
    <definedName name="End_Bal" localSheetId="1">#REF!</definedName>
    <definedName name="End_Bal">#REF!</definedName>
    <definedName name="Extra_Pay" localSheetId="1">#REF!</definedName>
    <definedName name="Extra_Pay">#REF!</definedName>
    <definedName name="f" localSheetId="4">IF(Loan_Amount*Interest_Rate*Loan_Years*Loan_Start&gt;0,1,0)</definedName>
    <definedName name="f" localSheetId="1">IF(PL_FS!Loan_Amount*PL_FS!Interest_Rate*PL_FS!Loan_Years*PL_FS!Loan_Start&gt;0,1,0)</definedName>
    <definedName name="f" localSheetId="2">IF(Loan_Amount*Interest_Rate*Loan_Years*Loan_Start&gt;0,1,0)</definedName>
    <definedName name="f" localSheetId="3">IF(Loan_Amount*Interest_Rate*Loan_Years*Loan_Start&gt;0,1,0)</definedName>
    <definedName name="f">IF(Loan_Amount*Interest_Rate*Loan_Years*Loan_Start&gt;0,1,0)</definedName>
    <definedName name="ff" localSheetId="4">MATCH(0.01,End_Bal,-1)+1</definedName>
    <definedName name="ff" localSheetId="1">MATCH(0.01,PL_FS!End_Bal,-1)+1</definedName>
    <definedName name="ff" localSheetId="2">MATCH(0.01,End_Bal,-1)+1</definedName>
    <definedName name="ff" localSheetId="3">MATCH(0.01,End_Bal,-1)+1</definedName>
    <definedName name="ff">MATCH(0.01,End_Bal,-1)+1</definedName>
    <definedName name="Full_Print" localSheetId="1">#REF!</definedName>
    <definedName name="Full_Print">#REF!</definedName>
    <definedName name="Header_Row" localSheetId="1">ROW(#REF!)</definedName>
    <definedName name="Header_Row">ROW(#REF!)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k.1" localSheetId="4">IF(Loan_Amount*Interest_Rate*Loan_Years*Loan_Start&gt;0,1,0)</definedName>
    <definedName name="k.1" localSheetId="1">IF(PL_FS!Loan_Amount*PL_FS!Interest_Rate*PL_FS!Loan_Years*PL_FS!Loan_Start&gt;0,1,0)</definedName>
    <definedName name="k.1" localSheetId="2">IF(Loan_Amount*Interest_Rate*Loan_Years*Loan_Start&gt;0,1,0)</definedName>
    <definedName name="k.1" localSheetId="3">IF(Loan_Amount*Interest_Rate*Loan_Years*Loan_Start&gt;0,1,0)</definedName>
    <definedName name="k.1">IF(Loan_Amount*Interest_Rate*Loan_Years*Loan_Start&gt;0,1,0)</definedName>
    <definedName name="Last_Row" localSheetId="4">IF('CF_FS '!Values_Entered,Header_Row+'CF_FS '!Number_of_Payments,Header_Row)</definedName>
    <definedName name="Last_Row" localSheetId="1">IF(PL_FS!Values_Entered,PL_FS!Header_Row+PL_FS!Number_of_Payments,PL_FS!Header_Row)</definedName>
    <definedName name="Last_Row" localSheetId="2">IF('SOE_FS 1'!Values_Entered,Header_Row+'SOE_FS 1'!Number_of_Payments,Header_Row)</definedName>
    <definedName name="Last_Row" localSheetId="3">IF('SOE_FS 2'!Values_Entered,Header_Row+'SOE_FS 2'!Number_of_Payments,Header_Row)</definedName>
    <definedName name="Last_Row">IF(Values_Entered,Header_Row+Number_of_Payments,Header_Row)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Notes" localSheetId="1">#REF!</definedName>
    <definedName name="Notes">#REF!</definedName>
    <definedName name="Num_Pmt_Per_Year" localSheetId="1">#REF!</definedName>
    <definedName name="Num_Pmt_Per_Year">#REF!</definedName>
    <definedName name="Number_of_Payments" localSheetId="4">MATCH(0.01,End_Bal,-1)+1</definedName>
    <definedName name="Number_of_Payments" localSheetId="1">MATCH(0.01,PL_FS!End_Bal,-1)+1</definedName>
    <definedName name="Number_of_Payments" localSheetId="2">MATCH(0.01,End_Bal,-1)+1</definedName>
    <definedName name="Number_of_Payments" localSheetId="3">MATCH(0.01,End_Bal,-1)+1</definedName>
    <definedName name="Number_of_Payments">MATCH(0.01,End_Bal,-1)+1</definedName>
    <definedName name="p" localSheetId="4">IF(Loan_Amount*Interest_Rate*Loan_Years*Loan_Start&gt;0,1,0)</definedName>
    <definedName name="p" localSheetId="1">IF(PL_FS!Loan_Amount*PL_FS!Interest_Rate*PL_FS!Loan_Years*PL_FS!Loan_Start&gt;0,1,0)</definedName>
    <definedName name="p" localSheetId="2">IF(Loan_Amount*Interest_Rate*Loan_Years*Loan_Start&gt;0,1,0)</definedName>
    <definedName name="p" localSheetId="3">IF(Loan_Amount*Interest_Rate*Loan_Years*Loan_Start&gt;0,1,0)</definedName>
    <definedName name="p">IF(Loan_Amount*Interest_Rate*Loan_Years*Loan_Start&gt;0,1,0)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4">DATE(YEAR(Loan_Start),MONTH(Loan_Start)+Payment_Number,DAY(Loan_Start))</definedName>
    <definedName name="Payment_Date" localSheetId="1">DATE(YEAR(PL_FS!Loan_Start),MONTH(PL_FS!Loan_Start)+Payment_Number,DAY(PL_FS!Loan_Start))</definedName>
    <definedName name="Payment_Date" localSheetId="2">DATE(YEAR([0]!Loan_Start),MONTH([0]!Loan_Start)+Payment_Number,DAY([0]!Loan_Start))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ayment_Date2">#N/A</definedName>
    <definedName name="pl" localSheetId="1">#REF!</definedName>
    <definedName name="pl">#REF!</definedName>
    <definedName name="PLstment" localSheetId="1">#REF!</definedName>
    <definedName name="PLstment">#REF!</definedName>
    <definedName name="Princ" localSheetId="1">#REF!</definedName>
    <definedName name="Princ">#REF!</definedName>
    <definedName name="_xlnm.Print_Area" localSheetId="0">BS_FS!$A$1:$M$74</definedName>
    <definedName name="_xlnm.Print_Area" localSheetId="4">'CF_FS '!$A$1:$L$62</definedName>
    <definedName name="_xlnm.Print_Area" localSheetId="1">PL_FS!$A$1:$M$31</definedName>
    <definedName name="_xlnm.Print_Area" localSheetId="2">'SOE_FS 1'!$A$1:$S$19</definedName>
    <definedName name="_xlnm.Print_Area" localSheetId="3">'SOE_FS 2'!$A$1:$O$18</definedName>
    <definedName name="Print_Area_Reset" localSheetId="4">OFFSET(Full_Print,0,0,'CF_FS '!Last_Row)</definedName>
    <definedName name="Print_Area_Reset" localSheetId="1">OFFSET(PL_FS!Full_Print,0,0,PL_FS!Last_Row)</definedName>
    <definedName name="Print_Area_Reset" localSheetId="2">OFFSET(Full_Print,0,0,'SOE_FS 1'!Last_Row)</definedName>
    <definedName name="Print_Area_Reset" localSheetId="3">OFFSET(Full_Print,0,0,'SOE_FS 2'!Last_Row)</definedName>
    <definedName name="Print_Area_Reset">OFFSET(Full_Print,0,0,Last_Row)</definedName>
    <definedName name="q" localSheetId="1">#REF!</definedName>
    <definedName name="q">#REF!</definedName>
    <definedName name="Rec.CF" localSheetId="4">IF(Loan_Amount*Interest_Rate*Loan_Years*Loan_Start&gt;0,1,0)</definedName>
    <definedName name="Rec.CF" localSheetId="1">IF(PL_FS!Loan_Amount*PL_FS!Interest_Rate*PL_FS!Loan_Years*PL_FS!Loan_Start&gt;0,1,0)</definedName>
    <definedName name="Rec.CF" localSheetId="2">IF(Loan_Amount*Interest_Rate*Loan_Years*Loan_Start&gt;0,1,0)</definedName>
    <definedName name="Rec.CF" localSheetId="3">IF(Loan_Amount*Interest_Rate*Loan_Years*Loan_Start&gt;0,1,0)</definedName>
    <definedName name="Rec.CF">IF(Loan_Amount*Interest_Rate*Loan_Years*Loan_Start&gt;0,1,0)</definedName>
    <definedName name="Report" localSheetId="1">#REF!</definedName>
    <definedName name="Report">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Values_Entered" localSheetId="4">IF(Loan_Amount*Interest_Rate*Loan_Years*Loan_Start&gt;0,1,0)</definedName>
    <definedName name="Values_Entered" localSheetId="1">IF(PL_FS!Loan_Amount*PL_FS!Interest_Rate*PL_FS!Loan_Years*PL_FS!Loan_Start&gt;0,1,0)</definedName>
    <definedName name="Values_Entered" localSheetId="2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xx" localSheetId="4">MATCH(0.01,End_Bal,-1)+1</definedName>
    <definedName name="xx" localSheetId="1">MATCH(0.01,PL_FS!End_Bal,-1)+1</definedName>
    <definedName name="xx" localSheetId="2">MATCH(0.01,End_Bal,-1)+1</definedName>
    <definedName name="xx" localSheetId="3">MATCH(0.01,End_Bal,-1)+1</definedName>
    <definedName name="xx">MATCH(0.01,End_Bal,-1)+1</definedName>
    <definedName name="z" localSheetId="4">IF(Loan_Amount*Interest_Rate*Loan_Years*Loan_Start&gt;0,1,0)</definedName>
    <definedName name="z" localSheetId="1">IF(PL_FS!Loan_Amount*PL_FS!Interest_Rate*PL_FS!Loan_Years*PL_FS!Loan_Start&gt;0,1,0)</definedName>
    <definedName name="z" localSheetId="2">IF(Loan_Amount*Interest_Rate*Loan_Years*Loan_Start&gt;0,1,0)</definedName>
    <definedName name="z" localSheetId="3">IF(Loan_Amount*Interest_Rate*Loan_Years*Loan_Start&gt;0,1,0)</definedName>
    <definedName name="z">IF(Loan_Amount*Interest_Rate*Loan_Years*Loan_Start&gt;0,1,0)</definedName>
    <definedName name="จจ">#N/A</definedName>
    <definedName name="ส" localSheetId="4">IF('CF_FS '!Values_Entered,Header_Row+'CF_FS '!Number_of_Payments,Header_Row)</definedName>
    <definedName name="ส" localSheetId="1">IF(PL_FS!Values_Entered,PL_FS!Header_Row+PL_FS!Number_of_Payments,PL_FS!Header_Row)</definedName>
    <definedName name="ส" localSheetId="2">IF('SOE_FS 1'!Values_Entered,Header_Row+'SOE_FS 1'!Number_of_Payments,Header_Row)</definedName>
    <definedName name="ส" localSheetId="3">IF('SOE_FS 2'!Values_Entered,Header_Row+'SOE_FS 2'!Number_of_Payments,Header_Row)</definedName>
    <definedName name="ส">IF(Values_Entered,Header_Row+Number_of_Payments,Header_Row)</definedName>
    <definedName name="ๆ" localSheetId="1">#REF!</definedName>
    <definedName name="ๆ">#REF!</definedName>
  </definedNames>
  <calcPr calcId="125725"/>
</workbook>
</file>

<file path=xl/calcChain.xml><?xml version="1.0" encoding="utf-8"?>
<calcChain xmlns="http://schemas.openxmlformats.org/spreadsheetml/2006/main">
  <c r="M26" i="1"/>
  <c r="K26"/>
  <c r="I26"/>
  <c r="G26"/>
  <c r="G12" i="10"/>
  <c r="G17"/>
  <c r="G10"/>
  <c r="L53" i="8"/>
  <c r="J53"/>
  <c r="H53"/>
  <c r="F53"/>
  <c r="M29" i="10"/>
  <c r="M67" i="1"/>
  <c r="I67"/>
  <c r="I71" s="1"/>
  <c r="I73" s="1"/>
  <c r="I74" s="1"/>
  <c r="I76" s="1"/>
  <c r="O15" i="4"/>
  <c r="O11"/>
  <c r="G17"/>
  <c r="G13"/>
  <c r="O16" i="3"/>
  <c r="O12"/>
  <c r="S12"/>
  <c r="G18"/>
  <c r="G14"/>
  <c r="M52" i="1"/>
  <c r="K52"/>
  <c r="I52"/>
  <c r="G52"/>
  <c r="M27"/>
  <c r="K27"/>
  <c r="I18"/>
  <c r="G18"/>
  <c r="G27"/>
  <c r="K58"/>
  <c r="K59"/>
  <c r="G16" i="10"/>
  <c r="M30"/>
  <c r="I30"/>
  <c r="I58" i="1"/>
  <c r="M18"/>
  <c r="Q17" i="3"/>
  <c r="Q18" s="1"/>
  <c r="Q13"/>
  <c r="Q14" s="1"/>
  <c r="G72" i="1" s="1"/>
  <c r="I16" i="10"/>
  <c r="M58" i="1"/>
  <c r="M59"/>
  <c r="G58"/>
  <c r="G59"/>
  <c r="F46" i="8"/>
  <c r="H46"/>
  <c r="K16" i="10"/>
  <c r="M16"/>
  <c r="M10"/>
  <c r="M12"/>
  <c r="M17"/>
  <c r="K10"/>
  <c r="K12"/>
  <c r="I10"/>
  <c r="I12"/>
  <c r="I17"/>
  <c r="L46" i="8"/>
  <c r="J46"/>
  <c r="A37"/>
  <c r="I70" i="1"/>
  <c r="I69"/>
  <c r="I14" i="3"/>
  <c r="G67" i="1"/>
  <c r="K18" i="3"/>
  <c r="I18"/>
  <c r="M42" i="1"/>
  <c r="K42"/>
  <c r="I42"/>
  <c r="G42"/>
  <c r="A38"/>
  <c r="K18"/>
  <c r="M69"/>
  <c r="M71" s="1"/>
  <c r="M73" s="1"/>
  <c r="M74" s="1"/>
  <c r="M76" s="1"/>
  <c r="M70"/>
  <c r="I72"/>
  <c r="I17" i="4"/>
  <c r="I13"/>
  <c r="K67" i="1"/>
  <c r="K13" i="4"/>
  <c r="K69" i="1"/>
  <c r="K17" i="4"/>
  <c r="K14" i="3"/>
  <c r="G69" i="1"/>
  <c r="I59"/>
  <c r="I27"/>
  <c r="K17" i="10"/>
  <c r="I19"/>
  <c r="H9" i="8"/>
  <c r="H24" s="1"/>
  <c r="H29" s="1"/>
  <c r="H54" s="1"/>
  <c r="H56" s="1"/>
  <c r="K19" i="10"/>
  <c r="J9" i="8"/>
  <c r="J24" s="1"/>
  <c r="J29" s="1"/>
  <c r="J54" s="1"/>
  <c r="J56" s="1"/>
  <c r="L9"/>
  <c r="L24"/>
  <c r="L29" s="1"/>
  <c r="L54" s="1"/>
  <c r="L56" s="1"/>
  <c r="M19" i="10"/>
  <c r="M21"/>
  <c r="M26"/>
  <c r="M24"/>
  <c r="I21"/>
  <c r="I26"/>
  <c r="I24"/>
  <c r="K26"/>
  <c r="K24"/>
  <c r="K29"/>
  <c r="K21"/>
  <c r="M12" i="4"/>
  <c r="I29" i="10"/>
  <c r="M17" i="3"/>
  <c r="M16" i="4"/>
  <c r="O16" s="1"/>
  <c r="O17" s="1"/>
  <c r="O17" i="3"/>
  <c r="O18" s="1"/>
  <c r="M18"/>
  <c r="M13" i="4"/>
  <c r="K70" i="1" s="1"/>
  <c r="O12" i="4"/>
  <c r="O13" s="1"/>
  <c r="S17" i="3"/>
  <c r="S18" s="1"/>
  <c r="G19" i="10"/>
  <c r="F9" i="8"/>
  <c r="F24" s="1"/>
  <c r="F29" s="1"/>
  <c r="F54" s="1"/>
  <c r="F56" s="1"/>
  <c r="G26" i="10"/>
  <c r="G24"/>
  <c r="G21"/>
  <c r="M13" i="3"/>
  <c r="M14" s="1"/>
  <c r="G70" i="1" s="1"/>
  <c r="G29" i="10"/>
  <c r="O13" i="3"/>
  <c r="S13" s="1"/>
  <c r="S14" s="1"/>
  <c r="S16"/>
  <c r="K71" i="1" l="1"/>
  <c r="K73" s="1"/>
  <c r="K74" s="1"/>
  <c r="K76" s="1"/>
  <c r="G71"/>
  <c r="G73" s="1"/>
  <c r="G74" s="1"/>
  <c r="G76" s="1"/>
  <c r="O14" i="3"/>
  <c r="M17" i="4"/>
</calcChain>
</file>

<file path=xl/sharedStrings.xml><?xml version="1.0" encoding="utf-8"?>
<sst xmlns="http://schemas.openxmlformats.org/spreadsheetml/2006/main" count="207" uniqueCount="142">
  <si>
    <t>(Unit : Thousand Baht)</t>
  </si>
  <si>
    <t>Separate</t>
  </si>
  <si>
    <t>"Unaudited"</t>
  </si>
  <si>
    <t>Notes</t>
  </si>
  <si>
    <t>"Reviewed"</t>
  </si>
  <si>
    <t>"Audited"</t>
  </si>
  <si>
    <t>STATEMENTS OF FINANCIAL POSITION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</si>
  <si>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</si>
  <si>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</si>
  <si>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</si>
  <si>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</si>
  <si>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</si>
  <si>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</si>
  <si>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</si>
  <si>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</si>
  <si>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</si>
  <si>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</si>
  <si>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</si>
  <si>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</si>
  <si>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</si>
  <si>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liabilities</t>
  </si>
  <si>
    <t>Shareholders' equity</t>
  </si>
  <si>
    <t>Authorized  share capital</t>
  </si>
  <si>
    <t>Share capital</t>
  </si>
  <si>
    <t>Issued and paid-up share capital</t>
  </si>
  <si>
    <t xml:space="preserve">Retained earnings (loss) </t>
  </si>
  <si>
    <t>Total equity attributable to owners of the Company</t>
  </si>
  <si>
    <t>Non-controlling interests</t>
  </si>
  <si>
    <t>Total shareholder's equity</t>
  </si>
  <si>
    <t>Total liabilities and shareholders' equity</t>
  </si>
  <si>
    <t>STATEMENTS OF COMPREHENSIVE INCOME</t>
  </si>
  <si>
    <t>"UNAUDITED"</t>
  </si>
  <si>
    <t>"REVIEWED"</t>
  </si>
  <si>
    <t>Other income</t>
  </si>
  <si>
    <t>Profit before expenses</t>
  </si>
  <si>
    <t>Administrative expenses</t>
  </si>
  <si>
    <t>Total expenses</t>
  </si>
  <si>
    <t>Finance costs</t>
  </si>
  <si>
    <t>Consolidated</t>
  </si>
  <si>
    <t>STATEMENTS OF CHANGES IN SHAREHOLDERS' EQUITY</t>
  </si>
  <si>
    <t>Total</t>
  </si>
  <si>
    <t>Unappropriated</t>
  </si>
  <si>
    <t xml:space="preserve">Appropriated </t>
  </si>
  <si>
    <t>Retained earnings (loss)</t>
  </si>
  <si>
    <t>STATEMENTS OF CHANGES IN  SHAREHOLDERS' EQUITY</t>
  </si>
  <si>
    <t xml:space="preserve">STATEMENTS OF CASH FLOWS </t>
  </si>
  <si>
    <t>Cash flows from operating activities</t>
  </si>
  <si>
    <t>cash receipt (disbursement) from operating activities</t>
  </si>
  <si>
    <t>Interest income</t>
  </si>
  <si>
    <t>Interest expense</t>
  </si>
  <si>
    <t>Cash flows from investing activities</t>
  </si>
  <si>
    <t>Cash flows from financing activities</t>
  </si>
  <si>
    <t>Supplemental disclosures of cash flows information :</t>
  </si>
  <si>
    <t>STATEMENTS OF FINANCIAL POSITION (CONT.)</t>
  </si>
  <si>
    <t>Trade and other current payables</t>
  </si>
  <si>
    <t>Trade and other current receivables</t>
  </si>
  <si>
    <t>Current tax assets</t>
  </si>
  <si>
    <t>Investments in subsidiaries</t>
  </si>
  <si>
    <t>Property, plant and equipment</t>
  </si>
  <si>
    <t>Current portion of long-term liabilities</t>
  </si>
  <si>
    <t>Owners of the Company</t>
  </si>
  <si>
    <t>Reserve of provisions for employee benefit</t>
  </si>
  <si>
    <t>STATEMENTS OF CASH FLOWS  (CONT.)</t>
  </si>
  <si>
    <t>Non-current provisions for employee benefit</t>
  </si>
  <si>
    <t>Total non-current liabilities</t>
  </si>
  <si>
    <t>Revenues from sale and  services</t>
  </si>
  <si>
    <t>Cost of sale and services</t>
  </si>
  <si>
    <t>Gross profit</t>
  </si>
  <si>
    <t>Non-controlling 
interests</t>
  </si>
  <si>
    <t>Long-term loans</t>
  </si>
  <si>
    <t>Management benefit expenses</t>
  </si>
  <si>
    <t xml:space="preserve">Items to reconcile profit (loss) before income tax expense to </t>
  </si>
  <si>
    <t>Net cash provided by (used in) from operating activities</t>
  </si>
  <si>
    <t>Cash paid for purchase of  property, plant and equipment</t>
  </si>
  <si>
    <t>Repayment of  long-term loan</t>
  </si>
  <si>
    <t>Cash paid  for interest expense</t>
  </si>
  <si>
    <t>Cash paid for income tax expense</t>
  </si>
  <si>
    <t>Comprehensive income for the period</t>
  </si>
  <si>
    <t>Trade and other current payables increase (decrease)</t>
  </si>
  <si>
    <t>Cash and cash equivalents at beginning of period</t>
  </si>
  <si>
    <t>Cash and cash equivalents at ending of period</t>
  </si>
  <si>
    <t>Total equity 
attributable to owner's 
of the Company</t>
  </si>
  <si>
    <t>Profit (loss) attributable to:</t>
  </si>
  <si>
    <t>Trade and other current receivables (increase) decrease</t>
  </si>
  <si>
    <t>Trade and other non-current payables</t>
  </si>
  <si>
    <t>Net cash payments for purchases of property, plant and equipment</t>
  </si>
  <si>
    <t>Net profit for the period</t>
  </si>
  <si>
    <t>Profit per share</t>
  </si>
  <si>
    <t>Weighted average number of ordinary shares (Thousand Shares)</t>
  </si>
  <si>
    <t>Basic earning per share (Baht per share)</t>
  </si>
  <si>
    <t>Net comprehensive income for the period</t>
  </si>
  <si>
    <t xml:space="preserve">Consolidated
</t>
  </si>
  <si>
    <t>Increase in restricted deposits with banks</t>
  </si>
  <si>
    <t>Net cash provided by from operating activities</t>
  </si>
  <si>
    <t>Net increase (decrease) in cash and cash equivalents</t>
  </si>
  <si>
    <t>-  Subcontract payable</t>
  </si>
  <si>
    <t>-  Capitaled interrest as cost of Asset</t>
  </si>
  <si>
    <t>Inventories</t>
  </si>
  <si>
    <t>Right of use assets</t>
  </si>
  <si>
    <t>Deferred tax assets</t>
  </si>
  <si>
    <t>Bank overdrafts and short-term loans from financial institutions</t>
  </si>
  <si>
    <t>Ordinary shares 2,240,000,000 shares, Baht 0.50 par value</t>
  </si>
  <si>
    <t>EARTH TECH ENVIRONMENT PUBLIC COMPANY LIMITED AND SUBSIDIARIES</t>
  </si>
  <si>
    <t>Balance as at January 1, 2020</t>
  </si>
  <si>
    <t>Balance as at March 31, 2020</t>
  </si>
  <si>
    <t>Written-off withholding tax</t>
  </si>
  <si>
    <t>Cash received from interest</t>
  </si>
  <si>
    <t xml:space="preserve">Cash received from bank overdrafts and short-term loans </t>
  </si>
  <si>
    <t>Cash received from long-term loan</t>
  </si>
  <si>
    <t>Appropriated - legal reserves</t>
  </si>
  <si>
    <t>Profit before income tax expenses</t>
  </si>
  <si>
    <t>Income tax expenses</t>
  </si>
  <si>
    <t>legal reserves</t>
  </si>
  <si>
    <t>Total items to reconcile profit before income tax expenses</t>
  </si>
  <si>
    <t>-  Retentions subcontract payable</t>
  </si>
  <si>
    <t>Net cash used in investing activities</t>
  </si>
  <si>
    <t>AS AT MARCH 31, 2021</t>
  </si>
  <si>
    <t>March 31, 2021</t>
  </si>
  <si>
    <t>December 31, 2020</t>
  </si>
  <si>
    <t>Short-term loans and accrued interest to related parties</t>
  </si>
  <si>
    <t>Restricted deposits with banks</t>
  </si>
  <si>
    <t>Current portion of lease liabilities</t>
  </si>
  <si>
    <t>Current income tax payable</t>
  </si>
  <si>
    <t xml:space="preserve">Lease liabilities - net </t>
  </si>
  <si>
    <t>Premium on share capital</t>
  </si>
  <si>
    <t>FOR THE THREE-MONTH PERIOD ENDED MARCH 31, 2021</t>
  </si>
  <si>
    <t xml:space="preserve">Premium on share capital  </t>
  </si>
  <si>
    <t>Balance as at January 1, 2021</t>
  </si>
  <si>
    <t>Balance as at March 31, 2021</t>
  </si>
  <si>
    <t>Issued and paid share capital</t>
  </si>
  <si>
    <t>Inventories (increase) decrease</t>
  </si>
  <si>
    <t>Other current assets (increase) decrease</t>
  </si>
  <si>
    <t>Other non-current assets increase</t>
  </si>
  <si>
    <t xml:space="preserve">Unrealise loss on exchange rate </t>
  </si>
  <si>
    <t>Cash received from refundable withholding tax</t>
  </si>
  <si>
    <t>Payment of lease payable</t>
  </si>
  <si>
    <t xml:space="preserve">Ordinary shares 2,240,000,000 shares, Baht 0.50 par value </t>
  </si>
  <si>
    <t>Net cash used in financing activities</t>
  </si>
  <si>
    <t>Other comprehensive income for the period</t>
  </si>
  <si>
    <t>Depreciation and amortization</t>
  </si>
  <si>
    <t>Gain on disposals of property, plant and equipment</t>
  </si>
  <si>
    <t>Cash received from disposals of property, plant and equipment</t>
  </si>
</sst>
</file>

<file path=xl/styles.xml><?xml version="1.0" encoding="utf-8"?>
<styleSheet xmlns="http://schemas.openxmlformats.org/spreadsheetml/2006/main">
  <numFmts count="15">
    <numFmt numFmtId="41" formatCode="_-* #,##0_-;\-* #,##0_-;_-* &quot;-&quot;_-;_-@_-"/>
    <numFmt numFmtId="43" formatCode="_-* #,##0.00_-;\-* #,##0.00_-;_-* &quot;-&quot;??_-;_-@_-"/>
    <numFmt numFmtId="194" formatCode="_(* #,##0.00_);_(* \(#,##0.00\);_(* &quot;-&quot;??_);_(@_)"/>
    <numFmt numFmtId="205" formatCode="_(* #,##0_);_(* \(#,##0\);_(* &quot;-&quot;??_);_(@_)"/>
    <numFmt numFmtId="206" formatCode="_-* #,##0_-;\-* #,##0_-;_-* &quot;-&quot;??_-;_-@_-"/>
    <numFmt numFmtId="207" formatCode="#,##0;\(#,##0\)"/>
    <numFmt numFmtId="208" formatCode="[$-409]d\-mmm\-yy;@"/>
    <numFmt numFmtId="209" formatCode="#,##0.0;\(#,##0\)"/>
    <numFmt numFmtId="210" formatCode="&quot;$&quot;#,##0_);[Black]\(#,##0\)"/>
    <numFmt numFmtId="213" formatCode="#,##0\ ;\(#,##0\);&quot;-       &quot;\ \ \ "/>
    <numFmt numFmtId="214" formatCode="\$#,##0.00;\(\$#,##0.00\)"/>
    <numFmt numFmtId="215" formatCode="\$#,##0;\(\$#,##0\)"/>
    <numFmt numFmtId="217" formatCode="_(* #,##0.000_);_(* \(#,##0.000\);_(* &quot;-&quot;??_);_(@_)"/>
    <numFmt numFmtId="218" formatCode="[$-1010000]d/m/yy;@"/>
    <numFmt numFmtId="219" formatCode="dd\-mmm\-yy_)"/>
  </numFmts>
  <fonts count="37">
    <font>
      <sz val="10"/>
      <name val="Arial"/>
      <family val="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u/>
      <sz val="14"/>
      <name val="Angsana New"/>
      <family val="1"/>
    </font>
    <font>
      <sz val="14"/>
      <name val="AngsanaUPC"/>
      <family val="1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6"/>
      <name val="BrowalliaUPC"/>
      <family val="2"/>
    </font>
    <font>
      <sz val="10"/>
      <name val="ApFont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4"/>
      <name val="Angsana New"/>
      <family val="1"/>
      <charset val="222"/>
    </font>
    <font>
      <sz val="11"/>
      <color theme="1"/>
      <name val="Tahoma"/>
      <family val="2"/>
      <charset val="22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02">
    <xf numFmtId="0" fontId="0" fillId="0" borderId="0"/>
    <xf numFmtId="218" fontId="15" fillId="3" borderId="0" applyNumberFormat="0" applyBorder="0" applyAlignment="0" applyProtection="0"/>
    <xf numFmtId="0" fontId="15" fillId="3" borderId="0" applyNumberFormat="0" applyBorder="0" applyAlignment="0" applyProtection="0"/>
    <xf numFmtId="218" fontId="15" fillId="5" borderId="0" applyNumberFormat="0" applyBorder="0" applyAlignment="0" applyProtection="0"/>
    <xf numFmtId="0" fontId="15" fillId="5" borderId="0" applyNumberFormat="0" applyBorder="0" applyAlignment="0" applyProtection="0"/>
    <xf numFmtId="218" fontId="15" fillId="6" borderId="0" applyNumberFormat="0" applyBorder="0" applyAlignment="0" applyProtection="0"/>
    <xf numFmtId="0" fontId="15" fillId="6" borderId="0" applyNumberFormat="0" applyBorder="0" applyAlignment="0" applyProtection="0"/>
    <xf numFmtId="218" fontId="15" fillId="8" borderId="0" applyNumberFormat="0" applyBorder="0" applyAlignment="0" applyProtection="0"/>
    <xf numFmtId="0" fontId="15" fillId="8" borderId="0" applyNumberFormat="0" applyBorder="0" applyAlignment="0" applyProtection="0"/>
    <xf numFmtId="218" fontId="15" fillId="2" borderId="0" applyNumberFormat="0" applyBorder="0" applyAlignment="0" applyProtection="0"/>
    <xf numFmtId="0" fontId="15" fillId="2" borderId="0" applyNumberFormat="0" applyBorder="0" applyAlignment="0" applyProtection="0"/>
    <xf numFmtId="218" fontId="15" fillId="4" borderId="0" applyNumberFormat="0" applyBorder="0" applyAlignment="0" applyProtection="0"/>
    <xf numFmtId="0" fontId="15" fillId="4" borderId="0" applyNumberFormat="0" applyBorder="0" applyAlignment="0" applyProtection="0"/>
    <xf numFmtId="218" fontId="15" fillId="9" borderId="0" applyNumberFormat="0" applyBorder="0" applyAlignment="0" applyProtection="0"/>
    <xf numFmtId="0" fontId="15" fillId="9" borderId="0" applyNumberFormat="0" applyBorder="0" applyAlignment="0" applyProtection="0"/>
    <xf numFmtId="218" fontId="15" fillId="10" borderId="0" applyNumberFormat="0" applyBorder="0" applyAlignment="0" applyProtection="0"/>
    <xf numFmtId="0" fontId="15" fillId="10" borderId="0" applyNumberFormat="0" applyBorder="0" applyAlignment="0" applyProtection="0"/>
    <xf numFmtId="218" fontId="15" fillId="12" borderId="0" applyNumberFormat="0" applyBorder="0" applyAlignment="0" applyProtection="0"/>
    <xf numFmtId="0" fontId="15" fillId="12" borderId="0" applyNumberFormat="0" applyBorder="0" applyAlignment="0" applyProtection="0"/>
    <xf numFmtId="218" fontId="15" fillId="8" borderId="0" applyNumberFormat="0" applyBorder="0" applyAlignment="0" applyProtection="0"/>
    <xf numFmtId="0" fontId="15" fillId="8" borderId="0" applyNumberFormat="0" applyBorder="0" applyAlignment="0" applyProtection="0"/>
    <xf numFmtId="218" fontId="15" fillId="9" borderId="0" applyNumberFormat="0" applyBorder="0" applyAlignment="0" applyProtection="0"/>
    <xf numFmtId="0" fontId="15" fillId="9" borderId="0" applyNumberFormat="0" applyBorder="0" applyAlignment="0" applyProtection="0"/>
    <xf numFmtId="218" fontId="15" fillId="14" borderId="0" applyNumberFormat="0" applyBorder="0" applyAlignment="0" applyProtection="0"/>
    <xf numFmtId="0" fontId="15" fillId="14" borderId="0" applyNumberFormat="0" applyBorder="0" applyAlignment="0" applyProtection="0"/>
    <xf numFmtId="218" fontId="16" fillId="15" borderId="0" applyNumberFormat="0" applyBorder="0" applyAlignment="0" applyProtection="0"/>
    <xf numFmtId="0" fontId="16" fillId="15" borderId="0" applyNumberFormat="0" applyBorder="0" applyAlignment="0" applyProtection="0"/>
    <xf numFmtId="218" fontId="16" fillId="10" borderId="0" applyNumberFormat="0" applyBorder="0" applyAlignment="0" applyProtection="0"/>
    <xf numFmtId="0" fontId="16" fillId="10" borderId="0" applyNumberFormat="0" applyBorder="0" applyAlignment="0" applyProtection="0"/>
    <xf numFmtId="218" fontId="16" fillId="12" borderId="0" applyNumberFormat="0" applyBorder="0" applyAlignment="0" applyProtection="0"/>
    <xf numFmtId="0" fontId="16" fillId="12" borderId="0" applyNumberFormat="0" applyBorder="0" applyAlignment="0" applyProtection="0"/>
    <xf numFmtId="218" fontId="16" fillId="16" borderId="0" applyNumberFormat="0" applyBorder="0" applyAlignment="0" applyProtection="0"/>
    <xf numFmtId="0" fontId="16" fillId="16" borderId="0" applyNumberFormat="0" applyBorder="0" applyAlignment="0" applyProtection="0"/>
    <xf numFmtId="218" fontId="16" fillId="17" borderId="0" applyNumberFormat="0" applyBorder="0" applyAlignment="0" applyProtection="0"/>
    <xf numFmtId="0" fontId="16" fillId="17" borderId="0" applyNumberFormat="0" applyBorder="0" applyAlignment="0" applyProtection="0"/>
    <xf numFmtId="218" fontId="16" fillId="19" borderId="0" applyNumberFormat="0" applyBorder="0" applyAlignment="0" applyProtection="0"/>
    <xf numFmtId="0" fontId="16" fillId="19" borderId="0" applyNumberFormat="0" applyBorder="0" applyAlignment="0" applyProtection="0"/>
    <xf numFmtId="218" fontId="16" fillId="20" borderId="0" applyNumberFormat="0" applyBorder="0" applyAlignment="0" applyProtection="0"/>
    <xf numFmtId="0" fontId="16" fillId="20" borderId="0" applyNumberFormat="0" applyBorder="0" applyAlignment="0" applyProtection="0"/>
    <xf numFmtId="218" fontId="16" fillId="22" borderId="0" applyNumberFormat="0" applyBorder="0" applyAlignment="0" applyProtection="0"/>
    <xf numFmtId="0" fontId="16" fillId="22" borderId="0" applyNumberFormat="0" applyBorder="0" applyAlignment="0" applyProtection="0"/>
    <xf numFmtId="218" fontId="16" fillId="18" borderId="0" applyNumberFormat="0" applyBorder="0" applyAlignment="0" applyProtection="0"/>
    <xf numFmtId="0" fontId="16" fillId="18" borderId="0" applyNumberFormat="0" applyBorder="0" applyAlignment="0" applyProtection="0"/>
    <xf numFmtId="218" fontId="16" fillId="16" borderId="0" applyNumberFormat="0" applyBorder="0" applyAlignment="0" applyProtection="0"/>
    <xf numFmtId="0" fontId="16" fillId="16" borderId="0" applyNumberFormat="0" applyBorder="0" applyAlignment="0" applyProtection="0"/>
    <xf numFmtId="218" fontId="16" fillId="17" borderId="0" applyNumberFormat="0" applyBorder="0" applyAlignment="0" applyProtection="0"/>
    <xf numFmtId="0" fontId="16" fillId="17" borderId="0" applyNumberFormat="0" applyBorder="0" applyAlignment="0" applyProtection="0"/>
    <xf numFmtId="218" fontId="16" fillId="21" borderId="0" applyNumberFormat="0" applyBorder="0" applyAlignment="0" applyProtection="0"/>
    <xf numFmtId="0" fontId="16" fillId="21" borderId="0" applyNumberFormat="0" applyBorder="0" applyAlignment="0" applyProtection="0"/>
    <xf numFmtId="218" fontId="17" fillId="5" borderId="0" applyNumberFormat="0" applyBorder="0" applyAlignment="0" applyProtection="0"/>
    <xf numFmtId="0" fontId="17" fillId="5" borderId="0" applyNumberFormat="0" applyBorder="0" applyAlignment="0" applyProtection="0"/>
    <xf numFmtId="218" fontId="18" fillId="11" borderId="1" applyNumberFormat="0" applyAlignment="0" applyProtection="0"/>
    <xf numFmtId="0" fontId="18" fillId="11" borderId="1" applyNumberFormat="0" applyAlignment="0" applyProtection="0"/>
    <xf numFmtId="218" fontId="19" fillId="23" borderId="2" applyNumberFormat="0" applyAlignment="0" applyProtection="0"/>
    <xf numFmtId="0" fontId="19" fillId="23" borderId="2" applyNumberFormat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207" fontId="10" fillId="0" borderId="0"/>
    <xf numFmtId="19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10" fillId="0" borderId="0"/>
    <xf numFmtId="215" fontId="10" fillId="0" borderId="0"/>
    <xf numFmtId="21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18" fontId="21" fillId="6" borderId="0" applyNumberFormat="0" applyBorder="0" applyAlignment="0" applyProtection="0"/>
    <xf numFmtId="0" fontId="21" fillId="6" borderId="0" applyNumberFormat="0" applyBorder="0" applyAlignment="0" applyProtection="0"/>
    <xf numFmtId="38" fontId="12" fillId="24" borderId="0" applyNumberFormat="0" applyBorder="0" applyAlignment="0" applyProtection="0"/>
    <xf numFmtId="218" fontId="22" fillId="0" borderId="3" applyNumberFormat="0" applyFill="0" applyAlignment="0" applyProtection="0"/>
    <xf numFmtId="0" fontId="22" fillId="0" borderId="3" applyNumberFormat="0" applyFill="0" applyAlignment="0" applyProtection="0"/>
    <xf numFmtId="218" fontId="23" fillId="0" borderId="4" applyNumberFormat="0" applyFill="0" applyAlignment="0" applyProtection="0"/>
    <xf numFmtId="0" fontId="23" fillId="0" borderId="4" applyNumberFormat="0" applyFill="0" applyAlignment="0" applyProtection="0"/>
    <xf numFmtId="218" fontId="24" fillId="0" borderId="5" applyNumberFormat="0" applyFill="0" applyAlignment="0" applyProtection="0"/>
    <xf numFmtId="0" fontId="24" fillId="0" borderId="5" applyNumberFormat="0" applyFill="0" applyAlignment="0" applyProtection="0"/>
    <xf numFmtId="218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18" fontId="25" fillId="0" borderId="0" applyNumberFormat="0" applyFill="0" applyBorder="0" applyAlignment="0" applyProtection="0">
      <alignment vertical="top"/>
      <protection locked="0"/>
    </xf>
    <xf numFmtId="10" fontId="12" fillId="25" borderId="6" applyNumberFormat="0" applyBorder="0" applyAlignment="0" applyProtection="0"/>
    <xf numFmtId="218" fontId="26" fillId="4" borderId="1" applyNumberFormat="0" applyAlignment="0" applyProtection="0"/>
    <xf numFmtId="218" fontId="26" fillId="4" borderId="1" applyNumberFormat="0" applyAlignment="0" applyProtection="0"/>
    <xf numFmtId="0" fontId="26" fillId="4" borderId="1" applyNumberFormat="0" applyAlignment="0" applyProtection="0"/>
    <xf numFmtId="0" fontId="26" fillId="4" borderId="1" applyNumberFormat="0" applyAlignment="0" applyProtection="0"/>
    <xf numFmtId="0" fontId="26" fillId="4" borderId="1" applyNumberFormat="0" applyAlignment="0" applyProtection="0"/>
    <xf numFmtId="218" fontId="27" fillId="0" borderId="7" applyNumberFormat="0" applyFill="0" applyAlignment="0" applyProtection="0"/>
    <xf numFmtId="0" fontId="27" fillId="0" borderId="7" applyNumberFormat="0" applyFill="0" applyAlignment="0" applyProtection="0"/>
    <xf numFmtId="218" fontId="28" fillId="13" borderId="0" applyNumberFormat="0" applyBorder="0" applyAlignment="0" applyProtection="0"/>
    <xf numFmtId="0" fontId="28" fillId="13" borderId="0" applyNumberFormat="0" applyBorder="0" applyAlignment="0" applyProtection="0"/>
    <xf numFmtId="37" fontId="13" fillId="0" borderId="0"/>
    <xf numFmtId="0" fontId="14" fillId="0" borderId="0"/>
    <xf numFmtId="218" fontId="29" fillId="0" borderId="0"/>
    <xf numFmtId="0" fontId="4" fillId="0" borderId="0"/>
    <xf numFmtId="0" fontId="4" fillId="0" borderId="0"/>
    <xf numFmtId="0" fontId="36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15" fillId="0" borderId="0"/>
    <xf numFmtId="218" fontId="15" fillId="0" borderId="0"/>
    <xf numFmtId="0" fontId="30" fillId="0" borderId="0"/>
    <xf numFmtId="0" fontId="5" fillId="0" borderId="0"/>
    <xf numFmtId="218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1" fillId="0" borderId="0"/>
    <xf numFmtId="0" fontId="1" fillId="0" borderId="0"/>
    <xf numFmtId="0" fontId="1" fillId="0" borderId="0"/>
    <xf numFmtId="20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218" fontId="5" fillId="7" borderId="8" applyNumberFormat="0" applyFont="0" applyAlignment="0" applyProtection="0"/>
    <xf numFmtId="0" fontId="5" fillId="7" borderId="8" applyNumberFormat="0" applyFont="0" applyAlignment="0" applyProtection="0"/>
    <xf numFmtId="41" fontId="4" fillId="0" borderId="0" applyFont="0" applyFill="0" applyBorder="0" applyAlignment="0" applyProtection="0"/>
    <xf numFmtId="218" fontId="31" fillId="11" borderId="9" applyNumberFormat="0" applyAlignment="0" applyProtection="0"/>
    <xf numFmtId="0" fontId="31" fillId="11" borderId="9" applyNumberFormat="0" applyAlignment="0" applyProtection="0"/>
    <xf numFmtId="10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10" applyNumberFormat="0" applyFill="0" applyAlignment="0" applyProtection="0">
      <alignment horizontal="center" vertical="center"/>
    </xf>
    <xf numFmtId="1" fontId="4" fillId="0" borderId="10" applyNumberFormat="0" applyFill="0" applyAlignment="0" applyProtection="0">
      <alignment horizontal="center" vertical="center"/>
    </xf>
    <xf numFmtId="21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18" fontId="33" fillId="0" borderId="11" applyNumberFormat="0" applyFill="0" applyAlignment="0" applyProtection="0"/>
    <xf numFmtId="0" fontId="33" fillId="0" borderId="11" applyNumberFormat="0" applyFill="0" applyAlignment="0" applyProtection="0"/>
    <xf numFmtId="218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218" fontId="4" fillId="0" borderId="0"/>
    <xf numFmtId="0" fontId="4" fillId="0" borderId="0"/>
    <xf numFmtId="0" fontId="4" fillId="0" borderId="0"/>
    <xf numFmtId="218" fontId="4" fillId="0" borderId="0"/>
    <xf numFmtId="0" fontId="4" fillId="0" borderId="0"/>
    <xf numFmtId="0" fontId="4" fillId="0" borderId="0"/>
    <xf numFmtId="218" fontId="4" fillId="0" borderId="0"/>
    <xf numFmtId="0" fontId="36" fillId="0" borderId="0"/>
    <xf numFmtId="0" fontId="36" fillId="0" borderId="0"/>
    <xf numFmtId="218" fontId="5" fillId="0" borderId="0"/>
    <xf numFmtId="218" fontId="5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5" fillId="0" borderId="0"/>
    <xf numFmtId="0" fontId="5" fillId="0" borderId="0"/>
  </cellStyleXfs>
  <cellXfs count="239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2" fillId="0" borderId="0" xfId="148" applyFont="1" applyFill="1" applyAlignment="1"/>
    <xf numFmtId="0" fontId="3" fillId="0" borderId="0" xfId="148" applyFont="1" applyFill="1"/>
    <xf numFmtId="0" fontId="3" fillId="0" borderId="0" xfId="148" applyFont="1" applyFill="1" applyBorder="1"/>
    <xf numFmtId="0" fontId="3" fillId="0" borderId="0" xfId="148" applyFont="1" applyFill="1" applyBorder="1" applyAlignment="1">
      <alignment horizontal="center"/>
    </xf>
    <xf numFmtId="205" fontId="3" fillId="0" borderId="0" xfId="55" applyNumberFormat="1" applyFont="1" applyFill="1" applyBorder="1" applyAlignment="1">
      <alignment horizontal="center"/>
    </xf>
    <xf numFmtId="0" fontId="2" fillId="0" borderId="0" xfId="148" applyFont="1" applyFill="1"/>
    <xf numFmtId="0" fontId="3" fillId="0" borderId="0" xfId="148" applyFont="1" applyFill="1" applyAlignment="1">
      <alignment horizontal="center"/>
    </xf>
    <xf numFmtId="205" fontId="3" fillId="0" borderId="0" xfId="55" applyNumberFormat="1" applyFont="1" applyFill="1"/>
    <xf numFmtId="205" fontId="3" fillId="0" borderId="0" xfId="55" applyNumberFormat="1" applyFont="1" applyFill="1" applyBorder="1"/>
    <xf numFmtId="205" fontId="2" fillId="0" borderId="13" xfId="55" applyNumberFormat="1" applyFont="1" applyFill="1" applyBorder="1"/>
    <xf numFmtId="205" fontId="2" fillId="0" borderId="0" xfId="55" applyNumberFormat="1" applyFont="1" applyFill="1" applyBorder="1"/>
    <xf numFmtId="0" fontId="3" fillId="0" borderId="0" xfId="150" applyFont="1" applyFill="1"/>
    <xf numFmtId="205" fontId="2" fillId="0" borderId="14" xfId="55" applyNumberFormat="1" applyFont="1" applyFill="1" applyBorder="1"/>
    <xf numFmtId="43" fontId="3" fillId="0" borderId="0" xfId="80" applyFont="1" applyFill="1"/>
    <xf numFmtId="43" fontId="3" fillId="0" borderId="0" xfId="8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116" applyFont="1" applyFill="1" applyBorder="1" applyAlignment="1">
      <alignment horizontal="center"/>
    </xf>
    <xf numFmtId="0" fontId="3" fillId="0" borderId="0" xfId="150" applyFont="1" applyFill="1" applyBorder="1"/>
    <xf numFmtId="43" fontId="2" fillId="0" borderId="0" xfId="55" applyFont="1" applyFill="1" applyBorder="1"/>
    <xf numFmtId="0" fontId="3" fillId="0" borderId="0" xfId="147" applyFont="1" applyFill="1" applyBorder="1"/>
    <xf numFmtId="43" fontId="3" fillId="0" borderId="0" xfId="55" applyFont="1" applyFill="1" applyBorder="1"/>
    <xf numFmtId="43" fontId="3" fillId="0" borderId="0" xfId="55" applyFont="1" applyFill="1"/>
    <xf numFmtId="0" fontId="3" fillId="0" borderId="0" xfId="148" quotePrefix="1" applyFont="1" applyFill="1" applyAlignment="1">
      <alignment horizontal="center"/>
    </xf>
    <xf numFmtId="206" fontId="3" fillId="0" borderId="15" xfId="65" applyNumberFormat="1" applyFont="1" applyFill="1" applyBorder="1"/>
    <xf numFmtId="206" fontId="3" fillId="0" borderId="0" xfId="65" applyNumberFormat="1" applyFont="1" applyFill="1" applyBorder="1"/>
    <xf numFmtId="205" fontId="3" fillId="0" borderId="0" xfId="65" applyNumberFormat="1" applyFont="1" applyFill="1" applyBorder="1"/>
    <xf numFmtId="205" fontId="3" fillId="0" borderId="12" xfId="65" applyNumberFormat="1" applyFont="1" applyFill="1" applyBorder="1"/>
    <xf numFmtId="205" fontId="2" fillId="0" borderId="16" xfId="55" applyNumberFormat="1" applyFont="1" applyFill="1" applyBorder="1"/>
    <xf numFmtId="194" fontId="3" fillId="0" borderId="0" xfId="79" applyFont="1" applyFill="1" applyBorder="1" applyAlignment="1">
      <alignment horizontal="center"/>
    </xf>
    <xf numFmtId="0" fontId="1" fillId="0" borderId="0" xfId="147" applyFont="1" applyFill="1" applyBorder="1" applyAlignment="1">
      <alignment horizontal="right"/>
    </xf>
    <xf numFmtId="0" fontId="1" fillId="0" borderId="12" xfId="147" applyFont="1" applyFill="1" applyBorder="1" applyAlignment="1">
      <alignment horizontal="center" vertical="center"/>
    </xf>
    <xf numFmtId="0" fontId="3" fillId="0" borderId="0" xfId="147" applyFont="1" applyFill="1" applyBorder="1" applyAlignment="1">
      <alignment horizontal="center"/>
    </xf>
    <xf numFmtId="0" fontId="3" fillId="0" borderId="12" xfId="147" applyFont="1" applyFill="1" applyBorder="1" applyAlignment="1">
      <alignment horizontal="center"/>
    </xf>
    <xf numFmtId="0" fontId="3" fillId="0" borderId="12" xfId="147" applyFont="1" applyFill="1" applyBorder="1"/>
    <xf numFmtId="0" fontId="3" fillId="0" borderId="12" xfId="0" applyFont="1" applyFill="1" applyBorder="1" applyAlignment="1"/>
    <xf numFmtId="0" fontId="3" fillId="0" borderId="0" xfId="147" applyFont="1" applyFill="1" applyBorder="1" applyAlignment="1">
      <alignment horizontal="right"/>
    </xf>
    <xf numFmtId="0" fontId="3" fillId="0" borderId="0" xfId="147" applyFont="1" applyFill="1" applyBorder="1" applyAlignment="1"/>
    <xf numFmtId="0" fontId="3" fillId="0" borderId="0" xfId="147" applyFont="1" applyFill="1" applyBorder="1" applyAlignment="1">
      <alignment horizontal="center" vertical="top" wrapText="1"/>
    </xf>
    <xf numFmtId="49" fontId="3" fillId="0" borderId="0" xfId="200" applyNumberFormat="1" applyFont="1" applyFill="1" applyBorder="1" applyAlignment="1">
      <alignment horizontal="center"/>
    </xf>
    <xf numFmtId="0" fontId="3" fillId="0" borderId="12" xfId="147" applyFont="1" applyFill="1" applyBorder="1" applyAlignment="1">
      <alignment horizontal="center" vertical="center"/>
    </xf>
    <xf numFmtId="0" fontId="3" fillId="0" borderId="0" xfId="147" applyFont="1" applyFill="1" applyBorder="1" applyAlignment="1">
      <alignment vertical="center"/>
    </xf>
    <xf numFmtId="49" fontId="3" fillId="0" borderId="12" xfId="200" applyNumberFormat="1" applyFont="1" applyFill="1" applyBorder="1" applyAlignment="1">
      <alignment horizontal="center"/>
    </xf>
    <xf numFmtId="0" fontId="3" fillId="0" borderId="0" xfId="147" applyFont="1" applyFill="1" applyBorder="1" applyAlignment="1">
      <alignment horizontal="center" vertical="center" wrapText="1"/>
    </xf>
    <xf numFmtId="0" fontId="3" fillId="0" borderId="0" xfId="0" applyFont="1" applyFill="1" applyAlignment="1"/>
    <xf numFmtId="43" fontId="3" fillId="0" borderId="0" xfId="82" applyFont="1" applyFill="1"/>
    <xf numFmtId="0" fontId="3" fillId="0" borderId="0" xfId="118" applyFont="1" applyFill="1"/>
    <xf numFmtId="0" fontId="2" fillId="0" borderId="0" xfId="118" applyFont="1" applyFill="1"/>
    <xf numFmtId="0" fontId="3" fillId="0" borderId="16" xfId="148" applyFont="1" applyFill="1" applyBorder="1" applyAlignment="1">
      <alignment horizontal="center"/>
    </xf>
    <xf numFmtId="49" fontId="3" fillId="0" borderId="0" xfId="148" applyNumberFormat="1" applyFont="1" applyFill="1" applyBorder="1" applyAlignment="1">
      <alignment horizontal="center"/>
    </xf>
    <xf numFmtId="205" fontId="3" fillId="0" borderId="0" xfId="63" applyNumberFormat="1" applyFont="1" applyFill="1" applyBorder="1"/>
    <xf numFmtId="0" fontId="2" fillId="0" borderId="0" xfId="148" applyFont="1" applyFill="1" applyBorder="1"/>
    <xf numFmtId="205" fontId="2" fillId="0" borderId="16" xfId="63" applyNumberFormat="1" applyFont="1" applyFill="1" applyBorder="1"/>
    <xf numFmtId="205" fontId="3" fillId="0" borderId="12" xfId="63" applyNumberFormat="1" applyFont="1" applyFill="1" applyBorder="1"/>
    <xf numFmtId="205" fontId="2" fillId="0" borderId="0" xfId="63" applyNumberFormat="1" applyFont="1" applyFill="1" applyBorder="1"/>
    <xf numFmtId="43" fontId="3" fillId="0" borderId="0" xfId="81" applyFont="1" applyFill="1"/>
    <xf numFmtId="43" fontId="2" fillId="0" borderId="0" xfId="55" applyFont="1" applyFill="1"/>
    <xf numFmtId="205" fontId="2" fillId="0" borderId="13" xfId="63" applyNumberFormat="1" applyFont="1" applyFill="1" applyBorder="1"/>
    <xf numFmtId="0" fontId="3" fillId="0" borderId="0" xfId="198" applyFont="1" applyFill="1"/>
    <xf numFmtId="205" fontId="3" fillId="0" borderId="0" xfId="148" applyNumberFormat="1" applyFont="1" applyFill="1"/>
    <xf numFmtId="205" fontId="2" fillId="0" borderId="14" xfId="63" applyNumberFormat="1" applyFont="1" applyFill="1" applyBorder="1"/>
    <xf numFmtId="205" fontId="2" fillId="0" borderId="0" xfId="64" applyNumberFormat="1" applyFont="1" applyFill="1" applyBorder="1"/>
    <xf numFmtId="205" fontId="3" fillId="0" borderId="0" xfId="64" applyNumberFormat="1" applyFont="1" applyFill="1" applyBorder="1"/>
    <xf numFmtId="205" fontId="2" fillId="0" borderId="14" xfId="64" applyNumberFormat="1" applyFont="1" applyFill="1" applyBorder="1"/>
    <xf numFmtId="43" fontId="2" fillId="0" borderId="0" xfId="82" applyFont="1" applyFill="1" applyBorder="1"/>
    <xf numFmtId="43" fontId="3" fillId="0" borderId="0" xfId="148" applyNumberFormat="1" applyFont="1" applyFill="1"/>
    <xf numFmtId="43" fontId="3" fillId="0" borderId="0" xfId="148" applyNumberFormat="1" applyFont="1" applyFill="1" applyBorder="1"/>
    <xf numFmtId="0" fontId="2" fillId="0" borderId="0" xfId="0" applyFont="1" applyFill="1" applyAlignment="1">
      <alignment horizontal="right"/>
    </xf>
    <xf numFmtId="0" fontId="3" fillId="0" borderId="13" xfId="55" applyNumberFormat="1" applyFont="1" applyFill="1" applyBorder="1" applyAlignment="1">
      <alignment horizontal="center"/>
    </xf>
    <xf numFmtId="0" fontId="3" fillId="0" borderId="0" xfId="141" applyFont="1" applyFill="1" applyBorder="1"/>
    <xf numFmtId="0" fontId="2" fillId="0" borderId="0" xfId="141" applyFont="1" applyFill="1" applyBorder="1"/>
    <xf numFmtId="0" fontId="2" fillId="0" borderId="0" xfId="115" applyFont="1" applyFill="1" applyAlignment="1">
      <alignment vertical="center"/>
    </xf>
    <xf numFmtId="0" fontId="2" fillId="0" borderId="0" xfId="151" applyFont="1" applyFill="1" applyBorder="1"/>
    <xf numFmtId="0" fontId="2" fillId="0" borderId="0" xfId="148" applyFont="1" applyFill="1" applyAlignment="1">
      <alignment horizontal="left"/>
    </xf>
    <xf numFmtId="49" fontId="3" fillId="0" borderId="0" xfId="148" applyNumberFormat="1" applyFont="1" applyFill="1" applyAlignment="1"/>
    <xf numFmtId="49" fontId="3" fillId="0" borderId="0" xfId="148" applyNumberFormat="1" applyFont="1" applyFill="1" applyBorder="1" applyAlignment="1"/>
    <xf numFmtId="0" fontId="3" fillId="0" borderId="0" xfId="198" applyFont="1" applyFill="1" applyAlignment="1">
      <alignment horizontal="center"/>
    </xf>
    <xf numFmtId="0" fontId="3" fillId="0" borderId="0" xfId="198" applyFont="1" applyFill="1" applyBorder="1" applyAlignment="1">
      <alignment horizontal="center"/>
    </xf>
    <xf numFmtId="0" fontId="3" fillId="0" borderId="16" xfId="198" applyFont="1" applyFill="1" applyBorder="1" applyAlignment="1">
      <alignment horizontal="center"/>
    </xf>
    <xf numFmtId="0" fontId="3" fillId="0" borderId="0" xfId="198" applyFont="1" applyFill="1" applyBorder="1"/>
    <xf numFmtId="0" fontId="6" fillId="0" borderId="0" xfId="198" applyFont="1" applyFill="1" applyAlignment="1">
      <alignment horizontal="center"/>
    </xf>
    <xf numFmtId="0" fontId="6" fillId="0" borderId="0" xfId="198" applyFont="1" applyFill="1" applyBorder="1" applyAlignment="1">
      <alignment horizontal="center"/>
    </xf>
    <xf numFmtId="206" fontId="3" fillId="0" borderId="0" xfId="55" applyNumberFormat="1" applyFont="1" applyFill="1" applyBorder="1" applyAlignment="1"/>
    <xf numFmtId="206" fontId="3" fillId="0" borderId="0" xfId="55" applyNumberFormat="1" applyFont="1" applyFill="1"/>
    <xf numFmtId="43" fontId="6" fillId="0" borderId="0" xfId="55" applyFont="1" applyFill="1" applyBorder="1" applyAlignment="1">
      <alignment horizontal="center"/>
    </xf>
    <xf numFmtId="205" fontId="3" fillId="0" borderId="0" xfId="63" applyNumberFormat="1" applyFont="1" applyFill="1"/>
    <xf numFmtId="43" fontId="3" fillId="0" borderId="0" xfId="55" applyFont="1" applyFill="1" applyAlignment="1">
      <alignment horizontal="center"/>
    </xf>
    <xf numFmtId="43" fontId="3" fillId="0" borderId="0" xfId="55" applyFont="1" applyFill="1" applyBorder="1" applyAlignment="1">
      <alignment horizontal="center"/>
    </xf>
    <xf numFmtId="206" fontId="2" fillId="0" borderId="14" xfId="55" applyNumberFormat="1" applyFont="1" applyFill="1" applyBorder="1" applyAlignment="1"/>
    <xf numFmtId="206" fontId="2" fillId="0" borderId="0" xfId="55" applyNumberFormat="1" applyFont="1" applyFill="1" applyBorder="1" applyAlignment="1"/>
    <xf numFmtId="0" fontId="3" fillId="0" borderId="0" xfId="198" applyFont="1" applyFill="1" applyAlignment="1"/>
    <xf numFmtId="0" fontId="2" fillId="0" borderId="0" xfId="198" applyFont="1" applyFill="1" applyAlignment="1">
      <alignment horizontal="center"/>
    </xf>
    <xf numFmtId="43" fontId="3" fillId="0" borderId="0" xfId="55" applyFont="1" applyFill="1" applyBorder="1" applyAlignment="1"/>
    <xf numFmtId="43" fontId="2" fillId="0" borderId="0" xfId="55" applyFont="1" applyFill="1" applyBorder="1" applyAlignment="1"/>
    <xf numFmtId="205" fontId="3" fillId="0" borderId="0" xfId="55" applyNumberFormat="1" applyFont="1" applyFill="1" applyBorder="1" applyAlignment="1"/>
    <xf numFmtId="206" fontId="3" fillId="0" borderId="0" xfId="55" applyNumberFormat="1" applyFont="1" applyFill="1" applyBorder="1"/>
    <xf numFmtId="206" fontId="2" fillId="0" borderId="0" xfId="198" applyNumberFormat="1" applyFont="1" applyFill="1" applyBorder="1"/>
    <xf numFmtId="206" fontId="2" fillId="0" borderId="0" xfId="55" applyNumberFormat="1" applyFont="1" applyFill="1" applyBorder="1"/>
    <xf numFmtId="206" fontId="3" fillId="0" borderId="0" xfId="55" applyNumberFormat="1" applyFont="1" applyFill="1" applyBorder="1" applyAlignment="1">
      <alignment horizontal="center"/>
    </xf>
    <xf numFmtId="206" fontId="3" fillId="0" borderId="12" xfId="55" applyNumberFormat="1" applyFont="1" applyFill="1" applyBorder="1" applyAlignment="1">
      <alignment horizontal="center"/>
    </xf>
    <xf numFmtId="0" fontId="2" fillId="0" borderId="0" xfId="198" applyFont="1" applyFill="1" applyBorder="1"/>
    <xf numFmtId="0" fontId="3" fillId="0" borderId="0" xfId="150" applyFont="1" applyFill="1" applyBorder="1" applyAlignment="1">
      <alignment horizontal="center"/>
    </xf>
    <xf numFmtId="49" fontId="3" fillId="0" borderId="0" xfId="148" applyNumberFormat="1" applyFont="1" applyFill="1" applyAlignment="1">
      <alignment horizontal="left"/>
    </xf>
    <xf numFmtId="0" fontId="2" fillId="0" borderId="0" xfId="147" applyFont="1" applyFill="1" applyAlignment="1">
      <alignment horizontal="left"/>
    </xf>
    <xf numFmtId="208" fontId="2" fillId="0" borderId="0" xfId="144" applyFont="1" applyFill="1" applyAlignment="1"/>
    <xf numFmtId="49" fontId="2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43" fontId="2" fillId="0" borderId="0" xfId="55" applyFont="1" applyFill="1" applyAlignment="1"/>
    <xf numFmtId="49" fontId="3" fillId="0" borderId="12" xfId="148" applyNumberFormat="1" applyFont="1" applyFill="1" applyBorder="1" applyAlignment="1"/>
    <xf numFmtId="43" fontId="2" fillId="0" borderId="0" xfId="55" applyFont="1" applyFill="1" applyBorder="1" applyAlignment="1">
      <alignment horizontal="center"/>
    </xf>
    <xf numFmtId="206" fontId="3" fillId="0" borderId="0" xfId="65" applyNumberFormat="1" applyFont="1" applyFill="1" applyBorder="1" applyAlignment="1"/>
    <xf numFmtId="43" fontId="3" fillId="0" borderId="0" xfId="65" applyFont="1" applyFill="1" applyBorder="1" applyAlignment="1"/>
    <xf numFmtId="205" fontId="3" fillId="0" borderId="0" xfId="65" applyNumberFormat="1" applyFont="1" applyFill="1" applyBorder="1" applyAlignment="1"/>
    <xf numFmtId="194" fontId="3" fillId="0" borderId="0" xfId="63" applyFont="1" applyFill="1"/>
    <xf numFmtId="210" fontId="2" fillId="0" borderId="0" xfId="55" applyNumberFormat="1" applyFont="1" applyFill="1" applyBorder="1" applyAlignment="1"/>
    <xf numFmtId="194" fontId="2" fillId="0" borderId="0" xfId="63" applyFont="1" applyFill="1"/>
    <xf numFmtId="210" fontId="3" fillId="0" borderId="0" xfId="55" applyNumberFormat="1" applyFont="1" applyFill="1" applyBorder="1" applyAlignment="1"/>
    <xf numFmtId="210" fontId="2" fillId="0" borderId="0" xfId="58" applyNumberFormat="1" applyFont="1" applyFill="1" applyBorder="1" applyAlignment="1"/>
    <xf numFmtId="0" fontId="2" fillId="0" borderId="0" xfId="148" applyFont="1" applyFill="1" applyAlignment="1">
      <alignment horizontal="center"/>
    </xf>
    <xf numFmtId="0" fontId="3" fillId="0" borderId="12" xfId="148" applyFont="1" applyFill="1" applyBorder="1" applyAlignment="1"/>
    <xf numFmtId="0" fontId="3" fillId="0" borderId="0" xfId="148" applyFont="1" applyFill="1" applyBorder="1" applyAlignment="1"/>
    <xf numFmtId="49" fontId="3" fillId="0" borderId="0" xfId="148" applyNumberFormat="1" applyFont="1" applyFill="1"/>
    <xf numFmtId="0" fontId="2" fillId="0" borderId="0" xfId="150" applyFont="1" applyFill="1"/>
    <xf numFmtId="205" fontId="2" fillId="0" borderId="0" xfId="55" applyNumberFormat="1" applyFont="1" applyFill="1"/>
    <xf numFmtId="206" fontId="3" fillId="0" borderId="0" xfId="150" applyNumberFormat="1" applyFont="1" applyFill="1"/>
    <xf numFmtId="0" fontId="3" fillId="0" borderId="0" xfId="201" applyFont="1" applyFill="1"/>
    <xf numFmtId="0" fontId="3" fillId="0" borderId="0" xfId="201" applyFont="1" applyFill="1" applyAlignment="1">
      <alignment horizontal="center"/>
    </xf>
    <xf numFmtId="206" fontId="3" fillId="0" borderId="0" xfId="201" applyNumberFormat="1" applyFont="1" applyFill="1"/>
    <xf numFmtId="206" fontId="2" fillId="0" borderId="0" xfId="150" applyNumberFormat="1" applyFont="1" applyFill="1"/>
    <xf numFmtId="207" fontId="2" fillId="0" borderId="0" xfId="80" applyNumberFormat="1" applyFont="1" applyFill="1" applyBorder="1"/>
    <xf numFmtId="205" fontId="2" fillId="0" borderId="13" xfId="80" applyNumberFormat="1" applyFont="1" applyFill="1" applyBorder="1"/>
    <xf numFmtId="206" fontId="2" fillId="0" borderId="0" xfId="80" applyNumberFormat="1" applyFont="1" applyFill="1"/>
    <xf numFmtId="206" fontId="2" fillId="0" borderId="0" xfId="55" applyNumberFormat="1" applyFont="1" applyFill="1"/>
    <xf numFmtId="206" fontId="2" fillId="0" borderId="14" xfId="80" applyNumberFormat="1" applyFont="1" applyFill="1" applyBorder="1"/>
    <xf numFmtId="206" fontId="2" fillId="0" borderId="0" xfId="80" applyNumberFormat="1" applyFont="1" applyFill="1" applyBorder="1"/>
    <xf numFmtId="0" fontId="7" fillId="0" borderId="0" xfId="142" applyFont="1" applyFill="1"/>
    <xf numFmtId="0" fontId="3" fillId="0" borderId="0" xfId="142" applyFont="1" applyFill="1"/>
    <xf numFmtId="0" fontId="7" fillId="0" borderId="0" xfId="145" applyFont="1" applyFill="1"/>
    <xf numFmtId="205" fontId="3" fillId="0" borderId="0" xfId="80" applyNumberFormat="1" applyFont="1" applyFill="1"/>
    <xf numFmtId="41" fontId="3" fillId="0" borderId="0" xfId="80" applyNumberFormat="1" applyFont="1" applyFill="1" applyAlignment="1">
      <alignment horizontal="right"/>
    </xf>
    <xf numFmtId="205" fontId="2" fillId="0" borderId="0" xfId="63" applyNumberFormat="1" applyFont="1" applyFill="1" applyAlignment="1"/>
    <xf numFmtId="205" fontId="3" fillId="0" borderId="0" xfId="63" applyNumberFormat="1" applyFont="1" applyFill="1" applyAlignment="1"/>
    <xf numFmtId="205" fontId="3" fillId="0" borderId="0" xfId="63" applyNumberFormat="1" applyFont="1" applyFill="1" applyAlignment="1">
      <alignment horizontal="center"/>
    </xf>
    <xf numFmtId="205" fontId="2" fillId="0" borderId="0" xfId="63" applyNumberFormat="1" applyFont="1" applyFill="1" applyAlignment="1">
      <alignment horizontal="left"/>
    </xf>
    <xf numFmtId="0" fontId="2" fillId="0" borderId="0" xfId="0" applyFont="1" applyFill="1" applyAlignment="1"/>
    <xf numFmtId="49" fontId="3" fillId="0" borderId="0" xfId="0" applyNumberFormat="1" applyFont="1" applyFill="1" applyAlignment="1">
      <alignment horizontal="left"/>
    </xf>
    <xf numFmtId="0" fontId="3" fillId="0" borderId="0" xfId="148" applyNumberFormat="1" applyFont="1" applyFill="1" applyAlignment="1">
      <alignment horizontal="center"/>
    </xf>
    <xf numFmtId="205" fontId="3" fillId="0" borderId="12" xfId="55" applyNumberFormat="1" applyFont="1" applyFill="1" applyBorder="1"/>
    <xf numFmtId="0" fontId="3" fillId="0" borderId="13" xfId="0" applyFont="1" applyFill="1" applyBorder="1" applyAlignment="1">
      <alignment horizontal="center"/>
    </xf>
    <xf numFmtId="0" fontId="8" fillId="0" borderId="0" xfId="0" applyFont="1" applyFill="1" applyAlignment="1">
      <alignment wrapText="1"/>
    </xf>
    <xf numFmtId="0" fontId="2" fillId="0" borderId="0" xfId="0" applyFont="1" applyFill="1" applyBorder="1"/>
    <xf numFmtId="43" fontId="2" fillId="0" borderId="0" xfId="198" applyNumberFormat="1" applyFont="1" applyFill="1" applyBorder="1" applyAlignment="1">
      <alignment horizontal="left"/>
    </xf>
    <xf numFmtId="206" fontId="2" fillId="0" borderId="0" xfId="181" applyNumberFormat="1" applyFont="1" applyFill="1" applyBorder="1"/>
    <xf numFmtId="205" fontId="3" fillId="0" borderId="0" xfId="55" applyNumberFormat="1" applyFont="1" applyFill="1" applyAlignment="1">
      <alignment horizontal="right"/>
    </xf>
    <xf numFmtId="205" fontId="2" fillId="0" borderId="16" xfId="80" applyNumberFormat="1" applyFont="1" applyFill="1" applyBorder="1"/>
    <xf numFmtId="206" fontId="2" fillId="0" borderId="12" xfId="55" applyNumberFormat="1" applyFont="1" applyFill="1" applyBorder="1"/>
    <xf numFmtId="0" fontId="2" fillId="0" borderId="0" xfId="150" applyFont="1" applyFill="1" applyBorder="1"/>
    <xf numFmtId="0" fontId="3" fillId="0" borderId="0" xfId="147" applyNumberFormat="1" applyFont="1" applyFill="1" applyBorder="1" applyAlignment="1">
      <alignment horizontal="center" vertical="top" wrapText="1"/>
    </xf>
    <xf numFmtId="43" fontId="6" fillId="0" borderId="0" xfId="58" applyFont="1" applyFill="1" applyBorder="1" applyAlignment="1">
      <alignment horizontal="center"/>
    </xf>
    <xf numFmtId="206" fontId="3" fillId="0" borderId="0" xfId="58" applyNumberFormat="1" applyFont="1" applyFill="1" applyBorder="1" applyAlignment="1"/>
    <xf numFmtId="43" fontId="3" fillId="0" borderId="0" xfId="58" applyFont="1" applyFill="1" applyBorder="1"/>
    <xf numFmtId="206" fontId="3" fillId="0" borderId="0" xfId="58" applyNumberFormat="1" applyFont="1" applyFill="1"/>
    <xf numFmtId="206" fontId="3" fillId="0" borderId="0" xfId="58" applyNumberFormat="1" applyFont="1" applyFill="1" applyAlignment="1"/>
    <xf numFmtId="205" fontId="3" fillId="0" borderId="16" xfId="55" applyNumberFormat="1" applyFont="1" applyFill="1" applyBorder="1" applyAlignment="1">
      <alignment horizontal="right"/>
    </xf>
    <xf numFmtId="205" fontId="3" fillId="0" borderId="0" xfId="58" applyNumberFormat="1" applyFont="1" applyFill="1"/>
    <xf numFmtId="0" fontId="3" fillId="0" borderId="0" xfId="148" applyFont="1" applyFill="1" applyAlignment="1">
      <alignment horizontal="center" vertical="center"/>
    </xf>
    <xf numFmtId="205" fontId="3" fillId="0" borderId="0" xfId="58" applyNumberFormat="1" applyFont="1" applyFill="1" applyBorder="1"/>
    <xf numFmtId="206" fontId="2" fillId="0" borderId="17" xfId="82" applyNumberFormat="1" applyFont="1" applyFill="1" applyBorder="1" applyAlignment="1">
      <alignment horizontal="right" vertical="justify"/>
    </xf>
    <xf numFmtId="213" fontId="2" fillId="0" borderId="14" xfId="55" applyNumberFormat="1" applyFont="1" applyFill="1" applyBorder="1" applyAlignment="1"/>
    <xf numFmtId="0" fontId="3" fillId="0" borderId="0" xfId="142" applyFont="1" applyFill="1" applyAlignment="1">
      <alignment horizontal="left"/>
    </xf>
    <xf numFmtId="0" fontId="3" fillId="0" borderId="0" xfId="143" applyFont="1" applyFill="1"/>
    <xf numFmtId="49" fontId="35" fillId="0" borderId="0" xfId="0" applyNumberFormat="1" applyFont="1" applyFill="1" applyAlignment="1">
      <alignment horizontal="left"/>
    </xf>
    <xf numFmtId="49" fontId="3" fillId="0" borderId="0" xfId="0" quotePrefix="1" applyNumberFormat="1" applyFont="1" applyFill="1" applyAlignment="1">
      <alignment horizontal="left"/>
    </xf>
    <xf numFmtId="217" fontId="2" fillId="0" borderId="0" xfId="198" applyNumberFormat="1" applyFont="1" applyFill="1" applyBorder="1" applyAlignment="1">
      <alignment horizontal="left"/>
    </xf>
    <xf numFmtId="0" fontId="3" fillId="0" borderId="12" xfId="0" applyFont="1" applyFill="1" applyBorder="1" applyAlignment="1">
      <alignment horizontal="center" wrapText="1"/>
    </xf>
    <xf numFmtId="205" fontId="3" fillId="0" borderId="0" xfId="57" applyNumberFormat="1" applyFont="1" applyFill="1"/>
    <xf numFmtId="205" fontId="3" fillId="0" borderId="0" xfId="57" applyNumberFormat="1" applyFont="1" applyFill="1" applyBorder="1"/>
    <xf numFmtId="43" fontId="2" fillId="0" borderId="0" xfId="57" applyFont="1" applyFill="1" applyBorder="1"/>
    <xf numFmtId="206" fontId="3" fillId="0" borderId="0" xfId="57" applyNumberFormat="1" applyFont="1" applyFill="1" applyBorder="1"/>
    <xf numFmtId="205" fontId="3" fillId="0" borderId="0" xfId="59" applyNumberFormat="1" applyFont="1" applyFill="1" applyBorder="1"/>
    <xf numFmtId="194" fontId="3" fillId="0" borderId="0" xfId="64" applyFont="1" applyFill="1" applyBorder="1"/>
    <xf numFmtId="205" fontId="3" fillId="0" borderId="12" xfId="64" applyNumberFormat="1" applyFont="1" applyFill="1" applyBorder="1"/>
    <xf numFmtId="49" fontId="3" fillId="0" borderId="13" xfId="148" applyNumberFormat="1" applyFont="1" applyFill="1" applyBorder="1" applyAlignment="1"/>
    <xf numFmtId="206" fontId="3" fillId="0" borderId="0" xfId="59" applyNumberFormat="1" applyFont="1" applyFill="1"/>
    <xf numFmtId="43" fontId="3" fillId="0" borderId="0" xfId="59" applyFont="1" applyFill="1" applyBorder="1"/>
    <xf numFmtId="205" fontId="3" fillId="0" borderId="0" xfId="64" applyNumberFormat="1" applyFont="1" applyFill="1"/>
    <xf numFmtId="205" fontId="3" fillId="0" borderId="0" xfId="57" applyNumberFormat="1" applyFont="1" applyFill="1" applyBorder="1" applyAlignment="1">
      <alignment horizontal="right"/>
    </xf>
    <xf numFmtId="206" fontId="3" fillId="0" borderId="0" xfId="57" applyNumberFormat="1" applyFont="1" applyFill="1" applyBorder="1" applyAlignment="1">
      <alignment horizontal="right"/>
    </xf>
    <xf numFmtId="206" fontId="3" fillId="0" borderId="0" xfId="57" applyNumberFormat="1" applyFont="1" applyFill="1"/>
    <xf numFmtId="205" fontId="3" fillId="0" borderId="12" xfId="57" applyNumberFormat="1" applyFont="1" applyFill="1" applyBorder="1" applyAlignment="1">
      <alignment horizontal="right"/>
    </xf>
    <xf numFmtId="206" fontId="3" fillId="0" borderId="12" xfId="57" applyNumberFormat="1" applyFont="1" applyFill="1" applyBorder="1" applyAlignment="1">
      <alignment horizontal="right"/>
    </xf>
    <xf numFmtId="206" fontId="2" fillId="0" borderId="12" xfId="57" applyNumberFormat="1" applyFont="1" applyFill="1" applyBorder="1"/>
    <xf numFmtId="205" fontId="3" fillId="0" borderId="0" xfId="81" applyNumberFormat="1" applyFont="1" applyFill="1" applyBorder="1"/>
    <xf numFmtId="205" fontId="3" fillId="0" borderId="0" xfId="81" applyNumberFormat="1" applyFont="1" applyFill="1"/>
    <xf numFmtId="205" fontId="3" fillId="0" borderId="0" xfId="57" applyNumberFormat="1" applyFont="1" applyFill="1" applyAlignment="1">
      <alignment horizontal="right"/>
    </xf>
    <xf numFmtId="194" fontId="2" fillId="0" borderId="15" xfId="63" applyNumberFormat="1" applyFont="1" applyFill="1" applyBorder="1"/>
    <xf numFmtId="194" fontId="2" fillId="0" borderId="15" xfId="55" applyNumberFormat="1" applyFont="1" applyFill="1" applyBorder="1"/>
    <xf numFmtId="3" fontId="3" fillId="0" borderId="0" xfId="148" applyNumberFormat="1" applyFont="1" applyFill="1" applyAlignment="1">
      <alignment horizontal="right" wrapText="1"/>
    </xf>
    <xf numFmtId="0" fontId="3" fillId="0" borderId="0" xfId="0" applyFont="1" applyFill="1"/>
    <xf numFmtId="194" fontId="3" fillId="0" borderId="0" xfId="63" applyNumberFormat="1" applyFont="1" applyFill="1" applyBorder="1"/>
    <xf numFmtId="0" fontId="3" fillId="0" borderId="0" xfId="149" applyFont="1" applyFill="1" applyAlignment="1">
      <alignment horizontal="center"/>
    </xf>
    <xf numFmtId="0" fontId="2" fillId="0" borderId="0" xfId="0" applyFont="1" applyFill="1"/>
    <xf numFmtId="194" fontId="2" fillId="0" borderId="0" xfId="63" applyNumberFormat="1" applyFont="1" applyFill="1" applyBorder="1"/>
    <xf numFmtId="207" fontId="3" fillId="0" borderId="0" xfId="148" applyNumberFormat="1" applyFont="1" applyFill="1"/>
    <xf numFmtId="0" fontId="2" fillId="0" borderId="0" xfId="198" applyFont="1" applyFill="1"/>
    <xf numFmtId="209" fontId="2" fillId="0" borderId="0" xfId="148" applyNumberFormat="1" applyFont="1" applyFill="1" applyBorder="1"/>
    <xf numFmtId="0" fontId="3" fillId="0" borderId="0" xfId="148" applyFont="1" applyFill="1" applyAlignment="1">
      <alignment horizontal="left"/>
    </xf>
    <xf numFmtId="0" fontId="3" fillId="0" borderId="16" xfId="0" applyFont="1" applyFill="1" applyBorder="1" applyAlignment="1"/>
    <xf numFmtId="49" fontId="3" fillId="0" borderId="12" xfId="0" applyNumberFormat="1" applyFont="1" applyFill="1" applyBorder="1" applyAlignment="1">
      <alignment horizontal="center"/>
    </xf>
    <xf numFmtId="49" fontId="3" fillId="0" borderId="12" xfId="0" applyNumberFormat="1" applyFont="1" applyFill="1" applyBorder="1" applyAlignment="1">
      <alignment horizontal="center" vertical="center"/>
    </xf>
    <xf numFmtId="0" fontId="6" fillId="0" borderId="0" xfId="199" applyFont="1" applyFill="1" applyAlignment="1">
      <alignment horizontal="center"/>
    </xf>
    <xf numFmtId="205" fontId="3" fillId="0" borderId="0" xfId="143" applyNumberFormat="1" applyFont="1" applyFill="1"/>
    <xf numFmtId="0" fontId="3" fillId="0" borderId="0" xfId="149" applyFont="1" applyFill="1"/>
    <xf numFmtId="0" fontId="3" fillId="0" borderId="0" xfId="149" applyFont="1" applyFill="1" applyAlignment="1">
      <alignment horizontal="center" vertical="center"/>
    </xf>
    <xf numFmtId="194" fontId="3" fillId="0" borderId="0" xfId="148" applyNumberFormat="1" applyFont="1" applyFill="1"/>
    <xf numFmtId="0" fontId="0" fillId="0" borderId="0" xfId="0" applyFill="1"/>
    <xf numFmtId="0" fontId="0" fillId="0" borderId="0" xfId="0" applyFill="1" applyBorder="1"/>
    <xf numFmtId="0" fontId="3" fillId="0" borderId="0" xfId="148" applyFont="1" applyFill="1" applyAlignment="1"/>
    <xf numFmtId="0" fontId="3" fillId="0" borderId="13" xfId="147" applyFont="1" applyFill="1" applyBorder="1" applyAlignment="1">
      <alignment horizontal="center" vertical="top" wrapText="1"/>
    </xf>
    <xf numFmtId="0" fontId="3" fillId="0" borderId="13" xfId="147" applyFont="1" applyFill="1" applyBorder="1" applyAlignment="1">
      <alignment horizontal="center" vertical="top"/>
    </xf>
    <xf numFmtId="0" fontId="1" fillId="0" borderId="13" xfId="147" applyFont="1" applyFill="1" applyBorder="1" applyAlignment="1">
      <alignment horizontal="center" vertical="top" wrapText="1"/>
    </xf>
    <xf numFmtId="0" fontId="1" fillId="0" borderId="13" xfId="147" applyFont="1" applyFill="1" applyBorder="1" applyAlignment="1">
      <alignment horizontal="center" vertical="top"/>
    </xf>
    <xf numFmtId="49" fontId="3" fillId="0" borderId="13" xfId="148" applyNumberFormat="1" applyFont="1" applyFill="1" applyBorder="1" applyAlignment="1">
      <alignment horizontal="center"/>
    </xf>
    <xf numFmtId="49" fontId="3" fillId="0" borderId="12" xfId="148" applyNumberFormat="1" applyFont="1" applyFill="1" applyBorder="1" applyAlignment="1">
      <alignment horizontal="center"/>
    </xf>
    <xf numFmtId="49" fontId="3" fillId="0" borderId="0" xfId="148" applyNumberFormat="1" applyFont="1" applyFill="1" applyAlignment="1">
      <alignment horizontal="left"/>
    </xf>
    <xf numFmtId="0" fontId="3" fillId="0" borderId="1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0" fontId="3" fillId="0" borderId="16" xfId="0" applyFont="1" applyFill="1" applyBorder="1" applyAlignment="1">
      <alignment horizontal="center"/>
    </xf>
    <xf numFmtId="49" fontId="3" fillId="0" borderId="16" xfId="146" applyNumberFormat="1" applyFont="1" applyFill="1" applyBorder="1" applyAlignment="1">
      <alignment horizontal="center" vertical="top" wrapText="1"/>
    </xf>
    <xf numFmtId="49" fontId="3" fillId="0" borderId="0" xfId="146" applyNumberFormat="1" applyFont="1" applyFill="1" applyBorder="1" applyAlignment="1">
      <alignment horizontal="center" vertical="top" wrapText="1"/>
    </xf>
    <xf numFmtId="49" fontId="3" fillId="0" borderId="12" xfId="146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 wrapText="1"/>
    </xf>
    <xf numFmtId="0" fontId="3" fillId="0" borderId="13" xfId="148" applyFont="1" applyFill="1" applyBorder="1" applyAlignment="1">
      <alignment horizontal="center"/>
    </xf>
  </cellXfs>
  <cellStyles count="202">
    <cellStyle name="20% - Accent1 2" xfId="1"/>
    <cellStyle name="20% - Accent1 3" xfId="2"/>
    <cellStyle name="20% - Accent2 2" xfId="3"/>
    <cellStyle name="20% - Accent2 3" xfId="4"/>
    <cellStyle name="20% - Accent3 2" xfId="5"/>
    <cellStyle name="20% - Accent3 3" xfId="6"/>
    <cellStyle name="20% - Accent4 2" xfId="7"/>
    <cellStyle name="20% - Accent4 3" xfId="8"/>
    <cellStyle name="20% - Accent5 2" xfId="9"/>
    <cellStyle name="20% - Accent5 3" xfId="10"/>
    <cellStyle name="20% - Accent6 2" xfId="11"/>
    <cellStyle name="20% - Accent6 3" xfId="12"/>
    <cellStyle name="40% - Accent1 2" xfId="13"/>
    <cellStyle name="40% - Accent1 3" xfId="14"/>
    <cellStyle name="40% - Accent2 2" xfId="15"/>
    <cellStyle name="40% - Accent2 3" xfId="16"/>
    <cellStyle name="40% - Accent3 2" xfId="17"/>
    <cellStyle name="40% - Accent3 3" xfId="18"/>
    <cellStyle name="40% - Accent4 2" xfId="19"/>
    <cellStyle name="40% - Accent4 3" xfId="20"/>
    <cellStyle name="40% - Accent5 2" xfId="21"/>
    <cellStyle name="40% - Accent5 3" xfId="22"/>
    <cellStyle name="40% - Accent6 2" xfId="23"/>
    <cellStyle name="40% - Accent6 3" xfId="24"/>
    <cellStyle name="60% - Accent1 2" xfId="25"/>
    <cellStyle name="60% - Accent1 3" xfId="26"/>
    <cellStyle name="60% - Accent2 2" xfId="27"/>
    <cellStyle name="60% - Accent2 3" xfId="28"/>
    <cellStyle name="60% - Accent3 2" xfId="29"/>
    <cellStyle name="60% - Accent3 3" xfId="30"/>
    <cellStyle name="60% - Accent4 2" xfId="31"/>
    <cellStyle name="60% - Accent4 3" xfId="32"/>
    <cellStyle name="60% - Accent5 2" xfId="33"/>
    <cellStyle name="60% - Accent5 3" xfId="34"/>
    <cellStyle name="60% - Accent6 2" xfId="35"/>
    <cellStyle name="60% - Accent6 3" xfId="36"/>
    <cellStyle name="Accent1 2" xfId="37"/>
    <cellStyle name="Accent1 3" xfId="38"/>
    <cellStyle name="Accent2 2" xfId="39"/>
    <cellStyle name="Accent2 3" xfId="40"/>
    <cellStyle name="Accent3 2" xfId="41"/>
    <cellStyle name="Accent3 3" xfId="42"/>
    <cellStyle name="Accent4 2" xfId="43"/>
    <cellStyle name="Accent4 3" xfId="44"/>
    <cellStyle name="Accent5 2" xfId="45"/>
    <cellStyle name="Accent5 3" xfId="46"/>
    <cellStyle name="Accent6 2" xfId="47"/>
    <cellStyle name="Accent6 3" xfId="48"/>
    <cellStyle name="Bad 2" xfId="49"/>
    <cellStyle name="Bad 3" xfId="50"/>
    <cellStyle name="Calculation 2" xfId="51"/>
    <cellStyle name="Calculation 3" xfId="52"/>
    <cellStyle name="Check Cell 2" xfId="53"/>
    <cellStyle name="Check Cell 3" xfId="54"/>
    <cellStyle name="Comma 10" xfId="56"/>
    <cellStyle name="Comma 10 10" xfId="57"/>
    <cellStyle name="Comma 10 7" xfId="58"/>
    <cellStyle name="Comma 10 7 2" xfId="59"/>
    <cellStyle name="Comma 11" xfId="60"/>
    <cellStyle name="Comma 12 2 2 2" xfId="61"/>
    <cellStyle name="Comma 14 5" xfId="62"/>
    <cellStyle name="Comma 2" xfId="63"/>
    <cellStyle name="Comma 2 2 2" xfId="64"/>
    <cellStyle name="Comma 2 5" xfId="65"/>
    <cellStyle name="Comma 3" xfId="66"/>
    <cellStyle name="Comma 4" xfId="67"/>
    <cellStyle name="Comma 4 2" xfId="68"/>
    <cellStyle name="Comma 5" xfId="69"/>
    <cellStyle name="Comma 5 2" xfId="70"/>
    <cellStyle name="Comma 6" xfId="71"/>
    <cellStyle name="Comma 6 2" xfId="72"/>
    <cellStyle name="Comma 6 2 2" xfId="73"/>
    <cellStyle name="Comma 6 3" xfId="74"/>
    <cellStyle name="Comma 7" xfId="75"/>
    <cellStyle name="Comma 8" xfId="76"/>
    <cellStyle name="Comma 9" xfId="77"/>
    <cellStyle name="comma zerodec" xfId="78"/>
    <cellStyle name="Comma_ET_Leed Sheet_YE_50_OA" xfId="79"/>
    <cellStyle name="Comma_ET_YE_07_T2" xfId="80"/>
    <cellStyle name="Comma_ET_YE_07_T2 2" xfId="81"/>
    <cellStyle name="Comma_ET_YE_09_T2 2" xfId="82"/>
    <cellStyle name="Currency1" xfId="83"/>
    <cellStyle name="Dollar (zero dec)" xfId="84"/>
    <cellStyle name="Explanatory Text 2" xfId="85"/>
    <cellStyle name="Explanatory Text 3" xfId="86"/>
    <cellStyle name="Good 2" xfId="87"/>
    <cellStyle name="Good 3" xfId="88"/>
    <cellStyle name="Grey" xfId="89"/>
    <cellStyle name="Heading 1 2" xfId="90"/>
    <cellStyle name="Heading 1 3" xfId="91"/>
    <cellStyle name="Heading 2 2" xfId="92"/>
    <cellStyle name="Heading 2 3" xfId="93"/>
    <cellStyle name="Heading 3 2" xfId="94"/>
    <cellStyle name="Heading 3 3" xfId="95"/>
    <cellStyle name="Heading 4 2" xfId="96"/>
    <cellStyle name="Heading 4 3" xfId="97"/>
    <cellStyle name="Hyperlink 2" xfId="98"/>
    <cellStyle name="Input [yellow]" xfId="99"/>
    <cellStyle name="Input 2" xfId="100"/>
    <cellStyle name="Input 3" xfId="101"/>
    <cellStyle name="Input 4" xfId="102"/>
    <cellStyle name="Input 5" xfId="103"/>
    <cellStyle name="Input 6" xfId="104"/>
    <cellStyle name="Linked Cell 2" xfId="105"/>
    <cellStyle name="Linked Cell 3" xfId="106"/>
    <cellStyle name="Neutral 2" xfId="107"/>
    <cellStyle name="Neutral 3" xfId="108"/>
    <cellStyle name="no dec" xfId="109"/>
    <cellStyle name="Normal - Style1" xfId="110"/>
    <cellStyle name="Normal - Style1 2" xfId="111"/>
    <cellStyle name="Normal 10" xfId="112"/>
    <cellStyle name="Normal 11" xfId="113"/>
    <cellStyle name="Normal 12" xfId="114"/>
    <cellStyle name="Normal 13" xfId="115"/>
    <cellStyle name="Normal 139" xfId="116"/>
    <cellStyle name="Normal 14" xfId="117"/>
    <cellStyle name="Normal 140" xfId="118"/>
    <cellStyle name="Normal 141" xfId="119"/>
    <cellStyle name="Normal 142" xfId="120"/>
    <cellStyle name="Normal 143" xfId="121"/>
    <cellStyle name="Normal 15" xfId="122"/>
    <cellStyle name="Normal 16" xfId="123"/>
    <cellStyle name="Normal 17" xfId="124"/>
    <cellStyle name="Normal 2" xfId="125"/>
    <cellStyle name="Normal 2 2" xfId="126"/>
    <cellStyle name="Normal 2 3" xfId="127"/>
    <cellStyle name="Normal 3" xfId="128"/>
    <cellStyle name="Normal 3 2" xfId="129"/>
    <cellStyle name="Normal 4" xfId="130"/>
    <cellStyle name="Normal 5" xfId="131"/>
    <cellStyle name="Normal 6" xfId="132"/>
    <cellStyle name="Normal 6 2" xfId="133"/>
    <cellStyle name="Normal 7" xfId="134"/>
    <cellStyle name="Normal 7 2" xfId="135"/>
    <cellStyle name="Normal 8" xfId="136"/>
    <cellStyle name="Normal 8 2" xfId="137"/>
    <cellStyle name="Normal 8 2 2" xfId="138"/>
    <cellStyle name="Normal 8 3" xfId="139"/>
    <cellStyle name="Normal 9" xfId="140"/>
    <cellStyle name="Normal_BWG_FS_07_T2" xfId="141"/>
    <cellStyle name="Normal_BWG_FS_07_T2 2" xfId="142"/>
    <cellStyle name="Normal_BWG_FS_07_T2 2 3" xfId="143"/>
    <cellStyle name="Normal_BWG_FS_07_T2_BWG_Lead_Sheet_Q2'53 up 03-06-53" xfId="144"/>
    <cellStyle name="Normal_BWG_Q'2_06_T2 2" xfId="145"/>
    <cellStyle name="Normal_BWG_YE'06_T2 2" xfId="146"/>
    <cellStyle name="Normal_BWGT2 2" xfId="147"/>
    <cellStyle name="Normal_BWGT2_ET_YE_09_T2 2" xfId="148"/>
    <cellStyle name="Normal_BWGT2_ET_YE_09_T2 2 2 2" xfId="149"/>
    <cellStyle name="Normal_ET_YE_07_T2_ET_YE_09_T2 2 2" xfId="150"/>
    <cellStyle name="Normal_PL_E" xfId="151"/>
    <cellStyle name="Note 2" xfId="152"/>
    <cellStyle name="Note 3" xfId="153"/>
    <cellStyle name="oft Excel]_x000d__x000a_Comment=The open=/f lines load custom functions into the Paste Function list._x000d__x000a_Maximized=3_x000d__x000a_Basics=1_x000d__x000a_A" xfId="154"/>
    <cellStyle name="Output 2" xfId="155"/>
    <cellStyle name="Output 3" xfId="156"/>
    <cellStyle name="Percent [2]" xfId="157"/>
    <cellStyle name="Percent 2" xfId="158"/>
    <cellStyle name="Percent 2 2" xfId="159"/>
    <cellStyle name="Percent 3" xfId="160"/>
    <cellStyle name="Quantity" xfId="161"/>
    <cellStyle name="Quantity 2" xfId="162"/>
    <cellStyle name="Title 2" xfId="163"/>
    <cellStyle name="Title 3" xfId="164"/>
    <cellStyle name="Total 2" xfId="165"/>
    <cellStyle name="Total 3" xfId="166"/>
    <cellStyle name="Warning Text 2" xfId="167"/>
    <cellStyle name="Warning Text 3" xfId="168"/>
    <cellStyle name="เครื่องหมายจุลภาค" xfId="55" builtinId="3"/>
    <cellStyle name="เครื่องหมายจุลภาค 2" xfId="169"/>
    <cellStyle name="เครื่องหมายจุลภาค 2 2" xfId="170"/>
    <cellStyle name="เครื่องหมายจุลภาค 3" xfId="171"/>
    <cellStyle name="เครื่องหมายจุลภาค 3 2" xfId="172"/>
    <cellStyle name="เครื่องหมายจุลภาค 4" xfId="173"/>
    <cellStyle name="เครื่องหมายจุลภาค 4 2" xfId="174"/>
    <cellStyle name="เครื่องหมายจุลภาค 5" xfId="175"/>
    <cellStyle name="เครื่องหมายจุลภาค 5 2" xfId="176"/>
    <cellStyle name="เครื่องหมายจุลภาค 6" xfId="177"/>
    <cellStyle name="เครื่องหมายจุลภาค 6 2" xfId="178"/>
    <cellStyle name="เครื่องหมายจุลภาค 7" xfId="179"/>
    <cellStyle name="เครื่องหมายจุลภาค 8" xfId="180"/>
    <cellStyle name="เครื่องหมายจุลภาค_BWT_YE'05_WP 2" xfId="181"/>
    <cellStyle name="ปกติ" xfId="0" builtinId="0"/>
    <cellStyle name="ปกติ 2" xfId="183"/>
    <cellStyle name="ปกติ 2 2" xfId="184"/>
    <cellStyle name="ปกติ 2 3" xfId="185"/>
    <cellStyle name="ปกติ 3" xfId="186"/>
    <cellStyle name="ปกติ 3 2" xfId="187"/>
    <cellStyle name="ปกติ 3 3" xfId="188"/>
    <cellStyle name="ปกติ 4" xfId="189"/>
    <cellStyle name="ปกติ 4 2" xfId="190"/>
    <cellStyle name="ปกติ 4 3" xfId="191"/>
    <cellStyle name="ปกติ 5" xfId="192"/>
    <cellStyle name="ปกติ 5 2" xfId="193"/>
    <cellStyle name="ปกติ 6" xfId="194"/>
    <cellStyle name="ปกติ 7" xfId="195"/>
    <cellStyle name="ปกติ 8" xfId="196"/>
    <cellStyle name="ปกติ 9" xfId="197"/>
    <cellStyle name="ปกติ_BWT_YE'05_WP_ET_YE_09_T2 2" xfId="198"/>
    <cellStyle name="ปกติ_BWT_YE'05_WP_ET_YE_09_T2 2 2 2" xfId="199"/>
    <cellStyle name="ปกติ_SENAT2_Mar_06 update 2มิย.49" xfId="200"/>
    <cellStyle name="ปกติ_SLCT2" xfId="201"/>
    <cellStyle name="เปอร์เซ็นต์ 2" xfId="18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EA"/>
      <sheetName val="JE786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CC"/>
    <pageSetUpPr fitToPage="1"/>
  </sheetPr>
  <dimension ref="A1:Q113"/>
  <sheetViews>
    <sheetView topLeftCell="A6" zoomScale="85" zoomScaleNormal="85" zoomScaleSheetLayoutView="90" workbookViewId="0">
      <selection activeCell="D25" sqref="D25"/>
    </sheetView>
  </sheetViews>
  <sheetFormatPr defaultColWidth="9.28515625" defaultRowHeight="21"/>
  <cols>
    <col min="1" max="3" width="2.7109375" style="4" customWidth="1"/>
    <col min="4" max="4" width="40.28515625" style="4" customWidth="1"/>
    <col min="5" max="5" width="7.7109375" style="9" customWidth="1"/>
    <col min="6" max="6" width="1.5703125" style="4" customWidth="1"/>
    <col min="7" max="7" width="15.42578125" style="4" bestFit="1" customWidth="1"/>
    <col min="8" max="8" width="1.5703125" style="4" customWidth="1"/>
    <col min="9" max="9" width="15.28515625" style="4" bestFit="1" customWidth="1"/>
    <col min="10" max="10" width="1.5703125" style="4" customWidth="1"/>
    <col min="11" max="11" width="15.42578125" style="4" bestFit="1" customWidth="1"/>
    <col min="12" max="12" width="1.5703125" style="4" customWidth="1"/>
    <col min="13" max="13" width="17.5703125" style="4" bestFit="1" customWidth="1"/>
    <col min="14" max="14" width="4.28515625" style="4" customWidth="1"/>
    <col min="15" max="15" width="18.42578125" style="4" customWidth="1"/>
    <col min="16" max="16" width="9.28515625" style="4"/>
    <col min="17" max="17" width="12.28515625" style="4" customWidth="1"/>
    <col min="18" max="16384" width="9.28515625" style="4"/>
  </cols>
  <sheetData>
    <row r="1" spans="1:17">
      <c r="A1" s="146" t="s">
        <v>102</v>
      </c>
      <c r="B1" s="146"/>
      <c r="C1" s="75"/>
      <c r="D1" s="75"/>
      <c r="E1" s="75"/>
      <c r="F1" s="75"/>
      <c r="G1" s="75"/>
      <c r="H1" s="75"/>
      <c r="I1" s="75"/>
      <c r="J1" s="75"/>
      <c r="K1" s="75"/>
      <c r="L1" s="75"/>
      <c r="M1" s="69"/>
    </row>
    <row r="2" spans="1:17">
      <c r="A2" s="146" t="s">
        <v>6</v>
      </c>
      <c r="B2" s="146"/>
      <c r="C2" s="75"/>
      <c r="D2" s="75"/>
      <c r="E2" s="75"/>
      <c r="F2" s="75"/>
      <c r="G2" s="75"/>
      <c r="H2" s="75"/>
      <c r="I2" s="75"/>
      <c r="J2" s="75"/>
      <c r="K2" s="75"/>
      <c r="L2" s="75"/>
      <c r="M2" s="69"/>
    </row>
    <row r="3" spans="1:17">
      <c r="A3" s="146" t="s">
        <v>116</v>
      </c>
      <c r="B3" s="146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</row>
    <row r="4" spans="1:17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</row>
    <row r="5" spans="1:17">
      <c r="A5" s="75"/>
      <c r="B5" s="75"/>
      <c r="C5" s="75"/>
      <c r="D5" s="75"/>
      <c r="E5" s="34"/>
      <c r="F5" s="34"/>
      <c r="G5" s="35"/>
      <c r="H5" s="36"/>
      <c r="I5" s="37"/>
      <c r="J5" s="37"/>
      <c r="K5" s="37"/>
      <c r="L5" s="37"/>
      <c r="M5" s="38" t="s">
        <v>0</v>
      </c>
    </row>
    <row r="6" spans="1:17">
      <c r="A6" s="75"/>
      <c r="B6" s="75"/>
      <c r="C6" s="75"/>
      <c r="D6" s="75"/>
      <c r="E6" s="39"/>
      <c r="F6" s="39"/>
      <c r="G6" s="220" t="s">
        <v>91</v>
      </c>
      <c r="H6" s="220"/>
      <c r="I6" s="220"/>
      <c r="J6" s="40"/>
      <c r="K6" s="221" t="s">
        <v>1</v>
      </c>
      <c r="L6" s="221"/>
      <c r="M6" s="221"/>
    </row>
    <row r="7" spans="1:17">
      <c r="A7" s="75"/>
      <c r="B7" s="75"/>
      <c r="C7" s="75"/>
      <c r="D7" s="75"/>
      <c r="E7" s="39"/>
      <c r="F7" s="39"/>
      <c r="G7" s="41" t="s">
        <v>117</v>
      </c>
      <c r="H7" s="40"/>
      <c r="I7" s="41" t="s">
        <v>118</v>
      </c>
      <c r="J7" s="40"/>
      <c r="K7" s="41" t="s">
        <v>117</v>
      </c>
      <c r="L7" s="40"/>
      <c r="M7" s="41" t="s">
        <v>118</v>
      </c>
    </row>
    <row r="8" spans="1:17">
      <c r="A8" s="75"/>
      <c r="B8" s="75"/>
      <c r="C8" s="75"/>
      <c r="D8" s="75"/>
      <c r="E8" s="39"/>
      <c r="F8" s="39"/>
      <c r="G8" s="41" t="s">
        <v>2</v>
      </c>
      <c r="H8" s="40"/>
      <c r="I8" s="1"/>
      <c r="J8" s="40"/>
      <c r="K8" s="41" t="s">
        <v>2</v>
      </c>
      <c r="L8" s="40"/>
      <c r="M8" s="1"/>
    </row>
    <row r="9" spans="1:17">
      <c r="A9" s="75"/>
      <c r="B9" s="75"/>
      <c r="C9" s="75"/>
      <c r="D9" s="75"/>
      <c r="E9" s="42" t="s">
        <v>3</v>
      </c>
      <c r="F9" s="43"/>
      <c r="G9" s="2" t="s">
        <v>4</v>
      </c>
      <c r="H9" s="43"/>
      <c r="I9" s="44" t="s">
        <v>5</v>
      </c>
      <c r="J9" s="45"/>
      <c r="K9" s="2" t="s">
        <v>4</v>
      </c>
      <c r="L9" s="43"/>
      <c r="M9" s="44" t="s">
        <v>5</v>
      </c>
    </row>
    <row r="10" spans="1:17">
      <c r="A10" s="146" t="s">
        <v>7</v>
      </c>
      <c r="D10" s="5"/>
      <c r="E10" s="6"/>
      <c r="F10" s="5"/>
      <c r="G10" s="7"/>
      <c r="H10" s="5"/>
      <c r="I10" s="7"/>
      <c r="J10" s="7"/>
      <c r="K10" s="7"/>
      <c r="L10" s="7"/>
      <c r="M10" s="7"/>
      <c r="Q10" s="199"/>
    </row>
    <row r="11" spans="1:17">
      <c r="A11" s="146" t="s">
        <v>8</v>
      </c>
      <c r="G11" s="10"/>
      <c r="I11" s="10"/>
      <c r="J11" s="11"/>
      <c r="K11" s="10"/>
      <c r="L11" s="11"/>
      <c r="M11" s="10"/>
      <c r="Q11" s="199"/>
    </row>
    <row r="12" spans="1:17">
      <c r="A12" s="46" t="s">
        <v>9</v>
      </c>
      <c r="E12" s="148"/>
      <c r="G12" s="177">
        <v>1345834</v>
      </c>
      <c r="H12" s="214"/>
      <c r="I12" s="166">
        <v>1358251</v>
      </c>
      <c r="J12" s="168"/>
      <c r="K12" s="177">
        <v>1328498</v>
      </c>
      <c r="L12" s="168"/>
      <c r="M12" s="166">
        <v>1332378</v>
      </c>
      <c r="N12" s="24"/>
      <c r="O12" s="24"/>
      <c r="Q12" s="199"/>
    </row>
    <row r="13" spans="1:17">
      <c r="A13" s="46" t="s">
        <v>55</v>
      </c>
      <c r="E13" s="215">
        <v>4</v>
      </c>
      <c r="G13" s="177">
        <v>184526</v>
      </c>
      <c r="H13" s="214"/>
      <c r="I13" s="166">
        <v>224579</v>
      </c>
      <c r="J13" s="168"/>
      <c r="K13" s="177">
        <v>54225</v>
      </c>
      <c r="L13" s="168"/>
      <c r="M13" s="166">
        <v>54822</v>
      </c>
      <c r="N13" s="24"/>
      <c r="O13" s="24"/>
      <c r="Q13" s="199"/>
    </row>
    <row r="14" spans="1:17">
      <c r="A14" s="46" t="s">
        <v>119</v>
      </c>
      <c r="E14" s="215">
        <v>3.2</v>
      </c>
      <c r="G14" s="177">
        <v>0</v>
      </c>
      <c r="H14" s="214"/>
      <c r="I14" s="166">
        <v>0</v>
      </c>
      <c r="J14" s="168"/>
      <c r="K14" s="177">
        <v>59333</v>
      </c>
      <c r="L14" s="168"/>
      <c r="M14" s="166">
        <v>58490</v>
      </c>
      <c r="N14" s="24"/>
      <c r="O14" s="24"/>
      <c r="Q14" s="199"/>
    </row>
    <row r="15" spans="1:17">
      <c r="A15" s="46" t="s">
        <v>97</v>
      </c>
      <c r="E15" s="148"/>
      <c r="G15" s="177">
        <v>1781</v>
      </c>
      <c r="H15" s="214"/>
      <c r="I15" s="166">
        <v>2174</v>
      </c>
      <c r="J15" s="168"/>
      <c r="K15" s="177">
        <v>744</v>
      </c>
      <c r="L15" s="168"/>
      <c r="M15" s="166">
        <v>792</v>
      </c>
      <c r="N15" s="24"/>
      <c r="O15" s="24"/>
      <c r="Q15" s="199"/>
    </row>
    <row r="16" spans="1:17">
      <c r="A16" s="46" t="s">
        <v>56</v>
      </c>
      <c r="E16" s="148"/>
      <c r="G16" s="177">
        <v>370</v>
      </c>
      <c r="H16" s="214"/>
      <c r="I16" s="166">
        <v>5335</v>
      </c>
      <c r="J16" s="168"/>
      <c r="K16" s="177">
        <v>22</v>
      </c>
      <c r="L16" s="168"/>
      <c r="M16" s="166">
        <v>22</v>
      </c>
      <c r="N16" s="24"/>
      <c r="O16" s="24"/>
      <c r="Q16" s="199"/>
    </row>
    <row r="17" spans="1:17">
      <c r="A17" s="4" t="s">
        <v>10</v>
      </c>
      <c r="G17" s="177">
        <v>18975</v>
      </c>
      <c r="H17" s="214"/>
      <c r="I17" s="166">
        <v>18293</v>
      </c>
      <c r="J17" s="168"/>
      <c r="K17" s="177">
        <v>7805</v>
      </c>
      <c r="L17" s="168"/>
      <c r="M17" s="166">
        <v>6135</v>
      </c>
      <c r="N17" s="24"/>
      <c r="O17" s="24"/>
      <c r="Q17" s="199"/>
    </row>
    <row r="18" spans="1:17">
      <c r="A18" s="146" t="s">
        <v>11</v>
      </c>
      <c r="G18" s="12">
        <f>SUM(G12:G17)</f>
        <v>1551486</v>
      </c>
      <c r="I18" s="12">
        <f>SUM(I12:I17)</f>
        <v>1608632</v>
      </c>
      <c r="J18" s="13"/>
      <c r="K18" s="12">
        <f>SUM(K12:K17)</f>
        <v>1450627</v>
      </c>
      <c r="L18" s="13"/>
      <c r="M18" s="12">
        <f>SUM(M12:M17)</f>
        <v>1452639</v>
      </c>
      <c r="N18" s="24"/>
      <c r="O18" s="24"/>
    </row>
    <row r="19" spans="1:17">
      <c r="A19" s="146" t="s">
        <v>12</v>
      </c>
      <c r="G19" s="10"/>
      <c r="I19" s="10"/>
      <c r="J19" s="11"/>
      <c r="K19" s="10"/>
      <c r="L19" s="11"/>
      <c r="M19" s="10"/>
      <c r="N19" s="24"/>
      <c r="O19" s="24"/>
    </row>
    <row r="20" spans="1:17">
      <c r="A20" s="46" t="s">
        <v>120</v>
      </c>
      <c r="E20" s="215">
        <v>9</v>
      </c>
      <c r="F20" s="214"/>
      <c r="G20" s="177">
        <v>259416</v>
      </c>
      <c r="H20" s="214"/>
      <c r="I20" s="177">
        <v>203307</v>
      </c>
      <c r="J20" s="178"/>
      <c r="K20" s="177">
        <v>122150</v>
      </c>
      <c r="L20" s="178"/>
      <c r="M20" s="177">
        <v>113434</v>
      </c>
      <c r="N20" s="24"/>
      <c r="O20" s="24"/>
    </row>
    <row r="21" spans="1:17">
      <c r="A21" s="46" t="s">
        <v>57</v>
      </c>
      <c r="E21" s="215">
        <v>5</v>
      </c>
      <c r="F21" s="214"/>
      <c r="G21" s="177">
        <v>0</v>
      </c>
      <c r="H21" s="214"/>
      <c r="I21" s="166">
        <v>0</v>
      </c>
      <c r="J21" s="168"/>
      <c r="K21" s="177">
        <v>343134</v>
      </c>
      <c r="L21" s="168"/>
      <c r="M21" s="166">
        <v>343134</v>
      </c>
      <c r="N21" s="24"/>
      <c r="O21" s="24"/>
    </row>
    <row r="22" spans="1:17">
      <c r="A22" s="46" t="s">
        <v>58</v>
      </c>
      <c r="E22" s="215">
        <v>6</v>
      </c>
      <c r="F22" s="214"/>
      <c r="G22" s="177">
        <v>2051037</v>
      </c>
      <c r="H22" s="214"/>
      <c r="I22" s="166">
        <v>2073608</v>
      </c>
      <c r="J22" s="168"/>
      <c r="K22" s="177">
        <v>1134974</v>
      </c>
      <c r="L22" s="168"/>
      <c r="M22" s="166">
        <v>1149413</v>
      </c>
      <c r="N22" s="24"/>
      <c r="O22" s="24"/>
    </row>
    <row r="23" spans="1:17">
      <c r="A23" s="46" t="s">
        <v>98</v>
      </c>
      <c r="E23" s="215">
        <v>7</v>
      </c>
      <c r="F23" s="214"/>
      <c r="G23" s="177">
        <v>123259</v>
      </c>
      <c r="H23" s="214"/>
      <c r="I23" s="166">
        <v>124738</v>
      </c>
      <c r="J23" s="168"/>
      <c r="K23" s="177">
        <v>63773</v>
      </c>
      <c r="L23" s="168"/>
      <c r="M23" s="166">
        <v>64445</v>
      </c>
      <c r="N23" s="24"/>
      <c r="O23" s="24"/>
    </row>
    <row r="24" spans="1:17">
      <c r="A24" s="46" t="s">
        <v>99</v>
      </c>
      <c r="E24" s="215"/>
      <c r="F24" s="214"/>
      <c r="G24" s="177">
        <v>503</v>
      </c>
      <c r="H24" s="214"/>
      <c r="I24" s="166">
        <v>503</v>
      </c>
      <c r="J24" s="168"/>
      <c r="K24" s="177">
        <v>0</v>
      </c>
      <c r="L24" s="168"/>
      <c r="M24" s="166">
        <v>0</v>
      </c>
      <c r="N24" s="24"/>
      <c r="O24" s="24"/>
    </row>
    <row r="25" spans="1:17">
      <c r="A25" s="46" t="s">
        <v>13</v>
      </c>
      <c r="E25" s="215"/>
      <c r="F25" s="214"/>
      <c r="G25" s="177">
        <v>12138</v>
      </c>
      <c r="H25" s="214"/>
      <c r="I25" s="166">
        <v>14609</v>
      </c>
      <c r="J25" s="168"/>
      <c r="K25" s="177">
        <v>5225</v>
      </c>
      <c r="L25" s="168"/>
      <c r="M25" s="166">
        <v>5225</v>
      </c>
      <c r="N25" s="24"/>
      <c r="O25" s="24"/>
    </row>
    <row r="26" spans="1:17">
      <c r="A26" s="146" t="s">
        <v>14</v>
      </c>
      <c r="G26" s="12">
        <f>SUM(G20:G25)</f>
        <v>2446353</v>
      </c>
      <c r="I26" s="12">
        <f>SUM(I20:I25)</f>
        <v>2416765</v>
      </c>
      <c r="J26" s="13"/>
      <c r="K26" s="12">
        <f>SUM(K20:K25)</f>
        <v>1669256</v>
      </c>
      <c r="L26" s="13"/>
      <c r="M26" s="12">
        <f>SUM(M20:M25)</f>
        <v>1675651</v>
      </c>
      <c r="O26" s="24"/>
    </row>
    <row r="27" spans="1:17" ht="21.75" thickBot="1">
      <c r="A27" s="146" t="s">
        <v>15</v>
      </c>
      <c r="G27" s="15">
        <f>SUM(G26,G18)</f>
        <v>3997839</v>
      </c>
      <c r="I27" s="15">
        <f>SUM(I26,I18)</f>
        <v>4025397</v>
      </c>
      <c r="J27" s="13"/>
      <c r="K27" s="15">
        <f>SUM(K26,K18)</f>
        <v>3119883</v>
      </c>
      <c r="L27" s="13"/>
      <c r="M27" s="15">
        <f>SUM(M26,M18)</f>
        <v>3128290</v>
      </c>
      <c r="O27" s="24"/>
    </row>
    <row r="28" spans="1:17" ht="21.75" thickTop="1">
      <c r="G28" s="16"/>
      <c r="I28" s="16"/>
      <c r="J28" s="17"/>
      <c r="K28" s="16"/>
      <c r="L28" s="17"/>
      <c r="M28" s="16"/>
      <c r="N28" s="216"/>
    </row>
    <row r="29" spans="1:17">
      <c r="G29" s="16"/>
      <c r="I29" s="16"/>
      <c r="J29" s="16"/>
      <c r="K29" s="16"/>
      <c r="L29" s="16"/>
      <c r="M29" s="16"/>
    </row>
    <row r="30" spans="1:17">
      <c r="G30" s="16"/>
      <c r="I30" s="16"/>
      <c r="J30" s="16"/>
      <c r="K30" s="16"/>
      <c r="L30" s="16"/>
      <c r="M30" s="16"/>
    </row>
    <row r="31" spans="1:17">
      <c r="G31" s="16"/>
      <c r="I31" s="16"/>
      <c r="J31" s="16"/>
      <c r="K31" s="16"/>
      <c r="L31" s="16"/>
      <c r="M31" s="16"/>
    </row>
    <row r="32" spans="1:17">
      <c r="G32" s="16"/>
      <c r="I32" s="16"/>
      <c r="J32" s="16"/>
      <c r="K32" s="16"/>
      <c r="L32" s="16"/>
      <c r="M32" s="16"/>
    </row>
    <row r="33" spans="1:17">
      <c r="G33" s="16"/>
      <c r="I33" s="16"/>
      <c r="J33" s="16"/>
      <c r="K33" s="16"/>
      <c r="L33" s="16"/>
      <c r="M33" s="16"/>
    </row>
    <row r="34" spans="1:17">
      <c r="G34" s="16"/>
      <c r="I34" s="16"/>
      <c r="J34" s="16"/>
      <c r="K34" s="16"/>
      <c r="L34" s="16"/>
      <c r="M34" s="16"/>
    </row>
    <row r="35" spans="1:17">
      <c r="G35" s="16"/>
      <c r="I35" s="16"/>
      <c r="J35" s="16"/>
      <c r="K35" s="16"/>
      <c r="L35" s="16"/>
      <c r="M35" s="16"/>
    </row>
    <row r="36" spans="1:17">
      <c r="A36" s="146" t="s">
        <v>102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69"/>
    </row>
    <row r="37" spans="1:17">
      <c r="A37" s="146" t="s">
        <v>53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69"/>
    </row>
    <row r="38" spans="1:17">
      <c r="A38" s="146" t="str">
        <f>A3</f>
        <v>AS AT MARCH 31, 2021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</row>
    <row r="39" spans="1:17">
      <c r="A39" s="75"/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</row>
    <row r="40" spans="1:17">
      <c r="A40" s="75"/>
      <c r="B40" s="75"/>
      <c r="C40" s="75"/>
      <c r="D40" s="75"/>
      <c r="E40" s="34"/>
      <c r="F40" s="34"/>
      <c r="G40" s="35"/>
      <c r="H40" s="36"/>
      <c r="I40" s="37"/>
      <c r="J40" s="37"/>
      <c r="K40" s="37"/>
      <c r="L40" s="37"/>
      <c r="M40" s="38" t="s">
        <v>0</v>
      </c>
    </row>
    <row r="41" spans="1:17">
      <c r="A41" s="75"/>
      <c r="B41" s="75"/>
      <c r="C41" s="75"/>
      <c r="D41" s="75"/>
      <c r="E41" s="39"/>
      <c r="F41" s="39"/>
      <c r="G41" s="220" t="s">
        <v>91</v>
      </c>
      <c r="H41" s="220"/>
      <c r="I41" s="220"/>
      <c r="J41" s="40"/>
      <c r="K41" s="221" t="s">
        <v>1</v>
      </c>
      <c r="L41" s="221"/>
      <c r="M41" s="221"/>
    </row>
    <row r="42" spans="1:17">
      <c r="A42" s="75"/>
      <c r="B42" s="75"/>
      <c r="C42" s="75"/>
      <c r="D42" s="75"/>
      <c r="E42" s="39"/>
      <c r="F42" s="39"/>
      <c r="G42" s="41" t="str">
        <f>G7</f>
        <v>March 31, 2021</v>
      </c>
      <c r="H42" s="40"/>
      <c r="I42" s="41" t="str">
        <f>I7</f>
        <v>December 31, 2020</v>
      </c>
      <c r="J42" s="159"/>
      <c r="K42" s="41" t="str">
        <f>K7</f>
        <v>March 31, 2021</v>
      </c>
      <c r="L42" s="159"/>
      <c r="M42" s="41" t="str">
        <f>M7</f>
        <v>December 31, 2020</v>
      </c>
    </row>
    <row r="43" spans="1:17">
      <c r="B43" s="3"/>
      <c r="C43" s="3"/>
      <c r="D43" s="3"/>
      <c r="E43" s="39"/>
      <c r="F43" s="39"/>
      <c r="G43" s="41" t="s">
        <v>2</v>
      </c>
      <c r="H43" s="40"/>
      <c r="I43" s="1"/>
      <c r="J43" s="40"/>
      <c r="K43" s="41" t="s">
        <v>2</v>
      </c>
      <c r="L43" s="40"/>
      <c r="M43" s="1"/>
    </row>
    <row r="44" spans="1:17">
      <c r="B44" s="3"/>
      <c r="C44" s="3"/>
      <c r="D44" s="3"/>
      <c r="E44" s="42" t="s">
        <v>3</v>
      </c>
      <c r="F44" s="43"/>
      <c r="G44" s="2" t="s">
        <v>4</v>
      </c>
      <c r="H44" s="43"/>
      <c r="I44" s="44" t="s">
        <v>5</v>
      </c>
      <c r="J44" s="45"/>
      <c r="K44" s="2" t="s">
        <v>4</v>
      </c>
      <c r="L44" s="43"/>
      <c r="M44" s="44" t="s">
        <v>5</v>
      </c>
    </row>
    <row r="45" spans="1:17">
      <c r="A45" s="146" t="s">
        <v>16</v>
      </c>
      <c r="D45" s="5"/>
      <c r="E45" s="5"/>
      <c r="F45" s="5"/>
      <c r="G45" s="18"/>
      <c r="H45" s="5"/>
      <c r="I45" s="18"/>
      <c r="J45" s="19"/>
      <c r="K45" s="18"/>
      <c r="L45" s="19"/>
      <c r="M45" s="18"/>
      <c r="Q45" s="199"/>
    </row>
    <row r="46" spans="1:17">
      <c r="A46" s="146" t="s">
        <v>17</v>
      </c>
      <c r="G46" s="10"/>
      <c r="I46" s="10"/>
      <c r="J46" s="11"/>
      <c r="K46" s="10"/>
      <c r="L46" s="11"/>
      <c r="M46" s="10"/>
      <c r="Q46" s="199"/>
    </row>
    <row r="47" spans="1:17">
      <c r="A47" s="46" t="s">
        <v>100</v>
      </c>
      <c r="E47" s="215"/>
      <c r="F47" s="214"/>
      <c r="G47" s="178">
        <v>2468</v>
      </c>
      <c r="H47" s="214"/>
      <c r="I47" s="168">
        <v>12240</v>
      </c>
      <c r="J47" s="179"/>
      <c r="K47" s="178">
        <v>0</v>
      </c>
      <c r="L47" s="179"/>
      <c r="M47" s="168">
        <v>0</v>
      </c>
      <c r="Q47" s="199"/>
    </row>
    <row r="48" spans="1:17">
      <c r="A48" s="46" t="s">
        <v>54</v>
      </c>
      <c r="E48" s="215">
        <v>8</v>
      </c>
      <c r="F48" s="214"/>
      <c r="G48" s="178">
        <v>113053</v>
      </c>
      <c r="H48" s="214"/>
      <c r="I48" s="168">
        <v>111476</v>
      </c>
      <c r="J48" s="168"/>
      <c r="K48" s="178">
        <v>27302</v>
      </c>
      <c r="L48" s="168"/>
      <c r="M48" s="168">
        <v>25120</v>
      </c>
    </row>
    <row r="49" spans="1:15">
      <c r="A49" s="46" t="s">
        <v>59</v>
      </c>
      <c r="E49" s="215">
        <v>9</v>
      </c>
      <c r="F49" s="214"/>
      <c r="G49" s="178">
        <v>291063</v>
      </c>
      <c r="H49" s="214"/>
      <c r="I49" s="166">
        <v>288762</v>
      </c>
      <c r="J49" s="168"/>
      <c r="K49" s="178">
        <v>161551</v>
      </c>
      <c r="L49" s="168"/>
      <c r="M49" s="166">
        <v>159552</v>
      </c>
    </row>
    <row r="50" spans="1:15">
      <c r="A50" s="46" t="s">
        <v>121</v>
      </c>
      <c r="E50" s="215">
        <v>10</v>
      </c>
      <c r="F50" s="214"/>
      <c r="G50" s="178">
        <v>1529</v>
      </c>
      <c r="H50" s="214"/>
      <c r="I50" s="166">
        <v>1490</v>
      </c>
      <c r="J50" s="168"/>
      <c r="K50" s="178">
        <v>483</v>
      </c>
      <c r="L50" s="168"/>
      <c r="M50" s="166">
        <v>480</v>
      </c>
    </row>
    <row r="51" spans="1:15">
      <c r="A51" s="46" t="s">
        <v>122</v>
      </c>
      <c r="E51" s="215"/>
      <c r="F51" s="214"/>
      <c r="G51" s="178">
        <v>19</v>
      </c>
      <c r="H51" s="214"/>
      <c r="I51" s="166">
        <v>19</v>
      </c>
      <c r="J51" s="168"/>
      <c r="K51" s="178">
        <v>0</v>
      </c>
      <c r="L51" s="168"/>
      <c r="M51" s="166">
        <v>0</v>
      </c>
    </row>
    <row r="52" spans="1:15">
      <c r="A52" s="146" t="s">
        <v>18</v>
      </c>
      <c r="E52" s="167"/>
      <c r="G52" s="12">
        <f>SUM(G47:G51)</f>
        <v>408132</v>
      </c>
      <c r="I52" s="12">
        <f>SUM(I47:I51)</f>
        <v>413987</v>
      </c>
      <c r="J52" s="13"/>
      <c r="K52" s="12">
        <f>SUM(K47:K51)</f>
        <v>189336</v>
      </c>
      <c r="L52" s="13"/>
      <c r="M52" s="12">
        <f>SUM(M47:M51)</f>
        <v>185152</v>
      </c>
      <c r="N52" s="67"/>
    </row>
    <row r="53" spans="1:15">
      <c r="A53" s="146" t="s">
        <v>19</v>
      </c>
      <c r="G53" s="21"/>
      <c r="I53" s="21"/>
      <c r="J53" s="21"/>
      <c r="K53" s="21"/>
      <c r="L53" s="21"/>
      <c r="M53" s="21"/>
      <c r="O53" s="67"/>
    </row>
    <row r="54" spans="1:15">
      <c r="A54" s="46" t="s">
        <v>84</v>
      </c>
      <c r="E54" s="215"/>
      <c r="F54" s="214"/>
      <c r="G54" s="178">
        <v>9453</v>
      </c>
      <c r="H54" s="214"/>
      <c r="I54" s="168">
        <v>10247</v>
      </c>
      <c r="J54" s="179"/>
      <c r="K54" s="180">
        <v>3000</v>
      </c>
      <c r="L54" s="179"/>
      <c r="M54" s="168">
        <v>3000</v>
      </c>
    </row>
    <row r="55" spans="1:15">
      <c r="A55" s="46" t="s">
        <v>69</v>
      </c>
      <c r="E55" s="215">
        <v>9</v>
      </c>
      <c r="F55" s="214"/>
      <c r="G55" s="178">
        <v>908259</v>
      </c>
      <c r="H55" s="214"/>
      <c r="I55" s="168">
        <v>975837</v>
      </c>
      <c r="J55" s="168"/>
      <c r="K55" s="178">
        <v>306378</v>
      </c>
      <c r="L55" s="168"/>
      <c r="M55" s="168">
        <v>341961</v>
      </c>
    </row>
    <row r="56" spans="1:15">
      <c r="A56" s="46" t="s">
        <v>123</v>
      </c>
      <c r="E56" s="215">
        <v>10</v>
      </c>
      <c r="F56" s="214"/>
      <c r="G56" s="196">
        <v>47955</v>
      </c>
      <c r="H56" s="214"/>
      <c r="I56" s="180">
        <v>47559</v>
      </c>
      <c r="J56" s="181"/>
      <c r="K56" s="196">
        <v>30706</v>
      </c>
      <c r="L56" s="181"/>
      <c r="M56" s="180">
        <v>30399</v>
      </c>
    </row>
    <row r="57" spans="1:15">
      <c r="A57" s="46" t="s">
        <v>63</v>
      </c>
      <c r="F57" s="214"/>
      <c r="G57" s="178">
        <v>9208</v>
      </c>
      <c r="H57" s="214"/>
      <c r="I57" s="168">
        <v>8722</v>
      </c>
      <c r="J57" s="168"/>
      <c r="K57" s="178">
        <v>5383</v>
      </c>
      <c r="L57" s="168"/>
      <c r="M57" s="168">
        <v>5269</v>
      </c>
    </row>
    <row r="58" spans="1:15">
      <c r="A58" s="146" t="s">
        <v>64</v>
      </c>
      <c r="G58" s="12">
        <f>SUM(G54:G57)</f>
        <v>974875</v>
      </c>
      <c r="I58" s="12">
        <f>SUM(I54:I57)</f>
        <v>1042365</v>
      </c>
      <c r="J58" s="13"/>
      <c r="K58" s="12">
        <f>SUM(K54:K57)</f>
        <v>345467</v>
      </c>
      <c r="L58" s="13"/>
      <c r="M58" s="12">
        <f>SUM(M54:M57)</f>
        <v>380629</v>
      </c>
    </row>
    <row r="59" spans="1:15">
      <c r="A59" s="146" t="s">
        <v>20</v>
      </c>
      <c r="G59" s="12">
        <f>SUM(G58,G52)</f>
        <v>1383007</v>
      </c>
      <c r="I59" s="12">
        <f>SUM(I58,I52)</f>
        <v>1456352</v>
      </c>
      <c r="J59" s="13"/>
      <c r="K59" s="12">
        <f>SUM(K58,K52)</f>
        <v>534803</v>
      </c>
      <c r="L59" s="13"/>
      <c r="M59" s="12">
        <f>SUM(M58,M52)</f>
        <v>565781</v>
      </c>
    </row>
    <row r="60" spans="1:15">
      <c r="G60" s="23"/>
      <c r="I60" s="23"/>
      <c r="J60" s="23"/>
      <c r="K60" s="23"/>
      <c r="L60" s="23"/>
      <c r="M60" s="23"/>
    </row>
    <row r="61" spans="1:15" ht="23.25">
      <c r="A61" s="146" t="s">
        <v>21</v>
      </c>
      <c r="G61" s="24"/>
      <c r="I61" s="24"/>
      <c r="J61" s="23"/>
      <c r="K61" s="24"/>
      <c r="L61" s="23"/>
      <c r="M61" s="24"/>
      <c r="O61" s="151"/>
    </row>
    <row r="62" spans="1:15">
      <c r="A62" s="46" t="s">
        <v>23</v>
      </c>
      <c r="E62" s="25"/>
      <c r="G62" s="24"/>
      <c r="I62" s="24"/>
      <c r="J62" s="23"/>
      <c r="K62" s="24"/>
      <c r="L62" s="23"/>
      <c r="M62" s="24"/>
      <c r="O62" s="24"/>
    </row>
    <row r="63" spans="1:15">
      <c r="B63" s="46" t="s">
        <v>22</v>
      </c>
      <c r="C63" s="46"/>
      <c r="E63" s="25"/>
      <c r="G63" s="24"/>
      <c r="I63" s="24"/>
      <c r="J63" s="23"/>
      <c r="K63" s="24"/>
      <c r="L63" s="23"/>
      <c r="M63" s="24"/>
    </row>
    <row r="64" spans="1:15" ht="21.75" thickBot="1">
      <c r="B64" s="46"/>
      <c r="C64" s="46" t="s">
        <v>101</v>
      </c>
      <c r="G64" s="26">
        <v>1120000</v>
      </c>
      <c r="I64" s="26">
        <v>1120000</v>
      </c>
      <c r="J64" s="27"/>
      <c r="K64" s="26">
        <v>1120000</v>
      </c>
      <c r="L64" s="27"/>
      <c r="M64" s="26">
        <v>1120000</v>
      </c>
    </row>
    <row r="65" spans="1:15" ht="21.75" thickTop="1">
      <c r="B65" s="46" t="s">
        <v>24</v>
      </c>
      <c r="G65" s="27"/>
      <c r="I65" s="27"/>
      <c r="J65" s="28"/>
      <c r="K65" s="27"/>
      <c r="L65" s="28"/>
      <c r="M65" s="27"/>
    </row>
    <row r="66" spans="1:15">
      <c r="C66" s="46" t="s">
        <v>136</v>
      </c>
      <c r="D66" s="46"/>
      <c r="G66" s="28">
        <v>1120000</v>
      </c>
      <c r="I66" s="28">
        <v>1120000</v>
      </c>
      <c r="J66" s="28"/>
      <c r="K66" s="28">
        <v>1120000</v>
      </c>
      <c r="L66" s="28"/>
      <c r="M66" s="28">
        <v>1120000</v>
      </c>
      <c r="N66" s="28"/>
      <c r="O66" s="28"/>
    </row>
    <row r="67" spans="1:15">
      <c r="A67" s="4" t="s">
        <v>124</v>
      </c>
      <c r="C67" s="46"/>
      <c r="D67" s="46"/>
      <c r="G67" s="28">
        <f>+'SOE_FS 1'!I14</f>
        <v>1173586</v>
      </c>
      <c r="I67" s="28">
        <f>+'SOE_FS 1'!I12</f>
        <v>1173586</v>
      </c>
      <c r="J67" s="28"/>
      <c r="K67" s="28">
        <f>+'SOE_FS 2'!I13</f>
        <v>1173586</v>
      </c>
      <c r="L67" s="28"/>
      <c r="M67" s="28">
        <f>+'SOE_FS 2'!I11</f>
        <v>1173586</v>
      </c>
      <c r="N67" s="28"/>
      <c r="O67" s="28"/>
    </row>
    <row r="68" spans="1:15">
      <c r="A68" s="46" t="s">
        <v>25</v>
      </c>
      <c r="G68" s="217"/>
      <c r="I68" s="217"/>
      <c r="J68" s="218"/>
      <c r="K68" s="217"/>
      <c r="L68" s="218"/>
      <c r="M68" s="217"/>
      <c r="N68" s="28"/>
      <c r="O68" s="28"/>
    </row>
    <row r="69" spans="1:15">
      <c r="B69" s="4" t="s">
        <v>109</v>
      </c>
      <c r="C69" s="46"/>
      <c r="G69" s="11">
        <f>'SOE_FS 1'!K14</f>
        <v>8911</v>
      </c>
      <c r="I69" s="11">
        <f>'SOE_FS 1'!K12</f>
        <v>8911</v>
      </c>
      <c r="J69" s="11"/>
      <c r="K69" s="11">
        <f>'SOE_FS 2'!K13</f>
        <v>8911</v>
      </c>
      <c r="L69" s="11"/>
      <c r="M69" s="11">
        <f>'SOE_FS 2'!K11</f>
        <v>8911</v>
      </c>
      <c r="N69" s="28"/>
      <c r="O69" s="28"/>
    </row>
    <row r="70" spans="1:15">
      <c r="B70" s="46" t="s">
        <v>41</v>
      </c>
      <c r="G70" s="11">
        <f>'SOE_FS 1'!M14</f>
        <v>293890</v>
      </c>
      <c r="I70" s="11">
        <f>'SOE_FS 1'!M12</f>
        <v>249346</v>
      </c>
      <c r="J70" s="11"/>
      <c r="K70" s="11">
        <f>'SOE_FS 2'!M13</f>
        <v>282583</v>
      </c>
      <c r="L70" s="11"/>
      <c r="M70" s="11">
        <f>'SOE_FS 2'!M11</f>
        <v>260012</v>
      </c>
      <c r="N70" s="67"/>
    </row>
    <row r="71" spans="1:15">
      <c r="A71" s="146" t="s">
        <v>26</v>
      </c>
      <c r="B71" s="8"/>
      <c r="C71" s="8"/>
      <c r="G71" s="30">
        <f>SUM(G66:G70)</f>
        <v>2596387</v>
      </c>
      <c r="I71" s="30">
        <f>SUM(I66:I70)</f>
        <v>2551843</v>
      </c>
      <c r="J71" s="13"/>
      <c r="K71" s="30">
        <f>SUM(K66:K70)</f>
        <v>2585080</v>
      </c>
      <c r="L71" s="13"/>
      <c r="M71" s="30">
        <f>SUM(M66:M70)</f>
        <v>2562509</v>
      </c>
      <c r="N71" s="67"/>
    </row>
    <row r="72" spans="1:15">
      <c r="A72" s="46" t="s">
        <v>27</v>
      </c>
      <c r="B72" s="8"/>
      <c r="C72" s="8"/>
      <c r="G72" s="11">
        <f>'SOE_FS 1'!Q14</f>
        <v>18445</v>
      </c>
      <c r="I72" s="149">
        <f>'SOE_FS 1'!Q12</f>
        <v>17202</v>
      </c>
      <c r="J72" s="13"/>
      <c r="K72" s="28">
        <v>0</v>
      </c>
      <c r="L72" s="13"/>
      <c r="M72" s="29">
        <v>0</v>
      </c>
      <c r="N72" s="67"/>
    </row>
    <row r="73" spans="1:15">
      <c r="A73" s="146" t="s">
        <v>28</v>
      </c>
      <c r="B73" s="8"/>
      <c r="C73" s="8"/>
      <c r="G73" s="30">
        <f>SUM(G71:G72)</f>
        <v>2614832</v>
      </c>
      <c r="I73" s="30">
        <f>SUM(I71:I72)</f>
        <v>2569045</v>
      </c>
      <c r="J73" s="13"/>
      <c r="K73" s="30">
        <f>SUM(K71:K72)</f>
        <v>2585080</v>
      </c>
      <c r="L73" s="13"/>
      <c r="M73" s="30">
        <f>SUM(M71:M72)</f>
        <v>2562509</v>
      </c>
      <c r="N73" s="67"/>
    </row>
    <row r="74" spans="1:15" ht="21.75" thickBot="1">
      <c r="A74" s="146" t="s">
        <v>29</v>
      </c>
      <c r="B74" s="8"/>
      <c r="C74" s="8"/>
      <c r="D74" s="8"/>
      <c r="G74" s="15">
        <f>SUM(G73,G59)</f>
        <v>3997839</v>
      </c>
      <c r="I74" s="15">
        <f>SUM(I73,I59)</f>
        <v>4025397</v>
      </c>
      <c r="J74" s="13"/>
      <c r="K74" s="15">
        <f>SUM(K73,K59)</f>
        <v>3119883</v>
      </c>
      <c r="L74" s="13"/>
      <c r="M74" s="15">
        <f>SUM(M73,M59)</f>
        <v>3128290</v>
      </c>
      <c r="N74" s="67"/>
      <c r="O74" s="24"/>
    </row>
    <row r="75" spans="1:15" ht="21.75" thickTop="1">
      <c r="J75" s="16"/>
      <c r="L75" s="16"/>
      <c r="N75" s="5"/>
      <c r="O75" s="24"/>
    </row>
    <row r="76" spans="1:15">
      <c r="G76" s="10">
        <f>+G74-G27</f>
        <v>0</v>
      </c>
      <c r="I76" s="10">
        <f>+I74-I27</f>
        <v>0</v>
      </c>
      <c r="J76" s="10"/>
      <c r="K76" s="10">
        <f>+K74-K27</f>
        <v>0</v>
      </c>
      <c r="L76" s="10"/>
      <c r="M76" s="10">
        <f>+M74-M27</f>
        <v>0</v>
      </c>
      <c r="N76" s="5"/>
      <c r="O76" s="24"/>
    </row>
    <row r="77" spans="1:15">
      <c r="N77" s="5"/>
    </row>
    <row r="78" spans="1:15">
      <c r="N78" s="5"/>
    </row>
    <row r="79" spans="1:15" ht="13.5" customHeight="1">
      <c r="G79" s="16"/>
      <c r="I79" s="16"/>
      <c r="J79" s="16"/>
      <c r="K79" s="16"/>
      <c r="L79" s="16"/>
      <c r="M79" s="16"/>
      <c r="N79" s="5"/>
    </row>
    <row r="80" spans="1:15">
      <c r="G80" s="16"/>
      <c r="I80" s="16"/>
      <c r="J80" s="16"/>
      <c r="K80" s="16"/>
      <c r="L80" s="16"/>
      <c r="M80" s="16"/>
      <c r="N80" s="5"/>
    </row>
    <row r="81" spans="1:14">
      <c r="A81" s="219"/>
      <c r="B81" s="219"/>
      <c r="C81" s="219"/>
      <c r="D81" s="219"/>
      <c r="E81" s="219"/>
      <c r="F81" s="219"/>
      <c r="G81" s="219"/>
      <c r="H81" s="219"/>
      <c r="I81" s="219"/>
      <c r="J81" s="219"/>
      <c r="K81" s="219"/>
      <c r="L81" s="219"/>
      <c r="M81" s="219"/>
      <c r="N81" s="219"/>
    </row>
    <row r="82" spans="1:14">
      <c r="D82" s="5"/>
      <c r="E82" s="6"/>
      <c r="F82" s="5"/>
      <c r="H82" s="5"/>
      <c r="J82" s="6"/>
      <c r="L82" s="6"/>
      <c r="N82" s="5"/>
    </row>
    <row r="83" spans="1:14">
      <c r="D83" s="5"/>
      <c r="E83" s="6"/>
      <c r="F83" s="5"/>
      <c r="G83" s="31"/>
      <c r="H83" s="5"/>
      <c r="I83" s="31"/>
      <c r="J83" s="31"/>
      <c r="K83" s="31"/>
      <c r="L83" s="31"/>
      <c r="M83" s="31"/>
      <c r="N83" s="5"/>
    </row>
    <row r="84" spans="1:14">
      <c r="D84" s="5"/>
      <c r="E84" s="6"/>
      <c r="F84" s="5"/>
      <c r="G84" s="5"/>
      <c r="H84" s="5"/>
      <c r="I84" s="5"/>
      <c r="J84" s="5"/>
      <c r="K84" s="5"/>
      <c r="L84" s="5"/>
      <c r="M84" s="5"/>
      <c r="N84" s="5"/>
    </row>
    <row r="85" spans="1:14">
      <c r="D85" s="5"/>
      <c r="E85" s="6"/>
      <c r="F85" s="5"/>
      <c r="G85" s="17"/>
      <c r="H85" s="5"/>
      <c r="I85" s="17"/>
      <c r="J85" s="17"/>
      <c r="K85" s="17"/>
      <c r="L85" s="17"/>
      <c r="M85" s="17"/>
      <c r="N85" s="5"/>
    </row>
    <row r="86" spans="1:14">
      <c r="D86" s="5"/>
      <c r="E86" s="6"/>
      <c r="F86" s="5"/>
      <c r="G86" s="17"/>
      <c r="H86" s="5"/>
      <c r="I86" s="17"/>
      <c r="J86" s="17"/>
      <c r="K86" s="17"/>
      <c r="L86" s="17"/>
      <c r="M86" s="17"/>
      <c r="N86" s="5"/>
    </row>
    <row r="87" spans="1:14">
      <c r="D87" s="5"/>
      <c r="E87" s="6"/>
      <c r="F87" s="5"/>
      <c r="G87" s="17"/>
      <c r="H87" s="5"/>
      <c r="I87" s="17"/>
      <c r="J87" s="17"/>
      <c r="K87" s="17"/>
      <c r="L87" s="17"/>
      <c r="M87" s="17"/>
      <c r="N87" s="5"/>
    </row>
    <row r="88" spans="1:14">
      <c r="D88" s="5"/>
      <c r="E88" s="6"/>
      <c r="F88" s="5"/>
      <c r="G88" s="17"/>
      <c r="H88" s="5"/>
      <c r="I88" s="17"/>
      <c r="J88" s="17"/>
      <c r="K88" s="17"/>
      <c r="L88" s="17"/>
      <c r="M88" s="17"/>
      <c r="N88" s="5"/>
    </row>
    <row r="89" spans="1:14">
      <c r="D89" s="5"/>
      <c r="E89" s="6"/>
      <c r="F89" s="5"/>
      <c r="G89" s="17"/>
      <c r="H89" s="5"/>
      <c r="I89" s="17"/>
      <c r="J89" s="17"/>
      <c r="K89" s="17"/>
      <c r="L89" s="17"/>
      <c r="M89" s="17"/>
      <c r="N89" s="5"/>
    </row>
    <row r="90" spans="1:14">
      <c r="D90" s="5"/>
      <c r="E90" s="6"/>
      <c r="F90" s="5"/>
      <c r="G90" s="17"/>
      <c r="H90" s="5"/>
      <c r="I90" s="17"/>
      <c r="J90" s="17"/>
      <c r="K90" s="17"/>
      <c r="L90" s="17"/>
      <c r="M90" s="17"/>
      <c r="N90" s="5"/>
    </row>
    <row r="91" spans="1:14">
      <c r="D91" s="5"/>
      <c r="E91" s="6"/>
      <c r="F91" s="5"/>
      <c r="G91" s="17"/>
      <c r="H91" s="5"/>
      <c r="I91" s="17"/>
      <c r="J91" s="17"/>
      <c r="K91" s="17"/>
      <c r="L91" s="17"/>
      <c r="M91" s="17"/>
      <c r="N91" s="5"/>
    </row>
    <row r="92" spans="1:14">
      <c r="D92" s="5"/>
      <c r="E92" s="6"/>
      <c r="F92" s="5"/>
      <c r="G92" s="17"/>
      <c r="H92" s="5"/>
      <c r="I92" s="17"/>
      <c r="J92" s="17"/>
      <c r="K92" s="17"/>
      <c r="L92" s="17"/>
      <c r="M92" s="17"/>
      <c r="N92" s="5"/>
    </row>
    <row r="93" spans="1:14">
      <c r="D93" s="5"/>
      <c r="E93" s="6"/>
      <c r="F93" s="5"/>
      <c r="G93" s="17"/>
      <c r="H93" s="5"/>
      <c r="I93" s="17"/>
      <c r="J93" s="17"/>
      <c r="K93" s="17"/>
      <c r="L93" s="17"/>
      <c r="M93" s="17"/>
      <c r="N93" s="5"/>
    </row>
    <row r="94" spans="1:14">
      <c r="D94" s="5"/>
      <c r="E94" s="6"/>
      <c r="F94" s="5"/>
      <c r="G94" s="17"/>
      <c r="H94" s="5"/>
      <c r="I94" s="17"/>
      <c r="J94" s="17"/>
      <c r="K94" s="17"/>
      <c r="L94" s="17"/>
      <c r="M94" s="17"/>
      <c r="N94" s="5"/>
    </row>
    <row r="95" spans="1:14">
      <c r="D95" s="5"/>
      <c r="E95" s="6"/>
      <c r="F95" s="5"/>
      <c r="G95" s="17"/>
      <c r="H95" s="5"/>
      <c r="I95" s="17"/>
      <c r="J95" s="17"/>
      <c r="K95" s="17"/>
      <c r="L95" s="17"/>
      <c r="M95" s="17"/>
      <c r="N95" s="5"/>
    </row>
    <row r="96" spans="1:14">
      <c r="D96" s="5"/>
      <c r="E96" s="6"/>
      <c r="F96" s="5"/>
      <c r="G96" s="17"/>
      <c r="H96" s="5"/>
      <c r="I96" s="17"/>
      <c r="J96" s="17"/>
      <c r="K96" s="17"/>
      <c r="L96" s="17"/>
      <c r="M96" s="17"/>
      <c r="N96" s="5"/>
    </row>
    <row r="97" spans="4:13">
      <c r="D97" s="5"/>
      <c r="E97" s="6"/>
      <c r="F97" s="5"/>
      <c r="G97" s="17"/>
      <c r="H97" s="5"/>
      <c r="I97" s="17"/>
      <c r="J97" s="17"/>
      <c r="K97" s="17"/>
      <c r="L97" s="17"/>
      <c r="M97" s="17"/>
    </row>
    <row r="98" spans="4:13">
      <c r="D98" s="5"/>
      <c r="E98" s="6"/>
      <c r="F98" s="5"/>
      <c r="G98" s="17"/>
      <c r="H98" s="5"/>
      <c r="I98" s="17"/>
      <c r="J98" s="17"/>
      <c r="K98" s="17"/>
      <c r="L98" s="17"/>
      <c r="M98" s="17"/>
    </row>
    <row r="99" spans="4:13">
      <c r="D99" s="5"/>
      <c r="E99" s="6"/>
      <c r="F99" s="5"/>
      <c r="G99" s="17"/>
      <c r="H99" s="5"/>
      <c r="I99" s="17"/>
      <c r="J99" s="17"/>
      <c r="K99" s="17"/>
      <c r="L99" s="17"/>
      <c r="M99" s="17"/>
    </row>
    <row r="100" spans="4:13">
      <c r="D100" s="5"/>
      <c r="E100" s="6"/>
      <c r="F100" s="5"/>
      <c r="G100" s="17"/>
      <c r="H100" s="5"/>
      <c r="I100" s="17"/>
      <c r="J100" s="17"/>
      <c r="K100" s="17"/>
      <c r="L100" s="17"/>
      <c r="M100" s="17"/>
    </row>
    <row r="101" spans="4:13">
      <c r="D101" s="5"/>
      <c r="E101" s="6"/>
      <c r="F101" s="5"/>
      <c r="G101" s="17"/>
      <c r="H101" s="5"/>
      <c r="I101" s="17"/>
      <c r="J101" s="17"/>
      <c r="K101" s="17"/>
      <c r="L101" s="17"/>
      <c r="M101" s="17"/>
    </row>
    <row r="102" spans="4:13">
      <c r="D102" s="5"/>
      <c r="E102" s="6"/>
      <c r="F102" s="5"/>
      <c r="G102" s="17"/>
      <c r="H102" s="5"/>
      <c r="I102" s="17"/>
      <c r="J102" s="17"/>
      <c r="K102" s="17"/>
      <c r="L102" s="17"/>
      <c r="M102" s="17"/>
    </row>
    <row r="103" spans="4:13">
      <c r="D103" s="5"/>
      <c r="E103" s="6"/>
      <c r="F103" s="5"/>
      <c r="G103" s="17"/>
      <c r="H103" s="5"/>
      <c r="I103" s="17"/>
      <c r="J103" s="17"/>
      <c r="K103" s="17"/>
      <c r="L103" s="17"/>
      <c r="M103" s="17"/>
    </row>
    <row r="104" spans="4:13">
      <c r="D104" s="5"/>
      <c r="E104" s="6"/>
      <c r="F104" s="5"/>
      <c r="G104" s="5"/>
      <c r="H104" s="5"/>
      <c r="I104" s="5"/>
      <c r="J104" s="5"/>
      <c r="K104" s="5"/>
      <c r="L104" s="5"/>
      <c r="M104" s="5"/>
    </row>
    <row r="105" spans="4:13">
      <c r="D105" s="5"/>
      <c r="E105" s="6"/>
      <c r="F105" s="5"/>
      <c r="G105" s="5"/>
      <c r="H105" s="5"/>
      <c r="I105" s="5"/>
      <c r="J105" s="5"/>
      <c r="K105" s="5"/>
      <c r="L105" s="5"/>
      <c r="M105" s="5"/>
    </row>
    <row r="110" spans="4:13">
      <c r="D110" s="9"/>
      <c r="F110" s="9"/>
      <c r="G110" s="9"/>
      <c r="H110" s="9"/>
      <c r="I110" s="9"/>
      <c r="J110" s="9"/>
      <c r="K110" s="9"/>
      <c r="L110" s="9"/>
      <c r="M110" s="9"/>
    </row>
    <row r="111" spans="4:13">
      <c r="D111" s="9"/>
      <c r="F111" s="9"/>
      <c r="G111" s="9"/>
      <c r="H111" s="9"/>
      <c r="I111" s="9"/>
      <c r="J111" s="9"/>
      <c r="K111" s="9"/>
      <c r="L111" s="9"/>
      <c r="M111" s="9"/>
    </row>
    <row r="113" spans="7:13">
      <c r="G113" s="9"/>
      <c r="I113" s="9"/>
      <c r="J113" s="9"/>
      <c r="K113" s="9"/>
      <c r="L113" s="9"/>
      <c r="M113" s="9"/>
    </row>
  </sheetData>
  <mergeCells count="4">
    <mergeCell ref="G6:I6"/>
    <mergeCell ref="K6:M6"/>
    <mergeCell ref="G41:I41"/>
    <mergeCell ref="K41:M41"/>
  </mergeCells>
  <pageMargins left="1.1023622047244095" right="0.43307086614173229" top="0.98425196850393704" bottom="0.98425196850393704" header="0.51181102362204722" footer="0.31496062992125984"/>
  <pageSetup paperSize="9" scale="69" fitToHeight="0" orientation="portrait" useFirstPageNumber="1" r:id="rId1"/>
  <headerFooter>
    <oddFooter>&amp;L&amp;"Angsana New,Regular"&amp;14The accompanying notes are an intergral part of the interim financial statements.
&amp;C&amp;"Angsana New,Regular"&amp;14
- &amp;P -</oddFooter>
  </headerFooter>
  <rowBreaks count="1" manualBreakCount="1">
    <brk id="3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99CC"/>
    <pageSetUpPr fitToPage="1"/>
  </sheetPr>
  <dimension ref="A1:R44"/>
  <sheetViews>
    <sheetView topLeftCell="A4" zoomScale="80" zoomScaleNormal="80" zoomScaleSheetLayoutView="90" workbookViewId="0">
      <selection activeCell="V23" sqref="V23"/>
    </sheetView>
  </sheetViews>
  <sheetFormatPr defaultColWidth="9.28515625" defaultRowHeight="21"/>
  <cols>
    <col min="1" max="3" width="2.7109375" style="4" customWidth="1"/>
    <col min="4" max="4" width="34.7109375" style="5" customWidth="1"/>
    <col min="5" max="5" width="8.28515625" style="4" customWidth="1"/>
    <col min="6" max="6" width="1.5703125" style="24" customWidth="1"/>
    <col min="7" max="7" width="13.7109375" style="47" customWidth="1"/>
    <col min="8" max="8" width="1.5703125" style="5" customWidth="1"/>
    <col min="9" max="9" width="13.7109375" style="47" customWidth="1"/>
    <col min="10" max="10" width="1.5703125" style="5" customWidth="1"/>
    <col min="11" max="11" width="13.7109375" style="47" customWidth="1"/>
    <col min="12" max="12" width="1.5703125" style="5" customWidth="1"/>
    <col min="13" max="13" width="13.7109375" style="47" customWidth="1"/>
    <col min="14" max="14" width="1.7109375" style="5" customWidth="1"/>
    <col min="15" max="16" width="9.28515625" style="4"/>
    <col min="17" max="17" width="11.28515625" style="4" bestFit="1" customWidth="1"/>
    <col min="18" max="16384" width="9.28515625" style="4"/>
  </cols>
  <sheetData>
    <row r="1" spans="1:18">
      <c r="A1" s="146" t="s">
        <v>102</v>
      </c>
      <c r="B1" s="3"/>
      <c r="C1" s="3"/>
      <c r="D1" s="3"/>
      <c r="E1" s="3"/>
      <c r="F1" s="109"/>
      <c r="H1" s="48"/>
      <c r="I1" s="69"/>
      <c r="J1" s="3"/>
      <c r="L1" s="48"/>
      <c r="M1" s="69" t="s">
        <v>31</v>
      </c>
      <c r="N1" s="3"/>
    </row>
    <row r="2" spans="1:18">
      <c r="A2" s="146" t="s">
        <v>30</v>
      </c>
      <c r="B2" s="3"/>
      <c r="C2" s="3"/>
      <c r="D2" s="3"/>
      <c r="E2" s="3"/>
      <c r="F2" s="109"/>
      <c r="H2" s="48"/>
      <c r="I2" s="69"/>
      <c r="J2" s="3"/>
      <c r="L2" s="48"/>
      <c r="M2" s="69" t="s">
        <v>32</v>
      </c>
      <c r="N2" s="3"/>
    </row>
    <row r="3" spans="1:18">
      <c r="A3" s="146" t="s">
        <v>125</v>
      </c>
      <c r="B3" s="3"/>
      <c r="C3" s="3"/>
      <c r="D3" s="3"/>
      <c r="E3" s="3"/>
      <c r="F3" s="109"/>
      <c r="G3" s="3"/>
      <c r="H3" s="3"/>
      <c r="I3" s="3"/>
      <c r="J3" s="3"/>
      <c r="K3" s="3"/>
      <c r="L3" s="3"/>
      <c r="M3" s="3"/>
      <c r="N3" s="3"/>
    </row>
    <row r="4" spans="1:18">
      <c r="A4" s="3"/>
      <c r="B4" s="3"/>
      <c r="C4" s="3"/>
      <c r="D4" s="3"/>
      <c r="E4" s="3"/>
      <c r="F4" s="109"/>
      <c r="G4" s="3"/>
      <c r="H4" s="3"/>
      <c r="I4" s="3"/>
      <c r="J4" s="3"/>
      <c r="K4" s="3"/>
      <c r="L4" s="3"/>
      <c r="M4" s="3"/>
      <c r="N4" s="3"/>
    </row>
    <row r="5" spans="1:18" ht="23.25">
      <c r="E5" s="5"/>
      <c r="F5" s="23"/>
      <c r="I5" s="32"/>
      <c r="M5" s="32" t="s">
        <v>0</v>
      </c>
      <c r="N5" s="122"/>
      <c r="R5" s="199"/>
    </row>
    <row r="6" spans="1:18" ht="23.25">
      <c r="F6" s="23"/>
      <c r="G6" s="222" t="s">
        <v>91</v>
      </c>
      <c r="H6" s="223"/>
      <c r="I6" s="223"/>
      <c r="J6" s="50"/>
      <c r="K6" s="223" t="s">
        <v>1</v>
      </c>
      <c r="L6" s="223"/>
      <c r="M6" s="223"/>
      <c r="N6" s="51"/>
      <c r="R6" s="199"/>
    </row>
    <row r="7" spans="1:18" ht="23.25">
      <c r="E7" s="33" t="s">
        <v>3</v>
      </c>
      <c r="F7" s="23"/>
      <c r="G7" s="70">
        <v>2021</v>
      </c>
      <c r="H7" s="22"/>
      <c r="I7" s="70">
        <v>2020</v>
      </c>
      <c r="J7" s="22"/>
      <c r="K7" s="70">
        <v>2021</v>
      </c>
      <c r="L7" s="22"/>
      <c r="M7" s="70">
        <v>2020</v>
      </c>
      <c r="N7" s="51"/>
      <c r="R7" s="199"/>
    </row>
    <row r="8" spans="1:18" ht="21.75" customHeight="1">
      <c r="A8" s="200" t="s">
        <v>65</v>
      </c>
      <c r="D8" s="4"/>
      <c r="E8" s="9"/>
      <c r="G8" s="64">
        <v>172637</v>
      </c>
      <c r="H8" s="182"/>
      <c r="I8" s="64">
        <v>134901</v>
      </c>
      <c r="J8" s="182"/>
      <c r="K8" s="64">
        <v>74154</v>
      </c>
      <c r="L8" s="182"/>
      <c r="M8" s="64">
        <v>67057</v>
      </c>
      <c r="N8" s="201"/>
      <c r="O8" s="61"/>
    </row>
    <row r="9" spans="1:18">
      <c r="A9" s="200" t="s">
        <v>66</v>
      </c>
      <c r="E9" s="202"/>
      <c r="G9" s="64">
        <v>-88174</v>
      </c>
      <c r="H9" s="182"/>
      <c r="I9" s="64">
        <v>-65843</v>
      </c>
      <c r="J9" s="182"/>
      <c r="K9" s="64">
        <v>-38971</v>
      </c>
      <c r="L9" s="182"/>
      <c r="M9" s="64">
        <v>-36592</v>
      </c>
      <c r="N9" s="201"/>
      <c r="O9" s="61"/>
    </row>
    <row r="10" spans="1:18">
      <c r="A10" s="203" t="s">
        <v>67</v>
      </c>
      <c r="E10" s="202"/>
      <c r="G10" s="54">
        <f>SUM(G8:G9)</f>
        <v>84463</v>
      </c>
      <c r="H10" s="204"/>
      <c r="I10" s="54">
        <f>SUM(I8:I9)</f>
        <v>69058</v>
      </c>
      <c r="J10" s="204"/>
      <c r="K10" s="54">
        <f>SUM(K8:K9)</f>
        <v>35183</v>
      </c>
      <c r="L10" s="204"/>
      <c r="M10" s="54">
        <f>SUM(M8:M9)</f>
        <v>30465</v>
      </c>
      <c r="N10" s="204"/>
      <c r="O10" s="61"/>
    </row>
    <row r="11" spans="1:18">
      <c r="A11" s="200" t="s">
        <v>33</v>
      </c>
      <c r="D11" s="4"/>
      <c r="E11" s="202"/>
      <c r="G11" s="183">
        <v>586</v>
      </c>
      <c r="H11" s="182"/>
      <c r="I11" s="183">
        <v>10</v>
      </c>
      <c r="J11" s="182"/>
      <c r="K11" s="183">
        <v>1599</v>
      </c>
      <c r="L11" s="182"/>
      <c r="M11" s="183">
        <v>182</v>
      </c>
      <c r="N11" s="201"/>
      <c r="O11" s="61"/>
    </row>
    <row r="12" spans="1:18">
      <c r="A12" s="203" t="s">
        <v>34</v>
      </c>
      <c r="E12" s="202"/>
      <c r="G12" s="56">
        <f>SUM(G10:G11)</f>
        <v>85049</v>
      </c>
      <c r="H12" s="201"/>
      <c r="I12" s="56">
        <f>SUM(I10:I11)</f>
        <v>69068</v>
      </c>
      <c r="J12" s="201"/>
      <c r="K12" s="56">
        <f>SUM(K10:K11)</f>
        <v>36782</v>
      </c>
      <c r="L12" s="201"/>
      <c r="M12" s="56">
        <f>SUM(M10:M11)</f>
        <v>30647</v>
      </c>
      <c r="N12" s="201"/>
      <c r="O12" s="61"/>
    </row>
    <row r="13" spans="1:18">
      <c r="A13" s="71" t="s">
        <v>35</v>
      </c>
      <c r="E13" s="202"/>
      <c r="G13" s="64">
        <v>-15129</v>
      </c>
      <c r="H13" s="64"/>
      <c r="I13" s="64">
        <v>-24966</v>
      </c>
      <c r="J13" s="64"/>
      <c r="K13" s="64">
        <v>-5150</v>
      </c>
      <c r="L13" s="64"/>
      <c r="M13" s="64">
        <v>-5427</v>
      </c>
      <c r="N13" s="52"/>
      <c r="O13" s="61"/>
      <c r="Q13" s="57"/>
    </row>
    <row r="14" spans="1:18">
      <c r="A14" s="71" t="s">
        <v>70</v>
      </c>
      <c r="E14" s="202">
        <v>3.1</v>
      </c>
      <c r="G14" s="64">
        <v>-5499</v>
      </c>
      <c r="H14" s="64"/>
      <c r="I14" s="64">
        <v>-5276</v>
      </c>
      <c r="J14" s="64"/>
      <c r="K14" s="64">
        <v>-2058</v>
      </c>
      <c r="L14" s="64"/>
      <c r="M14" s="64">
        <v>-1958</v>
      </c>
      <c r="N14" s="52"/>
      <c r="O14" s="61"/>
      <c r="Q14" s="57"/>
    </row>
    <row r="15" spans="1:18" s="8" customFormat="1">
      <c r="A15" s="71" t="s">
        <v>37</v>
      </c>
      <c r="D15" s="53"/>
      <c r="E15" s="9"/>
      <c r="F15" s="58"/>
      <c r="G15" s="64">
        <v>-18634</v>
      </c>
      <c r="H15" s="63"/>
      <c r="I15" s="183">
        <v>-14698</v>
      </c>
      <c r="J15" s="63"/>
      <c r="K15" s="183">
        <v>-7003</v>
      </c>
      <c r="L15" s="63"/>
      <c r="M15" s="183">
        <v>-8805</v>
      </c>
      <c r="N15" s="56"/>
      <c r="O15" s="61"/>
    </row>
    <row r="16" spans="1:18">
      <c r="A16" s="203" t="s">
        <v>36</v>
      </c>
      <c r="B16" s="8"/>
      <c r="C16" s="8"/>
      <c r="D16" s="53"/>
      <c r="E16" s="8"/>
      <c r="F16" s="58"/>
      <c r="G16" s="59">
        <f>SUM(G13:G15)</f>
        <v>-39262</v>
      </c>
      <c r="H16" s="56"/>
      <c r="I16" s="59">
        <f>SUM(I13:I15)</f>
        <v>-44940</v>
      </c>
      <c r="J16" s="56"/>
      <c r="K16" s="59">
        <f>SUM(K13:K15)</f>
        <v>-14211</v>
      </c>
      <c r="L16" s="56"/>
      <c r="M16" s="59">
        <f>SUM(M13:M15)</f>
        <v>-16190</v>
      </c>
      <c r="N16" s="56"/>
      <c r="O16" s="61"/>
    </row>
    <row r="17" spans="1:17" s="8" customFormat="1">
      <c r="A17" s="72" t="s">
        <v>110</v>
      </c>
      <c r="D17" s="53"/>
      <c r="F17" s="58"/>
      <c r="G17" s="56">
        <f>+G12+G16</f>
        <v>45787</v>
      </c>
      <c r="H17" s="56"/>
      <c r="I17" s="56">
        <f>+I12+I16</f>
        <v>24128</v>
      </c>
      <c r="J17" s="56"/>
      <c r="K17" s="56">
        <f>+K12+K16</f>
        <v>22571</v>
      </c>
      <c r="L17" s="56"/>
      <c r="M17" s="56">
        <f>+M12+M16</f>
        <v>14457</v>
      </c>
      <c r="N17" s="56"/>
      <c r="O17" s="61"/>
    </row>
    <row r="18" spans="1:17">
      <c r="A18" s="200" t="s">
        <v>111</v>
      </c>
      <c r="E18" s="25"/>
      <c r="G18" s="183">
        <v>0</v>
      </c>
      <c r="H18" s="64"/>
      <c r="I18" s="183">
        <v>49</v>
      </c>
      <c r="J18" s="64"/>
      <c r="K18" s="183">
        <v>0</v>
      </c>
      <c r="L18" s="64"/>
      <c r="M18" s="183">
        <v>0</v>
      </c>
      <c r="N18" s="52"/>
      <c r="O18" s="61"/>
      <c r="Q18" s="61"/>
    </row>
    <row r="19" spans="1:17">
      <c r="A19" s="203" t="s">
        <v>86</v>
      </c>
      <c r="G19" s="54">
        <f>SUM(G17:G18)</f>
        <v>45787</v>
      </c>
      <c r="H19" s="56"/>
      <c r="I19" s="54">
        <f>SUM(I17:I18)</f>
        <v>24177</v>
      </c>
      <c r="J19" s="56"/>
      <c r="K19" s="54">
        <f>SUM(K17:K18)</f>
        <v>22571</v>
      </c>
      <c r="L19" s="56"/>
      <c r="M19" s="54">
        <f>SUM(M17:M18)</f>
        <v>14457</v>
      </c>
      <c r="N19" s="56"/>
      <c r="O19" s="61"/>
      <c r="P19" s="205"/>
    </row>
    <row r="20" spans="1:17">
      <c r="A20" s="48" t="s">
        <v>138</v>
      </c>
      <c r="G20" s="64">
        <v>0</v>
      </c>
      <c r="H20" s="64"/>
      <c r="I20" s="64">
        <v>0</v>
      </c>
      <c r="J20" s="64"/>
      <c r="K20" s="64">
        <v>0</v>
      </c>
      <c r="L20" s="64"/>
      <c r="M20" s="64">
        <v>0</v>
      </c>
      <c r="N20" s="56"/>
      <c r="O20" s="61"/>
      <c r="P20" s="205"/>
    </row>
    <row r="21" spans="1:17" ht="21.75" thickBot="1">
      <c r="A21" s="49" t="s">
        <v>90</v>
      </c>
      <c r="B21" s="8"/>
      <c r="C21" s="8"/>
      <c r="D21" s="53"/>
      <c r="E21" s="8"/>
      <c r="F21" s="58"/>
      <c r="G21" s="62">
        <f>SUM(G19:G20)</f>
        <v>45787</v>
      </c>
      <c r="H21" s="56"/>
      <c r="I21" s="62">
        <f>SUM(I19:I20)</f>
        <v>24177</v>
      </c>
      <c r="J21" s="56"/>
      <c r="K21" s="62">
        <f>SUM(K19:K20)</f>
        <v>22571</v>
      </c>
      <c r="L21" s="56"/>
      <c r="M21" s="62">
        <f>SUM(M19:M20)</f>
        <v>14457</v>
      </c>
      <c r="N21" s="56"/>
      <c r="P21" s="205"/>
    </row>
    <row r="22" spans="1:17" ht="21.75" thickTop="1">
      <c r="A22" s="206"/>
      <c r="G22" s="56"/>
      <c r="H22" s="56"/>
      <c r="I22" s="56"/>
      <c r="J22" s="56"/>
      <c r="K22" s="56"/>
      <c r="L22" s="56"/>
      <c r="M22" s="56"/>
      <c r="N22" s="56"/>
      <c r="P22" s="205"/>
    </row>
    <row r="23" spans="1:17">
      <c r="A23" s="73" t="s">
        <v>82</v>
      </c>
      <c r="G23" s="56"/>
      <c r="H23" s="56"/>
      <c r="I23" s="56"/>
      <c r="J23" s="56"/>
      <c r="K23" s="56"/>
      <c r="L23" s="56"/>
      <c r="M23" s="56"/>
      <c r="N23" s="56"/>
      <c r="P23" s="205"/>
    </row>
    <row r="24" spans="1:17">
      <c r="A24" s="48" t="s">
        <v>60</v>
      </c>
      <c r="G24" s="64">
        <f>G26-G25</f>
        <v>44544</v>
      </c>
      <c r="H24" s="64"/>
      <c r="I24" s="64">
        <f>I26-I25</f>
        <v>22912</v>
      </c>
      <c r="J24" s="64"/>
      <c r="K24" s="64">
        <f>K26-K25</f>
        <v>22571</v>
      </c>
      <c r="L24" s="64"/>
      <c r="M24" s="64">
        <f>M26-M25</f>
        <v>14457</v>
      </c>
      <c r="N24" s="56"/>
      <c r="P24" s="205"/>
    </row>
    <row r="25" spans="1:17">
      <c r="A25" s="48" t="s">
        <v>27</v>
      </c>
      <c r="G25" s="64">
        <v>1243</v>
      </c>
      <c r="H25" s="63"/>
      <c r="I25" s="64">
        <v>1265</v>
      </c>
      <c r="J25" s="63"/>
      <c r="K25" s="64">
        <v>0</v>
      </c>
      <c r="L25" s="63"/>
      <c r="M25" s="64">
        <v>0</v>
      </c>
      <c r="N25" s="56"/>
      <c r="P25" s="205"/>
    </row>
    <row r="26" spans="1:17" ht="21.75" thickBot="1">
      <c r="A26" s="206"/>
      <c r="G26" s="65">
        <f>G19</f>
        <v>45787</v>
      </c>
      <c r="H26" s="63"/>
      <c r="I26" s="65">
        <f>I19</f>
        <v>24177</v>
      </c>
      <c r="J26" s="63"/>
      <c r="K26" s="65">
        <f>K19</f>
        <v>22571</v>
      </c>
      <c r="L26" s="63"/>
      <c r="M26" s="65">
        <f>M19</f>
        <v>14457</v>
      </c>
      <c r="N26" s="56"/>
      <c r="P26" s="205"/>
    </row>
    <row r="27" spans="1:17" ht="21.75" thickTop="1">
      <c r="A27" s="206"/>
      <c r="G27" s="63"/>
      <c r="H27" s="63"/>
      <c r="I27" s="63"/>
      <c r="J27" s="63"/>
      <c r="K27" s="63"/>
      <c r="L27" s="63"/>
      <c r="M27" s="63"/>
      <c r="N27" s="56"/>
      <c r="P27" s="205"/>
    </row>
    <row r="28" spans="1:17">
      <c r="A28" s="72" t="s">
        <v>87</v>
      </c>
      <c r="G28" s="66"/>
      <c r="H28" s="207"/>
      <c r="I28" s="66"/>
      <c r="J28" s="207"/>
      <c r="K28" s="66"/>
      <c r="L28" s="207"/>
      <c r="M28" s="66"/>
      <c r="N28" s="207"/>
      <c r="P28" s="205"/>
    </row>
    <row r="29" spans="1:17" ht="21.75" thickBot="1">
      <c r="A29" s="152" t="s">
        <v>89</v>
      </c>
      <c r="B29" s="60"/>
      <c r="C29" s="60"/>
      <c r="D29" s="60"/>
      <c r="G29" s="197">
        <f>G24/G30</f>
        <v>1.9885714285714284E-2</v>
      </c>
      <c r="H29" s="153"/>
      <c r="I29" s="197">
        <f>I24/I30</f>
        <v>1.3970731707317073E-2</v>
      </c>
      <c r="J29" s="175"/>
      <c r="K29" s="197">
        <f>K24/K30</f>
        <v>1.0076339285714286E-2</v>
      </c>
      <c r="L29" s="175"/>
      <c r="M29" s="198">
        <f>M24/M30</f>
        <v>8.8152439024390249E-3</v>
      </c>
      <c r="N29" s="153"/>
    </row>
    <row r="30" spans="1:17" ht="22.5" thickTop="1" thickBot="1">
      <c r="A30" s="74" t="s">
        <v>88</v>
      </c>
      <c r="C30" s="60"/>
      <c r="D30" s="60"/>
      <c r="G30" s="169">
        <v>2240000</v>
      </c>
      <c r="H30" s="154"/>
      <c r="I30" s="169">
        <f>1640000000/1000</f>
        <v>1640000</v>
      </c>
      <c r="J30" s="154"/>
      <c r="K30" s="169">
        <v>2240000</v>
      </c>
      <c r="L30" s="154"/>
      <c r="M30" s="169">
        <f>1640000000/1000</f>
        <v>1640000</v>
      </c>
      <c r="N30" s="154"/>
    </row>
    <row r="31" spans="1:17" ht="21.75" thickTop="1">
      <c r="A31" s="5"/>
      <c r="C31" s="60"/>
      <c r="D31" s="60"/>
      <c r="H31" s="207"/>
      <c r="J31" s="207"/>
      <c r="L31" s="207"/>
      <c r="N31" s="207"/>
    </row>
    <row r="32" spans="1:17">
      <c r="H32" s="67"/>
      <c r="J32" s="67"/>
      <c r="L32" s="67"/>
      <c r="N32" s="67">
        <v>0</v>
      </c>
    </row>
    <row r="33" spans="1:14">
      <c r="H33" s="68"/>
      <c r="J33" s="68"/>
      <c r="L33" s="68"/>
      <c r="N33" s="68"/>
    </row>
    <row r="34" spans="1:14">
      <c r="H34" s="68"/>
      <c r="J34" s="68"/>
      <c r="L34" s="68"/>
      <c r="N34" s="68"/>
    </row>
    <row r="35" spans="1:14">
      <c r="H35" s="68"/>
      <c r="J35" s="68"/>
      <c r="L35" s="68"/>
      <c r="N35" s="68"/>
    </row>
    <row r="36" spans="1:14">
      <c r="H36" s="68"/>
      <c r="J36" s="68"/>
      <c r="L36" s="68"/>
      <c r="N36" s="68"/>
    </row>
    <row r="37" spans="1:14">
      <c r="H37" s="68"/>
      <c r="J37" s="68"/>
      <c r="L37" s="68"/>
      <c r="N37" s="68"/>
    </row>
    <row r="38" spans="1:14">
      <c r="H38" s="68"/>
      <c r="J38" s="68"/>
      <c r="L38" s="68"/>
      <c r="N38" s="68"/>
    </row>
    <row r="39" spans="1:14">
      <c r="H39" s="68"/>
      <c r="J39" s="68"/>
      <c r="L39" s="68"/>
      <c r="N39" s="68"/>
    </row>
    <row r="40" spans="1:14">
      <c r="H40" s="68"/>
      <c r="J40" s="68"/>
      <c r="L40" s="68"/>
      <c r="N40" s="68"/>
    </row>
    <row r="41" spans="1:14">
      <c r="H41" s="68"/>
      <c r="J41" s="68"/>
      <c r="L41" s="68"/>
      <c r="N41" s="68"/>
    </row>
    <row r="44" spans="1:14">
      <c r="A44" s="208"/>
      <c r="B44" s="208"/>
      <c r="C44" s="208"/>
      <c r="D44" s="208"/>
      <c r="E44" s="208"/>
      <c r="F44" s="208"/>
      <c r="G44" s="208"/>
      <c r="H44" s="208"/>
      <c r="I44" s="208"/>
      <c r="J44" s="208"/>
      <c r="K44" s="208"/>
      <c r="L44" s="208"/>
      <c r="M44" s="208"/>
      <c r="N44" s="208"/>
    </row>
  </sheetData>
  <mergeCells count="2">
    <mergeCell ref="G6:I6"/>
    <mergeCell ref="K6:M6"/>
  </mergeCells>
  <pageMargins left="1.1023622047244095" right="0.51181102362204722" top="0.98425196850393704" bottom="0.98425196850393704" header="0.51181102362204722" footer="0.35433070866141736"/>
  <pageSetup paperSize="9" scale="76" firstPageNumber="3" fitToHeight="0" orientation="portrait" useFirstPageNumber="1" r:id="rId1"/>
  <headerFooter>
    <oddFooter>&amp;L&amp;"Angsana New,Regular"&amp;14The accompanying notes are an intergral part of the interim financial statements.
&amp;C&amp;"Angsana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99CC"/>
  </sheetPr>
  <dimension ref="A1:AH34"/>
  <sheetViews>
    <sheetView topLeftCell="A6" zoomScaleNormal="100" zoomScaleSheetLayoutView="100" workbookViewId="0">
      <selection activeCell="O20" sqref="O20"/>
    </sheetView>
  </sheetViews>
  <sheetFormatPr defaultColWidth="9.28515625" defaultRowHeight="21"/>
  <cols>
    <col min="1" max="3" width="3.28515625" style="4" customWidth="1"/>
    <col min="4" max="4" width="22.28515625" style="4" customWidth="1"/>
    <col min="5" max="5" width="6.28515625" style="4" hidden="1" customWidth="1"/>
    <col min="6" max="6" width="1.28515625" style="4" customWidth="1"/>
    <col min="7" max="7" width="14.7109375" style="4" customWidth="1"/>
    <col min="8" max="8" width="1.28515625" style="5" customWidth="1"/>
    <col min="9" max="9" width="14.7109375" style="4" customWidth="1"/>
    <col min="10" max="10" width="1.28515625" style="5" customWidth="1"/>
    <col min="11" max="11" width="12.28515625" style="4" customWidth="1"/>
    <col min="12" max="12" width="1.28515625" style="4" customWidth="1"/>
    <col min="13" max="13" width="12.28515625" style="4" customWidth="1"/>
    <col min="14" max="14" width="1.28515625" style="4" customWidth="1"/>
    <col min="15" max="15" width="17.28515625" style="4" customWidth="1"/>
    <col min="16" max="16" width="1.28515625" style="4" customWidth="1"/>
    <col min="17" max="17" width="12.28515625" style="4" customWidth="1"/>
    <col min="18" max="18" width="1.28515625" style="4" customWidth="1"/>
    <col min="19" max="19" width="12.28515625" style="4" customWidth="1"/>
    <col min="20" max="20" width="9.28515625" style="4"/>
    <col min="21" max="21" width="11.28515625" style="4" customWidth="1"/>
    <col min="22" max="22" width="9.28515625" style="4"/>
    <col min="23" max="23" width="7" style="4" customWidth="1"/>
    <col min="24" max="24" width="13" style="4" bestFit="1" customWidth="1"/>
    <col min="25" max="25" width="3.5703125" style="4" customWidth="1"/>
    <col min="26" max="26" width="10" style="4" bestFit="1" customWidth="1"/>
    <col min="27" max="27" width="4.28515625" style="4" customWidth="1"/>
    <col min="28" max="28" width="12.28515625" style="4" bestFit="1" customWidth="1"/>
    <col min="29" max="29" width="2.7109375" style="4" customWidth="1"/>
    <col min="30" max="30" width="13" style="4" bestFit="1" customWidth="1"/>
    <col min="31" max="31" width="3.5703125" style="4" customWidth="1"/>
    <col min="32" max="32" width="11.28515625" style="4" bestFit="1" customWidth="1"/>
    <col min="33" max="33" width="9.28515625" style="4"/>
    <col min="34" max="34" width="13" style="4" bestFit="1" customWidth="1"/>
    <col min="35" max="16384" width="9.28515625" style="4"/>
  </cols>
  <sheetData>
    <row r="1" spans="1:34">
      <c r="A1" s="146" t="s">
        <v>102</v>
      </c>
      <c r="B1" s="3"/>
      <c r="C1" s="3"/>
      <c r="D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R1" s="3"/>
      <c r="S1" s="69" t="s">
        <v>31</v>
      </c>
      <c r="T1" s="75"/>
    </row>
    <row r="2" spans="1:34">
      <c r="A2" s="105" t="s">
        <v>39</v>
      </c>
      <c r="B2" s="3"/>
      <c r="C2" s="3"/>
      <c r="D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R2" s="3"/>
      <c r="S2" s="69" t="s">
        <v>32</v>
      </c>
      <c r="T2" s="75"/>
    </row>
    <row r="3" spans="1:34">
      <c r="A3" s="106" t="s">
        <v>125</v>
      </c>
      <c r="B3" s="3"/>
      <c r="C3" s="3"/>
      <c r="D3" s="3"/>
      <c r="H3" s="4"/>
      <c r="J3" s="4"/>
      <c r="U3" s="3"/>
      <c r="V3" s="3"/>
      <c r="W3" s="3"/>
    </row>
    <row r="4" spans="1:34">
      <c r="L4" s="9"/>
      <c r="U4" s="3"/>
      <c r="V4" s="3"/>
      <c r="W4" s="3"/>
    </row>
    <row r="5" spans="1:34">
      <c r="D5" s="76"/>
      <c r="E5" s="76"/>
      <c r="F5" s="76"/>
      <c r="G5" s="5"/>
      <c r="H5" s="77"/>
      <c r="I5" s="5"/>
      <c r="J5" s="77"/>
      <c r="K5" s="77"/>
      <c r="L5" s="77"/>
      <c r="M5" s="77"/>
      <c r="N5" s="77"/>
      <c r="P5" s="77"/>
      <c r="S5" s="38" t="s">
        <v>0</v>
      </c>
      <c r="U5" s="3"/>
      <c r="V5" s="3"/>
      <c r="W5" s="3"/>
    </row>
    <row r="6" spans="1:34">
      <c r="D6" s="76"/>
      <c r="E6" s="76"/>
      <c r="F6" s="76"/>
      <c r="G6" s="224" t="s">
        <v>38</v>
      </c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U6" s="3"/>
      <c r="V6" s="3"/>
      <c r="W6" s="3"/>
    </row>
    <row r="7" spans="1:34" ht="21" customHeight="1">
      <c r="D7" s="76"/>
      <c r="E7" s="76"/>
      <c r="F7" s="76"/>
      <c r="G7" s="76"/>
      <c r="H7" s="184"/>
      <c r="I7" s="225" t="s">
        <v>60</v>
      </c>
      <c r="J7" s="225"/>
      <c r="K7" s="225"/>
      <c r="L7" s="225"/>
      <c r="M7" s="225"/>
      <c r="N7" s="225"/>
      <c r="O7" s="225"/>
      <c r="P7" s="51"/>
      <c r="R7" s="51"/>
      <c r="U7" s="3"/>
      <c r="V7" s="3"/>
      <c r="W7" s="3"/>
    </row>
    <row r="8" spans="1:34" ht="21" customHeight="1">
      <c r="D8" s="60"/>
      <c r="E8" s="60"/>
      <c r="F8" s="60"/>
      <c r="G8" s="209"/>
      <c r="H8" s="79"/>
      <c r="I8" s="209"/>
      <c r="J8" s="79"/>
      <c r="K8" s="227" t="s">
        <v>43</v>
      </c>
      <c r="L8" s="227"/>
      <c r="M8" s="227"/>
      <c r="N8" s="79"/>
      <c r="O8" s="233" t="s">
        <v>81</v>
      </c>
      <c r="P8" s="79"/>
      <c r="Q8" s="230" t="s">
        <v>68</v>
      </c>
      <c r="S8" s="230" t="s">
        <v>40</v>
      </c>
      <c r="U8" s="3"/>
      <c r="V8" s="3"/>
      <c r="W8" s="3"/>
    </row>
    <row r="9" spans="1:34" ht="21" customHeight="1">
      <c r="D9" s="60"/>
      <c r="E9" s="60"/>
      <c r="F9" s="60"/>
      <c r="G9" s="228" t="s">
        <v>129</v>
      </c>
      <c r="H9" s="79"/>
      <c r="I9" s="228" t="s">
        <v>126</v>
      </c>
      <c r="J9" s="79"/>
      <c r="K9" s="210" t="s">
        <v>42</v>
      </c>
      <c r="L9" s="79"/>
      <c r="M9" s="232" t="s">
        <v>41</v>
      </c>
      <c r="N9" s="79"/>
      <c r="O9" s="234"/>
      <c r="P9" s="79"/>
      <c r="Q9" s="230"/>
      <c r="R9" s="79"/>
      <c r="S9" s="230"/>
      <c r="U9" s="3"/>
      <c r="V9" s="3"/>
      <c r="W9" s="3"/>
    </row>
    <row r="10" spans="1:34" ht="20.25" customHeight="1">
      <c r="D10" s="81"/>
      <c r="E10" s="211" t="s">
        <v>3</v>
      </c>
      <c r="F10" s="6"/>
      <c r="G10" s="229"/>
      <c r="H10" s="79"/>
      <c r="I10" s="229"/>
      <c r="J10" s="79"/>
      <c r="K10" s="2" t="s">
        <v>112</v>
      </c>
      <c r="L10" s="79"/>
      <c r="M10" s="227"/>
      <c r="N10" s="79"/>
      <c r="O10" s="235"/>
      <c r="P10" s="79"/>
      <c r="Q10" s="231"/>
      <c r="R10" s="79"/>
      <c r="S10" s="231"/>
      <c r="U10" s="109"/>
      <c r="V10" s="3"/>
      <c r="W10" s="3"/>
    </row>
    <row r="11" spans="1:34">
      <c r="D11" s="60"/>
      <c r="E11" s="60"/>
      <c r="F11" s="78"/>
      <c r="G11" s="60"/>
      <c r="H11" s="81"/>
      <c r="I11" s="60"/>
      <c r="J11" s="81"/>
      <c r="K11" s="82"/>
      <c r="L11" s="83"/>
      <c r="M11" s="82"/>
      <c r="N11" s="83"/>
      <c r="O11" s="84"/>
      <c r="P11" s="83"/>
      <c r="R11" s="83"/>
      <c r="T11" s="5"/>
      <c r="U11" s="109"/>
      <c r="V11" s="3"/>
      <c r="W11" s="3"/>
    </row>
    <row r="12" spans="1:34">
      <c r="A12" s="108" t="s">
        <v>127</v>
      </c>
      <c r="B12" s="8"/>
      <c r="C12" s="8"/>
      <c r="D12" s="8"/>
      <c r="E12" s="78"/>
      <c r="F12" s="78"/>
      <c r="G12" s="163">
        <v>1120000</v>
      </c>
      <c r="H12" s="162"/>
      <c r="I12" s="163">
        <v>1173586</v>
      </c>
      <c r="J12" s="162"/>
      <c r="K12" s="161">
        <v>8911</v>
      </c>
      <c r="L12" s="160"/>
      <c r="M12" s="87">
        <v>249346</v>
      </c>
      <c r="N12" s="160"/>
      <c r="O12" s="161">
        <f>SUM(G12:M12)</f>
        <v>2551843</v>
      </c>
      <c r="P12" s="160"/>
      <c r="Q12" s="164">
        <v>17202</v>
      </c>
      <c r="R12" s="160"/>
      <c r="S12" s="163">
        <f>SUM(O12:Q12)</f>
        <v>2569045</v>
      </c>
      <c r="U12" s="109"/>
      <c r="V12" s="3"/>
      <c r="W12" s="3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</row>
    <row r="13" spans="1:34">
      <c r="A13" s="108" t="s">
        <v>77</v>
      </c>
      <c r="E13" s="60"/>
      <c r="F13" s="78"/>
      <c r="G13" s="24">
        <v>0</v>
      </c>
      <c r="H13" s="23"/>
      <c r="I13" s="24">
        <v>0</v>
      </c>
      <c r="J13" s="23"/>
      <c r="K13" s="88">
        <v>0</v>
      </c>
      <c r="L13" s="89"/>
      <c r="M13" s="87">
        <f>+PL_FS!G24</f>
        <v>44544</v>
      </c>
      <c r="N13" s="86"/>
      <c r="O13" s="161">
        <f>SUM(G13:M13)</f>
        <v>44544</v>
      </c>
      <c r="P13" s="86"/>
      <c r="Q13" s="87">
        <f>+PL_FS!G25</f>
        <v>1243</v>
      </c>
      <c r="R13" s="86"/>
      <c r="S13" s="87">
        <f>SUM(O13:R13)</f>
        <v>45787</v>
      </c>
      <c r="U13" s="3"/>
      <c r="V13" s="3"/>
      <c r="W13" s="3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</row>
    <row r="14" spans="1:34" ht="21.75" thickBot="1">
      <c r="A14" s="107" t="s">
        <v>128</v>
      </c>
      <c r="B14" s="8"/>
      <c r="C14" s="8"/>
      <c r="D14" s="8"/>
      <c r="E14" s="60"/>
      <c r="F14" s="78"/>
      <c r="G14" s="90">
        <f>SUM(G12:G13)</f>
        <v>1120000</v>
      </c>
      <c r="H14" s="91"/>
      <c r="I14" s="90">
        <f>SUM(I12:I13)</f>
        <v>1173586</v>
      </c>
      <c r="J14" s="91"/>
      <c r="K14" s="90">
        <f>SUM(K12:K13)</f>
        <v>8911</v>
      </c>
      <c r="L14" s="91"/>
      <c r="M14" s="62">
        <f>SUM(M12:M13)</f>
        <v>293890</v>
      </c>
      <c r="N14" s="91"/>
      <c r="O14" s="90">
        <f>SUM(O12:O13)</f>
        <v>2596387</v>
      </c>
      <c r="P14" s="91"/>
      <c r="Q14" s="90">
        <f>SUM(Q12:Q13)</f>
        <v>18445</v>
      </c>
      <c r="R14" s="91"/>
      <c r="S14" s="90">
        <f>SUM(S12:S13)</f>
        <v>2614832</v>
      </c>
      <c r="U14" s="3"/>
      <c r="V14" s="3"/>
      <c r="W14" s="3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</row>
    <row r="15" spans="1:34" ht="21.75" thickTop="1">
      <c r="D15" s="60"/>
      <c r="E15" s="60"/>
      <c r="F15" s="78"/>
      <c r="G15" s="60"/>
      <c r="H15" s="81"/>
      <c r="I15" s="60"/>
      <c r="J15" s="81"/>
      <c r="K15" s="82"/>
      <c r="L15" s="83"/>
      <c r="M15" s="82"/>
      <c r="N15" s="83"/>
      <c r="O15" s="92"/>
      <c r="P15" s="83"/>
      <c r="R15" s="83"/>
      <c r="U15" s="3"/>
      <c r="V15" s="3"/>
      <c r="W15" s="3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</row>
    <row r="16" spans="1:34" s="8" customFormat="1">
      <c r="A16" s="108" t="s">
        <v>103</v>
      </c>
      <c r="E16" s="60"/>
      <c r="F16" s="78"/>
      <c r="G16" s="185">
        <v>820000</v>
      </c>
      <c r="H16" s="186"/>
      <c r="I16" s="185">
        <v>0</v>
      </c>
      <c r="J16" s="186"/>
      <c r="K16" s="161">
        <v>4937</v>
      </c>
      <c r="L16" s="212"/>
      <c r="M16" s="187">
        <v>58104</v>
      </c>
      <c r="N16" s="86"/>
      <c r="O16" s="84">
        <f>SUM(G16:N16)</f>
        <v>883041</v>
      </c>
      <c r="P16" s="86"/>
      <c r="Q16" s="87">
        <v>10451</v>
      </c>
      <c r="R16" s="86"/>
      <c r="S16" s="85">
        <f>SUM(O16:R16)</f>
        <v>893492</v>
      </c>
      <c r="T16" s="102"/>
      <c r="U16" s="99"/>
      <c r="V16" s="99"/>
      <c r="W16" s="99"/>
      <c r="X16" s="95"/>
      <c r="Y16" s="95"/>
      <c r="Z16" s="21"/>
      <c r="AA16" s="21"/>
      <c r="AB16" s="58"/>
      <c r="AC16" s="58"/>
      <c r="AD16" s="58"/>
      <c r="AE16" s="58"/>
      <c r="AF16" s="58"/>
      <c r="AG16" s="58"/>
      <c r="AH16" s="58"/>
    </row>
    <row r="17" spans="1:19" s="20" customFormat="1">
      <c r="A17" s="108" t="s">
        <v>77</v>
      </c>
      <c r="B17" s="4"/>
      <c r="C17" s="4"/>
      <c r="D17" s="4"/>
      <c r="E17" s="60"/>
      <c r="F17" s="78"/>
      <c r="G17" s="24">
        <v>0</v>
      </c>
      <c r="H17" s="23"/>
      <c r="I17" s="24">
        <v>0</v>
      </c>
      <c r="J17" s="23"/>
      <c r="K17" s="88">
        <v>0</v>
      </c>
      <c r="L17" s="89"/>
      <c r="M17" s="87">
        <f>+PL_FS!I24</f>
        <v>22912</v>
      </c>
      <c r="N17" s="86"/>
      <c r="O17" s="84">
        <f>SUM(G17:N17)</f>
        <v>22912</v>
      </c>
      <c r="P17" s="86"/>
      <c r="Q17" s="87">
        <f>+PL_FS!I25</f>
        <v>1265</v>
      </c>
      <c r="R17" s="86"/>
      <c r="S17" s="55">
        <f>SUM(O17:R17)</f>
        <v>24177</v>
      </c>
    </row>
    <row r="18" spans="1:19" s="20" customFormat="1" ht="21.75" thickBot="1">
      <c r="A18" s="107" t="s">
        <v>104</v>
      </c>
      <c r="B18" s="8"/>
      <c r="C18" s="8"/>
      <c r="D18" s="8"/>
      <c r="E18" s="60"/>
      <c r="F18" s="78"/>
      <c r="G18" s="90">
        <f>SUM(G16:G17)</f>
        <v>820000</v>
      </c>
      <c r="H18" s="91"/>
      <c r="I18" s="90">
        <f>SUM(I16:I17)</f>
        <v>0</v>
      </c>
      <c r="J18" s="91"/>
      <c r="K18" s="90">
        <f>SUM(K16:K17)</f>
        <v>4937</v>
      </c>
      <c r="L18" s="91"/>
      <c r="M18" s="62">
        <f>SUM(M16:M17)</f>
        <v>81016</v>
      </c>
      <c r="N18" s="91"/>
      <c r="O18" s="90">
        <f>SUM(O16:O17)</f>
        <v>905953</v>
      </c>
      <c r="P18" s="91"/>
      <c r="Q18" s="90">
        <f>SUM(Q16:Q17)</f>
        <v>11716</v>
      </c>
      <c r="R18" s="91"/>
      <c r="S18" s="90">
        <f>SUM(S16:S17)</f>
        <v>917669</v>
      </c>
    </row>
    <row r="19" spans="1:19" s="20" customFormat="1" ht="21.75" thickTop="1">
      <c r="F19" s="6"/>
      <c r="G19" s="103"/>
      <c r="H19" s="103"/>
      <c r="I19" s="103"/>
      <c r="J19" s="103"/>
    </row>
    <row r="20" spans="1:19" s="20" customFormat="1">
      <c r="F20" s="6"/>
      <c r="G20" s="103"/>
      <c r="H20" s="103"/>
      <c r="I20" s="103"/>
      <c r="J20" s="103"/>
    </row>
    <row r="21" spans="1:19" s="20" customFormat="1">
      <c r="F21" s="6"/>
      <c r="G21" s="103"/>
      <c r="H21" s="103"/>
      <c r="I21" s="103"/>
      <c r="J21" s="103"/>
    </row>
    <row r="22" spans="1:19" s="20" customFormat="1">
      <c r="F22" s="6"/>
      <c r="G22" s="103"/>
      <c r="H22" s="103"/>
      <c r="I22" s="103"/>
      <c r="J22" s="103"/>
    </row>
    <row r="23" spans="1:19" s="20" customFormat="1">
      <c r="F23" s="6"/>
      <c r="G23" s="103"/>
      <c r="H23" s="103"/>
      <c r="I23" s="103"/>
      <c r="J23" s="103"/>
    </row>
    <row r="24" spans="1:19" s="20" customFormat="1">
      <c r="F24" s="6"/>
      <c r="G24" s="103"/>
      <c r="H24" s="103"/>
      <c r="I24" s="103"/>
      <c r="J24" s="103"/>
    </row>
    <row r="25" spans="1:19" s="20" customFormat="1">
      <c r="F25" s="6"/>
      <c r="G25" s="103"/>
      <c r="H25" s="103"/>
      <c r="I25" s="103"/>
      <c r="J25" s="103"/>
    </row>
    <row r="26" spans="1:19" s="20" customFormat="1">
      <c r="F26" s="6"/>
      <c r="G26" s="103"/>
      <c r="H26" s="103"/>
      <c r="I26" s="103"/>
      <c r="J26" s="103"/>
    </row>
    <row r="27" spans="1:19" s="20" customFormat="1">
      <c r="F27" s="6"/>
      <c r="G27" s="103"/>
      <c r="H27" s="103"/>
      <c r="I27" s="103"/>
      <c r="J27" s="103"/>
    </row>
    <row r="28" spans="1:19" s="20" customFormat="1">
      <c r="F28" s="6"/>
      <c r="G28" s="103"/>
      <c r="H28" s="103"/>
      <c r="I28" s="103"/>
      <c r="J28" s="103"/>
    </row>
    <row r="29" spans="1:19" s="20" customFormat="1">
      <c r="F29" s="6"/>
      <c r="G29" s="103"/>
      <c r="H29" s="103"/>
      <c r="I29" s="103"/>
      <c r="J29" s="103"/>
    </row>
    <row r="30" spans="1:19" s="20" customFormat="1">
      <c r="F30" s="6"/>
      <c r="G30" s="103"/>
      <c r="H30" s="103"/>
      <c r="I30" s="103"/>
      <c r="J30" s="103"/>
    </row>
    <row r="31" spans="1:19" s="20" customFormat="1">
      <c r="F31" s="6"/>
      <c r="G31" s="103"/>
      <c r="H31" s="103"/>
      <c r="I31" s="103"/>
      <c r="J31" s="103"/>
    </row>
    <row r="32" spans="1:19" s="20" customFormat="1">
      <c r="F32" s="6"/>
      <c r="G32" s="103"/>
      <c r="H32" s="103"/>
      <c r="I32" s="103"/>
      <c r="J32" s="103"/>
    </row>
    <row r="33" spans="1:18" s="20" customFormat="1">
      <c r="F33" s="6"/>
      <c r="G33" s="103"/>
      <c r="H33" s="103"/>
      <c r="I33" s="103"/>
      <c r="J33" s="103"/>
    </row>
    <row r="34" spans="1:18">
      <c r="A34" s="226"/>
      <c r="B34" s="226"/>
      <c r="C34" s="226"/>
      <c r="D34" s="226"/>
      <c r="E34" s="226"/>
      <c r="F34" s="226"/>
      <c r="G34" s="226"/>
      <c r="H34" s="226"/>
      <c r="I34" s="226"/>
      <c r="J34" s="226"/>
      <c r="K34" s="226"/>
      <c r="L34" s="226"/>
      <c r="M34" s="226"/>
      <c r="N34" s="226"/>
      <c r="O34" s="226"/>
      <c r="P34" s="104"/>
      <c r="R34" s="104"/>
    </row>
  </sheetData>
  <mergeCells count="10">
    <mergeCell ref="G6:S6"/>
    <mergeCell ref="I7:O7"/>
    <mergeCell ref="A34:O34"/>
    <mergeCell ref="K8:M8"/>
    <mergeCell ref="I9:I10"/>
    <mergeCell ref="S8:S10"/>
    <mergeCell ref="M9:M10"/>
    <mergeCell ref="O8:O10"/>
    <mergeCell ref="Q8:Q10"/>
    <mergeCell ref="G9:G10"/>
  </mergeCells>
  <pageMargins left="1.1023622047244095" right="0.74803149606299213" top="0.98425196850393704" bottom="0.98425196850393704" header="0.51181102362204722" footer="0.51181102362204722"/>
  <pageSetup paperSize="9" scale="90" firstPageNumber="4" orientation="landscape" useFirstPageNumber="1" r:id="rId1"/>
  <headerFooter>
    <oddFooter>&amp;L&amp;"Angsana New,Regular"&amp;14The accompanying notes are an intergral part of the interim financial statements.
&amp;C&amp;"Angsana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99CC"/>
  </sheetPr>
  <dimension ref="A1:AD35"/>
  <sheetViews>
    <sheetView topLeftCell="H6" zoomScaleNormal="100" zoomScaleSheetLayoutView="100" workbookViewId="0">
      <selection activeCell="M26" sqref="M26"/>
    </sheetView>
  </sheetViews>
  <sheetFormatPr defaultColWidth="9.28515625" defaultRowHeight="21"/>
  <cols>
    <col min="1" max="3" width="3.28515625" style="4" customWidth="1"/>
    <col min="4" max="4" width="25.7109375" style="4" customWidth="1"/>
    <col min="5" max="5" width="6.7109375" style="4" hidden="1" customWidth="1"/>
    <col min="6" max="6" width="1.5703125" style="4" customWidth="1"/>
    <col min="7" max="7" width="19" style="4" customWidth="1"/>
    <col min="8" max="8" width="1.5703125" style="5" customWidth="1"/>
    <col min="9" max="9" width="17.7109375" style="4" customWidth="1"/>
    <col min="10" max="10" width="1.5703125" style="5" customWidth="1"/>
    <col min="11" max="11" width="15.42578125" style="4" customWidth="1"/>
    <col min="12" max="12" width="1.5703125" style="4" customWidth="1"/>
    <col min="13" max="13" width="14.28515625" style="4" customWidth="1"/>
    <col min="14" max="14" width="1.5703125" style="4" customWidth="1"/>
    <col min="15" max="15" width="15.28515625" style="4" customWidth="1"/>
    <col min="16" max="16" width="11.7109375" style="4" bestFit="1" customWidth="1"/>
    <col min="17" max="17" width="9.28515625" style="4"/>
    <col min="18" max="18" width="18" style="24" bestFit="1" customWidth="1"/>
    <col min="19" max="19" width="9.28515625" style="24"/>
    <col min="20" max="20" width="16.28515625" style="24" bestFit="1" customWidth="1"/>
    <col min="21" max="21" width="5.42578125" style="24" customWidth="1"/>
    <col min="22" max="22" width="11.7109375" style="24" bestFit="1" customWidth="1"/>
    <col min="23" max="23" width="10.7109375" style="24" bestFit="1" customWidth="1"/>
    <col min="24" max="24" width="15.5703125" style="24" bestFit="1" customWidth="1"/>
    <col min="25" max="25" width="9.28515625" style="4"/>
    <col min="26" max="26" width="3.7109375" style="4" customWidth="1"/>
    <col min="27" max="27" width="9.5703125" style="4" bestFit="1" customWidth="1"/>
    <col min="28" max="28" width="3.42578125" style="4" customWidth="1"/>
    <col min="29" max="29" width="10.7109375" style="4" bestFit="1" customWidth="1"/>
    <col min="30" max="16384" width="9.28515625" style="4"/>
  </cols>
  <sheetData>
    <row r="1" spans="1:30">
      <c r="A1" s="146" t="s">
        <v>102</v>
      </c>
      <c r="B1" s="3"/>
      <c r="C1" s="3"/>
      <c r="D1" s="3"/>
      <c r="F1" s="3"/>
      <c r="G1" s="3"/>
      <c r="H1" s="3"/>
      <c r="I1" s="3"/>
      <c r="J1" s="3"/>
      <c r="K1" s="3"/>
      <c r="L1" s="3"/>
      <c r="M1" s="3"/>
      <c r="N1" s="3"/>
      <c r="O1" s="69" t="s">
        <v>31</v>
      </c>
      <c r="Q1" s="75"/>
    </row>
    <row r="2" spans="1:30">
      <c r="A2" s="105" t="s">
        <v>44</v>
      </c>
      <c r="B2" s="3"/>
      <c r="C2" s="3"/>
      <c r="D2" s="3"/>
      <c r="F2" s="3"/>
      <c r="G2" s="3"/>
      <c r="H2" s="3"/>
      <c r="I2" s="3"/>
      <c r="J2" s="3"/>
      <c r="K2" s="3"/>
      <c r="L2" s="3"/>
      <c r="M2" s="3"/>
      <c r="N2" s="3"/>
      <c r="O2" s="69" t="s">
        <v>32</v>
      </c>
      <c r="Q2" s="75"/>
    </row>
    <row r="3" spans="1:30">
      <c r="A3" s="106" t="s">
        <v>125</v>
      </c>
      <c r="B3" s="3"/>
      <c r="C3" s="3"/>
      <c r="D3" s="3"/>
      <c r="H3" s="4"/>
      <c r="J3" s="4"/>
      <c r="R3" s="109"/>
      <c r="S3" s="109"/>
      <c r="T3" s="109"/>
    </row>
    <row r="4" spans="1:30">
      <c r="R4" s="109"/>
      <c r="S4" s="109"/>
      <c r="T4" s="109"/>
    </row>
    <row r="5" spans="1:30">
      <c r="D5" s="76"/>
      <c r="E5" s="76"/>
      <c r="F5" s="76"/>
      <c r="G5" s="110"/>
      <c r="H5" s="110"/>
      <c r="I5" s="110"/>
      <c r="J5" s="110"/>
      <c r="K5" s="110"/>
      <c r="L5" s="110"/>
      <c r="M5" s="110"/>
      <c r="N5" s="110"/>
      <c r="O5" s="38" t="s">
        <v>0</v>
      </c>
      <c r="R5" s="109"/>
      <c r="S5" s="109"/>
      <c r="T5" s="109"/>
    </row>
    <row r="6" spans="1:30">
      <c r="D6" s="76"/>
      <c r="E6" s="76"/>
      <c r="F6" s="76"/>
      <c r="G6" s="76"/>
      <c r="H6" s="184"/>
      <c r="I6" s="224" t="s">
        <v>1</v>
      </c>
      <c r="J6" s="224"/>
      <c r="K6" s="224"/>
      <c r="L6" s="224"/>
      <c r="M6" s="224"/>
      <c r="N6" s="224"/>
      <c r="O6" s="224"/>
      <c r="R6" s="109"/>
      <c r="S6" s="109"/>
      <c r="T6" s="109"/>
    </row>
    <row r="7" spans="1:30">
      <c r="D7" s="60"/>
      <c r="E7" s="60"/>
      <c r="F7" s="60"/>
      <c r="G7" s="237" t="s">
        <v>129</v>
      </c>
      <c r="H7" s="79"/>
      <c r="I7" s="237" t="s">
        <v>126</v>
      </c>
      <c r="J7" s="79"/>
      <c r="K7" s="236" t="s">
        <v>43</v>
      </c>
      <c r="L7" s="236"/>
      <c r="M7" s="236"/>
      <c r="N7" s="18"/>
      <c r="O7" s="9"/>
      <c r="R7" s="109"/>
      <c r="S7" s="109"/>
      <c r="T7" s="109"/>
    </row>
    <row r="8" spans="1:30" ht="21" customHeight="1">
      <c r="D8" s="60"/>
      <c r="E8" s="60"/>
      <c r="F8" s="60"/>
      <c r="G8" s="230"/>
      <c r="H8" s="79"/>
      <c r="I8" s="230"/>
      <c r="J8" s="79"/>
      <c r="K8" s="150" t="s">
        <v>42</v>
      </c>
      <c r="L8" s="80"/>
      <c r="M8" s="80"/>
      <c r="N8" s="79"/>
      <c r="R8" s="109"/>
      <c r="S8" s="109"/>
      <c r="T8" s="109"/>
    </row>
    <row r="9" spans="1:30" ht="18.75" customHeight="1">
      <c r="D9" s="81"/>
      <c r="E9" s="210" t="s">
        <v>3</v>
      </c>
      <c r="F9" s="6"/>
      <c r="G9" s="231"/>
      <c r="H9" s="79"/>
      <c r="I9" s="231"/>
      <c r="J9" s="79"/>
      <c r="K9" s="2" t="s">
        <v>112</v>
      </c>
      <c r="L9" s="79"/>
      <c r="M9" s="2" t="s">
        <v>41</v>
      </c>
      <c r="N9" s="18"/>
      <c r="O9" s="176" t="s">
        <v>40</v>
      </c>
      <c r="R9" s="109"/>
      <c r="S9" s="109"/>
      <c r="T9" s="109"/>
    </row>
    <row r="10" spans="1:30">
      <c r="D10" s="60"/>
      <c r="E10" s="60"/>
      <c r="F10" s="78"/>
      <c r="G10" s="60"/>
      <c r="H10" s="81"/>
      <c r="I10" s="60"/>
      <c r="J10" s="81"/>
      <c r="K10" s="82"/>
      <c r="L10" s="83"/>
      <c r="M10" s="82"/>
      <c r="N10" s="82"/>
      <c r="O10" s="92"/>
      <c r="R10" s="23"/>
      <c r="S10" s="21"/>
      <c r="T10" s="23"/>
      <c r="U10" s="21"/>
      <c r="V10" s="111"/>
      <c r="W10" s="94"/>
      <c r="X10" s="94"/>
      <c r="Y10" s="112"/>
      <c r="Z10" s="113"/>
      <c r="AA10" s="114"/>
      <c r="AB10" s="113"/>
      <c r="AC10" s="96"/>
      <c r="AD10" s="5"/>
    </row>
    <row r="11" spans="1:30">
      <c r="A11" s="108" t="s">
        <v>127</v>
      </c>
      <c r="B11" s="8"/>
      <c r="E11" s="9"/>
      <c r="F11" s="93"/>
      <c r="G11" s="112">
        <v>1120000</v>
      </c>
      <c r="H11" s="113"/>
      <c r="I11" s="112">
        <v>1173586</v>
      </c>
      <c r="J11" s="113"/>
      <c r="K11" s="112">
        <v>8911</v>
      </c>
      <c r="L11" s="113"/>
      <c r="M11" s="114">
        <v>260012</v>
      </c>
      <c r="N11" s="114"/>
      <c r="O11" s="96">
        <f>SUM(G11:N11)</f>
        <v>2562509</v>
      </c>
      <c r="P11" s="115"/>
      <c r="Q11" s="81"/>
      <c r="R11" s="23"/>
      <c r="S11" s="21"/>
      <c r="T11" s="21"/>
      <c r="U11" s="89"/>
      <c r="V11" s="111"/>
      <c r="W11" s="89"/>
      <c r="X11" s="94"/>
      <c r="Y11" s="97"/>
      <c r="Z11" s="95"/>
      <c r="AA11" s="97"/>
      <c r="AB11" s="84"/>
      <c r="AC11" s="96"/>
      <c r="AD11" s="5"/>
    </row>
    <row r="12" spans="1:30">
      <c r="A12" s="108" t="s">
        <v>77</v>
      </c>
      <c r="E12" s="9"/>
      <c r="F12" s="78"/>
      <c r="G12" s="97">
        <v>0</v>
      </c>
      <c r="H12" s="84"/>
      <c r="I12" s="97">
        <v>0</v>
      </c>
      <c r="J12" s="84"/>
      <c r="K12" s="97">
        <v>0</v>
      </c>
      <c r="L12" s="95"/>
      <c r="M12" s="114">
        <f>+PL_FS!K24</f>
        <v>22571</v>
      </c>
      <c r="N12" s="114"/>
      <c r="O12" s="96">
        <f>SUM(G12:N12)</f>
        <v>22571</v>
      </c>
      <c r="P12" s="115"/>
      <c r="Q12" s="81"/>
      <c r="R12" s="21"/>
      <c r="S12" s="21"/>
      <c r="T12" s="21"/>
      <c r="U12" s="21"/>
      <c r="V12" s="111"/>
      <c r="W12" s="95"/>
      <c r="X12" s="95"/>
      <c r="Y12" s="91"/>
      <c r="Z12" s="95"/>
      <c r="AA12" s="116"/>
      <c r="AB12" s="95"/>
      <c r="AC12" s="91"/>
      <c r="AD12" s="5"/>
    </row>
    <row r="13" spans="1:30" s="8" customFormat="1" ht="21.75" thickBot="1">
      <c r="A13" s="107" t="s">
        <v>128</v>
      </c>
      <c r="F13" s="93"/>
      <c r="G13" s="90">
        <f>SUM(G11:G12)</f>
        <v>1120000</v>
      </c>
      <c r="H13" s="95"/>
      <c r="I13" s="90">
        <f>SUM(I11:I12)</f>
        <v>1173586</v>
      </c>
      <c r="J13" s="95"/>
      <c r="K13" s="90">
        <f>SUM(K11:K12)</f>
        <v>8911</v>
      </c>
      <c r="L13" s="95"/>
      <c r="M13" s="170">
        <f>SUM(M11:M12)</f>
        <v>282583</v>
      </c>
      <c r="N13" s="91"/>
      <c r="O13" s="90">
        <f>SUM(O11:O12)</f>
        <v>2585080</v>
      </c>
      <c r="P13" s="117"/>
      <c r="Q13" s="98"/>
      <c r="R13" s="23"/>
      <c r="S13" s="21"/>
      <c r="T13" s="21"/>
      <c r="U13" s="89"/>
      <c r="V13" s="21"/>
      <c r="W13" s="89"/>
      <c r="X13" s="95"/>
      <c r="Y13" s="97"/>
      <c r="Z13" s="95"/>
      <c r="AA13" s="97"/>
      <c r="AB13" s="95"/>
      <c r="AC13" s="96"/>
      <c r="AD13" s="53"/>
    </row>
    <row r="14" spans="1:30" s="8" customFormat="1" ht="21.75" thickTop="1">
      <c r="A14" s="4"/>
      <c r="F14" s="93"/>
      <c r="G14" s="91"/>
      <c r="H14" s="95"/>
      <c r="I14" s="91"/>
      <c r="J14" s="95"/>
      <c r="K14" s="91"/>
      <c r="L14" s="95"/>
      <c r="M14" s="116"/>
      <c r="N14" s="116"/>
      <c r="O14" s="91"/>
      <c r="P14" s="117"/>
      <c r="Q14" s="98"/>
      <c r="R14" s="23"/>
      <c r="S14" s="21"/>
      <c r="T14" s="21"/>
      <c r="U14" s="89"/>
      <c r="V14" s="21"/>
      <c r="W14" s="89"/>
      <c r="X14" s="95"/>
      <c r="Y14" s="97"/>
      <c r="Z14" s="95"/>
      <c r="AA14" s="97"/>
      <c r="AB14" s="95"/>
      <c r="AC14" s="96"/>
      <c r="AD14" s="53"/>
    </row>
    <row r="15" spans="1:30" s="8" customFormat="1">
      <c r="A15" s="108" t="s">
        <v>103</v>
      </c>
      <c r="F15" s="93"/>
      <c r="G15" s="84">
        <v>820000</v>
      </c>
      <c r="H15" s="95"/>
      <c r="I15" s="84">
        <v>0</v>
      </c>
      <c r="J15" s="95"/>
      <c r="K15" s="84">
        <v>4937</v>
      </c>
      <c r="L15" s="94"/>
      <c r="M15" s="114">
        <v>183867</v>
      </c>
      <c r="N15" s="118"/>
      <c r="O15" s="84">
        <f>SUM(G15:N15)</f>
        <v>1008804</v>
      </c>
      <c r="P15" s="117"/>
      <c r="Q15" s="98"/>
      <c r="R15" s="23"/>
      <c r="S15" s="21"/>
      <c r="T15" s="21"/>
      <c r="U15" s="89"/>
      <c r="V15" s="21"/>
      <c r="W15" s="89"/>
      <c r="X15" s="95"/>
      <c r="Y15" s="97"/>
      <c r="Z15" s="95"/>
      <c r="AA15" s="97"/>
      <c r="AB15" s="95"/>
      <c r="AC15" s="96"/>
      <c r="AD15" s="53"/>
    </row>
    <row r="16" spans="1:30">
      <c r="A16" s="108" t="s">
        <v>77</v>
      </c>
      <c r="F16" s="78"/>
      <c r="G16" s="101">
        <v>0</v>
      </c>
      <c r="H16" s="100"/>
      <c r="I16" s="101">
        <v>0</v>
      </c>
      <c r="J16" s="100"/>
      <c r="K16" s="87">
        <v>0</v>
      </c>
      <c r="L16" s="96"/>
      <c r="M16" s="87">
        <f>+PL_FS!M24</f>
        <v>14457</v>
      </c>
      <c r="N16" s="87"/>
      <c r="O16" s="55">
        <f>SUM(G16:N16)</f>
        <v>14457</v>
      </c>
      <c r="P16" s="115"/>
      <c r="Q16" s="81"/>
      <c r="R16" s="21"/>
      <c r="S16" s="21"/>
      <c r="T16" s="21"/>
      <c r="U16" s="21"/>
      <c r="V16" s="111"/>
      <c r="W16" s="95"/>
      <c r="X16" s="95"/>
      <c r="Y16" s="91"/>
      <c r="Z16" s="91"/>
      <c r="AA16" s="116"/>
      <c r="AB16" s="91"/>
      <c r="AC16" s="91"/>
      <c r="AD16" s="5"/>
    </row>
    <row r="17" spans="1:30" s="8" customFormat="1" ht="21.75" thickBot="1">
      <c r="A17" s="107" t="s">
        <v>104</v>
      </c>
      <c r="F17" s="93"/>
      <c r="G17" s="90">
        <f>SUM(G15:G16)</f>
        <v>820000</v>
      </c>
      <c r="H17" s="91"/>
      <c r="I17" s="90">
        <f>SUM(I15:I16)</f>
        <v>0</v>
      </c>
      <c r="J17" s="91"/>
      <c r="K17" s="90">
        <f>SUM(K15:K16)</f>
        <v>4937</v>
      </c>
      <c r="L17" s="91"/>
      <c r="M17" s="90">
        <f>SUM(M15:M16)</f>
        <v>198324</v>
      </c>
      <c r="N17" s="116"/>
      <c r="O17" s="90">
        <f>SUM(O15:O16)</f>
        <v>1023261</v>
      </c>
      <c r="P17" s="117"/>
      <c r="Q17" s="102"/>
      <c r="R17" s="21"/>
      <c r="S17" s="21"/>
      <c r="T17" s="21"/>
      <c r="U17" s="95"/>
      <c r="V17" s="95"/>
      <c r="W17" s="95"/>
      <c r="X17" s="95"/>
      <c r="Y17" s="53"/>
      <c r="Z17" s="53"/>
      <c r="AA17" s="53"/>
      <c r="AB17" s="53"/>
      <c r="AC17" s="53"/>
      <c r="AD17" s="53"/>
    </row>
    <row r="18" spans="1:30" s="20" customFormat="1" ht="21.75" thickTop="1">
      <c r="F18" s="6"/>
      <c r="G18" s="103"/>
      <c r="H18" s="103"/>
      <c r="I18" s="103"/>
      <c r="J18" s="103"/>
      <c r="Q18" s="119"/>
      <c r="R18" s="23"/>
      <c r="S18" s="23"/>
      <c r="T18" s="23"/>
      <c r="U18" s="23"/>
      <c r="V18" s="23"/>
      <c r="W18" s="23"/>
      <c r="X18" s="23"/>
    </row>
    <row r="19" spans="1:30" s="20" customFormat="1">
      <c r="F19" s="6"/>
      <c r="G19" s="103"/>
      <c r="H19" s="103"/>
      <c r="I19" s="103"/>
      <c r="J19" s="103"/>
      <c r="R19" s="23"/>
      <c r="S19" s="23"/>
      <c r="T19" s="23"/>
      <c r="U19" s="23"/>
      <c r="V19" s="23"/>
      <c r="W19" s="23"/>
      <c r="X19" s="23"/>
    </row>
    <row r="20" spans="1:30" s="20" customFormat="1">
      <c r="F20" s="6"/>
      <c r="G20" s="103"/>
      <c r="H20" s="103"/>
      <c r="I20" s="103"/>
      <c r="J20" s="103"/>
      <c r="R20" s="23"/>
      <c r="S20" s="23"/>
      <c r="T20" s="23"/>
      <c r="U20" s="23"/>
      <c r="V20" s="23"/>
      <c r="W20" s="23"/>
      <c r="X20" s="23"/>
    </row>
    <row r="21" spans="1:30" s="20" customFormat="1">
      <c r="F21" s="6"/>
      <c r="G21" s="89"/>
      <c r="H21" s="89"/>
      <c r="I21" s="89"/>
      <c r="J21" s="89"/>
      <c r="K21" s="23"/>
      <c r="L21" s="23"/>
      <c r="M21" s="23"/>
      <c r="N21" s="23"/>
      <c r="O21" s="23"/>
      <c r="R21" s="23"/>
      <c r="S21" s="23"/>
      <c r="T21" s="23"/>
      <c r="U21" s="23"/>
      <c r="V21" s="23"/>
      <c r="W21" s="23"/>
      <c r="X21" s="23"/>
    </row>
    <row r="22" spans="1:30" s="20" customFormat="1">
      <c r="F22" s="6"/>
      <c r="G22" s="89"/>
      <c r="H22" s="89"/>
      <c r="I22" s="89"/>
      <c r="J22" s="89"/>
      <c r="K22" s="23"/>
      <c r="L22" s="23"/>
      <c r="M22" s="23"/>
      <c r="N22" s="23"/>
      <c r="O22" s="23"/>
      <c r="R22" s="23"/>
      <c r="S22" s="23"/>
      <c r="T22" s="23"/>
      <c r="U22" s="23"/>
      <c r="V22" s="23"/>
      <c r="W22" s="23"/>
      <c r="X22" s="23"/>
    </row>
    <row r="23" spans="1:30" s="20" customFormat="1">
      <c r="F23" s="6"/>
      <c r="G23" s="89"/>
      <c r="H23" s="89"/>
      <c r="I23" s="89"/>
      <c r="J23" s="89"/>
      <c r="K23" s="23"/>
      <c r="L23" s="23"/>
      <c r="M23" s="23"/>
      <c r="N23" s="23"/>
      <c r="O23" s="23"/>
      <c r="R23" s="23"/>
      <c r="S23" s="23"/>
      <c r="T23" s="23"/>
      <c r="U23" s="23"/>
      <c r="V23" s="23"/>
      <c r="W23" s="23"/>
      <c r="X23" s="23"/>
    </row>
    <row r="24" spans="1:30" s="20" customFormat="1">
      <c r="F24" s="6"/>
      <c r="G24" s="89"/>
      <c r="H24" s="89"/>
      <c r="I24" s="89"/>
      <c r="J24" s="89"/>
      <c r="K24" s="23"/>
      <c r="L24" s="23"/>
      <c r="M24" s="23"/>
      <c r="N24" s="23"/>
      <c r="O24" s="23"/>
      <c r="R24" s="23"/>
      <c r="S24" s="23"/>
      <c r="T24" s="23"/>
      <c r="U24" s="23"/>
      <c r="V24" s="23"/>
      <c r="W24" s="23"/>
      <c r="X24" s="23"/>
    </row>
    <row r="25" spans="1:30" s="20" customFormat="1">
      <c r="F25" s="6"/>
      <c r="G25" s="89"/>
      <c r="H25" s="89"/>
      <c r="I25" s="89"/>
      <c r="J25" s="89"/>
      <c r="K25" s="23"/>
      <c r="L25" s="23"/>
      <c r="M25" s="23"/>
      <c r="N25" s="23"/>
      <c r="O25" s="23"/>
      <c r="R25" s="23"/>
      <c r="S25" s="23"/>
      <c r="T25" s="23"/>
      <c r="U25" s="23"/>
      <c r="V25" s="23"/>
      <c r="W25" s="23"/>
      <c r="X25" s="23"/>
    </row>
    <row r="26" spans="1:30" s="20" customFormat="1">
      <c r="F26" s="6"/>
      <c r="G26" s="103"/>
      <c r="H26" s="103"/>
      <c r="I26" s="103"/>
      <c r="J26" s="103"/>
      <c r="R26" s="23"/>
      <c r="S26" s="23"/>
      <c r="T26" s="23"/>
      <c r="U26" s="23"/>
      <c r="V26" s="23"/>
      <c r="W26" s="23"/>
      <c r="X26" s="23"/>
    </row>
    <row r="27" spans="1:30" s="20" customFormat="1">
      <c r="F27" s="6"/>
      <c r="G27" s="103"/>
      <c r="H27" s="103"/>
      <c r="I27" s="103"/>
      <c r="J27" s="103"/>
      <c r="R27" s="23"/>
      <c r="S27" s="23"/>
      <c r="T27" s="23"/>
      <c r="U27" s="23"/>
      <c r="V27" s="23"/>
      <c r="W27" s="23"/>
      <c r="X27" s="23"/>
    </row>
    <row r="28" spans="1:30" s="20" customFormat="1">
      <c r="F28" s="6"/>
      <c r="G28" s="103"/>
      <c r="H28" s="103"/>
      <c r="I28" s="103"/>
      <c r="J28" s="103"/>
      <c r="R28" s="23"/>
      <c r="S28" s="23"/>
      <c r="T28" s="23"/>
      <c r="U28" s="23"/>
      <c r="V28" s="23"/>
      <c r="W28" s="23"/>
      <c r="X28" s="23"/>
    </row>
    <row r="29" spans="1:30" s="20" customFormat="1">
      <c r="F29" s="6"/>
      <c r="G29" s="103"/>
      <c r="H29" s="103"/>
      <c r="I29" s="103"/>
      <c r="J29" s="103"/>
      <c r="R29" s="23"/>
      <c r="S29" s="23"/>
      <c r="T29" s="23"/>
      <c r="U29" s="23"/>
      <c r="V29" s="23"/>
      <c r="W29" s="23"/>
      <c r="X29" s="23"/>
    </row>
    <row r="30" spans="1:30" s="20" customFormat="1">
      <c r="F30" s="6"/>
      <c r="G30" s="103"/>
      <c r="H30" s="103"/>
      <c r="I30" s="103"/>
      <c r="J30" s="103"/>
      <c r="R30" s="23"/>
      <c r="S30" s="23"/>
      <c r="T30" s="23"/>
      <c r="U30" s="23"/>
      <c r="V30" s="23"/>
      <c r="W30" s="23"/>
      <c r="X30" s="23"/>
    </row>
    <row r="31" spans="1:30" s="20" customFormat="1">
      <c r="F31" s="6"/>
      <c r="G31" s="103"/>
      <c r="H31" s="103"/>
      <c r="I31" s="103"/>
      <c r="J31" s="103"/>
      <c r="R31" s="23"/>
      <c r="S31" s="23"/>
      <c r="T31" s="23"/>
      <c r="U31" s="23"/>
      <c r="V31" s="23"/>
      <c r="W31" s="23"/>
      <c r="X31" s="23"/>
    </row>
    <row r="32" spans="1:30" s="20" customFormat="1">
      <c r="F32" s="6"/>
      <c r="G32" s="103"/>
      <c r="H32" s="103"/>
      <c r="I32" s="103"/>
      <c r="J32" s="103"/>
      <c r="R32" s="23"/>
      <c r="S32" s="23"/>
      <c r="T32" s="23"/>
      <c r="U32" s="23"/>
      <c r="V32" s="23"/>
      <c r="W32" s="23"/>
      <c r="X32" s="23"/>
    </row>
    <row r="33" spans="1:24" s="20" customFormat="1">
      <c r="F33" s="6"/>
      <c r="G33" s="103"/>
      <c r="H33" s="103"/>
      <c r="I33" s="103"/>
      <c r="J33" s="103"/>
      <c r="R33" s="23"/>
      <c r="S33" s="23"/>
      <c r="T33" s="23"/>
      <c r="U33" s="23"/>
      <c r="V33" s="23"/>
      <c r="W33" s="23"/>
      <c r="X33" s="23"/>
    </row>
    <row r="34" spans="1:24" s="20" customFormat="1">
      <c r="F34" s="6"/>
      <c r="G34" s="103"/>
      <c r="H34" s="103"/>
      <c r="I34" s="103"/>
      <c r="J34" s="103"/>
      <c r="R34" s="23"/>
      <c r="S34" s="23"/>
      <c r="T34" s="23"/>
      <c r="U34" s="23"/>
      <c r="V34" s="23"/>
      <c r="W34" s="23"/>
      <c r="X34" s="23"/>
    </row>
    <row r="35" spans="1:24">
      <c r="A35" s="226"/>
      <c r="B35" s="226"/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</row>
  </sheetData>
  <mergeCells count="5">
    <mergeCell ref="I6:O6"/>
    <mergeCell ref="K7:M7"/>
    <mergeCell ref="A35:O35"/>
    <mergeCell ref="I7:I9"/>
    <mergeCell ref="G7:G9"/>
  </mergeCells>
  <pageMargins left="1.1023622047244095" right="0.74803149606299213" top="0.98425196850393704" bottom="0.98425196850393704" header="0.51181102362204722" footer="0.51181102362204722"/>
  <pageSetup paperSize="9" scale="95" firstPageNumber="5" orientation="landscape" useFirstPageNumber="1" r:id="rId1"/>
  <headerFooter>
    <oddFooter>&amp;L&amp;"Angsana New,Regular"&amp;14The accompanying notes are an intergral part of the interim financial statements.
&amp;C&amp;"Angsana New,Regular"&amp;14-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CC"/>
    <pageSetUpPr fitToPage="1"/>
  </sheetPr>
  <dimension ref="A1:O69"/>
  <sheetViews>
    <sheetView tabSelected="1" topLeftCell="A7" zoomScaleNormal="100" zoomScaleSheetLayoutView="90" workbookViewId="0">
      <selection activeCell="N28" sqref="N28"/>
    </sheetView>
  </sheetViews>
  <sheetFormatPr defaultColWidth="9.28515625" defaultRowHeight="21"/>
  <cols>
    <col min="1" max="1" width="2.5703125" style="4" customWidth="1"/>
    <col min="2" max="4" width="4.5703125" style="4" customWidth="1"/>
    <col min="5" max="5" width="36.7109375" style="4" customWidth="1"/>
    <col min="6" max="6" width="11.5703125" style="4" customWidth="1"/>
    <col min="7" max="7" width="1.5703125" style="4" customWidth="1"/>
    <col min="8" max="8" width="11.5703125" style="4" customWidth="1"/>
    <col min="9" max="9" width="1.5703125" style="4" customWidth="1"/>
    <col min="10" max="10" width="11.5703125" style="4" customWidth="1"/>
    <col min="11" max="11" width="1.5703125" style="4" customWidth="1"/>
    <col min="12" max="12" width="11.5703125" style="4" customWidth="1"/>
    <col min="13" max="13" width="10.7109375" style="4" customWidth="1"/>
    <col min="14" max="16384" width="9.28515625" style="4"/>
  </cols>
  <sheetData>
    <row r="1" spans="1:13">
      <c r="A1" s="146" t="s">
        <v>102</v>
      </c>
      <c r="B1" s="3"/>
      <c r="C1" s="3"/>
      <c r="D1" s="3"/>
      <c r="E1" s="3"/>
      <c r="F1" s="3"/>
      <c r="G1" s="3"/>
      <c r="H1" s="3"/>
      <c r="I1" s="3"/>
      <c r="J1" s="3"/>
      <c r="K1" s="3"/>
      <c r="L1" s="69" t="s">
        <v>31</v>
      </c>
      <c r="M1" s="120"/>
    </row>
    <row r="2" spans="1:13">
      <c r="A2" s="146" t="s">
        <v>45</v>
      </c>
      <c r="B2" s="3"/>
      <c r="C2" s="3"/>
      <c r="D2" s="3"/>
      <c r="E2" s="3"/>
      <c r="F2" s="3"/>
      <c r="G2" s="3"/>
      <c r="H2" s="3"/>
      <c r="I2" s="3"/>
      <c r="J2" s="3"/>
      <c r="K2" s="3"/>
      <c r="L2" s="69" t="s">
        <v>32</v>
      </c>
      <c r="M2" s="120"/>
    </row>
    <row r="3" spans="1:13">
      <c r="A3" s="106" t="s">
        <v>125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20"/>
    </row>
    <row r="4" spans="1:13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120"/>
    </row>
    <row r="5" spans="1:13" ht="22.5" customHeight="1">
      <c r="F5" s="121"/>
      <c r="G5" s="121"/>
      <c r="H5" s="121"/>
      <c r="I5" s="121"/>
      <c r="J5" s="121"/>
      <c r="K5" s="121"/>
      <c r="L5" s="38" t="s">
        <v>0</v>
      </c>
    </row>
    <row r="6" spans="1:13" ht="22.5" customHeight="1">
      <c r="F6" s="238" t="s">
        <v>38</v>
      </c>
      <c r="G6" s="238"/>
      <c r="H6" s="238"/>
      <c r="I6" s="122"/>
      <c r="J6" s="238" t="s">
        <v>1</v>
      </c>
      <c r="K6" s="238"/>
      <c r="L6" s="238"/>
    </row>
    <row r="7" spans="1:13">
      <c r="E7" s="9"/>
      <c r="F7" s="70">
        <v>2021</v>
      </c>
      <c r="G7" s="22"/>
      <c r="H7" s="70">
        <v>2020</v>
      </c>
      <c r="I7" s="22"/>
      <c r="J7" s="70">
        <v>2021</v>
      </c>
      <c r="K7" s="22"/>
      <c r="L7" s="70">
        <v>2020</v>
      </c>
      <c r="M7" s="123"/>
    </row>
    <row r="8" spans="1:13" s="14" customFormat="1">
      <c r="A8" s="142" t="s">
        <v>46</v>
      </c>
      <c r="G8" s="20"/>
      <c r="I8" s="20"/>
      <c r="K8" s="20"/>
    </row>
    <row r="9" spans="1:13" s="14" customFormat="1">
      <c r="A9" s="142" t="s">
        <v>110</v>
      </c>
      <c r="F9" s="125">
        <f>+PL_FS!G17</f>
        <v>45787</v>
      </c>
      <c r="G9" s="125"/>
      <c r="H9" s="125">
        <f>+PL_FS!I17</f>
        <v>24128</v>
      </c>
      <c r="I9" s="125"/>
      <c r="J9" s="125">
        <f>+PL_FS!K17</f>
        <v>22571</v>
      </c>
      <c r="K9" s="125"/>
      <c r="L9" s="125">
        <f>+PL_FS!M17</f>
        <v>14457</v>
      </c>
      <c r="M9" s="126"/>
    </row>
    <row r="10" spans="1:13" s="127" customFormat="1">
      <c r="A10" s="142" t="s">
        <v>71</v>
      </c>
      <c r="E10" s="128"/>
      <c r="F10" s="10"/>
      <c r="G10" s="10"/>
      <c r="H10" s="10"/>
      <c r="I10" s="10"/>
      <c r="J10" s="10"/>
      <c r="K10" s="10"/>
      <c r="L10" s="10"/>
      <c r="M10" s="129"/>
    </row>
    <row r="11" spans="1:13" s="127" customFormat="1">
      <c r="A11" s="142" t="s">
        <v>47</v>
      </c>
      <c r="E11" s="128"/>
      <c r="F11" s="10"/>
      <c r="G11" s="10"/>
      <c r="H11" s="10"/>
      <c r="I11" s="10"/>
      <c r="J11" s="10"/>
      <c r="K11" s="10"/>
      <c r="L11" s="10"/>
      <c r="M11" s="129"/>
    </row>
    <row r="12" spans="1:13" s="127" customFormat="1">
      <c r="A12" s="143"/>
      <c r="B12" s="127" t="s">
        <v>49</v>
      </c>
      <c r="E12" s="128"/>
      <c r="F12" s="188">
        <v>18634</v>
      </c>
      <c r="G12" s="177"/>
      <c r="H12" s="188">
        <v>14654</v>
      </c>
      <c r="I12" s="177"/>
      <c r="J12" s="188">
        <v>7003</v>
      </c>
      <c r="K12" s="177"/>
      <c r="L12" s="189">
        <v>8781</v>
      </c>
      <c r="M12" s="129"/>
    </row>
    <row r="13" spans="1:13" s="14" customFormat="1">
      <c r="B13" s="127" t="s">
        <v>48</v>
      </c>
      <c r="F13" s="188">
        <v>0</v>
      </c>
      <c r="G13" s="177"/>
      <c r="H13" s="188">
        <v>-2</v>
      </c>
      <c r="I13" s="177"/>
      <c r="J13" s="188">
        <v>-843</v>
      </c>
      <c r="K13" s="177"/>
      <c r="L13" s="188">
        <v>-182</v>
      </c>
      <c r="M13" s="126"/>
    </row>
    <row r="14" spans="1:13">
      <c r="A14" s="143"/>
      <c r="B14" s="127" t="s">
        <v>83</v>
      </c>
      <c r="F14" s="188">
        <v>40053</v>
      </c>
      <c r="G14" s="178"/>
      <c r="H14" s="188">
        <v>-2955</v>
      </c>
      <c r="I14" s="178"/>
      <c r="J14" s="188">
        <v>597</v>
      </c>
      <c r="K14" s="178"/>
      <c r="L14" s="190">
        <v>13897</v>
      </c>
    </row>
    <row r="15" spans="1:13">
      <c r="A15" s="143"/>
      <c r="B15" s="127" t="s">
        <v>130</v>
      </c>
      <c r="F15" s="188">
        <v>394</v>
      </c>
      <c r="G15" s="178"/>
      <c r="H15" s="188">
        <v>-556</v>
      </c>
      <c r="I15" s="178"/>
      <c r="J15" s="188">
        <v>49</v>
      </c>
      <c r="K15" s="178"/>
      <c r="L15" s="188">
        <v>-184</v>
      </c>
    </row>
    <row r="16" spans="1:13" s="127" customFormat="1">
      <c r="A16" s="143"/>
      <c r="B16" s="127" t="s">
        <v>131</v>
      </c>
      <c r="E16" s="128"/>
      <c r="F16" s="188">
        <v>-683</v>
      </c>
      <c r="G16" s="178"/>
      <c r="H16" s="188">
        <v>1025</v>
      </c>
      <c r="I16" s="178"/>
      <c r="J16" s="188">
        <v>-1672</v>
      </c>
      <c r="K16" s="178"/>
      <c r="L16" s="188">
        <v>1910</v>
      </c>
      <c r="M16" s="129"/>
    </row>
    <row r="17" spans="1:13" s="127" customFormat="1">
      <c r="A17" s="143"/>
      <c r="B17" s="127" t="s">
        <v>132</v>
      </c>
      <c r="C17" s="143"/>
      <c r="D17" s="143"/>
      <c r="E17" s="144"/>
      <c r="F17" s="188">
        <v>0</v>
      </c>
      <c r="G17" s="178"/>
      <c r="H17" s="188">
        <v>-100</v>
      </c>
      <c r="I17" s="178"/>
      <c r="J17" s="188">
        <v>0</v>
      </c>
      <c r="K17" s="178"/>
      <c r="L17" s="188">
        <v>0</v>
      </c>
      <c r="M17" s="129"/>
    </row>
    <row r="18" spans="1:13" s="127" customFormat="1">
      <c r="A18" s="143"/>
      <c r="B18" s="127" t="s">
        <v>78</v>
      </c>
      <c r="C18" s="143"/>
      <c r="D18" s="143"/>
      <c r="E18" s="144"/>
      <c r="F18" s="188">
        <v>297</v>
      </c>
      <c r="G18" s="177"/>
      <c r="H18" s="188">
        <v>21266</v>
      </c>
      <c r="I18" s="177"/>
      <c r="J18" s="188">
        <v>2183</v>
      </c>
      <c r="K18" s="177"/>
      <c r="L18" s="189">
        <v>7273</v>
      </c>
      <c r="M18" s="129"/>
    </row>
    <row r="19" spans="1:13" s="127" customFormat="1">
      <c r="A19" s="143"/>
      <c r="B19" s="127" t="s">
        <v>139</v>
      </c>
      <c r="C19" s="143"/>
      <c r="D19" s="143"/>
      <c r="E19" s="144"/>
      <c r="F19" s="188">
        <v>27155</v>
      </c>
      <c r="G19" s="177"/>
      <c r="H19" s="188">
        <v>23667</v>
      </c>
      <c r="I19" s="177"/>
      <c r="J19" s="188">
        <v>15668</v>
      </c>
      <c r="K19" s="177"/>
      <c r="L19" s="189">
        <v>15759</v>
      </c>
      <c r="M19" s="129"/>
    </row>
    <row r="20" spans="1:13" s="127" customFormat="1">
      <c r="A20" s="143"/>
      <c r="B20" s="127" t="s">
        <v>61</v>
      </c>
      <c r="C20" s="143"/>
      <c r="D20" s="143"/>
      <c r="E20" s="143"/>
      <c r="F20" s="188">
        <v>486</v>
      </c>
      <c r="G20" s="177"/>
      <c r="H20" s="188">
        <v>468</v>
      </c>
      <c r="I20" s="177"/>
      <c r="J20" s="188">
        <v>113</v>
      </c>
      <c r="K20" s="177"/>
      <c r="L20" s="189">
        <v>119</v>
      </c>
      <c r="M20" s="129"/>
    </row>
    <row r="21" spans="1:13" s="127" customFormat="1">
      <c r="A21" s="143"/>
      <c r="B21" s="127" t="s">
        <v>105</v>
      </c>
      <c r="C21" s="143"/>
      <c r="D21" s="143"/>
      <c r="E21" s="143"/>
      <c r="F21" s="188">
        <v>554</v>
      </c>
      <c r="G21" s="177"/>
      <c r="H21" s="188">
        <v>109</v>
      </c>
      <c r="I21" s="177"/>
      <c r="J21" s="188">
        <v>0</v>
      </c>
      <c r="K21" s="177"/>
      <c r="L21" s="189">
        <v>109</v>
      </c>
      <c r="M21" s="129"/>
    </row>
    <row r="22" spans="1:13" s="127" customFormat="1">
      <c r="A22" s="143"/>
      <c r="B22" s="127" t="s">
        <v>140</v>
      </c>
      <c r="C22" s="143"/>
      <c r="D22" s="143"/>
      <c r="E22" s="143"/>
      <c r="F22" s="188">
        <v>-341</v>
      </c>
      <c r="G22" s="177"/>
      <c r="H22" s="188">
        <v>0</v>
      </c>
      <c r="I22" s="177"/>
      <c r="J22" s="188">
        <v>-341</v>
      </c>
      <c r="K22" s="177"/>
      <c r="L22" s="189">
        <v>0</v>
      </c>
      <c r="M22" s="129"/>
    </row>
    <row r="23" spans="1:13" s="127" customFormat="1">
      <c r="A23" s="143"/>
      <c r="B23" s="127" t="s">
        <v>133</v>
      </c>
      <c r="C23" s="143"/>
      <c r="D23" s="143"/>
      <c r="E23" s="143"/>
      <c r="F23" s="191">
        <v>1192</v>
      </c>
      <c r="G23" s="177"/>
      <c r="H23" s="191">
        <v>4436</v>
      </c>
      <c r="I23" s="177"/>
      <c r="J23" s="191">
        <v>0</v>
      </c>
      <c r="K23" s="177"/>
      <c r="L23" s="192">
        <v>0</v>
      </c>
      <c r="M23" s="129"/>
    </row>
    <row r="24" spans="1:13" s="14" customFormat="1">
      <c r="A24" s="143"/>
      <c r="B24" s="14" t="s">
        <v>113</v>
      </c>
      <c r="F24" s="165">
        <f>SUM(F9:F23)</f>
        <v>133528</v>
      </c>
      <c r="G24" s="11"/>
      <c r="H24" s="165">
        <f>SUM(H9:H23)</f>
        <v>86140</v>
      </c>
      <c r="I24" s="11"/>
      <c r="J24" s="165">
        <f>SUM(J9:J23)</f>
        <v>45328</v>
      </c>
      <c r="K24" s="11"/>
      <c r="L24" s="165">
        <f>SUM(L9:L23)</f>
        <v>61939</v>
      </c>
      <c r="M24" s="126"/>
    </row>
    <row r="25" spans="1:13" s="14" customFormat="1">
      <c r="A25" s="142" t="s">
        <v>72</v>
      </c>
      <c r="F25" s="155"/>
      <c r="G25" s="11"/>
      <c r="H25" s="155"/>
      <c r="I25" s="11"/>
      <c r="J25" s="155"/>
      <c r="K25" s="11"/>
      <c r="L25" s="155"/>
      <c r="M25" s="126"/>
    </row>
    <row r="26" spans="1:13" s="14" customFormat="1">
      <c r="A26" s="143" t="s">
        <v>106</v>
      </c>
      <c r="F26" s="188">
        <v>0</v>
      </c>
      <c r="G26" s="177"/>
      <c r="H26" s="188">
        <v>2</v>
      </c>
      <c r="I26" s="177"/>
      <c r="J26" s="188">
        <v>0</v>
      </c>
      <c r="K26" s="177"/>
      <c r="L26" s="188">
        <v>2</v>
      </c>
      <c r="M26" s="126"/>
    </row>
    <row r="27" spans="1:13" s="14" customFormat="1">
      <c r="A27" s="143" t="s">
        <v>134</v>
      </c>
      <c r="F27" s="188">
        <v>7188</v>
      </c>
      <c r="G27" s="177"/>
      <c r="H27" s="188">
        <v>0</v>
      </c>
      <c r="I27" s="177"/>
      <c r="J27" s="188">
        <v>0</v>
      </c>
      <c r="K27" s="177"/>
      <c r="L27" s="188">
        <v>0</v>
      </c>
      <c r="M27" s="126"/>
    </row>
    <row r="28" spans="1:13" s="14" customFormat="1">
      <c r="A28" s="143" t="s">
        <v>76</v>
      </c>
      <c r="F28" s="191">
        <v>-306</v>
      </c>
      <c r="G28" s="177"/>
      <c r="H28" s="188">
        <v>-1953</v>
      </c>
      <c r="I28" s="177"/>
      <c r="J28" s="191">
        <v>0</v>
      </c>
      <c r="K28" s="177"/>
      <c r="L28" s="188">
        <v>0</v>
      </c>
      <c r="M28" s="126"/>
    </row>
    <row r="29" spans="1:13" s="124" customFormat="1">
      <c r="A29" s="142" t="s">
        <v>93</v>
      </c>
      <c r="F29" s="12">
        <f>SUM(F24:F28)</f>
        <v>140410</v>
      </c>
      <c r="G29" s="125"/>
      <c r="H29" s="12">
        <f>SUM(H24:H28)</f>
        <v>84189</v>
      </c>
      <c r="I29" s="125"/>
      <c r="J29" s="12">
        <f>SUM(J24:J28)</f>
        <v>45328</v>
      </c>
      <c r="K29" s="125"/>
      <c r="L29" s="12">
        <f>SUM(L24:L28)</f>
        <v>61941</v>
      </c>
      <c r="M29" s="130"/>
    </row>
    <row r="30" spans="1:13" s="124" customFormat="1">
      <c r="F30" s="131"/>
      <c r="G30" s="130"/>
      <c r="H30" s="131"/>
      <c r="I30" s="130"/>
      <c r="J30" s="131"/>
      <c r="K30" s="130"/>
      <c r="L30" s="131"/>
      <c r="M30" s="130"/>
    </row>
    <row r="31" spans="1:13" s="124" customFormat="1">
      <c r="F31" s="131"/>
      <c r="G31" s="130"/>
      <c r="H31" s="131"/>
      <c r="I31" s="130"/>
      <c r="J31" s="131"/>
      <c r="K31" s="130"/>
      <c r="L31" s="131"/>
      <c r="M31" s="130"/>
    </row>
    <row r="32" spans="1:13" s="124" customFormat="1">
      <c r="F32" s="131"/>
      <c r="G32" s="130"/>
      <c r="H32" s="131"/>
      <c r="I32" s="130"/>
      <c r="J32" s="131"/>
      <c r="K32" s="130"/>
      <c r="L32" s="131"/>
      <c r="M32" s="130"/>
    </row>
    <row r="33" spans="1:13" s="124" customFormat="1">
      <c r="F33" s="131"/>
      <c r="G33" s="130"/>
      <c r="H33" s="131"/>
      <c r="I33" s="130"/>
      <c r="J33" s="131"/>
      <c r="K33" s="130"/>
      <c r="L33" s="131"/>
      <c r="M33" s="130"/>
    </row>
    <row r="34" spans="1:13" s="124" customFormat="1">
      <c r="F34" s="131"/>
      <c r="G34" s="130"/>
      <c r="H34" s="131"/>
      <c r="I34" s="130"/>
      <c r="J34" s="131"/>
      <c r="K34" s="130"/>
      <c r="L34" s="131"/>
      <c r="M34" s="130"/>
    </row>
    <row r="35" spans="1:13">
      <c r="A35" s="146" t="s">
        <v>102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69" t="s">
        <v>31</v>
      </c>
      <c r="M35" s="120"/>
    </row>
    <row r="36" spans="1:13">
      <c r="A36" s="146" t="s">
        <v>62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69" t="s">
        <v>32</v>
      </c>
      <c r="M36" s="120"/>
    </row>
    <row r="37" spans="1:13">
      <c r="A37" s="146" t="str">
        <f>A3</f>
        <v>FOR THE THREE-MONTH PERIOD ENDED MARCH 31, 2021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120"/>
    </row>
    <row r="38" spans="1:1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75"/>
      <c r="M38" s="120"/>
    </row>
    <row r="39" spans="1:13">
      <c r="A39" s="75"/>
      <c r="B39" s="75"/>
      <c r="C39" s="75"/>
      <c r="D39" s="75"/>
      <c r="E39" s="75"/>
      <c r="F39" s="121"/>
      <c r="G39" s="121"/>
      <c r="H39" s="121"/>
      <c r="I39" s="121"/>
      <c r="J39" s="121"/>
      <c r="K39" s="121"/>
      <c r="L39" s="38" t="s">
        <v>0</v>
      </c>
      <c r="M39" s="120"/>
    </row>
    <row r="40" spans="1:13" ht="22.5" customHeight="1">
      <c r="F40" s="238" t="s">
        <v>38</v>
      </c>
      <c r="G40" s="238"/>
      <c r="H40" s="238"/>
      <c r="I40" s="122"/>
      <c r="J40" s="238" t="s">
        <v>1</v>
      </c>
      <c r="K40" s="238"/>
      <c r="L40" s="238"/>
    </row>
    <row r="41" spans="1:13">
      <c r="E41" s="9"/>
      <c r="F41" s="70">
        <v>2021</v>
      </c>
      <c r="G41" s="22"/>
      <c r="H41" s="70">
        <v>2020</v>
      </c>
      <c r="I41" s="22"/>
      <c r="J41" s="70">
        <v>2021</v>
      </c>
      <c r="K41" s="22"/>
      <c r="L41" s="70">
        <v>2020</v>
      </c>
      <c r="M41" s="123"/>
    </row>
    <row r="42" spans="1:13" s="14" customFormat="1" ht="23.25" customHeight="1">
      <c r="A42" s="142" t="s">
        <v>50</v>
      </c>
      <c r="F42" s="126"/>
      <c r="G42" s="126"/>
      <c r="H42" s="126"/>
      <c r="I42" s="126"/>
      <c r="J42" s="126"/>
      <c r="K42" s="126"/>
      <c r="L42" s="126"/>
      <c r="M42" s="126"/>
    </row>
    <row r="43" spans="1:13" s="14" customFormat="1" ht="21.75" customHeight="1">
      <c r="A43" s="4"/>
      <c r="B43" s="14" t="s">
        <v>92</v>
      </c>
      <c r="F43" s="188">
        <v>-56109</v>
      </c>
      <c r="G43" s="126"/>
      <c r="H43" s="177">
        <v>-38833</v>
      </c>
      <c r="I43" s="126"/>
      <c r="J43" s="188">
        <v>-8716</v>
      </c>
      <c r="K43" s="126"/>
      <c r="L43" s="177">
        <v>-10036</v>
      </c>
    </row>
    <row r="44" spans="1:13" s="14" customFormat="1" ht="21.75" customHeight="1">
      <c r="A44" s="4"/>
      <c r="B44" s="14" t="s">
        <v>141</v>
      </c>
      <c r="F44" s="188">
        <v>341</v>
      </c>
      <c r="G44" s="126"/>
      <c r="H44" s="177">
        <v>0</v>
      </c>
      <c r="I44" s="126"/>
      <c r="J44" s="188">
        <v>341</v>
      </c>
      <c r="K44" s="126"/>
      <c r="L44" s="177">
        <v>0</v>
      </c>
    </row>
    <row r="45" spans="1:13" s="14" customFormat="1">
      <c r="A45" s="4"/>
      <c r="B45" s="14" t="s">
        <v>73</v>
      </c>
      <c r="F45" s="191">
        <v>-3811</v>
      </c>
      <c r="G45" s="126"/>
      <c r="H45" s="177">
        <v>-10604</v>
      </c>
      <c r="I45" s="126"/>
      <c r="J45" s="191">
        <v>-557</v>
      </c>
      <c r="K45" s="126"/>
      <c r="L45" s="177">
        <v>-232</v>
      </c>
    </row>
    <row r="46" spans="1:13" s="124" customFormat="1">
      <c r="A46" s="145" t="s">
        <v>115</v>
      </c>
      <c r="F46" s="132">
        <f>SUM(F43:F45)</f>
        <v>-59579</v>
      </c>
      <c r="G46" s="130"/>
      <c r="H46" s="132">
        <f>SUM(H43:H45)</f>
        <v>-49437</v>
      </c>
      <c r="I46" s="130"/>
      <c r="J46" s="132">
        <f>SUM(J43:J45)</f>
        <v>-8932</v>
      </c>
      <c r="K46" s="130"/>
      <c r="L46" s="132">
        <f>SUM(L43:L45)</f>
        <v>-10268</v>
      </c>
      <c r="M46" s="130"/>
    </row>
    <row r="47" spans="1:13" s="14" customFormat="1">
      <c r="A47" s="142" t="s">
        <v>51</v>
      </c>
      <c r="F47" s="126"/>
      <c r="G47" s="126"/>
      <c r="H47" s="126"/>
      <c r="I47" s="126"/>
      <c r="J47" s="126"/>
      <c r="K47" s="126"/>
      <c r="L47" s="126"/>
      <c r="M47" s="126"/>
    </row>
    <row r="48" spans="1:13" s="14" customFormat="1">
      <c r="A48" s="142"/>
      <c r="B48" s="14" t="s">
        <v>107</v>
      </c>
      <c r="F48" s="188">
        <v>-9772</v>
      </c>
      <c r="G48" s="126"/>
      <c r="H48" s="126">
        <v>6778</v>
      </c>
      <c r="I48" s="126"/>
      <c r="J48" s="126">
        <v>0</v>
      </c>
      <c r="K48" s="126"/>
      <c r="L48" s="126">
        <v>30</v>
      </c>
      <c r="M48" s="126"/>
    </row>
    <row r="49" spans="1:15" s="14" customFormat="1">
      <c r="A49" s="143"/>
      <c r="B49" s="14" t="s">
        <v>108</v>
      </c>
      <c r="F49" s="188">
        <v>0</v>
      </c>
      <c r="G49" s="126"/>
      <c r="H49" s="177">
        <v>29288</v>
      </c>
      <c r="I49" s="126"/>
      <c r="J49" s="188">
        <v>0</v>
      </c>
      <c r="K49" s="126"/>
      <c r="L49" s="177">
        <v>0</v>
      </c>
      <c r="N49" s="126"/>
    </row>
    <row r="50" spans="1:15" s="14" customFormat="1">
      <c r="A50" s="143"/>
      <c r="B50" s="14" t="s">
        <v>74</v>
      </c>
      <c r="F50" s="188">
        <v>-66678</v>
      </c>
      <c r="G50" s="126"/>
      <c r="H50" s="177">
        <v>-65864</v>
      </c>
      <c r="I50" s="126"/>
      <c r="J50" s="188">
        <v>-33600</v>
      </c>
      <c r="K50" s="126"/>
      <c r="L50" s="177">
        <v>-31400</v>
      </c>
      <c r="N50" s="126"/>
    </row>
    <row r="51" spans="1:15" s="14" customFormat="1">
      <c r="B51" s="14" t="s">
        <v>75</v>
      </c>
      <c r="F51" s="188">
        <v>-16497</v>
      </c>
      <c r="G51" s="178"/>
      <c r="H51" s="178">
        <v>-16754</v>
      </c>
      <c r="I51" s="178"/>
      <c r="J51" s="188">
        <v>-6573</v>
      </c>
      <c r="K51" s="177"/>
      <c r="L51" s="188">
        <v>-9024</v>
      </c>
      <c r="N51" s="126"/>
    </row>
    <row r="52" spans="1:15" s="14" customFormat="1">
      <c r="A52" s="143"/>
      <c r="B52" s="14" t="s">
        <v>135</v>
      </c>
      <c r="F52" s="10">
        <v>-301</v>
      </c>
      <c r="G52" s="10"/>
      <c r="H52" s="10">
        <v>0</v>
      </c>
      <c r="I52" s="10"/>
      <c r="J52" s="10">
        <v>-103</v>
      </c>
      <c r="K52" s="10"/>
      <c r="L52" s="10">
        <v>0</v>
      </c>
    </row>
    <row r="53" spans="1:15" s="14" customFormat="1">
      <c r="A53" s="145" t="s">
        <v>137</v>
      </c>
      <c r="F53" s="132">
        <f>SUM(F48:F52)</f>
        <v>-93248</v>
      </c>
      <c r="G53" s="130"/>
      <c r="H53" s="132">
        <f>SUM(H48:H52)</f>
        <v>-46552</v>
      </c>
      <c r="I53" s="130"/>
      <c r="J53" s="132">
        <f>SUM(J48:J52)</f>
        <v>-40276</v>
      </c>
      <c r="K53" s="130"/>
      <c r="L53" s="132">
        <f>SUM(L48:L52)</f>
        <v>-40394</v>
      </c>
      <c r="N53" s="126"/>
    </row>
    <row r="54" spans="1:15" s="124" customFormat="1">
      <c r="A54" s="145" t="s">
        <v>94</v>
      </c>
      <c r="F54" s="156">
        <f>SUM(F53,F46,F29)</f>
        <v>-12417</v>
      </c>
      <c r="G54" s="133"/>
      <c r="H54" s="156">
        <f>SUM(H53,H46,H29)</f>
        <v>-11800</v>
      </c>
      <c r="I54" s="133"/>
      <c r="J54" s="156">
        <f>SUM(J53,J46,J29)</f>
        <v>-3880</v>
      </c>
      <c r="K54" s="133"/>
      <c r="L54" s="125">
        <f>SUM(L53,L46,L29)</f>
        <v>11279</v>
      </c>
      <c r="N54" s="126"/>
      <c r="O54" s="158"/>
    </row>
    <row r="55" spans="1:15" s="124" customFormat="1">
      <c r="A55" s="145" t="s">
        <v>79</v>
      </c>
      <c r="F55" s="134">
        <v>1358251</v>
      </c>
      <c r="G55" s="130"/>
      <c r="H55" s="193">
        <v>33751</v>
      </c>
      <c r="I55" s="130"/>
      <c r="J55" s="157">
        <v>1332378</v>
      </c>
      <c r="K55" s="130"/>
      <c r="L55" s="193">
        <v>50</v>
      </c>
      <c r="M55" s="130"/>
    </row>
    <row r="56" spans="1:15" s="124" customFormat="1" ht="21.75" thickBot="1">
      <c r="A56" s="142" t="s">
        <v>80</v>
      </c>
      <c r="F56" s="135">
        <f>(SUM(F54:F55))</f>
        <v>1345834</v>
      </c>
      <c r="G56" s="130"/>
      <c r="H56" s="135">
        <f>(SUM(H54:H55))</f>
        <v>21951</v>
      </c>
      <c r="I56" s="130"/>
      <c r="J56" s="135">
        <f>(SUM(J54:J55))</f>
        <v>1328498</v>
      </c>
      <c r="K56" s="130"/>
      <c r="L56" s="135">
        <f>(SUM(L54:L55))</f>
        <v>11329</v>
      </c>
    </row>
    <row r="57" spans="1:15" s="124" customFormat="1" ht="21.75" thickTop="1">
      <c r="F57" s="136"/>
      <c r="G57" s="130"/>
      <c r="H57" s="136"/>
      <c r="I57" s="130"/>
      <c r="J57" s="136"/>
      <c r="K57" s="130"/>
      <c r="L57" s="136"/>
      <c r="M57" s="130"/>
    </row>
    <row r="58" spans="1:15" s="124" customFormat="1">
      <c r="A58" s="146" t="s">
        <v>52</v>
      </c>
      <c r="F58" s="136"/>
      <c r="G58" s="130"/>
      <c r="H58" s="136"/>
      <c r="I58" s="130"/>
      <c r="J58" s="136"/>
      <c r="K58" s="130"/>
      <c r="L58" s="136"/>
      <c r="M58" s="130"/>
    </row>
    <row r="59" spans="1:15" s="14" customFormat="1">
      <c r="B59" s="173" t="s">
        <v>85</v>
      </c>
      <c r="F59" s="140"/>
      <c r="G59" s="17"/>
      <c r="H59" s="140"/>
      <c r="I59" s="17"/>
      <c r="J59" s="140"/>
      <c r="K59" s="17"/>
      <c r="L59" s="140"/>
    </row>
    <row r="60" spans="1:15" s="14" customFormat="1">
      <c r="A60" s="124"/>
      <c r="B60" s="174" t="s">
        <v>95</v>
      </c>
      <c r="C60" s="124"/>
      <c r="D60" s="124"/>
      <c r="E60" s="124"/>
      <c r="F60" s="188">
        <v>-88</v>
      </c>
      <c r="G60" s="172"/>
      <c r="H60" s="194">
        <v>-21564</v>
      </c>
      <c r="I60" s="172"/>
      <c r="J60" s="188">
        <v>0</v>
      </c>
      <c r="K60" s="172"/>
      <c r="L60" s="213">
        <v>0</v>
      </c>
    </row>
    <row r="61" spans="1:15">
      <c r="A61" s="20"/>
      <c r="B61" s="174" t="s">
        <v>114</v>
      </c>
      <c r="C61" s="137"/>
      <c r="D61" s="137"/>
      <c r="E61" s="138"/>
      <c r="F61" s="188">
        <v>794</v>
      </c>
      <c r="G61" s="17"/>
      <c r="H61" s="194">
        <v>-16</v>
      </c>
      <c r="I61" s="17"/>
      <c r="J61" s="188">
        <v>0</v>
      </c>
      <c r="K61" s="17"/>
      <c r="L61" s="213">
        <v>0</v>
      </c>
    </row>
    <row r="62" spans="1:15">
      <c r="A62" s="137"/>
      <c r="B62" s="174" t="s">
        <v>96</v>
      </c>
      <c r="C62" s="137"/>
      <c r="D62" s="139"/>
      <c r="E62" s="138"/>
      <c r="F62" s="188">
        <v>0</v>
      </c>
      <c r="G62" s="17"/>
      <c r="H62" s="194">
        <v>-1221</v>
      </c>
      <c r="I62" s="17"/>
      <c r="J62" s="188">
        <v>0</v>
      </c>
      <c r="K62" s="17"/>
      <c r="L62" s="195">
        <v>0</v>
      </c>
    </row>
    <row r="63" spans="1:15">
      <c r="A63" s="14"/>
      <c r="B63" s="171"/>
      <c r="C63" s="14"/>
      <c r="D63" s="14"/>
      <c r="E63" s="14"/>
    </row>
    <row r="64" spans="1:15">
      <c r="B64" s="147"/>
      <c r="F64" s="141"/>
      <c r="G64" s="141"/>
      <c r="H64" s="141"/>
      <c r="I64" s="141"/>
      <c r="J64" s="141"/>
      <c r="K64" s="141"/>
      <c r="L64" s="141"/>
    </row>
    <row r="65" spans="2:12">
      <c r="B65" s="147"/>
      <c r="F65" s="141"/>
      <c r="G65" s="141"/>
      <c r="H65" s="141"/>
      <c r="I65" s="141"/>
      <c r="J65" s="141"/>
      <c r="K65" s="141"/>
      <c r="L65" s="141"/>
    </row>
    <row r="67" spans="2:12">
      <c r="F67" s="141"/>
      <c r="G67" s="141"/>
      <c r="H67" s="141"/>
      <c r="I67" s="141"/>
      <c r="J67" s="141"/>
      <c r="K67" s="141"/>
      <c r="L67" s="141"/>
    </row>
    <row r="68" spans="2:12">
      <c r="F68" s="141"/>
      <c r="G68" s="141"/>
      <c r="H68" s="141"/>
      <c r="I68" s="141"/>
      <c r="J68" s="141"/>
      <c r="K68" s="141"/>
      <c r="L68" s="141"/>
    </row>
    <row r="69" spans="2:12">
      <c r="F69" s="141"/>
      <c r="G69" s="141"/>
      <c r="H69" s="141"/>
      <c r="I69" s="141"/>
      <c r="J69" s="141"/>
      <c r="K69" s="141"/>
      <c r="L69" s="141"/>
    </row>
  </sheetData>
  <mergeCells count="4">
    <mergeCell ref="F6:H6"/>
    <mergeCell ref="J6:L6"/>
    <mergeCell ref="F40:H40"/>
    <mergeCell ref="J40:L40"/>
  </mergeCells>
  <pageMargins left="1.1023622047244095" right="0.51181102362204722" top="0.98425196850393704" bottom="0.51181102362204722" header="0.51181102362204722" footer="0.35433070866141736"/>
  <pageSetup paperSize="9" scale="83" firstPageNumber="6" fitToHeight="0" orientation="portrait" useFirstPageNumber="1" r:id="rId1"/>
  <headerFooter>
    <oddFooter>&amp;L&amp;"Angsana New,Regular"&amp;14The accompanying notes are an intergral part of the interim financial statements.
&amp;C&amp;"Angsana New,Regular"&amp;14- &amp;P -</oddFooter>
  </headerFooter>
  <rowBreaks count="1" manualBreakCount="1">
    <brk id="3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BS_FS</vt:lpstr>
      <vt:lpstr>PL_FS</vt:lpstr>
      <vt:lpstr>SOE_FS 1</vt:lpstr>
      <vt:lpstr>SOE_FS 2</vt:lpstr>
      <vt:lpstr>CF_FS </vt:lpstr>
      <vt:lpstr>BS_FS!Print_Area</vt:lpstr>
      <vt:lpstr>'CF_FS '!Print_Area</vt:lpstr>
      <vt:lpstr>PL_FS!Print_Area</vt:lpstr>
      <vt:lpstr>'SOE_FS 1'!Print_Area</vt:lpstr>
      <vt:lpstr>'SOE_FS 2'!Print_Area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ANFIELD</dc:creator>
  <cp:lastModifiedBy>wachiraporn_n</cp:lastModifiedBy>
  <cp:lastPrinted>2021-05-08T10:20:25Z</cp:lastPrinted>
  <dcterms:created xsi:type="dcterms:W3CDTF">2017-04-05T03:09:58Z</dcterms:created>
  <dcterms:modified xsi:type="dcterms:W3CDTF">2021-05-10T09:35:53Z</dcterms:modified>
</cp:coreProperties>
</file>